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0490" windowHeight="7785" tabRatio="818" firstSheet="3" activeTab="3"/>
  </bookViews>
  <sheets>
    <sheet name="INN" sheetId="18" state="hidden" r:id="rId1"/>
    <sheet name="OUTTT" sheetId="19" state="hidden" r:id="rId2"/>
    <sheet name="REE" sheetId="20" state="hidden" r:id="rId3"/>
    <sheet name="الأرصدة" sheetId="14" r:id="rId4"/>
    <sheet name="الاستلام" sheetId="12" r:id="rId5"/>
    <sheet name="التسليم" sheetId="11" r:id="rId6"/>
    <sheet name="المرتجع" sheetId="10" r:id="rId7"/>
    <sheet name="طباعة كشف" sheetId="17" r:id="rId8"/>
    <sheet name="طباعة جرد " sheetId="16" r:id="rId9"/>
    <sheet name="تعريف المواد والمستودعات" sheetId="13" r:id="rId10"/>
  </sheets>
  <definedNames>
    <definedName name="in">الاستلام!$A$503:$DA$1002</definedName>
    <definedName name="ININ">التسليم!#REF!,التسليم!$A$2:$CZ$501</definedName>
    <definedName name="ININ2">#REF!</definedName>
    <definedName name="MOVE2" localSheetId="2">التسليم!#REF!,التسليم!$A$2:$CZ$501</definedName>
    <definedName name="MOVE2">التسليم!#REF!,التسليم!$A$2:$CZ$501</definedName>
    <definedName name="MOVE22" localSheetId="2">#REF!</definedName>
    <definedName name="MOVE22">#REF!</definedName>
    <definedName name="MOVE3">التسليم!#REF!,التسليم!$A$2:$CZ$501</definedName>
    <definedName name="MOVE33">#REF!</definedName>
    <definedName name="out" localSheetId="0">التسليم!#REF!,التسليم!$A$2:$CZ$501</definedName>
    <definedName name="out" localSheetId="1">التسليم!#REF!,التسليم!$A$2:$CZ$501</definedName>
    <definedName name="out" localSheetId="2">التسليم!#REF!,التسليم!$A$2:$CZ$501</definedName>
    <definedName name="out">التسليم!#REF!,التسليم!$A$2:$CZ$501</definedName>
    <definedName name="outt">التسليم!$A$2:$CZ$501</definedName>
    <definedName name="_xlnm.Print_Titles" localSheetId="0">INN!$1:$3</definedName>
    <definedName name="_xlnm.Print_Titles" localSheetId="1">OUTTT!$1:$3</definedName>
    <definedName name="_xlnm.Print_Titles" localSheetId="2">REE!$1:$3</definedName>
    <definedName name="_xlnm.Print_Titles" localSheetId="3">الأرصدة!$1:$3</definedName>
    <definedName name="re">المرتجع!$A$2:$DA$502</definedName>
    <definedName name="مستودع_الإدخال" localSheetId="0">#REF!</definedName>
    <definedName name="مستودع_الإدخال" localSheetId="1">#REF!</definedName>
    <definedName name="مستودع_الإدخال" localSheetId="2">#REF!</definedName>
    <definedName name="مستودع_الإدخال">#REF!</definedName>
  </definedNames>
  <calcPr calcId="152511"/>
</workbook>
</file>

<file path=xl/calcChain.xml><?xml version="1.0" encoding="utf-8"?>
<calcChain xmlns="http://schemas.openxmlformats.org/spreadsheetml/2006/main">
  <c r="D3" i="17" l="1"/>
  <c r="G3" i="17"/>
  <c r="J3" i="17"/>
  <c r="F2" i="12" l="1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AH2" i="12"/>
  <c r="AI2" i="12"/>
  <c r="AJ2" i="12"/>
  <c r="AK2" i="12"/>
  <c r="AL2" i="12"/>
  <c r="AM2" i="12"/>
  <c r="AN2" i="12"/>
  <c r="AO2" i="12"/>
  <c r="AP2" i="12"/>
  <c r="AQ2" i="12"/>
  <c r="AR2" i="12"/>
  <c r="AS2" i="12"/>
  <c r="AT2" i="12"/>
  <c r="AU2" i="12"/>
  <c r="AV2" i="12"/>
  <c r="AW2" i="12"/>
  <c r="AX2" i="12"/>
  <c r="AY2" i="12"/>
  <c r="AZ2" i="12"/>
  <c r="BA2" i="12"/>
  <c r="BB2" i="12"/>
  <c r="BC2" i="12"/>
  <c r="BD2" i="12"/>
  <c r="BE2" i="12"/>
  <c r="BF2" i="12"/>
  <c r="BG2" i="12"/>
  <c r="BH2" i="12"/>
  <c r="BI2" i="12"/>
  <c r="BJ2" i="12"/>
  <c r="BK2" i="12"/>
  <c r="BL2" i="12"/>
  <c r="BM2" i="12"/>
  <c r="BN2" i="12"/>
  <c r="BO2" i="12"/>
  <c r="BP2" i="12"/>
  <c r="BQ2" i="12"/>
  <c r="BR2" i="12"/>
  <c r="BS2" i="12"/>
  <c r="BT2" i="12"/>
  <c r="BU2" i="12"/>
  <c r="BV2" i="12"/>
  <c r="BW2" i="12"/>
  <c r="BX2" i="12"/>
  <c r="BY2" i="12"/>
  <c r="BZ2" i="12"/>
  <c r="CA2" i="12"/>
  <c r="CB2" i="12"/>
  <c r="CC2" i="12"/>
  <c r="CD2" i="12"/>
  <c r="CE2" i="12"/>
  <c r="CF2" i="12"/>
  <c r="CG2" i="12"/>
  <c r="CH2" i="12"/>
  <c r="CI2" i="12"/>
  <c r="CJ2" i="12"/>
  <c r="CK2" i="12"/>
  <c r="CL2" i="12"/>
  <c r="CM2" i="12"/>
  <c r="CN2" i="12"/>
  <c r="CO2" i="12"/>
  <c r="CP2" i="12"/>
  <c r="CQ2" i="12"/>
  <c r="CR2" i="12"/>
  <c r="CS2" i="12"/>
  <c r="CT2" i="12"/>
  <c r="CU2" i="12"/>
  <c r="CV2" i="12"/>
  <c r="CW2" i="12"/>
  <c r="CX2" i="12"/>
  <c r="CY2" i="12"/>
  <c r="CZ2" i="12"/>
  <c r="DA2" i="12"/>
  <c r="DB3" i="12"/>
  <c r="DB4" i="12"/>
  <c r="DB5" i="12"/>
  <c r="DB6" i="12"/>
  <c r="DB7" i="12"/>
  <c r="DB8" i="12"/>
  <c r="DB9" i="12"/>
  <c r="DB10" i="12"/>
  <c r="DB11" i="12"/>
  <c r="DB12" i="12"/>
  <c r="DB13" i="12"/>
  <c r="DB14" i="12"/>
  <c r="DB15" i="12"/>
  <c r="DB16" i="12"/>
  <c r="DB17" i="12"/>
  <c r="DB18" i="12"/>
  <c r="DB19" i="12"/>
  <c r="DB20" i="12"/>
  <c r="DB21" i="12"/>
  <c r="DB22" i="12"/>
  <c r="DB23" i="12"/>
  <c r="DB24" i="12"/>
  <c r="DB25" i="12"/>
  <c r="DB26" i="12"/>
  <c r="DB27" i="12"/>
  <c r="DB28" i="12"/>
  <c r="DB29" i="12"/>
  <c r="DB30" i="12"/>
  <c r="DB31" i="12"/>
  <c r="DB32" i="12"/>
  <c r="DB33" i="12"/>
  <c r="DB34" i="12"/>
  <c r="DB35" i="12"/>
  <c r="DB36" i="12"/>
  <c r="DB37" i="12"/>
  <c r="DB38" i="12"/>
  <c r="DB39" i="12"/>
  <c r="DB40" i="12"/>
  <c r="DB41" i="12"/>
  <c r="DB42" i="12"/>
  <c r="DB43" i="12"/>
  <c r="DB44" i="12"/>
  <c r="DB45" i="12"/>
  <c r="DB46" i="12"/>
  <c r="DB47" i="12"/>
  <c r="DB48" i="12"/>
  <c r="DB49" i="12"/>
  <c r="DB50" i="12"/>
  <c r="DB51" i="12"/>
  <c r="DB52" i="12"/>
  <c r="DB53" i="12"/>
  <c r="DB54" i="12"/>
  <c r="DB55" i="12"/>
  <c r="DB56" i="12"/>
  <c r="DB57" i="12"/>
  <c r="DB58" i="12"/>
  <c r="DB59" i="12"/>
  <c r="DB60" i="12"/>
  <c r="DB61" i="12"/>
  <c r="DB62" i="12"/>
  <c r="DB63" i="12"/>
  <c r="DB64" i="12"/>
  <c r="DB65" i="12"/>
  <c r="DB66" i="12"/>
  <c r="DB67" i="12"/>
  <c r="DB68" i="12"/>
  <c r="DB69" i="12"/>
  <c r="DB70" i="12"/>
  <c r="DB71" i="12"/>
  <c r="DB72" i="12"/>
  <c r="DB73" i="12"/>
  <c r="DB74" i="12"/>
  <c r="DB75" i="12"/>
  <c r="DB76" i="12"/>
  <c r="DB77" i="12"/>
  <c r="DB78" i="12"/>
  <c r="DB79" i="12"/>
  <c r="DB80" i="12"/>
  <c r="DB81" i="12"/>
  <c r="DB82" i="12"/>
  <c r="DB83" i="12"/>
  <c r="DB84" i="12"/>
  <c r="DB85" i="12"/>
  <c r="DB86" i="12"/>
  <c r="DB87" i="12"/>
  <c r="DB88" i="12"/>
  <c r="DB89" i="12"/>
  <c r="DB90" i="12"/>
  <c r="DB91" i="12"/>
  <c r="DB92" i="12"/>
  <c r="DB93" i="12"/>
  <c r="DB94" i="12"/>
  <c r="DB95" i="12"/>
  <c r="DB96" i="12"/>
  <c r="DB97" i="12"/>
  <c r="DB98" i="12"/>
  <c r="DB99" i="12"/>
  <c r="DB100" i="12"/>
  <c r="DB101" i="12"/>
  <c r="DB102" i="12"/>
  <c r="DB103" i="12"/>
  <c r="DB104" i="12"/>
  <c r="DB105" i="12"/>
  <c r="DB106" i="12"/>
  <c r="DB107" i="12"/>
  <c r="DB108" i="12"/>
  <c r="DB109" i="12"/>
  <c r="DB110" i="12"/>
  <c r="DB111" i="12"/>
  <c r="DB112" i="12"/>
  <c r="DB113" i="12"/>
  <c r="DB114" i="12"/>
  <c r="DB115" i="12"/>
  <c r="DB116" i="12"/>
  <c r="DB117" i="12"/>
  <c r="DB118" i="12"/>
  <c r="DB119" i="12"/>
  <c r="DB120" i="12"/>
  <c r="DB121" i="12"/>
  <c r="DB122" i="12"/>
  <c r="DB123" i="12"/>
  <c r="DB124" i="12"/>
  <c r="DB125" i="12"/>
  <c r="DB126" i="12"/>
  <c r="DB127" i="12"/>
  <c r="DB128" i="12"/>
  <c r="DB129" i="12"/>
  <c r="DB130" i="12"/>
  <c r="DB131" i="12"/>
  <c r="DB132" i="12"/>
  <c r="DB133" i="12"/>
  <c r="DB134" i="12"/>
  <c r="DB135" i="12"/>
  <c r="DB136" i="12"/>
  <c r="DB137" i="12"/>
  <c r="DB138" i="12"/>
  <c r="DB139" i="12"/>
  <c r="DB140" i="12"/>
  <c r="DB141" i="12"/>
  <c r="DB142" i="12"/>
  <c r="DB143" i="12"/>
  <c r="DB144" i="12"/>
  <c r="DB145" i="12"/>
  <c r="DB146" i="12"/>
  <c r="DB147" i="12"/>
  <c r="DB148" i="12"/>
  <c r="DB149" i="12"/>
  <c r="DB150" i="12"/>
  <c r="DB151" i="12"/>
  <c r="DB152" i="12"/>
  <c r="DB153" i="12"/>
  <c r="DB154" i="12"/>
  <c r="DB155" i="12"/>
  <c r="DB156" i="12"/>
  <c r="DB157" i="12"/>
  <c r="DB158" i="12"/>
  <c r="DB159" i="12"/>
  <c r="DB160" i="12"/>
  <c r="DB161" i="12"/>
  <c r="DB162" i="12"/>
  <c r="DB163" i="12"/>
  <c r="DB164" i="12"/>
  <c r="DB165" i="12"/>
  <c r="DB166" i="12"/>
  <c r="DB167" i="12"/>
  <c r="DB168" i="12"/>
  <c r="DB169" i="12"/>
  <c r="DB170" i="12"/>
  <c r="DB171" i="12"/>
  <c r="DB172" i="12"/>
  <c r="DB173" i="12"/>
  <c r="DB174" i="12"/>
  <c r="DB175" i="12"/>
  <c r="DB176" i="12"/>
  <c r="DB177" i="12"/>
  <c r="DB178" i="12"/>
  <c r="DB179" i="12"/>
  <c r="DB180" i="12"/>
  <c r="DB181" i="12"/>
  <c r="DB182" i="12"/>
  <c r="DB183" i="12"/>
  <c r="DB184" i="12"/>
  <c r="DB185" i="12"/>
  <c r="DB186" i="12"/>
  <c r="DB187" i="12"/>
  <c r="DB188" i="12"/>
  <c r="DB189" i="12"/>
  <c r="DB190" i="12"/>
  <c r="DB191" i="12"/>
  <c r="DB192" i="12"/>
  <c r="DB193" i="12"/>
  <c r="DB194" i="12"/>
  <c r="DB195" i="12"/>
  <c r="DB196" i="12"/>
  <c r="DB197" i="12"/>
  <c r="DB198" i="12"/>
  <c r="DB199" i="12"/>
  <c r="DB200" i="12"/>
  <c r="DB201" i="12"/>
  <c r="DB202" i="12"/>
  <c r="DB203" i="12"/>
  <c r="DB204" i="12"/>
  <c r="DB205" i="12"/>
  <c r="DB206" i="12"/>
  <c r="DB207" i="12"/>
  <c r="DB208" i="12"/>
  <c r="DB209" i="12"/>
  <c r="DB210" i="12"/>
  <c r="DB211" i="12"/>
  <c r="DB212" i="12"/>
  <c r="DB213" i="12"/>
  <c r="DB214" i="12"/>
  <c r="DB215" i="12"/>
  <c r="DB216" i="12"/>
  <c r="DB217" i="12"/>
  <c r="DB218" i="12"/>
  <c r="DB219" i="12"/>
  <c r="DB220" i="12"/>
  <c r="DB221" i="12"/>
  <c r="DB222" i="12"/>
  <c r="DB223" i="12"/>
  <c r="DB224" i="12"/>
  <c r="DB225" i="12"/>
  <c r="DB226" i="12"/>
  <c r="DB227" i="12"/>
  <c r="DB228" i="12"/>
  <c r="DB229" i="12"/>
  <c r="DB230" i="12"/>
  <c r="DB231" i="12"/>
  <c r="DB232" i="12"/>
  <c r="DB233" i="12"/>
  <c r="DB234" i="12"/>
  <c r="DB235" i="12"/>
  <c r="DB236" i="12"/>
  <c r="DB237" i="12"/>
  <c r="DB238" i="12"/>
  <c r="DB239" i="12"/>
  <c r="DB240" i="12"/>
  <c r="DB241" i="12"/>
  <c r="DB242" i="12"/>
  <c r="DB243" i="12"/>
  <c r="DB244" i="12"/>
  <c r="DB245" i="12"/>
  <c r="DB246" i="12"/>
  <c r="DB247" i="12"/>
  <c r="DB248" i="12"/>
  <c r="DB249" i="12"/>
  <c r="DB250" i="12"/>
  <c r="DB251" i="12"/>
  <c r="DB252" i="12"/>
  <c r="DB253" i="12"/>
  <c r="DB254" i="12"/>
  <c r="DB255" i="12"/>
  <c r="DB256" i="12"/>
  <c r="DB257" i="12"/>
  <c r="DB258" i="12"/>
  <c r="DB259" i="12"/>
  <c r="DB260" i="12"/>
  <c r="DB261" i="12"/>
  <c r="DB262" i="12"/>
  <c r="DB263" i="12"/>
  <c r="DB264" i="12"/>
  <c r="DB265" i="12"/>
  <c r="DB266" i="12"/>
  <c r="DB267" i="12"/>
  <c r="DB268" i="12"/>
  <c r="DB269" i="12"/>
  <c r="DB270" i="12"/>
  <c r="DB271" i="12"/>
  <c r="DB272" i="12"/>
  <c r="DB273" i="12"/>
  <c r="DB274" i="12"/>
  <c r="DB275" i="12"/>
  <c r="DB276" i="12"/>
  <c r="DB277" i="12"/>
  <c r="DB278" i="12"/>
  <c r="DB279" i="12"/>
  <c r="DB280" i="12"/>
  <c r="DB281" i="12"/>
  <c r="DB282" i="12"/>
  <c r="DB283" i="12"/>
  <c r="DB284" i="12"/>
  <c r="DB285" i="12"/>
  <c r="DB286" i="12"/>
  <c r="DB287" i="12"/>
  <c r="DB288" i="12"/>
  <c r="DB289" i="12"/>
  <c r="DB290" i="12"/>
  <c r="DB291" i="12"/>
  <c r="DB292" i="12"/>
  <c r="DB293" i="12"/>
  <c r="DB294" i="12"/>
  <c r="DB295" i="12"/>
  <c r="DB296" i="12"/>
  <c r="DB297" i="12"/>
  <c r="DB298" i="12"/>
  <c r="DB299" i="12"/>
  <c r="DB300" i="12"/>
  <c r="DB301" i="12"/>
  <c r="DB302" i="12"/>
  <c r="DB303" i="12"/>
  <c r="DB304" i="12"/>
  <c r="DB305" i="12"/>
  <c r="DB306" i="12"/>
  <c r="DB307" i="12"/>
  <c r="DB308" i="12"/>
  <c r="DB309" i="12"/>
  <c r="DB310" i="12"/>
  <c r="DB311" i="12"/>
  <c r="DB312" i="12"/>
  <c r="DB313" i="12"/>
  <c r="DB314" i="12"/>
  <c r="DB315" i="12"/>
  <c r="DB316" i="12"/>
  <c r="DB317" i="12"/>
  <c r="DB318" i="12"/>
  <c r="DB319" i="12"/>
  <c r="DB320" i="12"/>
  <c r="DB321" i="12"/>
  <c r="DB322" i="12"/>
  <c r="DB323" i="12"/>
  <c r="DB324" i="12"/>
  <c r="DB325" i="12"/>
  <c r="DB326" i="12"/>
  <c r="DB327" i="12"/>
  <c r="DB328" i="12"/>
  <c r="DB329" i="12"/>
  <c r="DB330" i="12"/>
  <c r="DB331" i="12"/>
  <c r="DB332" i="12"/>
  <c r="DB333" i="12"/>
  <c r="DB334" i="12"/>
  <c r="DB335" i="12"/>
  <c r="DB336" i="12"/>
  <c r="DB337" i="12"/>
  <c r="DB338" i="12"/>
  <c r="DB339" i="12"/>
  <c r="DB340" i="12"/>
  <c r="DB341" i="12"/>
  <c r="DB342" i="12"/>
  <c r="DB343" i="12"/>
  <c r="DB344" i="12"/>
  <c r="DB345" i="12"/>
  <c r="DB346" i="12"/>
  <c r="DB347" i="12"/>
  <c r="DB348" i="12"/>
  <c r="DB349" i="12"/>
  <c r="DB350" i="12"/>
  <c r="DB351" i="12"/>
  <c r="DB352" i="12"/>
  <c r="DB353" i="12"/>
  <c r="DB354" i="12"/>
  <c r="DB355" i="12"/>
  <c r="DB356" i="12"/>
  <c r="DB357" i="12"/>
  <c r="DB358" i="12"/>
  <c r="DB359" i="12"/>
  <c r="DB360" i="12"/>
  <c r="DB361" i="12"/>
  <c r="DB362" i="12"/>
  <c r="DB363" i="12"/>
  <c r="DB364" i="12"/>
  <c r="DB365" i="12"/>
  <c r="DB366" i="12"/>
  <c r="DB367" i="12"/>
  <c r="DB368" i="12"/>
  <c r="DB369" i="12"/>
  <c r="DB370" i="12"/>
  <c r="DB371" i="12"/>
  <c r="DB372" i="12"/>
  <c r="DB373" i="12"/>
  <c r="DB374" i="12"/>
  <c r="DB375" i="12"/>
  <c r="DB376" i="12"/>
  <c r="DB377" i="12"/>
  <c r="DB378" i="12"/>
  <c r="DB379" i="12"/>
  <c r="DB380" i="12"/>
  <c r="DB381" i="12"/>
  <c r="DB382" i="12"/>
  <c r="DB383" i="12"/>
  <c r="DB384" i="12"/>
  <c r="DB385" i="12"/>
  <c r="DB386" i="12"/>
  <c r="DB387" i="12"/>
  <c r="DB388" i="12"/>
  <c r="DB389" i="12"/>
  <c r="DB390" i="12"/>
  <c r="DB391" i="12"/>
  <c r="DB392" i="12"/>
  <c r="DB393" i="12"/>
  <c r="DB394" i="12"/>
  <c r="DB395" i="12"/>
  <c r="DB396" i="12"/>
  <c r="DB397" i="12"/>
  <c r="DB398" i="12"/>
  <c r="DB399" i="12"/>
  <c r="DB400" i="12"/>
  <c r="DB401" i="12"/>
  <c r="DB402" i="12"/>
  <c r="DB403" i="12"/>
  <c r="DB404" i="12"/>
  <c r="DB405" i="12"/>
  <c r="DB406" i="12"/>
  <c r="DB407" i="12"/>
  <c r="DB408" i="12"/>
  <c r="DB409" i="12"/>
  <c r="DB410" i="12"/>
  <c r="DB411" i="12"/>
  <c r="DB412" i="12"/>
  <c r="DB413" i="12"/>
  <c r="DB414" i="12"/>
  <c r="DB415" i="12"/>
  <c r="DB416" i="12"/>
  <c r="DB417" i="12"/>
  <c r="DB418" i="12"/>
  <c r="DB419" i="12"/>
  <c r="DB420" i="12"/>
  <c r="DB421" i="12"/>
  <c r="DB422" i="12"/>
  <c r="DB423" i="12"/>
  <c r="DB424" i="12"/>
  <c r="DB425" i="12"/>
  <c r="DB426" i="12"/>
  <c r="DB427" i="12"/>
  <c r="DB428" i="12"/>
  <c r="DB429" i="12"/>
  <c r="DB430" i="12"/>
  <c r="DB431" i="12"/>
  <c r="DB432" i="12"/>
  <c r="DB433" i="12"/>
  <c r="DB434" i="12"/>
  <c r="DB435" i="12"/>
  <c r="DB436" i="12"/>
  <c r="DB437" i="12"/>
  <c r="DB438" i="12"/>
  <c r="DB439" i="12"/>
  <c r="DB440" i="12"/>
  <c r="DB441" i="12"/>
  <c r="DB442" i="12"/>
  <c r="DB443" i="12"/>
  <c r="DB444" i="12"/>
  <c r="DB445" i="12"/>
  <c r="DB446" i="12"/>
  <c r="DB447" i="12"/>
  <c r="DB448" i="12"/>
  <c r="DB449" i="12"/>
  <c r="DB450" i="12"/>
  <c r="DB451" i="12"/>
  <c r="DB452" i="12"/>
  <c r="DB453" i="12"/>
  <c r="DB454" i="12"/>
  <c r="DB455" i="12"/>
  <c r="DB456" i="12"/>
  <c r="DB457" i="12"/>
  <c r="DB458" i="12"/>
  <c r="DB459" i="12"/>
  <c r="DB460" i="12"/>
  <c r="DB461" i="12"/>
  <c r="DB462" i="12"/>
  <c r="DB463" i="12"/>
  <c r="DB464" i="12"/>
  <c r="DB465" i="12"/>
  <c r="DB466" i="12"/>
  <c r="DB467" i="12"/>
  <c r="DB468" i="12"/>
  <c r="DB469" i="12"/>
  <c r="DB470" i="12"/>
  <c r="DB471" i="12"/>
  <c r="DB472" i="12"/>
  <c r="DB473" i="12"/>
  <c r="DB474" i="12"/>
  <c r="DB475" i="12"/>
  <c r="DB476" i="12"/>
  <c r="DB477" i="12"/>
  <c r="DB478" i="12"/>
  <c r="DB479" i="12"/>
  <c r="DB480" i="12"/>
  <c r="DB481" i="12"/>
  <c r="DB482" i="12"/>
  <c r="DB483" i="12"/>
  <c r="DB484" i="12"/>
  <c r="DB485" i="12"/>
  <c r="DB486" i="12"/>
  <c r="DB487" i="12"/>
  <c r="DB488" i="12"/>
  <c r="DB489" i="12"/>
  <c r="DB490" i="12"/>
  <c r="DB491" i="12"/>
  <c r="DB492" i="12"/>
  <c r="DB493" i="12"/>
  <c r="DB494" i="12"/>
  <c r="DB495" i="12"/>
  <c r="DB496" i="12"/>
  <c r="DB497" i="12"/>
  <c r="DB498" i="12"/>
  <c r="DB499" i="12"/>
  <c r="DB500" i="12"/>
  <c r="DB501" i="12"/>
  <c r="DB502" i="12"/>
  <c r="DB503" i="12"/>
  <c r="DB504" i="12"/>
  <c r="DB505" i="12"/>
  <c r="DB506" i="12"/>
  <c r="DB507" i="12"/>
  <c r="DB508" i="12"/>
  <c r="DB509" i="12"/>
  <c r="DB510" i="12"/>
  <c r="DB511" i="12"/>
  <c r="DB512" i="12"/>
  <c r="DB513" i="12"/>
  <c r="DB514" i="12"/>
  <c r="DB515" i="12"/>
  <c r="DB516" i="12"/>
  <c r="DB517" i="12"/>
  <c r="DB518" i="12"/>
  <c r="DB519" i="12"/>
  <c r="DB520" i="12"/>
  <c r="DB521" i="12"/>
  <c r="DB522" i="12"/>
  <c r="DB523" i="12"/>
  <c r="DB524" i="12"/>
  <c r="DB525" i="12"/>
  <c r="DB526" i="12"/>
  <c r="DB527" i="12"/>
  <c r="DB528" i="12"/>
  <c r="DB529" i="12"/>
  <c r="DB530" i="12"/>
  <c r="DB531" i="12"/>
  <c r="DB532" i="12"/>
  <c r="DB533" i="12"/>
  <c r="DB534" i="12"/>
  <c r="DB535" i="12"/>
  <c r="DB536" i="12"/>
  <c r="DB537" i="12"/>
  <c r="DB538" i="12"/>
  <c r="DB539" i="12"/>
  <c r="DB540" i="12"/>
  <c r="DB541" i="12"/>
  <c r="DB542" i="12"/>
  <c r="DB543" i="12"/>
  <c r="DB544" i="12"/>
  <c r="DB545" i="12"/>
  <c r="DB546" i="12"/>
  <c r="DB547" i="12"/>
  <c r="DB548" i="12"/>
  <c r="DB549" i="12"/>
  <c r="DB550" i="12"/>
  <c r="DB551" i="12"/>
  <c r="DB552" i="12"/>
  <c r="DB553" i="12"/>
  <c r="DB554" i="12"/>
  <c r="DB555" i="12"/>
  <c r="DB556" i="12"/>
  <c r="DB557" i="12"/>
  <c r="DB558" i="12"/>
  <c r="DB559" i="12"/>
  <c r="DB560" i="12"/>
  <c r="DB561" i="12"/>
  <c r="DB562" i="12"/>
  <c r="DB563" i="12"/>
  <c r="DB564" i="12"/>
  <c r="DB565" i="12"/>
  <c r="DB566" i="12"/>
  <c r="DB567" i="12"/>
  <c r="DB568" i="12"/>
  <c r="DB569" i="12"/>
  <c r="DB570" i="12"/>
  <c r="DB571" i="12"/>
  <c r="DB572" i="12"/>
  <c r="DB573" i="12"/>
  <c r="DB574" i="12"/>
  <c r="DB575" i="12"/>
  <c r="DB576" i="12"/>
  <c r="DB577" i="12"/>
  <c r="DB578" i="12"/>
  <c r="DB579" i="12"/>
  <c r="DB580" i="12"/>
  <c r="DB581" i="12"/>
  <c r="DB582" i="12"/>
  <c r="DB583" i="12"/>
  <c r="DB584" i="12"/>
  <c r="DB585" i="12"/>
  <c r="DB586" i="12"/>
  <c r="DB587" i="12"/>
  <c r="DB588" i="12"/>
  <c r="DB589" i="12"/>
  <c r="DB590" i="12"/>
  <c r="DB591" i="12"/>
  <c r="DB592" i="12"/>
  <c r="DB593" i="12"/>
  <c r="DB594" i="12"/>
  <c r="DB595" i="12"/>
  <c r="DB596" i="12"/>
  <c r="DB597" i="12"/>
  <c r="DB598" i="12"/>
  <c r="DB599" i="12"/>
  <c r="DB600" i="12"/>
  <c r="DB601" i="12"/>
  <c r="DB602" i="12"/>
  <c r="DB603" i="12"/>
  <c r="DB604" i="12"/>
  <c r="DB605" i="12"/>
  <c r="DB606" i="12"/>
  <c r="DB607" i="12"/>
  <c r="DB608" i="12"/>
  <c r="DB609" i="12"/>
  <c r="DB610" i="12"/>
  <c r="DB611" i="12"/>
  <c r="DB612" i="12"/>
  <c r="DB613" i="12"/>
  <c r="DB614" i="12"/>
  <c r="DB615" i="12"/>
  <c r="DB616" i="12"/>
  <c r="DB617" i="12"/>
  <c r="DB618" i="12"/>
  <c r="DB619" i="12"/>
  <c r="DB620" i="12"/>
  <c r="DB621" i="12"/>
  <c r="DB622" i="12"/>
  <c r="DB623" i="12"/>
  <c r="DB624" i="12"/>
  <c r="DB625" i="12"/>
  <c r="DB626" i="12"/>
  <c r="DB627" i="12"/>
  <c r="DB628" i="12"/>
  <c r="DB629" i="12"/>
  <c r="DB630" i="12"/>
  <c r="DB631" i="12"/>
  <c r="DB632" i="12"/>
  <c r="DB633" i="12"/>
  <c r="DB634" i="12"/>
  <c r="DB635" i="12"/>
  <c r="DB636" i="12"/>
  <c r="DB637" i="12"/>
  <c r="DB638" i="12"/>
  <c r="DB639" i="12"/>
  <c r="DB640" i="12"/>
  <c r="DB641" i="12"/>
  <c r="DB642" i="12"/>
  <c r="DB643" i="12"/>
  <c r="DB644" i="12"/>
  <c r="DB645" i="12"/>
  <c r="DB646" i="12"/>
  <c r="DB647" i="12"/>
  <c r="DB648" i="12"/>
  <c r="DB649" i="12"/>
  <c r="DB650" i="12"/>
  <c r="DB651" i="12"/>
  <c r="DB652" i="12"/>
  <c r="DB653" i="12"/>
  <c r="DB654" i="12"/>
  <c r="DB655" i="12"/>
  <c r="DB656" i="12"/>
  <c r="DB657" i="12"/>
  <c r="DB658" i="12"/>
  <c r="DB659" i="12"/>
  <c r="DB660" i="12"/>
  <c r="DB661" i="12"/>
  <c r="DB662" i="12"/>
  <c r="DB663" i="12"/>
  <c r="DB664" i="12"/>
  <c r="DB665" i="12"/>
  <c r="DB666" i="12"/>
  <c r="DB667" i="12"/>
  <c r="DB668" i="12"/>
  <c r="DB669" i="12"/>
  <c r="DB670" i="12"/>
  <c r="DB671" i="12"/>
  <c r="DB672" i="12"/>
  <c r="DB673" i="12"/>
  <c r="DB674" i="12"/>
  <c r="DB675" i="12"/>
  <c r="DB676" i="12"/>
  <c r="DB677" i="12"/>
  <c r="DB678" i="12"/>
  <c r="DB679" i="12"/>
  <c r="DB680" i="12"/>
  <c r="DB681" i="12"/>
  <c r="DB682" i="12"/>
  <c r="DB683" i="12"/>
  <c r="DB684" i="12"/>
  <c r="DB685" i="12"/>
  <c r="DB686" i="12"/>
  <c r="DB687" i="12"/>
  <c r="DB688" i="12"/>
  <c r="DB689" i="12"/>
  <c r="DB690" i="12"/>
  <c r="DB691" i="12"/>
  <c r="DB692" i="12"/>
  <c r="DB693" i="12"/>
  <c r="DB694" i="12"/>
  <c r="DB695" i="12"/>
  <c r="DB696" i="12"/>
  <c r="DB697" i="12"/>
  <c r="DB698" i="12"/>
  <c r="DB699" i="12"/>
  <c r="DB700" i="12"/>
  <c r="DB701" i="12"/>
  <c r="DB702" i="12"/>
  <c r="DB703" i="12"/>
  <c r="DB704" i="12"/>
  <c r="DB705" i="12"/>
  <c r="DB706" i="12"/>
  <c r="DB707" i="12"/>
  <c r="DB708" i="12"/>
  <c r="DB709" i="12"/>
  <c r="DB710" i="12"/>
  <c r="DB711" i="12"/>
  <c r="DB712" i="12"/>
  <c r="DB713" i="12"/>
  <c r="DB714" i="12"/>
  <c r="DB715" i="12"/>
  <c r="DB716" i="12"/>
  <c r="DB717" i="12"/>
  <c r="DB718" i="12"/>
  <c r="DB719" i="12"/>
  <c r="DB720" i="12"/>
  <c r="DB721" i="12"/>
  <c r="DB722" i="12"/>
  <c r="DB723" i="12"/>
  <c r="DB724" i="12"/>
  <c r="DB725" i="12"/>
  <c r="DB726" i="12"/>
  <c r="DB727" i="12"/>
  <c r="DB728" i="12"/>
  <c r="DB729" i="12"/>
  <c r="DB730" i="12"/>
  <c r="DB731" i="12"/>
  <c r="DB732" i="12"/>
  <c r="DB733" i="12"/>
  <c r="DB734" i="12"/>
  <c r="DB735" i="12"/>
  <c r="DB736" i="12"/>
  <c r="DB737" i="12"/>
  <c r="DB738" i="12"/>
  <c r="DB739" i="12"/>
  <c r="DB740" i="12"/>
  <c r="DB741" i="12"/>
  <c r="DB742" i="12"/>
  <c r="DB743" i="12"/>
  <c r="DB744" i="12"/>
  <c r="DB745" i="12"/>
  <c r="DB746" i="12"/>
  <c r="DB747" i="12"/>
  <c r="DB748" i="12"/>
  <c r="DB749" i="12"/>
  <c r="DB750" i="12"/>
  <c r="DB751" i="12"/>
  <c r="DB752" i="12"/>
  <c r="DB753" i="12"/>
  <c r="DB754" i="12"/>
  <c r="DB755" i="12"/>
  <c r="DB756" i="12"/>
  <c r="DB757" i="12"/>
  <c r="DB758" i="12"/>
  <c r="DB759" i="12"/>
  <c r="DB760" i="12"/>
  <c r="DB761" i="12"/>
  <c r="DB762" i="12"/>
  <c r="DB763" i="12"/>
  <c r="DB764" i="12"/>
  <c r="DB765" i="12"/>
  <c r="DB766" i="12"/>
  <c r="DB767" i="12"/>
  <c r="DB768" i="12"/>
  <c r="DB769" i="12"/>
  <c r="DB770" i="12"/>
  <c r="DB771" i="12"/>
  <c r="DB772" i="12"/>
  <c r="DB773" i="12"/>
  <c r="DB774" i="12"/>
  <c r="DB775" i="12"/>
  <c r="DB776" i="12"/>
  <c r="DB777" i="12"/>
  <c r="DB778" i="12"/>
  <c r="DB779" i="12"/>
  <c r="DB780" i="12"/>
  <c r="DB781" i="12"/>
  <c r="DB782" i="12"/>
  <c r="DB783" i="12"/>
  <c r="DB784" i="12"/>
  <c r="DB785" i="12"/>
  <c r="DB786" i="12"/>
  <c r="DB787" i="12"/>
  <c r="DB788" i="12"/>
  <c r="DB789" i="12"/>
  <c r="DB790" i="12"/>
  <c r="DB791" i="12"/>
  <c r="DB792" i="12"/>
  <c r="DB793" i="12"/>
  <c r="DB794" i="12"/>
  <c r="DB795" i="12"/>
  <c r="DB796" i="12"/>
  <c r="DB797" i="12"/>
  <c r="DB798" i="12"/>
  <c r="DB799" i="12"/>
  <c r="DB800" i="12"/>
  <c r="DB801" i="12"/>
  <c r="DB802" i="12"/>
  <c r="DB803" i="12"/>
  <c r="DB804" i="12"/>
  <c r="DB805" i="12"/>
  <c r="DB806" i="12"/>
  <c r="DB807" i="12"/>
  <c r="DB808" i="12"/>
  <c r="DB809" i="12"/>
  <c r="DB810" i="12"/>
  <c r="DB811" i="12"/>
  <c r="DB812" i="12"/>
  <c r="DB813" i="12"/>
  <c r="DB814" i="12"/>
  <c r="DB815" i="12"/>
  <c r="DB816" i="12"/>
  <c r="DB817" i="12"/>
  <c r="DB818" i="12"/>
  <c r="DB819" i="12"/>
  <c r="DB820" i="12"/>
  <c r="DB821" i="12"/>
  <c r="DB822" i="12"/>
  <c r="DB823" i="12"/>
  <c r="DB824" i="12"/>
  <c r="DB825" i="12"/>
  <c r="DB826" i="12"/>
  <c r="DB827" i="12"/>
  <c r="DB828" i="12"/>
  <c r="DB829" i="12"/>
  <c r="DB830" i="12"/>
  <c r="DB831" i="12"/>
  <c r="DB832" i="12"/>
  <c r="DB833" i="12"/>
  <c r="DB834" i="12"/>
  <c r="DB835" i="12"/>
  <c r="DB836" i="12"/>
  <c r="DB837" i="12"/>
  <c r="DB838" i="12"/>
  <c r="DB839" i="12"/>
  <c r="DB840" i="12"/>
  <c r="DB841" i="12"/>
  <c r="DB842" i="12"/>
  <c r="DB843" i="12"/>
  <c r="DB844" i="12"/>
  <c r="DB845" i="12"/>
  <c r="DB846" i="12"/>
  <c r="DB847" i="12"/>
  <c r="DB848" i="12"/>
  <c r="DB849" i="12"/>
  <c r="DB850" i="12"/>
  <c r="DB851" i="12"/>
  <c r="DB852" i="12"/>
  <c r="DB853" i="12"/>
  <c r="DB854" i="12"/>
  <c r="DB855" i="12"/>
  <c r="DB856" i="12"/>
  <c r="DB857" i="12"/>
  <c r="DB858" i="12"/>
  <c r="DB859" i="12"/>
  <c r="DB860" i="12"/>
  <c r="DB861" i="12"/>
  <c r="DB862" i="12"/>
  <c r="DB863" i="12"/>
  <c r="DB864" i="12"/>
  <c r="DB865" i="12"/>
  <c r="DB866" i="12"/>
  <c r="DB867" i="12"/>
  <c r="DB868" i="12"/>
  <c r="DB869" i="12"/>
  <c r="DB870" i="12"/>
  <c r="DB871" i="12"/>
  <c r="DB872" i="12"/>
  <c r="DB873" i="12"/>
  <c r="DB874" i="12"/>
  <c r="DB875" i="12"/>
  <c r="DB876" i="12"/>
  <c r="DB877" i="12"/>
  <c r="DB878" i="12"/>
  <c r="DB879" i="12"/>
  <c r="DB880" i="12"/>
  <c r="DB881" i="12"/>
  <c r="DB882" i="12"/>
  <c r="DB883" i="12"/>
  <c r="DB884" i="12"/>
  <c r="DB885" i="12"/>
  <c r="DB886" i="12"/>
  <c r="DB887" i="12"/>
  <c r="DB888" i="12"/>
  <c r="DB889" i="12"/>
  <c r="DB890" i="12"/>
  <c r="DB891" i="12"/>
  <c r="DB892" i="12"/>
  <c r="DB893" i="12"/>
  <c r="DB894" i="12"/>
  <c r="DB895" i="12"/>
  <c r="DB896" i="12"/>
  <c r="DB897" i="12"/>
  <c r="DB898" i="12"/>
  <c r="DB899" i="12"/>
  <c r="DB900" i="12"/>
  <c r="DB901" i="12"/>
  <c r="DB902" i="12"/>
  <c r="DB903" i="12"/>
  <c r="DB904" i="12"/>
  <c r="DB905" i="12"/>
  <c r="DB906" i="12"/>
  <c r="DB907" i="12"/>
  <c r="DB908" i="12"/>
  <c r="DB909" i="12"/>
  <c r="DB910" i="12"/>
  <c r="DB911" i="12"/>
  <c r="DB912" i="12"/>
  <c r="DB913" i="12"/>
  <c r="DB914" i="12"/>
  <c r="DB915" i="12"/>
  <c r="DB916" i="12"/>
  <c r="DB917" i="12"/>
  <c r="DB918" i="12"/>
  <c r="DB919" i="12"/>
  <c r="DB920" i="12"/>
  <c r="DB921" i="12"/>
  <c r="DB922" i="12"/>
  <c r="DB923" i="12"/>
  <c r="DB924" i="12"/>
  <c r="DB925" i="12"/>
  <c r="DB926" i="12"/>
  <c r="DB927" i="12"/>
  <c r="DB928" i="12"/>
  <c r="DB929" i="12"/>
  <c r="DB930" i="12"/>
  <c r="DB931" i="12"/>
  <c r="DB932" i="12"/>
  <c r="DB933" i="12"/>
  <c r="DB934" i="12"/>
  <c r="DB935" i="12"/>
  <c r="DB936" i="12"/>
  <c r="DB937" i="12"/>
  <c r="DB938" i="12"/>
  <c r="DB939" i="12"/>
  <c r="DB940" i="12"/>
  <c r="DB941" i="12"/>
  <c r="DB942" i="12"/>
  <c r="DB943" i="12"/>
  <c r="DB944" i="12"/>
  <c r="DB945" i="12"/>
  <c r="DB946" i="12"/>
  <c r="DB947" i="12"/>
  <c r="DB948" i="12"/>
  <c r="DB949" i="12"/>
  <c r="DB950" i="12"/>
  <c r="DB951" i="12"/>
  <c r="DB952" i="12"/>
  <c r="DB953" i="12"/>
  <c r="DB954" i="12"/>
  <c r="DB955" i="12"/>
  <c r="DB956" i="12"/>
  <c r="DB957" i="12"/>
  <c r="DB958" i="12"/>
  <c r="DB959" i="12"/>
  <c r="DB960" i="12"/>
  <c r="DB961" i="12"/>
  <c r="DB962" i="12"/>
  <c r="DB963" i="12"/>
  <c r="DB964" i="12"/>
  <c r="DB965" i="12"/>
  <c r="DB966" i="12"/>
  <c r="DB967" i="12"/>
  <c r="DB968" i="12"/>
  <c r="DB969" i="12"/>
  <c r="DB970" i="12"/>
  <c r="DB971" i="12"/>
  <c r="DB972" i="12"/>
  <c r="DB973" i="12"/>
  <c r="DB974" i="12"/>
  <c r="DB975" i="12"/>
  <c r="DB976" i="12"/>
  <c r="DB977" i="12"/>
  <c r="DB978" i="12"/>
  <c r="DB979" i="12"/>
  <c r="DB980" i="12"/>
  <c r="DB981" i="12"/>
  <c r="DB982" i="12"/>
  <c r="DB983" i="12"/>
  <c r="DB984" i="12"/>
  <c r="DB985" i="12"/>
  <c r="DB986" i="12"/>
  <c r="DB987" i="12"/>
  <c r="DB988" i="12"/>
  <c r="DB989" i="12"/>
  <c r="DB990" i="12"/>
  <c r="DB991" i="12"/>
  <c r="DB992" i="12"/>
  <c r="DB993" i="12"/>
  <c r="DB994" i="12"/>
  <c r="DB995" i="12"/>
  <c r="DB996" i="12"/>
  <c r="DB997" i="12"/>
  <c r="DB998" i="12"/>
  <c r="DB999" i="12"/>
  <c r="DB1000" i="12"/>
  <c r="DB1001" i="12"/>
  <c r="DB1002" i="12"/>
  <c r="F1003" i="12"/>
  <c r="G1003" i="12"/>
  <c r="H1003" i="12"/>
  <c r="I1003" i="12"/>
  <c r="J1003" i="12"/>
  <c r="K1003" i="12"/>
  <c r="L1003" i="12"/>
  <c r="M1003" i="12"/>
  <c r="N1003" i="12"/>
  <c r="O1003" i="12"/>
  <c r="P1003" i="12"/>
  <c r="Q1003" i="12"/>
  <c r="R1003" i="12"/>
  <c r="S1003" i="12"/>
  <c r="T1003" i="12"/>
  <c r="U1003" i="12"/>
  <c r="V1003" i="12"/>
  <c r="W1003" i="12"/>
  <c r="X1003" i="12"/>
  <c r="Y1003" i="12"/>
  <c r="Z1003" i="12"/>
  <c r="AA1003" i="12"/>
  <c r="AB1003" i="12"/>
  <c r="AC1003" i="12"/>
  <c r="AD1003" i="12"/>
  <c r="AE1003" i="12"/>
  <c r="AF1003" i="12"/>
  <c r="AG1003" i="12"/>
  <c r="AH1003" i="12"/>
  <c r="AI1003" i="12"/>
  <c r="AJ1003" i="12"/>
  <c r="AK1003" i="12"/>
  <c r="AL1003" i="12"/>
  <c r="AM1003" i="12"/>
  <c r="AN1003" i="12"/>
  <c r="AO1003" i="12"/>
  <c r="AP1003" i="12"/>
  <c r="AQ1003" i="12"/>
  <c r="AR1003" i="12"/>
  <c r="AS1003" i="12"/>
  <c r="AT1003" i="12"/>
  <c r="AU1003" i="12"/>
  <c r="AV1003" i="12"/>
  <c r="AW1003" i="12"/>
  <c r="AX1003" i="12"/>
  <c r="AY1003" i="12"/>
  <c r="AZ1003" i="12"/>
  <c r="BA1003" i="12"/>
  <c r="BB1003" i="12"/>
  <c r="BC1003" i="12"/>
  <c r="BD1003" i="12"/>
  <c r="BE1003" i="12"/>
  <c r="BF1003" i="12"/>
  <c r="BG1003" i="12"/>
  <c r="BH1003" i="12"/>
  <c r="BI1003" i="12"/>
  <c r="BJ1003" i="12"/>
  <c r="BK1003" i="12"/>
  <c r="BL1003" i="12"/>
  <c r="BM1003" i="12"/>
  <c r="BN1003" i="12"/>
  <c r="BO1003" i="12"/>
  <c r="BP1003" i="12"/>
  <c r="BQ1003" i="12"/>
  <c r="BR1003" i="12"/>
  <c r="BS1003" i="12"/>
  <c r="BT1003" i="12"/>
  <c r="BU1003" i="12"/>
  <c r="BV1003" i="12"/>
  <c r="BW1003" i="12"/>
  <c r="BX1003" i="12"/>
  <c r="BY1003" i="12"/>
  <c r="BZ1003" i="12"/>
  <c r="CA1003" i="12"/>
  <c r="CB1003" i="12"/>
  <c r="CC1003" i="12"/>
  <c r="CD1003" i="12"/>
  <c r="CE1003" i="12"/>
  <c r="CF1003" i="12"/>
  <c r="CG1003" i="12"/>
  <c r="CH1003" i="12"/>
  <c r="CI1003" i="12"/>
  <c r="CJ1003" i="12"/>
  <c r="CK1003" i="12"/>
  <c r="CL1003" i="12"/>
  <c r="CM1003" i="12"/>
  <c r="CN1003" i="12"/>
  <c r="CO1003" i="12"/>
  <c r="CP1003" i="12"/>
  <c r="CQ1003" i="12"/>
  <c r="CR1003" i="12"/>
  <c r="CS1003" i="12"/>
  <c r="CT1003" i="12"/>
  <c r="CU1003" i="12"/>
  <c r="CV1003" i="12"/>
  <c r="CW1003" i="12"/>
  <c r="CX1003" i="12"/>
  <c r="CY1003" i="12"/>
  <c r="CZ1003" i="12"/>
  <c r="DA1003" i="12"/>
  <c r="E1004" i="12"/>
  <c r="F1004" i="12"/>
  <c r="G1004" i="12"/>
  <c r="H1004" i="12"/>
  <c r="I1004" i="12"/>
  <c r="J1004" i="12"/>
  <c r="K1004" i="12"/>
  <c r="L1004" i="12"/>
  <c r="M1004" i="12"/>
  <c r="N1004" i="12"/>
  <c r="O1004" i="12"/>
  <c r="P1004" i="12"/>
  <c r="Q1004" i="12"/>
  <c r="R1004" i="12"/>
  <c r="S1004" i="12"/>
  <c r="T1004" i="12"/>
  <c r="U1004" i="12"/>
  <c r="V1004" i="12"/>
  <c r="W1004" i="12"/>
  <c r="X1004" i="12"/>
  <c r="Y1004" i="12"/>
  <c r="Z1004" i="12"/>
  <c r="AA1004" i="12"/>
  <c r="AB1004" i="12"/>
  <c r="AC1004" i="12"/>
  <c r="AD1004" i="12"/>
  <c r="AE1004" i="12"/>
  <c r="AF1004" i="12"/>
  <c r="AG1004" i="12"/>
  <c r="AH1004" i="12"/>
  <c r="AI1004" i="12"/>
  <c r="AJ1004" i="12"/>
  <c r="AK1004" i="12"/>
  <c r="AL1004" i="12"/>
  <c r="AM1004" i="12"/>
  <c r="AN1004" i="12"/>
  <c r="AO1004" i="12"/>
  <c r="AP1004" i="12"/>
  <c r="AQ1004" i="12"/>
  <c r="AR1004" i="12"/>
  <c r="AS1004" i="12"/>
  <c r="AT1004" i="12"/>
  <c r="AU1004" i="12"/>
  <c r="AV1004" i="12"/>
  <c r="AW1004" i="12"/>
  <c r="AX1004" i="12"/>
  <c r="AY1004" i="12"/>
  <c r="AZ1004" i="12"/>
  <c r="BA1004" i="12"/>
  <c r="BB1004" i="12"/>
  <c r="BC1004" i="12"/>
  <c r="BD1004" i="12"/>
  <c r="BE1004" i="12"/>
  <c r="BF1004" i="12"/>
  <c r="BG1004" i="12"/>
  <c r="BH1004" i="12"/>
  <c r="BI1004" i="12"/>
  <c r="BJ1004" i="12"/>
  <c r="BK1004" i="12"/>
  <c r="BL1004" i="12"/>
  <c r="BM1004" i="12"/>
  <c r="BN1004" i="12"/>
  <c r="BO1004" i="12"/>
  <c r="BP1004" i="12"/>
  <c r="BQ1004" i="12"/>
  <c r="BR1004" i="12"/>
  <c r="BS1004" i="12"/>
  <c r="BT1004" i="12"/>
  <c r="BU1004" i="12"/>
  <c r="BV1004" i="12"/>
  <c r="BW1004" i="12"/>
  <c r="BX1004" i="12"/>
  <c r="BY1004" i="12"/>
  <c r="BZ1004" i="12"/>
  <c r="CA1004" i="12"/>
  <c r="CB1004" i="12"/>
  <c r="CC1004" i="12"/>
  <c r="CD1004" i="12"/>
  <c r="CE1004" i="12"/>
  <c r="CF1004" i="12"/>
  <c r="CG1004" i="12"/>
  <c r="CH1004" i="12"/>
  <c r="CI1004" i="12"/>
  <c r="CJ1004" i="12"/>
  <c r="CK1004" i="12"/>
  <c r="CL1004" i="12"/>
  <c r="CM1004" i="12"/>
  <c r="CN1004" i="12"/>
  <c r="CO1004" i="12"/>
  <c r="CP1004" i="12"/>
  <c r="CQ1004" i="12"/>
  <c r="CR1004" i="12"/>
  <c r="CS1004" i="12"/>
  <c r="CT1004" i="12"/>
  <c r="CU1004" i="12"/>
  <c r="CV1004" i="12"/>
  <c r="CW1004" i="12"/>
  <c r="CX1004" i="12"/>
  <c r="CY1004" i="12"/>
  <c r="CZ1004" i="12"/>
  <c r="DA1004" i="12"/>
  <c r="E1005" i="12"/>
  <c r="F1005" i="12"/>
  <c r="G1005" i="12"/>
  <c r="H1005" i="12"/>
  <c r="I1005" i="12"/>
  <c r="J1005" i="12"/>
  <c r="K1005" i="12"/>
  <c r="L1005" i="12"/>
  <c r="M1005" i="12"/>
  <c r="N1005" i="12"/>
  <c r="O1005" i="12"/>
  <c r="P1005" i="12"/>
  <c r="Q1005" i="12"/>
  <c r="R1005" i="12"/>
  <c r="S1005" i="12"/>
  <c r="T1005" i="12"/>
  <c r="U1005" i="12"/>
  <c r="V1005" i="12"/>
  <c r="W1005" i="12"/>
  <c r="X1005" i="12"/>
  <c r="Y1005" i="12"/>
  <c r="Z1005" i="12"/>
  <c r="AA1005" i="12"/>
  <c r="AB1005" i="12"/>
  <c r="AC1005" i="12"/>
  <c r="AD1005" i="12"/>
  <c r="AE1005" i="12"/>
  <c r="AF1005" i="12"/>
  <c r="AG1005" i="12"/>
  <c r="AH1005" i="12"/>
  <c r="AI1005" i="12"/>
  <c r="AJ1005" i="12"/>
  <c r="AK1005" i="12"/>
  <c r="AL1005" i="12"/>
  <c r="AM1005" i="12"/>
  <c r="AN1005" i="12"/>
  <c r="AO1005" i="12"/>
  <c r="AP1005" i="12"/>
  <c r="AQ1005" i="12"/>
  <c r="AR1005" i="12"/>
  <c r="AS1005" i="12"/>
  <c r="AT1005" i="12"/>
  <c r="AU1005" i="12"/>
  <c r="AV1005" i="12"/>
  <c r="AW1005" i="12"/>
  <c r="AX1005" i="12"/>
  <c r="AY1005" i="12"/>
  <c r="AZ1005" i="12"/>
  <c r="BA1005" i="12"/>
  <c r="BB1005" i="12"/>
  <c r="BC1005" i="12"/>
  <c r="BD1005" i="12"/>
  <c r="BE1005" i="12"/>
  <c r="BF1005" i="12"/>
  <c r="BG1005" i="12"/>
  <c r="BH1005" i="12"/>
  <c r="BI1005" i="12"/>
  <c r="BJ1005" i="12"/>
  <c r="BK1005" i="12"/>
  <c r="BL1005" i="12"/>
  <c r="BM1005" i="12"/>
  <c r="BN1005" i="12"/>
  <c r="BO1005" i="12"/>
  <c r="BP1005" i="12"/>
  <c r="BQ1005" i="12"/>
  <c r="BR1005" i="12"/>
  <c r="BS1005" i="12"/>
  <c r="BT1005" i="12"/>
  <c r="BU1005" i="12"/>
  <c r="BV1005" i="12"/>
  <c r="BW1005" i="12"/>
  <c r="BX1005" i="12"/>
  <c r="BY1005" i="12"/>
  <c r="BZ1005" i="12"/>
  <c r="CA1005" i="12"/>
  <c r="CB1005" i="12"/>
  <c r="CC1005" i="12"/>
  <c r="CD1005" i="12"/>
  <c r="CE1005" i="12"/>
  <c r="CF1005" i="12"/>
  <c r="CG1005" i="12"/>
  <c r="CH1005" i="12"/>
  <c r="CI1005" i="12"/>
  <c r="CJ1005" i="12"/>
  <c r="CK1005" i="12"/>
  <c r="CL1005" i="12"/>
  <c r="CM1005" i="12"/>
  <c r="CN1005" i="12"/>
  <c r="CO1005" i="12"/>
  <c r="CP1005" i="12"/>
  <c r="CQ1005" i="12"/>
  <c r="CR1005" i="12"/>
  <c r="CS1005" i="12"/>
  <c r="CT1005" i="12"/>
  <c r="CU1005" i="12"/>
  <c r="CV1005" i="12"/>
  <c r="CW1005" i="12"/>
  <c r="CX1005" i="12"/>
  <c r="CY1005" i="12"/>
  <c r="CZ1005" i="12"/>
  <c r="DA1005" i="12"/>
  <c r="E1006" i="12"/>
  <c r="F1006" i="12"/>
  <c r="G1006" i="12"/>
  <c r="H1006" i="12"/>
  <c r="I1006" i="12"/>
  <c r="J1006" i="12"/>
  <c r="K1006" i="12"/>
  <c r="L1006" i="12"/>
  <c r="M1006" i="12"/>
  <c r="N1006" i="12"/>
  <c r="O1006" i="12"/>
  <c r="P1006" i="12"/>
  <c r="Q1006" i="12"/>
  <c r="R1006" i="12"/>
  <c r="S1006" i="12"/>
  <c r="T1006" i="12"/>
  <c r="U1006" i="12"/>
  <c r="V1006" i="12"/>
  <c r="W1006" i="12"/>
  <c r="X1006" i="12"/>
  <c r="Y1006" i="12"/>
  <c r="Z1006" i="12"/>
  <c r="AA1006" i="12"/>
  <c r="AB1006" i="12"/>
  <c r="AC1006" i="12"/>
  <c r="AD1006" i="12"/>
  <c r="AE1006" i="12"/>
  <c r="AF1006" i="12"/>
  <c r="AG1006" i="12"/>
  <c r="AH1006" i="12"/>
  <c r="AI1006" i="12"/>
  <c r="AJ1006" i="12"/>
  <c r="AK1006" i="12"/>
  <c r="AL1006" i="12"/>
  <c r="AM1006" i="12"/>
  <c r="AN1006" i="12"/>
  <c r="AO1006" i="12"/>
  <c r="AP1006" i="12"/>
  <c r="AQ1006" i="12"/>
  <c r="AR1006" i="12"/>
  <c r="AS1006" i="12"/>
  <c r="AT1006" i="12"/>
  <c r="AU1006" i="12"/>
  <c r="AV1006" i="12"/>
  <c r="AW1006" i="12"/>
  <c r="AX1006" i="12"/>
  <c r="AY1006" i="12"/>
  <c r="AZ1006" i="12"/>
  <c r="BA1006" i="12"/>
  <c r="BB1006" i="12"/>
  <c r="BC1006" i="12"/>
  <c r="BD1006" i="12"/>
  <c r="BE1006" i="12"/>
  <c r="BF1006" i="12"/>
  <c r="BG1006" i="12"/>
  <c r="BH1006" i="12"/>
  <c r="BI1006" i="12"/>
  <c r="BJ1006" i="12"/>
  <c r="BK1006" i="12"/>
  <c r="BL1006" i="12"/>
  <c r="BM1006" i="12"/>
  <c r="BN1006" i="12"/>
  <c r="BO1006" i="12"/>
  <c r="BP1006" i="12"/>
  <c r="BQ1006" i="12"/>
  <c r="BR1006" i="12"/>
  <c r="BS1006" i="12"/>
  <c r="BT1006" i="12"/>
  <c r="BU1006" i="12"/>
  <c r="BV1006" i="12"/>
  <c r="BW1006" i="12"/>
  <c r="BX1006" i="12"/>
  <c r="BY1006" i="12"/>
  <c r="BZ1006" i="12"/>
  <c r="CA1006" i="12"/>
  <c r="CB1006" i="12"/>
  <c r="CC1006" i="12"/>
  <c r="CD1006" i="12"/>
  <c r="CE1006" i="12"/>
  <c r="CF1006" i="12"/>
  <c r="CG1006" i="12"/>
  <c r="CH1006" i="12"/>
  <c r="CI1006" i="12"/>
  <c r="CJ1006" i="12"/>
  <c r="CK1006" i="12"/>
  <c r="CL1006" i="12"/>
  <c r="CM1006" i="12"/>
  <c r="CN1006" i="12"/>
  <c r="CO1006" i="12"/>
  <c r="CP1006" i="12"/>
  <c r="CQ1006" i="12"/>
  <c r="CR1006" i="12"/>
  <c r="CS1006" i="12"/>
  <c r="CT1006" i="12"/>
  <c r="CU1006" i="12"/>
  <c r="CV1006" i="12"/>
  <c r="CW1006" i="12"/>
  <c r="CX1006" i="12"/>
  <c r="CY1006" i="12"/>
  <c r="CZ1006" i="12"/>
  <c r="DA1006" i="12"/>
  <c r="E1007" i="12"/>
  <c r="F1007" i="12"/>
  <c r="G1007" i="12"/>
  <c r="H1007" i="12"/>
  <c r="I1007" i="12"/>
  <c r="J1007" i="12"/>
  <c r="K1007" i="12"/>
  <c r="L1007" i="12"/>
  <c r="M1007" i="12"/>
  <c r="N1007" i="12"/>
  <c r="O1007" i="12"/>
  <c r="P1007" i="12"/>
  <c r="Q1007" i="12"/>
  <c r="R1007" i="12"/>
  <c r="S1007" i="12"/>
  <c r="T1007" i="12"/>
  <c r="U1007" i="12"/>
  <c r="V1007" i="12"/>
  <c r="W1007" i="12"/>
  <c r="X1007" i="12"/>
  <c r="Y1007" i="12"/>
  <c r="Z1007" i="12"/>
  <c r="AA1007" i="12"/>
  <c r="AB1007" i="12"/>
  <c r="AC1007" i="12"/>
  <c r="AD1007" i="12"/>
  <c r="AE1007" i="12"/>
  <c r="AF1007" i="12"/>
  <c r="AG1007" i="12"/>
  <c r="AH1007" i="12"/>
  <c r="AI1007" i="12"/>
  <c r="AJ1007" i="12"/>
  <c r="AK1007" i="12"/>
  <c r="AL1007" i="12"/>
  <c r="AM1007" i="12"/>
  <c r="AN1007" i="12"/>
  <c r="AO1007" i="12"/>
  <c r="AP1007" i="12"/>
  <c r="AQ1007" i="12"/>
  <c r="AR1007" i="12"/>
  <c r="AS1007" i="12"/>
  <c r="AT1007" i="12"/>
  <c r="AU1007" i="12"/>
  <c r="AV1007" i="12"/>
  <c r="AW1007" i="12"/>
  <c r="AX1007" i="12"/>
  <c r="AY1007" i="12"/>
  <c r="AZ1007" i="12"/>
  <c r="BA1007" i="12"/>
  <c r="BB1007" i="12"/>
  <c r="BC1007" i="12"/>
  <c r="BD1007" i="12"/>
  <c r="BE1007" i="12"/>
  <c r="BF1007" i="12"/>
  <c r="BG1007" i="12"/>
  <c r="BH1007" i="12"/>
  <c r="BI1007" i="12"/>
  <c r="BJ1007" i="12"/>
  <c r="BK1007" i="12"/>
  <c r="BL1007" i="12"/>
  <c r="BM1007" i="12"/>
  <c r="BN1007" i="12"/>
  <c r="BO1007" i="12"/>
  <c r="BP1007" i="12"/>
  <c r="BQ1007" i="12"/>
  <c r="BR1007" i="12"/>
  <c r="BS1007" i="12"/>
  <c r="BT1007" i="12"/>
  <c r="BU1007" i="12"/>
  <c r="BV1007" i="12"/>
  <c r="BW1007" i="12"/>
  <c r="BX1007" i="12"/>
  <c r="BY1007" i="12"/>
  <c r="BZ1007" i="12"/>
  <c r="CA1007" i="12"/>
  <c r="CB1007" i="12"/>
  <c r="CC1007" i="12"/>
  <c r="CD1007" i="12"/>
  <c r="CE1007" i="12"/>
  <c r="CF1007" i="12"/>
  <c r="CG1007" i="12"/>
  <c r="CH1007" i="12"/>
  <c r="CI1007" i="12"/>
  <c r="CJ1007" i="12"/>
  <c r="CK1007" i="12"/>
  <c r="CL1007" i="12"/>
  <c r="CM1007" i="12"/>
  <c r="CN1007" i="12"/>
  <c r="CO1007" i="12"/>
  <c r="CP1007" i="12"/>
  <c r="CQ1007" i="12"/>
  <c r="CR1007" i="12"/>
  <c r="CS1007" i="12"/>
  <c r="CT1007" i="12"/>
  <c r="CU1007" i="12"/>
  <c r="CV1007" i="12"/>
  <c r="CW1007" i="12"/>
  <c r="CX1007" i="12"/>
  <c r="CY1007" i="12"/>
  <c r="CZ1007" i="12"/>
  <c r="DA1007" i="12"/>
  <c r="E1008" i="12"/>
  <c r="F1008" i="12"/>
  <c r="G1008" i="12"/>
  <c r="H1008" i="12"/>
  <c r="I1008" i="12"/>
  <c r="J1008" i="12"/>
  <c r="K1008" i="12"/>
  <c r="L1008" i="12"/>
  <c r="M1008" i="12"/>
  <c r="N1008" i="12"/>
  <c r="O1008" i="12"/>
  <c r="P1008" i="12"/>
  <c r="Q1008" i="12"/>
  <c r="R1008" i="12"/>
  <c r="S1008" i="12"/>
  <c r="T1008" i="12"/>
  <c r="U1008" i="12"/>
  <c r="V1008" i="12"/>
  <c r="W1008" i="12"/>
  <c r="X1008" i="12"/>
  <c r="Y1008" i="12"/>
  <c r="Z1008" i="12"/>
  <c r="AA1008" i="12"/>
  <c r="AB1008" i="12"/>
  <c r="AC1008" i="12"/>
  <c r="AD1008" i="12"/>
  <c r="AE1008" i="12"/>
  <c r="AF1008" i="12"/>
  <c r="AG1008" i="12"/>
  <c r="AH1008" i="12"/>
  <c r="AI1008" i="12"/>
  <c r="AJ1008" i="12"/>
  <c r="AK1008" i="12"/>
  <c r="AL1008" i="12"/>
  <c r="AM1008" i="12"/>
  <c r="AN1008" i="12"/>
  <c r="AO1008" i="12"/>
  <c r="AP1008" i="12"/>
  <c r="AQ1008" i="12"/>
  <c r="AR1008" i="12"/>
  <c r="AS1008" i="12"/>
  <c r="AT1008" i="12"/>
  <c r="AU1008" i="12"/>
  <c r="AV1008" i="12"/>
  <c r="AW1008" i="12"/>
  <c r="AX1008" i="12"/>
  <c r="AY1008" i="12"/>
  <c r="AZ1008" i="12"/>
  <c r="BA1008" i="12"/>
  <c r="BB1008" i="12"/>
  <c r="BC1008" i="12"/>
  <c r="BD1008" i="12"/>
  <c r="BE1008" i="12"/>
  <c r="BF1008" i="12"/>
  <c r="BG1008" i="12"/>
  <c r="BH1008" i="12"/>
  <c r="BI1008" i="12"/>
  <c r="BJ1008" i="12"/>
  <c r="BK1008" i="12"/>
  <c r="BL1008" i="12"/>
  <c r="BM1008" i="12"/>
  <c r="BN1008" i="12"/>
  <c r="BO1008" i="12"/>
  <c r="BP1008" i="12"/>
  <c r="BQ1008" i="12"/>
  <c r="BR1008" i="12"/>
  <c r="BS1008" i="12"/>
  <c r="BT1008" i="12"/>
  <c r="BU1008" i="12"/>
  <c r="BV1008" i="12"/>
  <c r="BW1008" i="12"/>
  <c r="BX1008" i="12"/>
  <c r="BY1008" i="12"/>
  <c r="BZ1008" i="12"/>
  <c r="CA1008" i="12"/>
  <c r="CB1008" i="12"/>
  <c r="CC1008" i="12"/>
  <c r="CD1008" i="12"/>
  <c r="CE1008" i="12"/>
  <c r="CF1008" i="12"/>
  <c r="CG1008" i="12"/>
  <c r="CH1008" i="12"/>
  <c r="CI1008" i="12"/>
  <c r="CJ1008" i="12"/>
  <c r="CK1008" i="12"/>
  <c r="CL1008" i="12"/>
  <c r="CM1008" i="12"/>
  <c r="CN1008" i="12"/>
  <c r="CO1008" i="12"/>
  <c r="CP1008" i="12"/>
  <c r="CQ1008" i="12"/>
  <c r="CR1008" i="12"/>
  <c r="CS1008" i="12"/>
  <c r="CT1008" i="12"/>
  <c r="CU1008" i="12"/>
  <c r="CV1008" i="12"/>
  <c r="CW1008" i="12"/>
  <c r="CX1008" i="12"/>
  <c r="CY1008" i="12"/>
  <c r="CZ1008" i="12"/>
  <c r="DA1008" i="12"/>
  <c r="E1009" i="12"/>
  <c r="F1009" i="12"/>
  <c r="G1009" i="12"/>
  <c r="H1009" i="12"/>
  <c r="I1009" i="12"/>
  <c r="J1009" i="12"/>
  <c r="K1009" i="12"/>
  <c r="L1009" i="12"/>
  <c r="M1009" i="12"/>
  <c r="N1009" i="12"/>
  <c r="O1009" i="12"/>
  <c r="P1009" i="12"/>
  <c r="Q1009" i="12"/>
  <c r="R1009" i="12"/>
  <c r="S1009" i="12"/>
  <c r="T1009" i="12"/>
  <c r="U1009" i="12"/>
  <c r="V1009" i="12"/>
  <c r="W1009" i="12"/>
  <c r="X1009" i="12"/>
  <c r="Y1009" i="12"/>
  <c r="Z1009" i="12"/>
  <c r="AA1009" i="12"/>
  <c r="AB1009" i="12"/>
  <c r="AC1009" i="12"/>
  <c r="AD1009" i="12"/>
  <c r="AE1009" i="12"/>
  <c r="AF1009" i="12"/>
  <c r="AG1009" i="12"/>
  <c r="AH1009" i="12"/>
  <c r="AI1009" i="12"/>
  <c r="AJ1009" i="12"/>
  <c r="AK1009" i="12"/>
  <c r="AL1009" i="12"/>
  <c r="AM1009" i="12"/>
  <c r="AN1009" i="12"/>
  <c r="AO1009" i="12"/>
  <c r="AP1009" i="12"/>
  <c r="AQ1009" i="12"/>
  <c r="AR1009" i="12"/>
  <c r="AS1009" i="12"/>
  <c r="AT1009" i="12"/>
  <c r="AU1009" i="12"/>
  <c r="AV1009" i="12"/>
  <c r="AW1009" i="12"/>
  <c r="AX1009" i="12"/>
  <c r="AY1009" i="12"/>
  <c r="AZ1009" i="12"/>
  <c r="BA1009" i="12"/>
  <c r="BB1009" i="12"/>
  <c r="BC1009" i="12"/>
  <c r="BD1009" i="12"/>
  <c r="BE1009" i="12"/>
  <c r="BF1009" i="12"/>
  <c r="BG1009" i="12"/>
  <c r="BH1009" i="12"/>
  <c r="BI1009" i="12"/>
  <c r="BJ1009" i="12"/>
  <c r="BK1009" i="12"/>
  <c r="BL1009" i="12"/>
  <c r="BM1009" i="12"/>
  <c r="BN1009" i="12"/>
  <c r="BO1009" i="12"/>
  <c r="BP1009" i="12"/>
  <c r="BQ1009" i="12"/>
  <c r="BR1009" i="12"/>
  <c r="BS1009" i="12"/>
  <c r="BT1009" i="12"/>
  <c r="BU1009" i="12"/>
  <c r="BV1009" i="12"/>
  <c r="BW1009" i="12"/>
  <c r="BX1009" i="12"/>
  <c r="BY1009" i="12"/>
  <c r="BZ1009" i="12"/>
  <c r="CA1009" i="12"/>
  <c r="CB1009" i="12"/>
  <c r="CC1009" i="12"/>
  <c r="CD1009" i="12"/>
  <c r="CE1009" i="12"/>
  <c r="CF1009" i="12"/>
  <c r="CG1009" i="12"/>
  <c r="CH1009" i="12"/>
  <c r="CI1009" i="12"/>
  <c r="CJ1009" i="12"/>
  <c r="CK1009" i="12"/>
  <c r="CL1009" i="12"/>
  <c r="CM1009" i="12"/>
  <c r="CN1009" i="12"/>
  <c r="CO1009" i="12"/>
  <c r="CP1009" i="12"/>
  <c r="CQ1009" i="12"/>
  <c r="CR1009" i="12"/>
  <c r="CS1009" i="12"/>
  <c r="CT1009" i="12"/>
  <c r="CU1009" i="12"/>
  <c r="CV1009" i="12"/>
  <c r="CW1009" i="12"/>
  <c r="CX1009" i="12"/>
  <c r="CY1009" i="12"/>
  <c r="CZ1009" i="12"/>
  <c r="DA1009" i="12"/>
  <c r="E1010" i="12"/>
  <c r="F1010" i="12"/>
  <c r="G1010" i="12"/>
  <c r="H1010" i="12"/>
  <c r="I1010" i="12"/>
  <c r="J1010" i="12"/>
  <c r="K1010" i="12"/>
  <c r="L1010" i="12"/>
  <c r="M1010" i="12"/>
  <c r="N1010" i="12"/>
  <c r="O1010" i="12"/>
  <c r="P1010" i="12"/>
  <c r="Q1010" i="12"/>
  <c r="R1010" i="12"/>
  <c r="S1010" i="12"/>
  <c r="T1010" i="12"/>
  <c r="U1010" i="12"/>
  <c r="V1010" i="12"/>
  <c r="W1010" i="12"/>
  <c r="X1010" i="12"/>
  <c r="Y1010" i="12"/>
  <c r="Z1010" i="12"/>
  <c r="AA1010" i="12"/>
  <c r="AB1010" i="12"/>
  <c r="AC1010" i="12"/>
  <c r="AD1010" i="12"/>
  <c r="AE1010" i="12"/>
  <c r="AF1010" i="12"/>
  <c r="AG1010" i="12"/>
  <c r="AH1010" i="12"/>
  <c r="AI1010" i="12"/>
  <c r="AJ1010" i="12"/>
  <c r="AK1010" i="12"/>
  <c r="AL1010" i="12"/>
  <c r="AM1010" i="12"/>
  <c r="AN1010" i="12"/>
  <c r="AO1010" i="12"/>
  <c r="AP1010" i="12"/>
  <c r="AQ1010" i="12"/>
  <c r="AR1010" i="12"/>
  <c r="AS1010" i="12"/>
  <c r="AT1010" i="12"/>
  <c r="AU1010" i="12"/>
  <c r="AV1010" i="12"/>
  <c r="AW1010" i="12"/>
  <c r="AX1010" i="12"/>
  <c r="AY1010" i="12"/>
  <c r="AZ1010" i="12"/>
  <c r="BA1010" i="12"/>
  <c r="BB1010" i="12"/>
  <c r="BC1010" i="12"/>
  <c r="BD1010" i="12"/>
  <c r="BE1010" i="12"/>
  <c r="BF1010" i="12"/>
  <c r="BG1010" i="12"/>
  <c r="BH1010" i="12"/>
  <c r="BI1010" i="12"/>
  <c r="BJ1010" i="12"/>
  <c r="BK1010" i="12"/>
  <c r="BL1010" i="12"/>
  <c r="BM1010" i="12"/>
  <c r="BN1010" i="12"/>
  <c r="BO1010" i="12"/>
  <c r="BP1010" i="12"/>
  <c r="BQ1010" i="12"/>
  <c r="BR1010" i="12"/>
  <c r="BS1010" i="12"/>
  <c r="BT1010" i="12"/>
  <c r="BU1010" i="12"/>
  <c r="BV1010" i="12"/>
  <c r="BW1010" i="12"/>
  <c r="BX1010" i="12"/>
  <c r="BY1010" i="12"/>
  <c r="BZ1010" i="12"/>
  <c r="CA1010" i="12"/>
  <c r="CB1010" i="12"/>
  <c r="CC1010" i="12"/>
  <c r="CD1010" i="12"/>
  <c r="CE1010" i="12"/>
  <c r="CF1010" i="12"/>
  <c r="CG1010" i="12"/>
  <c r="CH1010" i="12"/>
  <c r="CI1010" i="12"/>
  <c r="CJ1010" i="12"/>
  <c r="CK1010" i="12"/>
  <c r="CL1010" i="12"/>
  <c r="CM1010" i="12"/>
  <c r="CN1010" i="12"/>
  <c r="CO1010" i="12"/>
  <c r="CP1010" i="12"/>
  <c r="CQ1010" i="12"/>
  <c r="CR1010" i="12"/>
  <c r="CS1010" i="12"/>
  <c r="CT1010" i="12"/>
  <c r="CU1010" i="12"/>
  <c r="CV1010" i="12"/>
  <c r="CW1010" i="12"/>
  <c r="CX1010" i="12"/>
  <c r="CY1010" i="12"/>
  <c r="CZ1010" i="12"/>
  <c r="DA1010" i="12"/>
  <c r="E1011" i="12"/>
  <c r="F1011" i="12"/>
  <c r="G1011" i="12"/>
  <c r="H1011" i="12"/>
  <c r="I1011" i="12"/>
  <c r="J1011" i="12"/>
  <c r="K1011" i="12"/>
  <c r="L1011" i="12"/>
  <c r="M1011" i="12"/>
  <c r="N1011" i="12"/>
  <c r="O1011" i="12"/>
  <c r="P1011" i="12"/>
  <c r="Q1011" i="12"/>
  <c r="R1011" i="12"/>
  <c r="S1011" i="12"/>
  <c r="T1011" i="12"/>
  <c r="U1011" i="12"/>
  <c r="V1011" i="12"/>
  <c r="W1011" i="12"/>
  <c r="X1011" i="12"/>
  <c r="Y1011" i="12"/>
  <c r="Z1011" i="12"/>
  <c r="AA1011" i="12"/>
  <c r="AB1011" i="12"/>
  <c r="AC1011" i="12"/>
  <c r="AD1011" i="12"/>
  <c r="AE1011" i="12"/>
  <c r="AF1011" i="12"/>
  <c r="AG1011" i="12"/>
  <c r="AH1011" i="12"/>
  <c r="AI1011" i="12"/>
  <c r="AJ1011" i="12"/>
  <c r="AK1011" i="12"/>
  <c r="AL1011" i="12"/>
  <c r="AM1011" i="12"/>
  <c r="AN1011" i="12"/>
  <c r="AO1011" i="12"/>
  <c r="AP1011" i="12"/>
  <c r="AQ1011" i="12"/>
  <c r="AR1011" i="12"/>
  <c r="AS1011" i="12"/>
  <c r="AT1011" i="12"/>
  <c r="AU1011" i="12"/>
  <c r="AV1011" i="12"/>
  <c r="AW1011" i="12"/>
  <c r="AX1011" i="12"/>
  <c r="AY1011" i="12"/>
  <c r="AZ1011" i="12"/>
  <c r="BA1011" i="12"/>
  <c r="BB1011" i="12"/>
  <c r="BC1011" i="12"/>
  <c r="BD1011" i="12"/>
  <c r="BE1011" i="12"/>
  <c r="BF1011" i="12"/>
  <c r="BG1011" i="12"/>
  <c r="BH1011" i="12"/>
  <c r="BI1011" i="12"/>
  <c r="BJ1011" i="12"/>
  <c r="BK1011" i="12"/>
  <c r="BL1011" i="12"/>
  <c r="BM1011" i="12"/>
  <c r="BN1011" i="12"/>
  <c r="BO1011" i="12"/>
  <c r="BP1011" i="12"/>
  <c r="BQ1011" i="12"/>
  <c r="BR1011" i="12"/>
  <c r="BS1011" i="12"/>
  <c r="BT1011" i="12"/>
  <c r="BU1011" i="12"/>
  <c r="BV1011" i="12"/>
  <c r="BW1011" i="12"/>
  <c r="BX1011" i="12"/>
  <c r="BY1011" i="12"/>
  <c r="BZ1011" i="12"/>
  <c r="CA1011" i="12"/>
  <c r="CB1011" i="12"/>
  <c r="CC1011" i="12"/>
  <c r="CD1011" i="12"/>
  <c r="CE1011" i="12"/>
  <c r="CF1011" i="12"/>
  <c r="CG1011" i="12"/>
  <c r="CH1011" i="12"/>
  <c r="CI1011" i="12"/>
  <c r="CJ1011" i="12"/>
  <c r="CK1011" i="12"/>
  <c r="CL1011" i="12"/>
  <c r="CM1011" i="12"/>
  <c r="CN1011" i="12"/>
  <c r="CO1011" i="12"/>
  <c r="CP1011" i="12"/>
  <c r="CQ1011" i="12"/>
  <c r="CR1011" i="12"/>
  <c r="CS1011" i="12"/>
  <c r="CT1011" i="12"/>
  <c r="CU1011" i="12"/>
  <c r="CV1011" i="12"/>
  <c r="CW1011" i="12"/>
  <c r="CX1011" i="12"/>
  <c r="CY1011" i="12"/>
  <c r="CZ1011" i="12"/>
  <c r="DA1011" i="12"/>
  <c r="E1012" i="12"/>
  <c r="F1012" i="12"/>
  <c r="G1012" i="12"/>
  <c r="H1012" i="12"/>
  <c r="I1012" i="12"/>
  <c r="J1012" i="12"/>
  <c r="K1012" i="12"/>
  <c r="L1012" i="12"/>
  <c r="M1012" i="12"/>
  <c r="N1012" i="12"/>
  <c r="O1012" i="12"/>
  <c r="P1012" i="12"/>
  <c r="Q1012" i="12"/>
  <c r="R1012" i="12"/>
  <c r="S1012" i="12"/>
  <c r="T1012" i="12"/>
  <c r="U1012" i="12"/>
  <c r="V1012" i="12"/>
  <c r="W1012" i="12"/>
  <c r="X1012" i="12"/>
  <c r="Y1012" i="12"/>
  <c r="Z1012" i="12"/>
  <c r="AA1012" i="12"/>
  <c r="AB1012" i="12"/>
  <c r="AC1012" i="12"/>
  <c r="AD1012" i="12"/>
  <c r="AE1012" i="12"/>
  <c r="AF1012" i="12"/>
  <c r="AG1012" i="12"/>
  <c r="AH1012" i="12"/>
  <c r="AI1012" i="12"/>
  <c r="AJ1012" i="12"/>
  <c r="AK1012" i="12"/>
  <c r="AL1012" i="12"/>
  <c r="AM1012" i="12"/>
  <c r="AN1012" i="12"/>
  <c r="AO1012" i="12"/>
  <c r="AP1012" i="12"/>
  <c r="AQ1012" i="12"/>
  <c r="AR1012" i="12"/>
  <c r="AS1012" i="12"/>
  <c r="AT1012" i="12"/>
  <c r="AU1012" i="12"/>
  <c r="AV1012" i="12"/>
  <c r="AW1012" i="12"/>
  <c r="AX1012" i="12"/>
  <c r="AY1012" i="12"/>
  <c r="AZ1012" i="12"/>
  <c r="BA1012" i="12"/>
  <c r="BB1012" i="12"/>
  <c r="BC1012" i="12"/>
  <c r="BD1012" i="12"/>
  <c r="BE1012" i="12"/>
  <c r="BF1012" i="12"/>
  <c r="BG1012" i="12"/>
  <c r="BH1012" i="12"/>
  <c r="BI1012" i="12"/>
  <c r="BJ1012" i="12"/>
  <c r="BK1012" i="12"/>
  <c r="BL1012" i="12"/>
  <c r="BM1012" i="12"/>
  <c r="BN1012" i="12"/>
  <c r="BO1012" i="12"/>
  <c r="BP1012" i="12"/>
  <c r="BQ1012" i="12"/>
  <c r="BR1012" i="12"/>
  <c r="BS1012" i="12"/>
  <c r="BT1012" i="12"/>
  <c r="BU1012" i="12"/>
  <c r="BV1012" i="12"/>
  <c r="BW1012" i="12"/>
  <c r="BX1012" i="12"/>
  <c r="BY1012" i="12"/>
  <c r="BZ1012" i="12"/>
  <c r="CA1012" i="12"/>
  <c r="CB1012" i="12"/>
  <c r="CC1012" i="12"/>
  <c r="CD1012" i="12"/>
  <c r="CE1012" i="12"/>
  <c r="CF1012" i="12"/>
  <c r="CG1012" i="12"/>
  <c r="CH1012" i="12"/>
  <c r="CI1012" i="12"/>
  <c r="CJ1012" i="12"/>
  <c r="CK1012" i="12"/>
  <c r="CL1012" i="12"/>
  <c r="CM1012" i="12"/>
  <c r="CN1012" i="12"/>
  <c r="CO1012" i="12"/>
  <c r="CP1012" i="12"/>
  <c r="CQ1012" i="12"/>
  <c r="CR1012" i="12"/>
  <c r="CS1012" i="12"/>
  <c r="CT1012" i="12"/>
  <c r="CU1012" i="12"/>
  <c r="CV1012" i="12"/>
  <c r="CW1012" i="12"/>
  <c r="CX1012" i="12"/>
  <c r="CY1012" i="12"/>
  <c r="CZ1012" i="12"/>
  <c r="DA1012" i="12"/>
  <c r="E1013" i="12"/>
  <c r="F1013" i="12"/>
  <c r="G1013" i="12"/>
  <c r="H1013" i="12"/>
  <c r="I1013" i="12"/>
  <c r="J1013" i="12"/>
  <c r="K1013" i="12"/>
  <c r="L1013" i="12"/>
  <c r="M1013" i="12"/>
  <c r="N1013" i="12"/>
  <c r="O1013" i="12"/>
  <c r="P1013" i="12"/>
  <c r="Q1013" i="12"/>
  <c r="R1013" i="12"/>
  <c r="S1013" i="12"/>
  <c r="T1013" i="12"/>
  <c r="U1013" i="12"/>
  <c r="V1013" i="12"/>
  <c r="W1013" i="12"/>
  <c r="X1013" i="12"/>
  <c r="Y1013" i="12"/>
  <c r="Z1013" i="12"/>
  <c r="AA1013" i="12"/>
  <c r="AB1013" i="12"/>
  <c r="AC1013" i="12"/>
  <c r="AD1013" i="12"/>
  <c r="AE1013" i="12"/>
  <c r="AF1013" i="12"/>
  <c r="AG1013" i="12"/>
  <c r="AH1013" i="12"/>
  <c r="AI1013" i="12"/>
  <c r="AJ1013" i="12"/>
  <c r="AK1013" i="12"/>
  <c r="AL1013" i="12"/>
  <c r="AM1013" i="12"/>
  <c r="AN1013" i="12"/>
  <c r="AO1013" i="12"/>
  <c r="AP1013" i="12"/>
  <c r="AQ1013" i="12"/>
  <c r="AR1013" i="12"/>
  <c r="AS1013" i="12"/>
  <c r="AT1013" i="12"/>
  <c r="AU1013" i="12"/>
  <c r="AV1013" i="12"/>
  <c r="AW1013" i="12"/>
  <c r="AX1013" i="12"/>
  <c r="AY1013" i="12"/>
  <c r="AZ1013" i="12"/>
  <c r="BA1013" i="12"/>
  <c r="BB1013" i="12"/>
  <c r="BC1013" i="12"/>
  <c r="BD1013" i="12"/>
  <c r="BE1013" i="12"/>
  <c r="BF1013" i="12"/>
  <c r="BG1013" i="12"/>
  <c r="BH1013" i="12"/>
  <c r="BI1013" i="12"/>
  <c r="BJ1013" i="12"/>
  <c r="BK1013" i="12"/>
  <c r="BL1013" i="12"/>
  <c r="BM1013" i="12"/>
  <c r="BN1013" i="12"/>
  <c r="BO1013" i="12"/>
  <c r="BP1013" i="12"/>
  <c r="BQ1013" i="12"/>
  <c r="BR1013" i="12"/>
  <c r="BS1013" i="12"/>
  <c r="BT1013" i="12"/>
  <c r="BU1013" i="12"/>
  <c r="BV1013" i="12"/>
  <c r="BW1013" i="12"/>
  <c r="BX1013" i="12"/>
  <c r="BY1013" i="12"/>
  <c r="BZ1013" i="12"/>
  <c r="CA1013" i="12"/>
  <c r="CB1013" i="12"/>
  <c r="CC1013" i="12"/>
  <c r="CD1013" i="12"/>
  <c r="CE1013" i="12"/>
  <c r="CF1013" i="12"/>
  <c r="CG1013" i="12"/>
  <c r="CH1013" i="12"/>
  <c r="CI1013" i="12"/>
  <c r="CJ1013" i="12"/>
  <c r="CK1013" i="12"/>
  <c r="CL1013" i="12"/>
  <c r="CM1013" i="12"/>
  <c r="CN1013" i="12"/>
  <c r="CO1013" i="12"/>
  <c r="CP1013" i="12"/>
  <c r="CQ1013" i="12"/>
  <c r="CR1013" i="12"/>
  <c r="CS1013" i="12"/>
  <c r="CT1013" i="12"/>
  <c r="CU1013" i="12"/>
  <c r="CV1013" i="12"/>
  <c r="CW1013" i="12"/>
  <c r="CX1013" i="12"/>
  <c r="CY1013" i="12"/>
  <c r="CZ1013" i="12"/>
  <c r="DA1013" i="12"/>
  <c r="E1014" i="12"/>
  <c r="F1014" i="12"/>
  <c r="G1014" i="12"/>
  <c r="H1014" i="12"/>
  <c r="I1014" i="12"/>
  <c r="J1014" i="12"/>
  <c r="K1014" i="12"/>
  <c r="L1014" i="12"/>
  <c r="M1014" i="12"/>
  <c r="N1014" i="12"/>
  <c r="O1014" i="12"/>
  <c r="P1014" i="12"/>
  <c r="Q1014" i="12"/>
  <c r="R1014" i="12"/>
  <c r="S1014" i="12"/>
  <c r="T1014" i="12"/>
  <c r="U1014" i="12"/>
  <c r="V1014" i="12"/>
  <c r="W1014" i="12"/>
  <c r="X1014" i="12"/>
  <c r="Y1014" i="12"/>
  <c r="Z1014" i="12"/>
  <c r="AA1014" i="12"/>
  <c r="AB1014" i="12"/>
  <c r="AC1014" i="12"/>
  <c r="AD1014" i="12"/>
  <c r="AE1014" i="12"/>
  <c r="AF1014" i="12"/>
  <c r="AG1014" i="12"/>
  <c r="AH1014" i="12"/>
  <c r="AI1014" i="12"/>
  <c r="AJ1014" i="12"/>
  <c r="AK1014" i="12"/>
  <c r="AL1014" i="12"/>
  <c r="AM1014" i="12"/>
  <c r="AN1014" i="12"/>
  <c r="AO1014" i="12"/>
  <c r="AP1014" i="12"/>
  <c r="AQ1014" i="12"/>
  <c r="AR1014" i="12"/>
  <c r="AS1014" i="12"/>
  <c r="AT1014" i="12"/>
  <c r="AU1014" i="12"/>
  <c r="AV1014" i="12"/>
  <c r="AW1014" i="12"/>
  <c r="AX1014" i="12"/>
  <c r="AY1014" i="12"/>
  <c r="AZ1014" i="12"/>
  <c r="BA1014" i="12"/>
  <c r="BB1014" i="12"/>
  <c r="BC1014" i="12"/>
  <c r="BD1014" i="12"/>
  <c r="BE1014" i="12"/>
  <c r="BF1014" i="12"/>
  <c r="BG1014" i="12"/>
  <c r="BH1014" i="12"/>
  <c r="BI1014" i="12"/>
  <c r="BJ1014" i="12"/>
  <c r="BK1014" i="12"/>
  <c r="BL1014" i="12"/>
  <c r="BM1014" i="12"/>
  <c r="BN1014" i="12"/>
  <c r="BO1014" i="12"/>
  <c r="BP1014" i="12"/>
  <c r="BQ1014" i="12"/>
  <c r="BR1014" i="12"/>
  <c r="BS1014" i="12"/>
  <c r="BT1014" i="12"/>
  <c r="BU1014" i="12"/>
  <c r="BV1014" i="12"/>
  <c r="BW1014" i="12"/>
  <c r="BX1014" i="12"/>
  <c r="BY1014" i="12"/>
  <c r="BZ1014" i="12"/>
  <c r="CA1014" i="12"/>
  <c r="CB1014" i="12"/>
  <c r="CC1014" i="12"/>
  <c r="CD1014" i="12"/>
  <c r="CE1014" i="12"/>
  <c r="CF1014" i="12"/>
  <c r="CG1014" i="12"/>
  <c r="CH1014" i="12"/>
  <c r="CI1014" i="12"/>
  <c r="CJ1014" i="12"/>
  <c r="CK1014" i="12"/>
  <c r="CL1014" i="12"/>
  <c r="CM1014" i="12"/>
  <c r="CN1014" i="12"/>
  <c r="CO1014" i="12"/>
  <c r="CP1014" i="12"/>
  <c r="CQ1014" i="12"/>
  <c r="CR1014" i="12"/>
  <c r="CS1014" i="12"/>
  <c r="CT1014" i="12"/>
  <c r="CU1014" i="12"/>
  <c r="CV1014" i="12"/>
  <c r="CW1014" i="12"/>
  <c r="CX1014" i="12"/>
  <c r="CY1014" i="12"/>
  <c r="CZ1014" i="12"/>
  <c r="DA1014" i="12"/>
  <c r="E1015" i="12"/>
  <c r="F1015" i="12"/>
  <c r="G1015" i="12"/>
  <c r="H1015" i="12"/>
  <c r="I1015" i="12"/>
  <c r="J1015" i="12"/>
  <c r="K1015" i="12"/>
  <c r="L1015" i="12"/>
  <c r="M1015" i="12"/>
  <c r="N1015" i="12"/>
  <c r="O1015" i="12"/>
  <c r="P1015" i="12"/>
  <c r="Q1015" i="12"/>
  <c r="R1015" i="12"/>
  <c r="S1015" i="12"/>
  <c r="T1015" i="12"/>
  <c r="U1015" i="12"/>
  <c r="V1015" i="12"/>
  <c r="W1015" i="12"/>
  <c r="X1015" i="12"/>
  <c r="Y1015" i="12"/>
  <c r="Z1015" i="12"/>
  <c r="AA1015" i="12"/>
  <c r="AB1015" i="12"/>
  <c r="AC1015" i="12"/>
  <c r="AD1015" i="12"/>
  <c r="AE1015" i="12"/>
  <c r="AF1015" i="12"/>
  <c r="AG1015" i="12"/>
  <c r="AH1015" i="12"/>
  <c r="AI1015" i="12"/>
  <c r="AJ1015" i="12"/>
  <c r="AK1015" i="12"/>
  <c r="AL1015" i="12"/>
  <c r="AM1015" i="12"/>
  <c r="AN1015" i="12"/>
  <c r="AO1015" i="12"/>
  <c r="AP1015" i="12"/>
  <c r="AQ1015" i="12"/>
  <c r="AR1015" i="12"/>
  <c r="AS1015" i="12"/>
  <c r="AT1015" i="12"/>
  <c r="AU1015" i="12"/>
  <c r="AV1015" i="12"/>
  <c r="AW1015" i="12"/>
  <c r="AX1015" i="12"/>
  <c r="AY1015" i="12"/>
  <c r="AZ1015" i="12"/>
  <c r="BA1015" i="12"/>
  <c r="BB1015" i="12"/>
  <c r="BC1015" i="12"/>
  <c r="BD1015" i="12"/>
  <c r="BE1015" i="12"/>
  <c r="BF1015" i="12"/>
  <c r="BG1015" i="12"/>
  <c r="BH1015" i="12"/>
  <c r="BI1015" i="12"/>
  <c r="BJ1015" i="12"/>
  <c r="BK1015" i="12"/>
  <c r="BL1015" i="12"/>
  <c r="BM1015" i="12"/>
  <c r="BN1015" i="12"/>
  <c r="BO1015" i="12"/>
  <c r="BP1015" i="12"/>
  <c r="BQ1015" i="12"/>
  <c r="BR1015" i="12"/>
  <c r="BS1015" i="12"/>
  <c r="BT1015" i="12"/>
  <c r="BU1015" i="12"/>
  <c r="BV1015" i="12"/>
  <c r="BW1015" i="12"/>
  <c r="BX1015" i="12"/>
  <c r="BY1015" i="12"/>
  <c r="BZ1015" i="12"/>
  <c r="CA1015" i="12"/>
  <c r="CB1015" i="12"/>
  <c r="CC1015" i="12"/>
  <c r="CD1015" i="12"/>
  <c r="CE1015" i="12"/>
  <c r="CF1015" i="12"/>
  <c r="CG1015" i="12"/>
  <c r="CH1015" i="12"/>
  <c r="CI1015" i="12"/>
  <c r="CJ1015" i="12"/>
  <c r="CK1015" i="12"/>
  <c r="CL1015" i="12"/>
  <c r="CM1015" i="12"/>
  <c r="CN1015" i="12"/>
  <c r="CO1015" i="12"/>
  <c r="CP1015" i="12"/>
  <c r="CQ1015" i="12"/>
  <c r="CR1015" i="12"/>
  <c r="CS1015" i="12"/>
  <c r="CT1015" i="12"/>
  <c r="CU1015" i="12"/>
  <c r="CV1015" i="12"/>
  <c r="CW1015" i="12"/>
  <c r="CX1015" i="12"/>
  <c r="CY1015" i="12"/>
  <c r="CZ1015" i="12"/>
  <c r="DA1015" i="12"/>
  <c r="E1016" i="12"/>
  <c r="F1016" i="12"/>
  <c r="G1016" i="12"/>
  <c r="H1016" i="12"/>
  <c r="I1016" i="12"/>
  <c r="J1016" i="12"/>
  <c r="K1016" i="12"/>
  <c r="L1016" i="12"/>
  <c r="M1016" i="12"/>
  <c r="N1016" i="12"/>
  <c r="O1016" i="12"/>
  <c r="P1016" i="12"/>
  <c r="Q1016" i="12"/>
  <c r="R1016" i="12"/>
  <c r="S1016" i="12"/>
  <c r="T1016" i="12"/>
  <c r="U1016" i="12"/>
  <c r="V1016" i="12"/>
  <c r="W1016" i="12"/>
  <c r="X1016" i="12"/>
  <c r="Y1016" i="12"/>
  <c r="Z1016" i="12"/>
  <c r="AA1016" i="12"/>
  <c r="AB1016" i="12"/>
  <c r="AC1016" i="12"/>
  <c r="AD1016" i="12"/>
  <c r="AE1016" i="12"/>
  <c r="AF1016" i="12"/>
  <c r="AG1016" i="12"/>
  <c r="AH1016" i="12"/>
  <c r="AI1016" i="12"/>
  <c r="AJ1016" i="12"/>
  <c r="AK1016" i="12"/>
  <c r="AL1016" i="12"/>
  <c r="AM1016" i="12"/>
  <c r="AN1016" i="12"/>
  <c r="AO1016" i="12"/>
  <c r="AP1016" i="12"/>
  <c r="AQ1016" i="12"/>
  <c r="AR1016" i="12"/>
  <c r="AS1016" i="12"/>
  <c r="AT1016" i="12"/>
  <c r="AU1016" i="12"/>
  <c r="AV1016" i="12"/>
  <c r="AW1016" i="12"/>
  <c r="AX1016" i="12"/>
  <c r="AY1016" i="12"/>
  <c r="AZ1016" i="12"/>
  <c r="BA1016" i="12"/>
  <c r="BB1016" i="12"/>
  <c r="BC1016" i="12"/>
  <c r="BD1016" i="12"/>
  <c r="BE1016" i="12"/>
  <c r="BF1016" i="12"/>
  <c r="BG1016" i="12"/>
  <c r="BH1016" i="12"/>
  <c r="BI1016" i="12"/>
  <c r="BJ1016" i="12"/>
  <c r="BK1016" i="12"/>
  <c r="BL1016" i="12"/>
  <c r="BM1016" i="12"/>
  <c r="BN1016" i="12"/>
  <c r="BO1016" i="12"/>
  <c r="BP1016" i="12"/>
  <c r="BQ1016" i="12"/>
  <c r="BR1016" i="12"/>
  <c r="BS1016" i="12"/>
  <c r="BT1016" i="12"/>
  <c r="BU1016" i="12"/>
  <c r="BV1016" i="12"/>
  <c r="BW1016" i="12"/>
  <c r="BX1016" i="12"/>
  <c r="BY1016" i="12"/>
  <c r="BZ1016" i="12"/>
  <c r="CA1016" i="12"/>
  <c r="CB1016" i="12"/>
  <c r="CC1016" i="12"/>
  <c r="CD1016" i="12"/>
  <c r="CE1016" i="12"/>
  <c r="CF1016" i="12"/>
  <c r="CG1016" i="12"/>
  <c r="CH1016" i="12"/>
  <c r="CI1016" i="12"/>
  <c r="CJ1016" i="12"/>
  <c r="CK1016" i="12"/>
  <c r="CL1016" i="12"/>
  <c r="CM1016" i="12"/>
  <c r="CN1016" i="12"/>
  <c r="CO1016" i="12"/>
  <c r="CP1016" i="12"/>
  <c r="CQ1016" i="12"/>
  <c r="CR1016" i="12"/>
  <c r="CS1016" i="12"/>
  <c r="CT1016" i="12"/>
  <c r="CU1016" i="12"/>
  <c r="CV1016" i="12"/>
  <c r="CW1016" i="12"/>
  <c r="CX1016" i="12"/>
  <c r="CY1016" i="12"/>
  <c r="CZ1016" i="12"/>
  <c r="DA1016" i="12"/>
  <c r="E1017" i="12"/>
  <c r="F1017" i="12"/>
  <c r="G1017" i="12"/>
  <c r="H1017" i="12"/>
  <c r="I1017" i="12"/>
  <c r="J1017" i="12"/>
  <c r="K1017" i="12"/>
  <c r="L1017" i="12"/>
  <c r="M1017" i="12"/>
  <c r="N1017" i="12"/>
  <c r="O1017" i="12"/>
  <c r="P1017" i="12"/>
  <c r="Q1017" i="12"/>
  <c r="R1017" i="12"/>
  <c r="S1017" i="12"/>
  <c r="T1017" i="12"/>
  <c r="U1017" i="12"/>
  <c r="V1017" i="12"/>
  <c r="W1017" i="12"/>
  <c r="X1017" i="12"/>
  <c r="Y1017" i="12"/>
  <c r="Z1017" i="12"/>
  <c r="AA1017" i="12"/>
  <c r="AB1017" i="12"/>
  <c r="AC1017" i="12"/>
  <c r="AD1017" i="12"/>
  <c r="AE1017" i="12"/>
  <c r="AF1017" i="12"/>
  <c r="AG1017" i="12"/>
  <c r="AH1017" i="12"/>
  <c r="AI1017" i="12"/>
  <c r="AJ1017" i="12"/>
  <c r="AK1017" i="12"/>
  <c r="AL1017" i="12"/>
  <c r="AM1017" i="12"/>
  <c r="AN1017" i="12"/>
  <c r="AO1017" i="12"/>
  <c r="AP1017" i="12"/>
  <c r="AQ1017" i="12"/>
  <c r="AR1017" i="12"/>
  <c r="AS1017" i="12"/>
  <c r="AT1017" i="12"/>
  <c r="AU1017" i="12"/>
  <c r="AV1017" i="12"/>
  <c r="AW1017" i="12"/>
  <c r="AX1017" i="12"/>
  <c r="AY1017" i="12"/>
  <c r="AZ1017" i="12"/>
  <c r="BA1017" i="12"/>
  <c r="BB1017" i="12"/>
  <c r="BC1017" i="12"/>
  <c r="BD1017" i="12"/>
  <c r="BE1017" i="12"/>
  <c r="BF1017" i="12"/>
  <c r="BG1017" i="12"/>
  <c r="BH1017" i="12"/>
  <c r="BI1017" i="12"/>
  <c r="BJ1017" i="12"/>
  <c r="BK1017" i="12"/>
  <c r="BL1017" i="12"/>
  <c r="BM1017" i="12"/>
  <c r="BN1017" i="12"/>
  <c r="BO1017" i="12"/>
  <c r="BP1017" i="12"/>
  <c r="BQ1017" i="12"/>
  <c r="BR1017" i="12"/>
  <c r="BS1017" i="12"/>
  <c r="BT1017" i="12"/>
  <c r="BU1017" i="12"/>
  <c r="BV1017" i="12"/>
  <c r="BW1017" i="12"/>
  <c r="BX1017" i="12"/>
  <c r="BY1017" i="12"/>
  <c r="BZ1017" i="12"/>
  <c r="CA1017" i="12"/>
  <c r="CB1017" i="12"/>
  <c r="CC1017" i="12"/>
  <c r="CD1017" i="12"/>
  <c r="CE1017" i="12"/>
  <c r="CF1017" i="12"/>
  <c r="CG1017" i="12"/>
  <c r="CH1017" i="12"/>
  <c r="CI1017" i="12"/>
  <c r="CJ1017" i="12"/>
  <c r="CK1017" i="12"/>
  <c r="CL1017" i="12"/>
  <c r="CM1017" i="12"/>
  <c r="CN1017" i="12"/>
  <c r="CO1017" i="12"/>
  <c r="CP1017" i="12"/>
  <c r="CQ1017" i="12"/>
  <c r="CR1017" i="12"/>
  <c r="CS1017" i="12"/>
  <c r="CT1017" i="12"/>
  <c r="CU1017" i="12"/>
  <c r="CV1017" i="12"/>
  <c r="CW1017" i="12"/>
  <c r="CX1017" i="12"/>
  <c r="CY1017" i="12"/>
  <c r="CZ1017" i="12"/>
  <c r="DA1017" i="12"/>
  <c r="E1018" i="12"/>
  <c r="F1018" i="12"/>
  <c r="G1018" i="12"/>
  <c r="H1018" i="12"/>
  <c r="I1018" i="12"/>
  <c r="J1018" i="12"/>
  <c r="K1018" i="12"/>
  <c r="L1018" i="12"/>
  <c r="M1018" i="12"/>
  <c r="N1018" i="12"/>
  <c r="O1018" i="12"/>
  <c r="P1018" i="12"/>
  <c r="Q1018" i="12"/>
  <c r="R1018" i="12"/>
  <c r="S1018" i="12"/>
  <c r="T1018" i="12"/>
  <c r="U1018" i="12"/>
  <c r="V1018" i="12"/>
  <c r="W1018" i="12"/>
  <c r="X1018" i="12"/>
  <c r="Y1018" i="12"/>
  <c r="Z1018" i="12"/>
  <c r="AA1018" i="12"/>
  <c r="AB1018" i="12"/>
  <c r="AC1018" i="12"/>
  <c r="AD1018" i="12"/>
  <c r="AE1018" i="12"/>
  <c r="AF1018" i="12"/>
  <c r="AG1018" i="12"/>
  <c r="AH1018" i="12"/>
  <c r="AI1018" i="12"/>
  <c r="AJ1018" i="12"/>
  <c r="AK1018" i="12"/>
  <c r="AL1018" i="12"/>
  <c r="AM1018" i="12"/>
  <c r="AN1018" i="12"/>
  <c r="AO1018" i="12"/>
  <c r="AP1018" i="12"/>
  <c r="AQ1018" i="12"/>
  <c r="AR1018" i="12"/>
  <c r="AS1018" i="12"/>
  <c r="AT1018" i="12"/>
  <c r="AU1018" i="12"/>
  <c r="AV1018" i="12"/>
  <c r="AW1018" i="12"/>
  <c r="AX1018" i="12"/>
  <c r="AY1018" i="12"/>
  <c r="AZ1018" i="12"/>
  <c r="BA1018" i="12"/>
  <c r="BB1018" i="12"/>
  <c r="BC1018" i="12"/>
  <c r="BD1018" i="12"/>
  <c r="BE1018" i="12"/>
  <c r="BF1018" i="12"/>
  <c r="BG1018" i="12"/>
  <c r="BH1018" i="12"/>
  <c r="BI1018" i="12"/>
  <c r="BJ1018" i="12"/>
  <c r="BK1018" i="12"/>
  <c r="BL1018" i="12"/>
  <c r="BM1018" i="12"/>
  <c r="BN1018" i="12"/>
  <c r="BO1018" i="12"/>
  <c r="BP1018" i="12"/>
  <c r="BQ1018" i="12"/>
  <c r="BR1018" i="12"/>
  <c r="BS1018" i="12"/>
  <c r="BT1018" i="12"/>
  <c r="BU1018" i="12"/>
  <c r="BV1018" i="12"/>
  <c r="BW1018" i="12"/>
  <c r="BX1018" i="12"/>
  <c r="BY1018" i="12"/>
  <c r="BZ1018" i="12"/>
  <c r="CA1018" i="12"/>
  <c r="CB1018" i="12"/>
  <c r="CC1018" i="12"/>
  <c r="CD1018" i="12"/>
  <c r="CE1018" i="12"/>
  <c r="CF1018" i="12"/>
  <c r="CG1018" i="12"/>
  <c r="CH1018" i="12"/>
  <c r="CI1018" i="12"/>
  <c r="CJ1018" i="12"/>
  <c r="CK1018" i="12"/>
  <c r="CL1018" i="12"/>
  <c r="CM1018" i="12"/>
  <c r="CN1018" i="12"/>
  <c r="CO1018" i="12"/>
  <c r="CP1018" i="12"/>
  <c r="CQ1018" i="12"/>
  <c r="CR1018" i="12"/>
  <c r="CS1018" i="12"/>
  <c r="CT1018" i="12"/>
  <c r="CU1018" i="12"/>
  <c r="CV1018" i="12"/>
  <c r="CW1018" i="12"/>
  <c r="CX1018" i="12"/>
  <c r="CY1018" i="12"/>
  <c r="CZ1018" i="12"/>
  <c r="DA1018" i="12"/>
  <c r="E1019" i="12"/>
  <c r="F1019" i="12"/>
  <c r="G1019" i="12"/>
  <c r="H1019" i="12"/>
  <c r="I1019" i="12"/>
  <c r="J1019" i="12"/>
  <c r="K1019" i="12"/>
  <c r="L1019" i="12"/>
  <c r="M1019" i="12"/>
  <c r="N1019" i="12"/>
  <c r="O1019" i="12"/>
  <c r="P1019" i="12"/>
  <c r="Q1019" i="12"/>
  <c r="R1019" i="12"/>
  <c r="S1019" i="12"/>
  <c r="T1019" i="12"/>
  <c r="U1019" i="12"/>
  <c r="V1019" i="12"/>
  <c r="W1019" i="12"/>
  <c r="X1019" i="12"/>
  <c r="Y1019" i="12"/>
  <c r="Z1019" i="12"/>
  <c r="AA1019" i="12"/>
  <c r="AB1019" i="12"/>
  <c r="AC1019" i="12"/>
  <c r="AD1019" i="12"/>
  <c r="AE1019" i="12"/>
  <c r="AF1019" i="12"/>
  <c r="AG1019" i="12"/>
  <c r="AH1019" i="12"/>
  <c r="AI1019" i="12"/>
  <c r="AJ1019" i="12"/>
  <c r="AK1019" i="12"/>
  <c r="AL1019" i="12"/>
  <c r="AM1019" i="12"/>
  <c r="AN1019" i="12"/>
  <c r="AO1019" i="12"/>
  <c r="AP1019" i="12"/>
  <c r="AQ1019" i="12"/>
  <c r="AR1019" i="12"/>
  <c r="AS1019" i="12"/>
  <c r="AT1019" i="12"/>
  <c r="AU1019" i="12"/>
  <c r="AV1019" i="12"/>
  <c r="AW1019" i="12"/>
  <c r="AX1019" i="12"/>
  <c r="AY1019" i="12"/>
  <c r="AZ1019" i="12"/>
  <c r="BA1019" i="12"/>
  <c r="BB1019" i="12"/>
  <c r="BC1019" i="12"/>
  <c r="BD1019" i="12"/>
  <c r="BE1019" i="12"/>
  <c r="BF1019" i="12"/>
  <c r="BG1019" i="12"/>
  <c r="BH1019" i="12"/>
  <c r="BI1019" i="12"/>
  <c r="BJ1019" i="12"/>
  <c r="BK1019" i="12"/>
  <c r="BL1019" i="12"/>
  <c r="BM1019" i="12"/>
  <c r="BN1019" i="12"/>
  <c r="BO1019" i="12"/>
  <c r="BP1019" i="12"/>
  <c r="BQ1019" i="12"/>
  <c r="BR1019" i="12"/>
  <c r="BS1019" i="12"/>
  <c r="BT1019" i="12"/>
  <c r="BU1019" i="12"/>
  <c r="BV1019" i="12"/>
  <c r="BW1019" i="12"/>
  <c r="BX1019" i="12"/>
  <c r="BY1019" i="12"/>
  <c r="BZ1019" i="12"/>
  <c r="CA1019" i="12"/>
  <c r="CB1019" i="12"/>
  <c r="CC1019" i="12"/>
  <c r="CD1019" i="12"/>
  <c r="CE1019" i="12"/>
  <c r="CF1019" i="12"/>
  <c r="CG1019" i="12"/>
  <c r="CH1019" i="12"/>
  <c r="CI1019" i="12"/>
  <c r="CJ1019" i="12"/>
  <c r="CK1019" i="12"/>
  <c r="CL1019" i="12"/>
  <c r="CM1019" i="12"/>
  <c r="CN1019" i="12"/>
  <c r="CO1019" i="12"/>
  <c r="CP1019" i="12"/>
  <c r="CQ1019" i="12"/>
  <c r="CR1019" i="12"/>
  <c r="CS1019" i="12"/>
  <c r="CT1019" i="12"/>
  <c r="CU1019" i="12"/>
  <c r="CV1019" i="12"/>
  <c r="CW1019" i="12"/>
  <c r="CX1019" i="12"/>
  <c r="CY1019" i="12"/>
  <c r="CZ1019" i="12"/>
  <c r="DA1019" i="12"/>
  <c r="E1020" i="12"/>
  <c r="F1020" i="12"/>
  <c r="G1020" i="12"/>
  <c r="H1020" i="12"/>
  <c r="I1020" i="12"/>
  <c r="J1020" i="12"/>
  <c r="K1020" i="12"/>
  <c r="L1020" i="12"/>
  <c r="M1020" i="12"/>
  <c r="N1020" i="12"/>
  <c r="O1020" i="12"/>
  <c r="P1020" i="12"/>
  <c r="Q1020" i="12"/>
  <c r="R1020" i="12"/>
  <c r="S1020" i="12"/>
  <c r="T1020" i="12"/>
  <c r="U1020" i="12"/>
  <c r="V1020" i="12"/>
  <c r="W1020" i="12"/>
  <c r="X1020" i="12"/>
  <c r="Y1020" i="12"/>
  <c r="Z1020" i="12"/>
  <c r="AA1020" i="12"/>
  <c r="AB1020" i="12"/>
  <c r="AC1020" i="12"/>
  <c r="AD1020" i="12"/>
  <c r="AE1020" i="12"/>
  <c r="AF1020" i="12"/>
  <c r="AG1020" i="12"/>
  <c r="AH1020" i="12"/>
  <c r="AI1020" i="12"/>
  <c r="AJ1020" i="12"/>
  <c r="AK1020" i="12"/>
  <c r="AL1020" i="12"/>
  <c r="AM1020" i="12"/>
  <c r="AN1020" i="12"/>
  <c r="AO1020" i="12"/>
  <c r="AP1020" i="12"/>
  <c r="AQ1020" i="12"/>
  <c r="AR1020" i="12"/>
  <c r="AS1020" i="12"/>
  <c r="AT1020" i="12"/>
  <c r="AU1020" i="12"/>
  <c r="AV1020" i="12"/>
  <c r="AW1020" i="12"/>
  <c r="AX1020" i="12"/>
  <c r="AY1020" i="12"/>
  <c r="AZ1020" i="12"/>
  <c r="BA1020" i="12"/>
  <c r="BB1020" i="12"/>
  <c r="BC1020" i="12"/>
  <c r="BD1020" i="12"/>
  <c r="BE1020" i="12"/>
  <c r="BF1020" i="12"/>
  <c r="BG1020" i="12"/>
  <c r="BH1020" i="12"/>
  <c r="BI1020" i="12"/>
  <c r="BJ1020" i="12"/>
  <c r="BK1020" i="12"/>
  <c r="BL1020" i="12"/>
  <c r="BM1020" i="12"/>
  <c r="BN1020" i="12"/>
  <c r="BO1020" i="12"/>
  <c r="BP1020" i="12"/>
  <c r="BQ1020" i="12"/>
  <c r="BR1020" i="12"/>
  <c r="BS1020" i="12"/>
  <c r="BT1020" i="12"/>
  <c r="BU1020" i="12"/>
  <c r="BV1020" i="12"/>
  <c r="BW1020" i="12"/>
  <c r="BX1020" i="12"/>
  <c r="BY1020" i="12"/>
  <c r="BZ1020" i="12"/>
  <c r="CA1020" i="12"/>
  <c r="CB1020" i="12"/>
  <c r="CC1020" i="12"/>
  <c r="CD1020" i="12"/>
  <c r="CE1020" i="12"/>
  <c r="CF1020" i="12"/>
  <c r="CG1020" i="12"/>
  <c r="CH1020" i="12"/>
  <c r="CI1020" i="12"/>
  <c r="CJ1020" i="12"/>
  <c r="CK1020" i="12"/>
  <c r="CL1020" i="12"/>
  <c r="CM1020" i="12"/>
  <c r="CN1020" i="12"/>
  <c r="CO1020" i="12"/>
  <c r="CP1020" i="12"/>
  <c r="CQ1020" i="12"/>
  <c r="CR1020" i="12"/>
  <c r="CS1020" i="12"/>
  <c r="CT1020" i="12"/>
  <c r="CU1020" i="12"/>
  <c r="CV1020" i="12"/>
  <c r="CW1020" i="12"/>
  <c r="CX1020" i="12"/>
  <c r="CY1020" i="12"/>
  <c r="CZ1020" i="12"/>
  <c r="DA1020" i="12"/>
  <c r="E1021" i="12"/>
  <c r="F1021" i="12"/>
  <c r="G1021" i="12"/>
  <c r="H1021" i="12"/>
  <c r="I1021" i="12"/>
  <c r="J1021" i="12"/>
  <c r="K1021" i="12"/>
  <c r="L1021" i="12"/>
  <c r="M1021" i="12"/>
  <c r="N1021" i="12"/>
  <c r="O1021" i="12"/>
  <c r="P1021" i="12"/>
  <c r="Q1021" i="12"/>
  <c r="R1021" i="12"/>
  <c r="S1021" i="12"/>
  <c r="T1021" i="12"/>
  <c r="U1021" i="12"/>
  <c r="V1021" i="12"/>
  <c r="W1021" i="12"/>
  <c r="X1021" i="12"/>
  <c r="Y1021" i="12"/>
  <c r="Z1021" i="12"/>
  <c r="AA1021" i="12"/>
  <c r="AB1021" i="12"/>
  <c r="AC1021" i="12"/>
  <c r="AD1021" i="12"/>
  <c r="AE1021" i="12"/>
  <c r="AF1021" i="12"/>
  <c r="AG1021" i="12"/>
  <c r="AH1021" i="12"/>
  <c r="AI1021" i="12"/>
  <c r="AJ1021" i="12"/>
  <c r="AK1021" i="12"/>
  <c r="AL1021" i="12"/>
  <c r="AM1021" i="12"/>
  <c r="AN1021" i="12"/>
  <c r="AO1021" i="12"/>
  <c r="AP1021" i="12"/>
  <c r="AQ1021" i="12"/>
  <c r="AR1021" i="12"/>
  <c r="AS1021" i="12"/>
  <c r="AT1021" i="12"/>
  <c r="AU1021" i="12"/>
  <c r="AV1021" i="12"/>
  <c r="AW1021" i="12"/>
  <c r="AX1021" i="12"/>
  <c r="AY1021" i="12"/>
  <c r="AZ1021" i="12"/>
  <c r="BA1021" i="12"/>
  <c r="BB1021" i="12"/>
  <c r="BC1021" i="12"/>
  <c r="BD1021" i="12"/>
  <c r="BE1021" i="12"/>
  <c r="BF1021" i="12"/>
  <c r="BG1021" i="12"/>
  <c r="BH1021" i="12"/>
  <c r="BI1021" i="12"/>
  <c r="BJ1021" i="12"/>
  <c r="BK1021" i="12"/>
  <c r="BL1021" i="12"/>
  <c r="BM1021" i="12"/>
  <c r="BN1021" i="12"/>
  <c r="BO1021" i="12"/>
  <c r="BP1021" i="12"/>
  <c r="BQ1021" i="12"/>
  <c r="BR1021" i="12"/>
  <c r="BS1021" i="12"/>
  <c r="BT1021" i="12"/>
  <c r="BU1021" i="12"/>
  <c r="BV1021" i="12"/>
  <c r="BW1021" i="12"/>
  <c r="BX1021" i="12"/>
  <c r="BY1021" i="12"/>
  <c r="BZ1021" i="12"/>
  <c r="CA1021" i="12"/>
  <c r="CB1021" i="12"/>
  <c r="CC1021" i="12"/>
  <c r="CD1021" i="12"/>
  <c r="CE1021" i="12"/>
  <c r="CF1021" i="12"/>
  <c r="CG1021" i="12"/>
  <c r="CH1021" i="12"/>
  <c r="CI1021" i="12"/>
  <c r="CJ1021" i="12"/>
  <c r="CK1021" i="12"/>
  <c r="CL1021" i="12"/>
  <c r="CM1021" i="12"/>
  <c r="CN1021" i="12"/>
  <c r="CO1021" i="12"/>
  <c r="CP1021" i="12"/>
  <c r="CQ1021" i="12"/>
  <c r="CR1021" i="12"/>
  <c r="CS1021" i="12"/>
  <c r="CT1021" i="12"/>
  <c r="CU1021" i="12"/>
  <c r="CV1021" i="12"/>
  <c r="CW1021" i="12"/>
  <c r="CX1021" i="12"/>
  <c r="CY1021" i="12"/>
  <c r="CZ1021" i="12"/>
  <c r="DA1021" i="12"/>
  <c r="E1022" i="12"/>
  <c r="F1022" i="12"/>
  <c r="G1022" i="12"/>
  <c r="H1022" i="12"/>
  <c r="I1022" i="12"/>
  <c r="J1022" i="12"/>
  <c r="K1022" i="12"/>
  <c r="L1022" i="12"/>
  <c r="M1022" i="12"/>
  <c r="N1022" i="12"/>
  <c r="O1022" i="12"/>
  <c r="P1022" i="12"/>
  <c r="Q1022" i="12"/>
  <c r="R1022" i="12"/>
  <c r="S1022" i="12"/>
  <c r="T1022" i="12"/>
  <c r="U1022" i="12"/>
  <c r="V1022" i="12"/>
  <c r="W1022" i="12"/>
  <c r="X1022" i="12"/>
  <c r="Y1022" i="12"/>
  <c r="Z1022" i="12"/>
  <c r="AA1022" i="12"/>
  <c r="AB1022" i="12"/>
  <c r="AC1022" i="12"/>
  <c r="AD1022" i="12"/>
  <c r="AE1022" i="12"/>
  <c r="AF1022" i="12"/>
  <c r="AG1022" i="12"/>
  <c r="AH1022" i="12"/>
  <c r="AI1022" i="12"/>
  <c r="AJ1022" i="12"/>
  <c r="AK1022" i="12"/>
  <c r="AL1022" i="12"/>
  <c r="AM1022" i="12"/>
  <c r="AN1022" i="12"/>
  <c r="AO1022" i="12"/>
  <c r="AP1022" i="12"/>
  <c r="AQ1022" i="12"/>
  <c r="AR1022" i="12"/>
  <c r="AS1022" i="12"/>
  <c r="AT1022" i="12"/>
  <c r="AU1022" i="12"/>
  <c r="AV1022" i="12"/>
  <c r="AW1022" i="12"/>
  <c r="AX1022" i="12"/>
  <c r="AY1022" i="12"/>
  <c r="AZ1022" i="12"/>
  <c r="BA1022" i="12"/>
  <c r="BB1022" i="12"/>
  <c r="BC1022" i="12"/>
  <c r="BD1022" i="12"/>
  <c r="BE1022" i="12"/>
  <c r="BF1022" i="12"/>
  <c r="BG1022" i="12"/>
  <c r="BH1022" i="12"/>
  <c r="BI1022" i="12"/>
  <c r="BJ1022" i="12"/>
  <c r="BK1022" i="12"/>
  <c r="BL1022" i="12"/>
  <c r="BM1022" i="12"/>
  <c r="BN1022" i="12"/>
  <c r="BO1022" i="12"/>
  <c r="BP1022" i="12"/>
  <c r="BQ1022" i="12"/>
  <c r="BR1022" i="12"/>
  <c r="BS1022" i="12"/>
  <c r="BT1022" i="12"/>
  <c r="BU1022" i="12"/>
  <c r="BV1022" i="12"/>
  <c r="BW1022" i="12"/>
  <c r="BX1022" i="12"/>
  <c r="BY1022" i="12"/>
  <c r="BZ1022" i="12"/>
  <c r="CA1022" i="12"/>
  <c r="CB1022" i="12"/>
  <c r="CC1022" i="12"/>
  <c r="CD1022" i="12"/>
  <c r="CE1022" i="12"/>
  <c r="CF1022" i="12"/>
  <c r="CG1022" i="12"/>
  <c r="CH1022" i="12"/>
  <c r="CI1022" i="12"/>
  <c r="CJ1022" i="12"/>
  <c r="CK1022" i="12"/>
  <c r="CL1022" i="12"/>
  <c r="CM1022" i="12"/>
  <c r="CN1022" i="12"/>
  <c r="CO1022" i="12"/>
  <c r="CP1022" i="12"/>
  <c r="CQ1022" i="12"/>
  <c r="CR1022" i="12"/>
  <c r="CS1022" i="12"/>
  <c r="CT1022" i="12"/>
  <c r="CU1022" i="12"/>
  <c r="CV1022" i="12"/>
  <c r="CW1022" i="12"/>
  <c r="CX1022" i="12"/>
  <c r="CY1022" i="12"/>
  <c r="CZ1022" i="12"/>
  <c r="DA1022" i="12"/>
  <c r="E1023" i="12"/>
  <c r="F1023" i="12"/>
  <c r="G1023" i="12"/>
  <c r="H1023" i="12"/>
  <c r="I1023" i="12"/>
  <c r="J1023" i="12"/>
  <c r="K1023" i="12"/>
  <c r="L1023" i="12"/>
  <c r="M1023" i="12"/>
  <c r="N1023" i="12"/>
  <c r="O1023" i="12"/>
  <c r="P1023" i="12"/>
  <c r="Q1023" i="12"/>
  <c r="R1023" i="12"/>
  <c r="S1023" i="12"/>
  <c r="T1023" i="12"/>
  <c r="U1023" i="12"/>
  <c r="V1023" i="12"/>
  <c r="W1023" i="12"/>
  <c r="X1023" i="12"/>
  <c r="Y1023" i="12"/>
  <c r="Z1023" i="12"/>
  <c r="AA1023" i="12"/>
  <c r="AB1023" i="12"/>
  <c r="AC1023" i="12"/>
  <c r="AD1023" i="12"/>
  <c r="AE1023" i="12"/>
  <c r="AF1023" i="12"/>
  <c r="AG1023" i="12"/>
  <c r="AH1023" i="12"/>
  <c r="AI1023" i="12"/>
  <c r="AJ1023" i="12"/>
  <c r="AK1023" i="12"/>
  <c r="AL1023" i="12"/>
  <c r="AM1023" i="12"/>
  <c r="AN1023" i="12"/>
  <c r="AO1023" i="12"/>
  <c r="AP1023" i="12"/>
  <c r="AQ1023" i="12"/>
  <c r="AR1023" i="12"/>
  <c r="AS1023" i="12"/>
  <c r="AT1023" i="12"/>
  <c r="AU1023" i="12"/>
  <c r="AV1023" i="12"/>
  <c r="AW1023" i="12"/>
  <c r="AX1023" i="12"/>
  <c r="AY1023" i="12"/>
  <c r="AZ1023" i="12"/>
  <c r="BA1023" i="12"/>
  <c r="BB1023" i="12"/>
  <c r="BC1023" i="12"/>
  <c r="BD1023" i="12"/>
  <c r="BE1023" i="12"/>
  <c r="BF1023" i="12"/>
  <c r="BG1023" i="12"/>
  <c r="BH1023" i="12"/>
  <c r="BI1023" i="12"/>
  <c r="BJ1023" i="12"/>
  <c r="BK1023" i="12"/>
  <c r="BL1023" i="12"/>
  <c r="BM1023" i="12"/>
  <c r="BN1023" i="12"/>
  <c r="BO1023" i="12"/>
  <c r="BP1023" i="12"/>
  <c r="BQ1023" i="12"/>
  <c r="BR1023" i="12"/>
  <c r="BS1023" i="12"/>
  <c r="BT1023" i="12"/>
  <c r="BU1023" i="12"/>
  <c r="BV1023" i="12"/>
  <c r="BW1023" i="12"/>
  <c r="BX1023" i="12"/>
  <c r="BY1023" i="12"/>
  <c r="BZ1023" i="12"/>
  <c r="CA1023" i="12"/>
  <c r="CB1023" i="12"/>
  <c r="CC1023" i="12"/>
  <c r="CD1023" i="12"/>
  <c r="CE1023" i="12"/>
  <c r="CF1023" i="12"/>
  <c r="CG1023" i="12"/>
  <c r="CH1023" i="12"/>
  <c r="CI1023" i="12"/>
  <c r="CJ1023" i="12"/>
  <c r="CK1023" i="12"/>
  <c r="CL1023" i="12"/>
  <c r="CM1023" i="12"/>
  <c r="CN1023" i="12"/>
  <c r="CO1023" i="12"/>
  <c r="CP1023" i="12"/>
  <c r="CQ1023" i="12"/>
  <c r="CR1023" i="12"/>
  <c r="CS1023" i="12"/>
  <c r="CT1023" i="12"/>
  <c r="CU1023" i="12"/>
  <c r="CV1023" i="12"/>
  <c r="CW1023" i="12"/>
  <c r="CX1023" i="12"/>
  <c r="CY1023" i="12"/>
  <c r="CZ1023" i="12"/>
  <c r="DA1023" i="12"/>
  <c r="E1024" i="12"/>
  <c r="F1024" i="12"/>
  <c r="G1024" i="12"/>
  <c r="H1024" i="12"/>
  <c r="I1024" i="12"/>
  <c r="J1024" i="12"/>
  <c r="K1024" i="12"/>
  <c r="L1024" i="12"/>
  <c r="M1024" i="12"/>
  <c r="N1024" i="12"/>
  <c r="O1024" i="12"/>
  <c r="P1024" i="12"/>
  <c r="Q1024" i="12"/>
  <c r="R1024" i="12"/>
  <c r="S1024" i="12"/>
  <c r="T1024" i="12"/>
  <c r="U1024" i="12"/>
  <c r="V1024" i="12"/>
  <c r="W1024" i="12"/>
  <c r="X1024" i="12"/>
  <c r="Y1024" i="12"/>
  <c r="Z1024" i="12"/>
  <c r="AA1024" i="12"/>
  <c r="AB1024" i="12"/>
  <c r="AC1024" i="12"/>
  <c r="AD1024" i="12"/>
  <c r="AE1024" i="12"/>
  <c r="AF1024" i="12"/>
  <c r="AG1024" i="12"/>
  <c r="AH1024" i="12"/>
  <c r="AI1024" i="12"/>
  <c r="AJ1024" i="12"/>
  <c r="AK1024" i="12"/>
  <c r="AL1024" i="12"/>
  <c r="AM1024" i="12"/>
  <c r="AN1024" i="12"/>
  <c r="AO1024" i="12"/>
  <c r="AP1024" i="12"/>
  <c r="AQ1024" i="12"/>
  <c r="AR1024" i="12"/>
  <c r="AS1024" i="12"/>
  <c r="AT1024" i="12"/>
  <c r="AU1024" i="12"/>
  <c r="AV1024" i="12"/>
  <c r="AW1024" i="12"/>
  <c r="AX1024" i="12"/>
  <c r="AY1024" i="12"/>
  <c r="AZ1024" i="12"/>
  <c r="BA1024" i="12"/>
  <c r="BB1024" i="12"/>
  <c r="BC1024" i="12"/>
  <c r="BD1024" i="12"/>
  <c r="BE1024" i="12"/>
  <c r="BF1024" i="12"/>
  <c r="BG1024" i="12"/>
  <c r="BH1024" i="12"/>
  <c r="BI1024" i="12"/>
  <c r="BJ1024" i="12"/>
  <c r="BK1024" i="12"/>
  <c r="BL1024" i="12"/>
  <c r="BM1024" i="12"/>
  <c r="BN1024" i="12"/>
  <c r="BO1024" i="12"/>
  <c r="BP1024" i="12"/>
  <c r="BQ1024" i="12"/>
  <c r="BR1024" i="12"/>
  <c r="BS1024" i="12"/>
  <c r="BT1024" i="12"/>
  <c r="BU1024" i="12"/>
  <c r="BV1024" i="12"/>
  <c r="BW1024" i="12"/>
  <c r="BX1024" i="12"/>
  <c r="BY1024" i="12"/>
  <c r="BZ1024" i="12"/>
  <c r="CA1024" i="12"/>
  <c r="CB1024" i="12"/>
  <c r="CC1024" i="12"/>
  <c r="CD1024" i="12"/>
  <c r="CE1024" i="12"/>
  <c r="CF1024" i="12"/>
  <c r="CG1024" i="12"/>
  <c r="CH1024" i="12"/>
  <c r="CI1024" i="12"/>
  <c r="CJ1024" i="12"/>
  <c r="CK1024" i="12"/>
  <c r="CL1024" i="12"/>
  <c r="CM1024" i="12"/>
  <c r="CN1024" i="12"/>
  <c r="CO1024" i="12"/>
  <c r="CP1024" i="12"/>
  <c r="CQ1024" i="12"/>
  <c r="CR1024" i="12"/>
  <c r="CS1024" i="12"/>
  <c r="CT1024" i="12"/>
  <c r="CU1024" i="12"/>
  <c r="CV1024" i="12"/>
  <c r="CW1024" i="12"/>
  <c r="CX1024" i="12"/>
  <c r="CY1024" i="12"/>
  <c r="CZ1024" i="12"/>
  <c r="DA1024" i="12"/>
  <c r="E1025" i="12"/>
  <c r="F1025" i="12"/>
  <c r="G1025" i="12"/>
  <c r="H1025" i="12"/>
  <c r="I1025" i="12"/>
  <c r="J1025" i="12"/>
  <c r="K1025" i="12"/>
  <c r="L1025" i="12"/>
  <c r="M1025" i="12"/>
  <c r="N1025" i="12"/>
  <c r="O1025" i="12"/>
  <c r="P1025" i="12"/>
  <c r="Q1025" i="12"/>
  <c r="R1025" i="12"/>
  <c r="S1025" i="12"/>
  <c r="T1025" i="12"/>
  <c r="U1025" i="12"/>
  <c r="V1025" i="12"/>
  <c r="W1025" i="12"/>
  <c r="X1025" i="12"/>
  <c r="Y1025" i="12"/>
  <c r="Z1025" i="12"/>
  <c r="AA1025" i="12"/>
  <c r="AB1025" i="12"/>
  <c r="AC1025" i="12"/>
  <c r="AD1025" i="12"/>
  <c r="AE1025" i="12"/>
  <c r="AF1025" i="12"/>
  <c r="AG1025" i="12"/>
  <c r="AH1025" i="12"/>
  <c r="AI1025" i="12"/>
  <c r="AJ1025" i="12"/>
  <c r="AK1025" i="12"/>
  <c r="AL1025" i="12"/>
  <c r="AM1025" i="12"/>
  <c r="AN1025" i="12"/>
  <c r="AO1025" i="12"/>
  <c r="AP1025" i="12"/>
  <c r="AQ1025" i="12"/>
  <c r="AR1025" i="12"/>
  <c r="AS1025" i="12"/>
  <c r="AT1025" i="12"/>
  <c r="AU1025" i="12"/>
  <c r="AV1025" i="12"/>
  <c r="AW1025" i="12"/>
  <c r="AX1025" i="12"/>
  <c r="AY1025" i="12"/>
  <c r="AZ1025" i="12"/>
  <c r="BA1025" i="12"/>
  <c r="BB1025" i="12"/>
  <c r="BC1025" i="12"/>
  <c r="BD1025" i="12"/>
  <c r="BE1025" i="12"/>
  <c r="BF1025" i="12"/>
  <c r="BG1025" i="12"/>
  <c r="BH1025" i="12"/>
  <c r="BI1025" i="12"/>
  <c r="BJ1025" i="12"/>
  <c r="BK1025" i="12"/>
  <c r="BL1025" i="12"/>
  <c r="BM1025" i="12"/>
  <c r="BN1025" i="12"/>
  <c r="BO1025" i="12"/>
  <c r="BP1025" i="12"/>
  <c r="BQ1025" i="12"/>
  <c r="BR1025" i="12"/>
  <c r="BS1025" i="12"/>
  <c r="BT1025" i="12"/>
  <c r="BU1025" i="12"/>
  <c r="BV1025" i="12"/>
  <c r="BW1025" i="12"/>
  <c r="BX1025" i="12"/>
  <c r="BY1025" i="12"/>
  <c r="BZ1025" i="12"/>
  <c r="CA1025" i="12"/>
  <c r="CB1025" i="12"/>
  <c r="CC1025" i="12"/>
  <c r="CD1025" i="12"/>
  <c r="CE1025" i="12"/>
  <c r="CF1025" i="12"/>
  <c r="CG1025" i="12"/>
  <c r="CH1025" i="12"/>
  <c r="CI1025" i="12"/>
  <c r="CJ1025" i="12"/>
  <c r="CK1025" i="12"/>
  <c r="CL1025" i="12"/>
  <c r="CM1025" i="12"/>
  <c r="CN1025" i="12"/>
  <c r="CO1025" i="12"/>
  <c r="CP1025" i="12"/>
  <c r="CQ1025" i="12"/>
  <c r="CR1025" i="12"/>
  <c r="CS1025" i="12"/>
  <c r="CT1025" i="12"/>
  <c r="CU1025" i="12"/>
  <c r="CV1025" i="12"/>
  <c r="CW1025" i="12"/>
  <c r="CX1025" i="12"/>
  <c r="CY1025" i="12"/>
  <c r="CZ1025" i="12"/>
  <c r="DA1025" i="12"/>
  <c r="E1026" i="12"/>
  <c r="F1026" i="12"/>
  <c r="G1026" i="12"/>
  <c r="H1026" i="12"/>
  <c r="I1026" i="12"/>
  <c r="J1026" i="12"/>
  <c r="K1026" i="12"/>
  <c r="L1026" i="12"/>
  <c r="M1026" i="12"/>
  <c r="N1026" i="12"/>
  <c r="O1026" i="12"/>
  <c r="P1026" i="12"/>
  <c r="Q1026" i="12"/>
  <c r="R1026" i="12"/>
  <c r="S1026" i="12"/>
  <c r="T1026" i="12"/>
  <c r="U1026" i="12"/>
  <c r="V1026" i="12"/>
  <c r="W1026" i="12"/>
  <c r="X1026" i="12"/>
  <c r="Y1026" i="12"/>
  <c r="Z1026" i="12"/>
  <c r="AA1026" i="12"/>
  <c r="AB1026" i="12"/>
  <c r="AC1026" i="12"/>
  <c r="AD1026" i="12"/>
  <c r="AE1026" i="12"/>
  <c r="AF1026" i="12"/>
  <c r="AG1026" i="12"/>
  <c r="AH1026" i="12"/>
  <c r="AI1026" i="12"/>
  <c r="AJ1026" i="12"/>
  <c r="AK1026" i="12"/>
  <c r="AL1026" i="12"/>
  <c r="AM1026" i="12"/>
  <c r="AN1026" i="12"/>
  <c r="AO1026" i="12"/>
  <c r="AP1026" i="12"/>
  <c r="AQ1026" i="12"/>
  <c r="AR1026" i="12"/>
  <c r="AS1026" i="12"/>
  <c r="AT1026" i="12"/>
  <c r="AU1026" i="12"/>
  <c r="AV1026" i="12"/>
  <c r="AW1026" i="12"/>
  <c r="AX1026" i="12"/>
  <c r="AY1026" i="12"/>
  <c r="AZ1026" i="12"/>
  <c r="BA1026" i="12"/>
  <c r="BB1026" i="12"/>
  <c r="BC1026" i="12"/>
  <c r="BD1026" i="12"/>
  <c r="BE1026" i="12"/>
  <c r="BF1026" i="12"/>
  <c r="BG1026" i="12"/>
  <c r="BH1026" i="12"/>
  <c r="BI1026" i="12"/>
  <c r="BJ1026" i="12"/>
  <c r="BK1026" i="12"/>
  <c r="BL1026" i="12"/>
  <c r="BM1026" i="12"/>
  <c r="BN1026" i="12"/>
  <c r="BO1026" i="12"/>
  <c r="BP1026" i="12"/>
  <c r="BQ1026" i="12"/>
  <c r="BR1026" i="12"/>
  <c r="BS1026" i="12"/>
  <c r="BT1026" i="12"/>
  <c r="BU1026" i="12"/>
  <c r="BV1026" i="12"/>
  <c r="BW1026" i="12"/>
  <c r="BX1026" i="12"/>
  <c r="BY1026" i="12"/>
  <c r="BZ1026" i="12"/>
  <c r="CA1026" i="12"/>
  <c r="CB1026" i="12"/>
  <c r="CC1026" i="12"/>
  <c r="CD1026" i="12"/>
  <c r="CE1026" i="12"/>
  <c r="CF1026" i="12"/>
  <c r="CG1026" i="12"/>
  <c r="CH1026" i="12"/>
  <c r="CI1026" i="12"/>
  <c r="CJ1026" i="12"/>
  <c r="CK1026" i="12"/>
  <c r="CL1026" i="12"/>
  <c r="CM1026" i="12"/>
  <c r="CN1026" i="12"/>
  <c r="CO1026" i="12"/>
  <c r="CP1026" i="12"/>
  <c r="CQ1026" i="12"/>
  <c r="CR1026" i="12"/>
  <c r="CS1026" i="12"/>
  <c r="CT1026" i="12"/>
  <c r="CU1026" i="12"/>
  <c r="CV1026" i="12"/>
  <c r="CW1026" i="12"/>
  <c r="CX1026" i="12"/>
  <c r="CY1026" i="12"/>
  <c r="CZ1026" i="12"/>
  <c r="DA1026" i="12"/>
  <c r="E1027" i="12"/>
  <c r="F1027" i="12"/>
  <c r="G1027" i="12"/>
  <c r="H1027" i="12"/>
  <c r="I1027" i="12"/>
  <c r="J1027" i="12"/>
  <c r="K1027" i="12"/>
  <c r="L1027" i="12"/>
  <c r="M1027" i="12"/>
  <c r="N1027" i="12"/>
  <c r="O1027" i="12"/>
  <c r="P1027" i="12"/>
  <c r="Q1027" i="12"/>
  <c r="R1027" i="12"/>
  <c r="S1027" i="12"/>
  <c r="T1027" i="12"/>
  <c r="U1027" i="12"/>
  <c r="V1027" i="12"/>
  <c r="W1027" i="12"/>
  <c r="X1027" i="12"/>
  <c r="Y1027" i="12"/>
  <c r="Z1027" i="12"/>
  <c r="AA1027" i="12"/>
  <c r="AB1027" i="12"/>
  <c r="AC1027" i="12"/>
  <c r="AD1027" i="12"/>
  <c r="AE1027" i="12"/>
  <c r="AF1027" i="12"/>
  <c r="AG1027" i="12"/>
  <c r="AH1027" i="12"/>
  <c r="AI1027" i="12"/>
  <c r="AJ1027" i="12"/>
  <c r="AK1027" i="12"/>
  <c r="AL1027" i="12"/>
  <c r="AM1027" i="12"/>
  <c r="AN1027" i="12"/>
  <c r="AO1027" i="12"/>
  <c r="AP1027" i="12"/>
  <c r="AQ1027" i="12"/>
  <c r="AR1027" i="12"/>
  <c r="AS1027" i="12"/>
  <c r="AT1027" i="12"/>
  <c r="AU1027" i="12"/>
  <c r="AV1027" i="12"/>
  <c r="AW1027" i="12"/>
  <c r="AX1027" i="12"/>
  <c r="AY1027" i="12"/>
  <c r="AZ1027" i="12"/>
  <c r="BA1027" i="12"/>
  <c r="BB1027" i="12"/>
  <c r="BC1027" i="12"/>
  <c r="BD1027" i="12"/>
  <c r="BE1027" i="12"/>
  <c r="BF1027" i="12"/>
  <c r="BG1027" i="12"/>
  <c r="BH1027" i="12"/>
  <c r="BI1027" i="12"/>
  <c r="BJ1027" i="12"/>
  <c r="BK1027" i="12"/>
  <c r="BL1027" i="12"/>
  <c r="BM1027" i="12"/>
  <c r="BN1027" i="12"/>
  <c r="BO1027" i="12"/>
  <c r="BP1027" i="12"/>
  <c r="BQ1027" i="12"/>
  <c r="BR1027" i="12"/>
  <c r="BS1027" i="12"/>
  <c r="BT1027" i="12"/>
  <c r="BU1027" i="12"/>
  <c r="BV1027" i="12"/>
  <c r="BW1027" i="12"/>
  <c r="BX1027" i="12"/>
  <c r="BY1027" i="12"/>
  <c r="BZ1027" i="12"/>
  <c r="CA1027" i="12"/>
  <c r="CB1027" i="12"/>
  <c r="CC1027" i="12"/>
  <c r="CD1027" i="12"/>
  <c r="CE1027" i="12"/>
  <c r="CF1027" i="12"/>
  <c r="CG1027" i="12"/>
  <c r="CH1027" i="12"/>
  <c r="CI1027" i="12"/>
  <c r="CJ1027" i="12"/>
  <c r="CK1027" i="12"/>
  <c r="CL1027" i="12"/>
  <c r="CM1027" i="12"/>
  <c r="CN1027" i="12"/>
  <c r="CO1027" i="12"/>
  <c r="CP1027" i="12"/>
  <c r="CQ1027" i="12"/>
  <c r="CR1027" i="12"/>
  <c r="CS1027" i="12"/>
  <c r="CT1027" i="12"/>
  <c r="CU1027" i="12"/>
  <c r="CV1027" i="12"/>
  <c r="CW1027" i="12"/>
  <c r="CX1027" i="12"/>
  <c r="CY1027" i="12"/>
  <c r="CZ1027" i="12"/>
  <c r="DA1027" i="12"/>
  <c r="E1028" i="12"/>
  <c r="F1028" i="12"/>
  <c r="G1028" i="12"/>
  <c r="H1028" i="12"/>
  <c r="I1028" i="12"/>
  <c r="J1028" i="12"/>
  <c r="K1028" i="12"/>
  <c r="L1028" i="12"/>
  <c r="M1028" i="12"/>
  <c r="N1028" i="12"/>
  <c r="O1028" i="12"/>
  <c r="P1028" i="12"/>
  <c r="Q1028" i="12"/>
  <c r="R1028" i="12"/>
  <c r="S1028" i="12"/>
  <c r="T1028" i="12"/>
  <c r="U1028" i="12"/>
  <c r="V1028" i="12"/>
  <c r="W1028" i="12"/>
  <c r="X1028" i="12"/>
  <c r="Y1028" i="12"/>
  <c r="Z1028" i="12"/>
  <c r="AA1028" i="12"/>
  <c r="AB1028" i="12"/>
  <c r="AC1028" i="12"/>
  <c r="AD1028" i="12"/>
  <c r="AE1028" i="12"/>
  <c r="AF1028" i="12"/>
  <c r="AG1028" i="12"/>
  <c r="AH1028" i="12"/>
  <c r="AI1028" i="12"/>
  <c r="AJ1028" i="12"/>
  <c r="AK1028" i="12"/>
  <c r="AL1028" i="12"/>
  <c r="AM1028" i="12"/>
  <c r="AN1028" i="12"/>
  <c r="AO1028" i="12"/>
  <c r="AP1028" i="12"/>
  <c r="AQ1028" i="12"/>
  <c r="AR1028" i="12"/>
  <c r="AS1028" i="12"/>
  <c r="AT1028" i="12"/>
  <c r="AU1028" i="12"/>
  <c r="AV1028" i="12"/>
  <c r="AW1028" i="12"/>
  <c r="AX1028" i="12"/>
  <c r="AY1028" i="12"/>
  <c r="AZ1028" i="12"/>
  <c r="BA1028" i="12"/>
  <c r="BB1028" i="12"/>
  <c r="BC1028" i="12"/>
  <c r="BD1028" i="12"/>
  <c r="BE1028" i="12"/>
  <c r="BF1028" i="12"/>
  <c r="BG1028" i="12"/>
  <c r="BH1028" i="12"/>
  <c r="BI1028" i="12"/>
  <c r="BJ1028" i="12"/>
  <c r="BK1028" i="12"/>
  <c r="BL1028" i="12"/>
  <c r="BM1028" i="12"/>
  <c r="BN1028" i="12"/>
  <c r="BO1028" i="12"/>
  <c r="BP1028" i="12"/>
  <c r="BQ1028" i="12"/>
  <c r="BR1028" i="12"/>
  <c r="BS1028" i="12"/>
  <c r="BT1028" i="12"/>
  <c r="BU1028" i="12"/>
  <c r="BV1028" i="12"/>
  <c r="BW1028" i="12"/>
  <c r="BX1028" i="12"/>
  <c r="BY1028" i="12"/>
  <c r="BZ1028" i="12"/>
  <c r="CA1028" i="12"/>
  <c r="CB1028" i="12"/>
  <c r="CC1028" i="12"/>
  <c r="CD1028" i="12"/>
  <c r="CE1028" i="12"/>
  <c r="CF1028" i="12"/>
  <c r="CG1028" i="12"/>
  <c r="CH1028" i="12"/>
  <c r="CI1028" i="12"/>
  <c r="CJ1028" i="12"/>
  <c r="CK1028" i="12"/>
  <c r="CL1028" i="12"/>
  <c r="CM1028" i="12"/>
  <c r="CN1028" i="12"/>
  <c r="CO1028" i="12"/>
  <c r="CP1028" i="12"/>
  <c r="CQ1028" i="12"/>
  <c r="CR1028" i="12"/>
  <c r="CS1028" i="12"/>
  <c r="CT1028" i="12"/>
  <c r="CU1028" i="12"/>
  <c r="CV1028" i="12"/>
  <c r="CW1028" i="12"/>
  <c r="CX1028" i="12"/>
  <c r="CY1028" i="12"/>
  <c r="CZ1028" i="12"/>
  <c r="DA1028" i="12"/>
  <c r="E1029" i="12"/>
  <c r="F1029" i="12"/>
  <c r="G1029" i="12"/>
  <c r="H1029" i="12"/>
  <c r="I1029" i="12"/>
  <c r="J1029" i="12"/>
  <c r="K1029" i="12"/>
  <c r="L1029" i="12"/>
  <c r="M1029" i="12"/>
  <c r="N1029" i="12"/>
  <c r="O1029" i="12"/>
  <c r="P1029" i="12"/>
  <c r="Q1029" i="12"/>
  <c r="R1029" i="12"/>
  <c r="S1029" i="12"/>
  <c r="T1029" i="12"/>
  <c r="U1029" i="12"/>
  <c r="V1029" i="12"/>
  <c r="W1029" i="12"/>
  <c r="X1029" i="12"/>
  <c r="Y1029" i="12"/>
  <c r="Z1029" i="12"/>
  <c r="AA1029" i="12"/>
  <c r="AB1029" i="12"/>
  <c r="AC1029" i="12"/>
  <c r="AD1029" i="12"/>
  <c r="AE1029" i="12"/>
  <c r="AF1029" i="12"/>
  <c r="AG1029" i="12"/>
  <c r="AH1029" i="12"/>
  <c r="AI1029" i="12"/>
  <c r="AJ1029" i="12"/>
  <c r="AK1029" i="12"/>
  <c r="AL1029" i="12"/>
  <c r="AM1029" i="12"/>
  <c r="AN1029" i="12"/>
  <c r="AO1029" i="12"/>
  <c r="AP1029" i="12"/>
  <c r="AQ1029" i="12"/>
  <c r="AR1029" i="12"/>
  <c r="AS1029" i="12"/>
  <c r="AT1029" i="12"/>
  <c r="AU1029" i="12"/>
  <c r="AV1029" i="12"/>
  <c r="AW1029" i="12"/>
  <c r="AX1029" i="12"/>
  <c r="AY1029" i="12"/>
  <c r="AZ1029" i="12"/>
  <c r="BA1029" i="12"/>
  <c r="BB1029" i="12"/>
  <c r="BC1029" i="12"/>
  <c r="BD1029" i="12"/>
  <c r="BE1029" i="12"/>
  <c r="BF1029" i="12"/>
  <c r="BG1029" i="12"/>
  <c r="BH1029" i="12"/>
  <c r="BI1029" i="12"/>
  <c r="BJ1029" i="12"/>
  <c r="BK1029" i="12"/>
  <c r="BL1029" i="12"/>
  <c r="BM1029" i="12"/>
  <c r="BN1029" i="12"/>
  <c r="BO1029" i="12"/>
  <c r="BP1029" i="12"/>
  <c r="BQ1029" i="12"/>
  <c r="BR1029" i="12"/>
  <c r="BS1029" i="12"/>
  <c r="BT1029" i="12"/>
  <c r="BU1029" i="12"/>
  <c r="BV1029" i="12"/>
  <c r="BW1029" i="12"/>
  <c r="BX1029" i="12"/>
  <c r="BY1029" i="12"/>
  <c r="BZ1029" i="12"/>
  <c r="CA1029" i="12"/>
  <c r="CB1029" i="12"/>
  <c r="CC1029" i="12"/>
  <c r="CD1029" i="12"/>
  <c r="CE1029" i="12"/>
  <c r="CF1029" i="12"/>
  <c r="CG1029" i="12"/>
  <c r="CH1029" i="12"/>
  <c r="CI1029" i="12"/>
  <c r="CJ1029" i="12"/>
  <c r="CK1029" i="12"/>
  <c r="CL1029" i="12"/>
  <c r="CM1029" i="12"/>
  <c r="CN1029" i="12"/>
  <c r="CO1029" i="12"/>
  <c r="CP1029" i="12"/>
  <c r="CQ1029" i="12"/>
  <c r="CR1029" i="12"/>
  <c r="CS1029" i="12"/>
  <c r="CT1029" i="12"/>
  <c r="CU1029" i="12"/>
  <c r="CV1029" i="12"/>
  <c r="CW1029" i="12"/>
  <c r="CX1029" i="12"/>
  <c r="CY1029" i="12"/>
  <c r="CZ1029" i="12"/>
  <c r="DA1029" i="12"/>
  <c r="E1030" i="12"/>
  <c r="F1030" i="12"/>
  <c r="G1030" i="12"/>
  <c r="H1030" i="12"/>
  <c r="I1030" i="12"/>
  <c r="J1030" i="12"/>
  <c r="K1030" i="12"/>
  <c r="L1030" i="12"/>
  <c r="M1030" i="12"/>
  <c r="N1030" i="12"/>
  <c r="O1030" i="12"/>
  <c r="P1030" i="12"/>
  <c r="Q1030" i="12"/>
  <c r="R1030" i="12"/>
  <c r="S1030" i="12"/>
  <c r="T1030" i="12"/>
  <c r="U1030" i="12"/>
  <c r="V1030" i="12"/>
  <c r="W1030" i="12"/>
  <c r="X1030" i="12"/>
  <c r="Y1030" i="12"/>
  <c r="Z1030" i="12"/>
  <c r="AA1030" i="12"/>
  <c r="AB1030" i="12"/>
  <c r="AC1030" i="12"/>
  <c r="AD1030" i="12"/>
  <c r="AE1030" i="12"/>
  <c r="AF1030" i="12"/>
  <c r="AG1030" i="12"/>
  <c r="AH1030" i="12"/>
  <c r="AI1030" i="12"/>
  <c r="AJ1030" i="12"/>
  <c r="AK1030" i="12"/>
  <c r="AL1030" i="12"/>
  <c r="AM1030" i="12"/>
  <c r="AN1030" i="12"/>
  <c r="AO1030" i="12"/>
  <c r="AP1030" i="12"/>
  <c r="AQ1030" i="12"/>
  <c r="AR1030" i="12"/>
  <c r="AS1030" i="12"/>
  <c r="AT1030" i="12"/>
  <c r="AU1030" i="12"/>
  <c r="AV1030" i="12"/>
  <c r="AW1030" i="12"/>
  <c r="AX1030" i="12"/>
  <c r="AY1030" i="12"/>
  <c r="AZ1030" i="12"/>
  <c r="BA1030" i="12"/>
  <c r="BB1030" i="12"/>
  <c r="BC1030" i="12"/>
  <c r="BD1030" i="12"/>
  <c r="BE1030" i="12"/>
  <c r="BF1030" i="12"/>
  <c r="BG1030" i="12"/>
  <c r="BH1030" i="12"/>
  <c r="BI1030" i="12"/>
  <c r="BJ1030" i="12"/>
  <c r="BK1030" i="12"/>
  <c r="BL1030" i="12"/>
  <c r="BM1030" i="12"/>
  <c r="BN1030" i="12"/>
  <c r="BO1030" i="12"/>
  <c r="BP1030" i="12"/>
  <c r="BQ1030" i="12"/>
  <c r="BR1030" i="12"/>
  <c r="BS1030" i="12"/>
  <c r="BT1030" i="12"/>
  <c r="BU1030" i="12"/>
  <c r="BV1030" i="12"/>
  <c r="BW1030" i="12"/>
  <c r="BX1030" i="12"/>
  <c r="BY1030" i="12"/>
  <c r="BZ1030" i="12"/>
  <c r="CA1030" i="12"/>
  <c r="CB1030" i="12"/>
  <c r="CC1030" i="12"/>
  <c r="CD1030" i="12"/>
  <c r="CE1030" i="12"/>
  <c r="CF1030" i="12"/>
  <c r="CG1030" i="12"/>
  <c r="CH1030" i="12"/>
  <c r="CI1030" i="12"/>
  <c r="CJ1030" i="12"/>
  <c r="CK1030" i="12"/>
  <c r="CL1030" i="12"/>
  <c r="CM1030" i="12"/>
  <c r="CN1030" i="12"/>
  <c r="CO1030" i="12"/>
  <c r="CP1030" i="12"/>
  <c r="CQ1030" i="12"/>
  <c r="CR1030" i="12"/>
  <c r="CS1030" i="12"/>
  <c r="CT1030" i="12"/>
  <c r="CU1030" i="12"/>
  <c r="CV1030" i="12"/>
  <c r="CW1030" i="12"/>
  <c r="CX1030" i="12"/>
  <c r="CY1030" i="12"/>
  <c r="CZ1030" i="12"/>
  <c r="DA1030" i="12"/>
  <c r="E1031" i="12"/>
  <c r="F1031" i="12"/>
  <c r="G1031" i="12"/>
  <c r="H1031" i="12"/>
  <c r="I1031" i="12"/>
  <c r="J1031" i="12"/>
  <c r="K1031" i="12"/>
  <c r="L1031" i="12"/>
  <c r="M1031" i="12"/>
  <c r="N1031" i="12"/>
  <c r="O1031" i="12"/>
  <c r="P1031" i="12"/>
  <c r="Q1031" i="12"/>
  <c r="R1031" i="12"/>
  <c r="S1031" i="12"/>
  <c r="T1031" i="12"/>
  <c r="U1031" i="12"/>
  <c r="V1031" i="12"/>
  <c r="W1031" i="12"/>
  <c r="X1031" i="12"/>
  <c r="Y1031" i="12"/>
  <c r="Z1031" i="12"/>
  <c r="AA1031" i="12"/>
  <c r="AB1031" i="12"/>
  <c r="AC1031" i="12"/>
  <c r="AD1031" i="12"/>
  <c r="AE1031" i="12"/>
  <c r="AF1031" i="12"/>
  <c r="AG1031" i="12"/>
  <c r="AH1031" i="12"/>
  <c r="AI1031" i="12"/>
  <c r="AJ1031" i="12"/>
  <c r="AK1031" i="12"/>
  <c r="AL1031" i="12"/>
  <c r="AM1031" i="12"/>
  <c r="AN1031" i="12"/>
  <c r="AO1031" i="12"/>
  <c r="AP1031" i="12"/>
  <c r="AQ1031" i="12"/>
  <c r="AR1031" i="12"/>
  <c r="AS1031" i="12"/>
  <c r="AT1031" i="12"/>
  <c r="AU1031" i="12"/>
  <c r="AV1031" i="12"/>
  <c r="AW1031" i="12"/>
  <c r="AX1031" i="12"/>
  <c r="AY1031" i="12"/>
  <c r="AZ1031" i="12"/>
  <c r="BA1031" i="12"/>
  <c r="BB1031" i="12"/>
  <c r="BC1031" i="12"/>
  <c r="BD1031" i="12"/>
  <c r="BE1031" i="12"/>
  <c r="BF1031" i="12"/>
  <c r="BG1031" i="12"/>
  <c r="BH1031" i="12"/>
  <c r="BI1031" i="12"/>
  <c r="BJ1031" i="12"/>
  <c r="BK1031" i="12"/>
  <c r="BL1031" i="12"/>
  <c r="BM1031" i="12"/>
  <c r="BN1031" i="12"/>
  <c r="BO1031" i="12"/>
  <c r="BP1031" i="12"/>
  <c r="BQ1031" i="12"/>
  <c r="BR1031" i="12"/>
  <c r="BS1031" i="12"/>
  <c r="BT1031" i="12"/>
  <c r="BU1031" i="12"/>
  <c r="BV1031" i="12"/>
  <c r="BW1031" i="12"/>
  <c r="BX1031" i="12"/>
  <c r="BY1031" i="12"/>
  <c r="BZ1031" i="12"/>
  <c r="CA1031" i="12"/>
  <c r="CB1031" i="12"/>
  <c r="CC1031" i="12"/>
  <c r="CD1031" i="12"/>
  <c r="CE1031" i="12"/>
  <c r="CF1031" i="12"/>
  <c r="CG1031" i="12"/>
  <c r="CH1031" i="12"/>
  <c r="CI1031" i="12"/>
  <c r="CJ1031" i="12"/>
  <c r="CK1031" i="12"/>
  <c r="CL1031" i="12"/>
  <c r="CM1031" i="12"/>
  <c r="CN1031" i="12"/>
  <c r="CO1031" i="12"/>
  <c r="CP1031" i="12"/>
  <c r="CQ1031" i="12"/>
  <c r="CR1031" i="12"/>
  <c r="CS1031" i="12"/>
  <c r="CT1031" i="12"/>
  <c r="CU1031" i="12"/>
  <c r="CV1031" i="12"/>
  <c r="CW1031" i="12"/>
  <c r="CX1031" i="12"/>
  <c r="CY1031" i="12"/>
  <c r="CZ1031" i="12"/>
  <c r="DA1031" i="12"/>
  <c r="E1032" i="12"/>
  <c r="F1032" i="12"/>
  <c r="G1032" i="12"/>
  <c r="H1032" i="12"/>
  <c r="I1032" i="12"/>
  <c r="J1032" i="12"/>
  <c r="K1032" i="12"/>
  <c r="L1032" i="12"/>
  <c r="M1032" i="12"/>
  <c r="N1032" i="12"/>
  <c r="O1032" i="12"/>
  <c r="P1032" i="12"/>
  <c r="Q1032" i="12"/>
  <c r="R1032" i="12"/>
  <c r="S1032" i="12"/>
  <c r="T1032" i="12"/>
  <c r="U1032" i="12"/>
  <c r="V1032" i="12"/>
  <c r="W1032" i="12"/>
  <c r="X1032" i="12"/>
  <c r="Y1032" i="12"/>
  <c r="Z1032" i="12"/>
  <c r="AA1032" i="12"/>
  <c r="AB1032" i="12"/>
  <c r="AC1032" i="12"/>
  <c r="AD1032" i="12"/>
  <c r="AE1032" i="12"/>
  <c r="AF1032" i="12"/>
  <c r="AG1032" i="12"/>
  <c r="AH1032" i="12"/>
  <c r="AI1032" i="12"/>
  <c r="AJ1032" i="12"/>
  <c r="AK1032" i="12"/>
  <c r="AL1032" i="12"/>
  <c r="AM1032" i="12"/>
  <c r="AN1032" i="12"/>
  <c r="AO1032" i="12"/>
  <c r="AP1032" i="12"/>
  <c r="AQ1032" i="12"/>
  <c r="AR1032" i="12"/>
  <c r="AS1032" i="12"/>
  <c r="AT1032" i="12"/>
  <c r="AU1032" i="12"/>
  <c r="AV1032" i="12"/>
  <c r="AW1032" i="12"/>
  <c r="AX1032" i="12"/>
  <c r="AY1032" i="12"/>
  <c r="AZ1032" i="12"/>
  <c r="BA1032" i="12"/>
  <c r="BB1032" i="12"/>
  <c r="BC1032" i="12"/>
  <c r="BD1032" i="12"/>
  <c r="BE1032" i="12"/>
  <c r="BF1032" i="12"/>
  <c r="BG1032" i="12"/>
  <c r="BH1032" i="12"/>
  <c r="BI1032" i="12"/>
  <c r="BJ1032" i="12"/>
  <c r="BK1032" i="12"/>
  <c r="BL1032" i="12"/>
  <c r="BM1032" i="12"/>
  <c r="BN1032" i="12"/>
  <c r="BO1032" i="12"/>
  <c r="BP1032" i="12"/>
  <c r="BQ1032" i="12"/>
  <c r="BR1032" i="12"/>
  <c r="BS1032" i="12"/>
  <c r="BT1032" i="12"/>
  <c r="BU1032" i="12"/>
  <c r="BV1032" i="12"/>
  <c r="BW1032" i="12"/>
  <c r="BX1032" i="12"/>
  <c r="BY1032" i="12"/>
  <c r="BZ1032" i="12"/>
  <c r="CA1032" i="12"/>
  <c r="CB1032" i="12"/>
  <c r="CC1032" i="12"/>
  <c r="CD1032" i="12"/>
  <c r="CE1032" i="12"/>
  <c r="CF1032" i="12"/>
  <c r="CG1032" i="12"/>
  <c r="CH1032" i="12"/>
  <c r="CI1032" i="12"/>
  <c r="CJ1032" i="12"/>
  <c r="CK1032" i="12"/>
  <c r="CL1032" i="12"/>
  <c r="CM1032" i="12"/>
  <c r="CN1032" i="12"/>
  <c r="CO1032" i="12"/>
  <c r="CP1032" i="12"/>
  <c r="CQ1032" i="12"/>
  <c r="CR1032" i="12"/>
  <c r="CS1032" i="12"/>
  <c r="CT1032" i="12"/>
  <c r="CU1032" i="12"/>
  <c r="CV1032" i="12"/>
  <c r="CW1032" i="12"/>
  <c r="CX1032" i="12"/>
  <c r="CY1032" i="12"/>
  <c r="CZ1032" i="12"/>
  <c r="DA1032" i="12"/>
  <c r="E1033" i="12"/>
  <c r="F1033" i="12"/>
  <c r="G1033" i="12"/>
  <c r="H1033" i="12"/>
  <c r="I1033" i="12"/>
  <c r="J1033" i="12"/>
  <c r="K1033" i="12"/>
  <c r="L1033" i="12"/>
  <c r="M1033" i="12"/>
  <c r="N1033" i="12"/>
  <c r="O1033" i="12"/>
  <c r="P1033" i="12"/>
  <c r="Q1033" i="12"/>
  <c r="R1033" i="12"/>
  <c r="S1033" i="12"/>
  <c r="T1033" i="12"/>
  <c r="U1033" i="12"/>
  <c r="V1033" i="12"/>
  <c r="W1033" i="12"/>
  <c r="X1033" i="12"/>
  <c r="Y1033" i="12"/>
  <c r="Z1033" i="12"/>
  <c r="AA1033" i="12"/>
  <c r="AB1033" i="12"/>
  <c r="AC1033" i="12"/>
  <c r="AD1033" i="12"/>
  <c r="AE1033" i="12"/>
  <c r="AF1033" i="12"/>
  <c r="AG1033" i="12"/>
  <c r="AH1033" i="12"/>
  <c r="AI1033" i="12"/>
  <c r="AJ1033" i="12"/>
  <c r="AK1033" i="12"/>
  <c r="AL1033" i="12"/>
  <c r="AM1033" i="12"/>
  <c r="AN1033" i="12"/>
  <c r="AO1033" i="12"/>
  <c r="AP1033" i="12"/>
  <c r="AQ1033" i="12"/>
  <c r="AR1033" i="12"/>
  <c r="AS1033" i="12"/>
  <c r="AT1033" i="12"/>
  <c r="AU1033" i="12"/>
  <c r="AV1033" i="12"/>
  <c r="AW1033" i="12"/>
  <c r="AX1033" i="12"/>
  <c r="AY1033" i="12"/>
  <c r="AZ1033" i="12"/>
  <c r="BA1033" i="12"/>
  <c r="BB1033" i="12"/>
  <c r="BC1033" i="12"/>
  <c r="BD1033" i="12"/>
  <c r="BE1033" i="12"/>
  <c r="BF1033" i="12"/>
  <c r="BG1033" i="12"/>
  <c r="BH1033" i="12"/>
  <c r="BI1033" i="12"/>
  <c r="BJ1033" i="12"/>
  <c r="BK1033" i="12"/>
  <c r="BL1033" i="12"/>
  <c r="BM1033" i="12"/>
  <c r="BN1033" i="12"/>
  <c r="BO1033" i="12"/>
  <c r="BP1033" i="12"/>
  <c r="BQ1033" i="12"/>
  <c r="BR1033" i="12"/>
  <c r="BS1033" i="12"/>
  <c r="BT1033" i="12"/>
  <c r="BU1033" i="12"/>
  <c r="BV1033" i="12"/>
  <c r="BW1033" i="12"/>
  <c r="BX1033" i="12"/>
  <c r="BY1033" i="12"/>
  <c r="BZ1033" i="12"/>
  <c r="CA1033" i="12"/>
  <c r="CB1033" i="12"/>
  <c r="CC1033" i="12"/>
  <c r="CD1033" i="12"/>
  <c r="CE1033" i="12"/>
  <c r="CF1033" i="12"/>
  <c r="CG1033" i="12"/>
  <c r="CH1033" i="12"/>
  <c r="CI1033" i="12"/>
  <c r="CJ1033" i="12"/>
  <c r="CK1033" i="12"/>
  <c r="CL1033" i="12"/>
  <c r="CM1033" i="12"/>
  <c r="CN1033" i="12"/>
  <c r="CO1033" i="12"/>
  <c r="CP1033" i="12"/>
  <c r="CQ1033" i="12"/>
  <c r="CR1033" i="12"/>
  <c r="CS1033" i="12"/>
  <c r="CT1033" i="12"/>
  <c r="CU1033" i="12"/>
  <c r="CV1033" i="12"/>
  <c r="CW1033" i="12"/>
  <c r="CX1033" i="12"/>
  <c r="CY1033" i="12"/>
  <c r="CZ1033" i="12"/>
  <c r="DA1033" i="12"/>
  <c r="E1034" i="12"/>
  <c r="F1034" i="12"/>
  <c r="G1034" i="12"/>
  <c r="H1034" i="12"/>
  <c r="I1034" i="12"/>
  <c r="J1034" i="12"/>
  <c r="K1034" i="12"/>
  <c r="L1034" i="12"/>
  <c r="M1034" i="12"/>
  <c r="N1034" i="12"/>
  <c r="O1034" i="12"/>
  <c r="P1034" i="12"/>
  <c r="Q1034" i="12"/>
  <c r="R1034" i="12"/>
  <c r="S1034" i="12"/>
  <c r="T1034" i="12"/>
  <c r="U1034" i="12"/>
  <c r="V1034" i="12"/>
  <c r="W1034" i="12"/>
  <c r="X1034" i="12"/>
  <c r="Y1034" i="12"/>
  <c r="Z1034" i="12"/>
  <c r="AA1034" i="12"/>
  <c r="AB1034" i="12"/>
  <c r="AC1034" i="12"/>
  <c r="AD1034" i="12"/>
  <c r="AE1034" i="12"/>
  <c r="AF1034" i="12"/>
  <c r="AG1034" i="12"/>
  <c r="AH1034" i="12"/>
  <c r="AI1034" i="12"/>
  <c r="AJ1034" i="12"/>
  <c r="AK1034" i="12"/>
  <c r="AL1034" i="12"/>
  <c r="AM1034" i="12"/>
  <c r="AN1034" i="12"/>
  <c r="AO1034" i="12"/>
  <c r="AP1034" i="12"/>
  <c r="AQ1034" i="12"/>
  <c r="AR1034" i="12"/>
  <c r="AS1034" i="12"/>
  <c r="AT1034" i="12"/>
  <c r="AU1034" i="12"/>
  <c r="AV1034" i="12"/>
  <c r="AW1034" i="12"/>
  <c r="AX1034" i="12"/>
  <c r="AY1034" i="12"/>
  <c r="AZ1034" i="12"/>
  <c r="BA1034" i="12"/>
  <c r="BB1034" i="12"/>
  <c r="BC1034" i="12"/>
  <c r="BD1034" i="12"/>
  <c r="BE1034" i="12"/>
  <c r="BF1034" i="12"/>
  <c r="BG1034" i="12"/>
  <c r="BH1034" i="12"/>
  <c r="BI1034" i="12"/>
  <c r="BJ1034" i="12"/>
  <c r="BK1034" i="12"/>
  <c r="BL1034" i="12"/>
  <c r="BM1034" i="12"/>
  <c r="BN1034" i="12"/>
  <c r="BO1034" i="12"/>
  <c r="BP1034" i="12"/>
  <c r="BQ1034" i="12"/>
  <c r="BR1034" i="12"/>
  <c r="BS1034" i="12"/>
  <c r="BT1034" i="12"/>
  <c r="BU1034" i="12"/>
  <c r="BV1034" i="12"/>
  <c r="BW1034" i="12"/>
  <c r="BX1034" i="12"/>
  <c r="BY1034" i="12"/>
  <c r="BZ1034" i="12"/>
  <c r="CA1034" i="12"/>
  <c r="CB1034" i="12"/>
  <c r="CC1034" i="12"/>
  <c r="CD1034" i="12"/>
  <c r="CE1034" i="12"/>
  <c r="CF1034" i="12"/>
  <c r="CG1034" i="12"/>
  <c r="CH1034" i="12"/>
  <c r="CI1034" i="12"/>
  <c r="CJ1034" i="12"/>
  <c r="CK1034" i="12"/>
  <c r="CL1034" i="12"/>
  <c r="CM1034" i="12"/>
  <c r="CN1034" i="12"/>
  <c r="CO1034" i="12"/>
  <c r="CP1034" i="12"/>
  <c r="CQ1034" i="12"/>
  <c r="CR1034" i="12"/>
  <c r="CS1034" i="12"/>
  <c r="CT1034" i="12"/>
  <c r="CU1034" i="12"/>
  <c r="CV1034" i="12"/>
  <c r="CW1034" i="12"/>
  <c r="CX1034" i="12"/>
  <c r="CY1034" i="12"/>
  <c r="CZ1034" i="12"/>
  <c r="DA1034" i="12"/>
  <c r="E1035" i="12"/>
  <c r="F1035" i="12"/>
  <c r="G1035" i="12"/>
  <c r="H1035" i="12"/>
  <c r="I1035" i="12"/>
  <c r="J1035" i="12"/>
  <c r="K1035" i="12"/>
  <c r="L1035" i="12"/>
  <c r="M1035" i="12"/>
  <c r="N1035" i="12"/>
  <c r="O1035" i="12"/>
  <c r="P1035" i="12"/>
  <c r="Q1035" i="12"/>
  <c r="R1035" i="12"/>
  <c r="S1035" i="12"/>
  <c r="T1035" i="12"/>
  <c r="U1035" i="12"/>
  <c r="V1035" i="12"/>
  <c r="W1035" i="12"/>
  <c r="X1035" i="12"/>
  <c r="Y1035" i="12"/>
  <c r="Z1035" i="12"/>
  <c r="AA1035" i="12"/>
  <c r="AB1035" i="12"/>
  <c r="AC1035" i="12"/>
  <c r="AD1035" i="12"/>
  <c r="AE1035" i="12"/>
  <c r="AF1035" i="12"/>
  <c r="AG1035" i="12"/>
  <c r="AH1035" i="12"/>
  <c r="AI1035" i="12"/>
  <c r="AJ1035" i="12"/>
  <c r="AK1035" i="12"/>
  <c r="AL1035" i="12"/>
  <c r="AM1035" i="12"/>
  <c r="AN1035" i="12"/>
  <c r="AO1035" i="12"/>
  <c r="AP1035" i="12"/>
  <c r="AQ1035" i="12"/>
  <c r="AR1035" i="12"/>
  <c r="AS1035" i="12"/>
  <c r="AT1035" i="12"/>
  <c r="AU1035" i="12"/>
  <c r="AV1035" i="12"/>
  <c r="AW1035" i="12"/>
  <c r="AX1035" i="12"/>
  <c r="AY1035" i="12"/>
  <c r="AZ1035" i="12"/>
  <c r="BA1035" i="12"/>
  <c r="BB1035" i="12"/>
  <c r="BC1035" i="12"/>
  <c r="BD1035" i="12"/>
  <c r="BE1035" i="12"/>
  <c r="BF1035" i="12"/>
  <c r="BG1035" i="12"/>
  <c r="BH1035" i="12"/>
  <c r="BI1035" i="12"/>
  <c r="BJ1035" i="12"/>
  <c r="BK1035" i="12"/>
  <c r="BL1035" i="12"/>
  <c r="BM1035" i="12"/>
  <c r="BN1035" i="12"/>
  <c r="BO1035" i="12"/>
  <c r="BP1035" i="12"/>
  <c r="BQ1035" i="12"/>
  <c r="BR1035" i="12"/>
  <c r="BS1035" i="12"/>
  <c r="BT1035" i="12"/>
  <c r="BU1035" i="12"/>
  <c r="BV1035" i="12"/>
  <c r="BW1035" i="12"/>
  <c r="BX1035" i="12"/>
  <c r="BY1035" i="12"/>
  <c r="BZ1035" i="12"/>
  <c r="CA1035" i="12"/>
  <c r="CB1035" i="12"/>
  <c r="CC1035" i="12"/>
  <c r="CD1035" i="12"/>
  <c r="CE1035" i="12"/>
  <c r="CF1035" i="12"/>
  <c r="CG1035" i="12"/>
  <c r="CH1035" i="12"/>
  <c r="CI1035" i="12"/>
  <c r="CJ1035" i="12"/>
  <c r="CK1035" i="12"/>
  <c r="CL1035" i="12"/>
  <c r="CM1035" i="12"/>
  <c r="CN1035" i="12"/>
  <c r="CO1035" i="12"/>
  <c r="CP1035" i="12"/>
  <c r="CQ1035" i="12"/>
  <c r="CR1035" i="12"/>
  <c r="CS1035" i="12"/>
  <c r="CT1035" i="12"/>
  <c r="CU1035" i="12"/>
  <c r="CV1035" i="12"/>
  <c r="CW1035" i="12"/>
  <c r="CX1035" i="12"/>
  <c r="CY1035" i="12"/>
  <c r="CZ1035" i="12"/>
  <c r="DA1035" i="12"/>
  <c r="E1036" i="12"/>
  <c r="F1036" i="12"/>
  <c r="G1036" i="12"/>
  <c r="H1036" i="12"/>
  <c r="I1036" i="12"/>
  <c r="J1036" i="12"/>
  <c r="K1036" i="12"/>
  <c r="L1036" i="12"/>
  <c r="M1036" i="12"/>
  <c r="N1036" i="12"/>
  <c r="O1036" i="12"/>
  <c r="P1036" i="12"/>
  <c r="Q1036" i="12"/>
  <c r="R1036" i="12"/>
  <c r="S1036" i="12"/>
  <c r="T1036" i="12"/>
  <c r="U1036" i="12"/>
  <c r="V1036" i="12"/>
  <c r="W1036" i="12"/>
  <c r="X1036" i="12"/>
  <c r="Y1036" i="12"/>
  <c r="Z1036" i="12"/>
  <c r="AA1036" i="12"/>
  <c r="AB1036" i="12"/>
  <c r="AC1036" i="12"/>
  <c r="AD1036" i="12"/>
  <c r="AE1036" i="12"/>
  <c r="AF1036" i="12"/>
  <c r="AG1036" i="12"/>
  <c r="AH1036" i="12"/>
  <c r="AI1036" i="12"/>
  <c r="AJ1036" i="12"/>
  <c r="AK1036" i="12"/>
  <c r="AL1036" i="12"/>
  <c r="AM1036" i="12"/>
  <c r="AN1036" i="12"/>
  <c r="AO1036" i="12"/>
  <c r="AP1036" i="12"/>
  <c r="AQ1036" i="12"/>
  <c r="AR1036" i="12"/>
  <c r="AS1036" i="12"/>
  <c r="AT1036" i="12"/>
  <c r="AU1036" i="12"/>
  <c r="AV1036" i="12"/>
  <c r="AW1036" i="12"/>
  <c r="AX1036" i="12"/>
  <c r="AY1036" i="12"/>
  <c r="AZ1036" i="12"/>
  <c r="BA1036" i="12"/>
  <c r="BB1036" i="12"/>
  <c r="BC1036" i="12"/>
  <c r="BD1036" i="12"/>
  <c r="BE1036" i="12"/>
  <c r="BF1036" i="12"/>
  <c r="BG1036" i="12"/>
  <c r="BH1036" i="12"/>
  <c r="BI1036" i="12"/>
  <c r="BJ1036" i="12"/>
  <c r="BK1036" i="12"/>
  <c r="BL1036" i="12"/>
  <c r="BM1036" i="12"/>
  <c r="BN1036" i="12"/>
  <c r="BO1036" i="12"/>
  <c r="BP1036" i="12"/>
  <c r="BQ1036" i="12"/>
  <c r="BR1036" i="12"/>
  <c r="BS1036" i="12"/>
  <c r="BT1036" i="12"/>
  <c r="BU1036" i="12"/>
  <c r="BV1036" i="12"/>
  <c r="BW1036" i="12"/>
  <c r="BX1036" i="12"/>
  <c r="BY1036" i="12"/>
  <c r="BZ1036" i="12"/>
  <c r="CA1036" i="12"/>
  <c r="CB1036" i="12"/>
  <c r="CC1036" i="12"/>
  <c r="CD1036" i="12"/>
  <c r="CE1036" i="12"/>
  <c r="CF1036" i="12"/>
  <c r="CG1036" i="12"/>
  <c r="CH1036" i="12"/>
  <c r="CI1036" i="12"/>
  <c r="CJ1036" i="12"/>
  <c r="CK1036" i="12"/>
  <c r="CL1036" i="12"/>
  <c r="CM1036" i="12"/>
  <c r="CN1036" i="12"/>
  <c r="CO1036" i="12"/>
  <c r="CP1036" i="12"/>
  <c r="CQ1036" i="12"/>
  <c r="CR1036" i="12"/>
  <c r="CS1036" i="12"/>
  <c r="CT1036" i="12"/>
  <c r="CU1036" i="12"/>
  <c r="CV1036" i="12"/>
  <c r="CW1036" i="12"/>
  <c r="CX1036" i="12"/>
  <c r="CY1036" i="12"/>
  <c r="CZ1036" i="12"/>
  <c r="DA1036" i="12"/>
  <c r="E1037" i="12"/>
  <c r="F1037" i="12"/>
  <c r="G1037" i="12"/>
  <c r="H1037" i="12"/>
  <c r="I1037" i="12"/>
  <c r="J1037" i="12"/>
  <c r="K1037" i="12"/>
  <c r="L1037" i="12"/>
  <c r="M1037" i="12"/>
  <c r="N1037" i="12"/>
  <c r="O1037" i="12"/>
  <c r="P1037" i="12"/>
  <c r="Q1037" i="12"/>
  <c r="R1037" i="12"/>
  <c r="S1037" i="12"/>
  <c r="T1037" i="12"/>
  <c r="U1037" i="12"/>
  <c r="V1037" i="12"/>
  <c r="W1037" i="12"/>
  <c r="X1037" i="12"/>
  <c r="Y1037" i="12"/>
  <c r="Z1037" i="12"/>
  <c r="AA1037" i="12"/>
  <c r="AB1037" i="12"/>
  <c r="AC1037" i="12"/>
  <c r="AD1037" i="12"/>
  <c r="AE1037" i="12"/>
  <c r="AF1037" i="12"/>
  <c r="AG1037" i="12"/>
  <c r="AH1037" i="12"/>
  <c r="AI1037" i="12"/>
  <c r="AJ1037" i="12"/>
  <c r="AK1037" i="12"/>
  <c r="AL1037" i="12"/>
  <c r="AM1037" i="12"/>
  <c r="AN1037" i="12"/>
  <c r="AO1037" i="12"/>
  <c r="AP1037" i="12"/>
  <c r="AQ1037" i="12"/>
  <c r="AR1037" i="12"/>
  <c r="AS1037" i="12"/>
  <c r="AT1037" i="12"/>
  <c r="AU1037" i="12"/>
  <c r="AV1037" i="12"/>
  <c r="AW1037" i="12"/>
  <c r="AX1037" i="12"/>
  <c r="AY1037" i="12"/>
  <c r="AZ1037" i="12"/>
  <c r="BA1037" i="12"/>
  <c r="BB1037" i="12"/>
  <c r="BC1037" i="12"/>
  <c r="BD1037" i="12"/>
  <c r="BE1037" i="12"/>
  <c r="BF1037" i="12"/>
  <c r="BG1037" i="12"/>
  <c r="BH1037" i="12"/>
  <c r="BI1037" i="12"/>
  <c r="BJ1037" i="12"/>
  <c r="BK1037" i="12"/>
  <c r="BL1037" i="12"/>
  <c r="BM1037" i="12"/>
  <c r="BN1037" i="12"/>
  <c r="BO1037" i="12"/>
  <c r="BP1037" i="12"/>
  <c r="BQ1037" i="12"/>
  <c r="BR1037" i="12"/>
  <c r="BS1037" i="12"/>
  <c r="BT1037" i="12"/>
  <c r="BU1037" i="12"/>
  <c r="BV1037" i="12"/>
  <c r="BW1037" i="12"/>
  <c r="BX1037" i="12"/>
  <c r="BY1037" i="12"/>
  <c r="BZ1037" i="12"/>
  <c r="CA1037" i="12"/>
  <c r="CB1037" i="12"/>
  <c r="CC1037" i="12"/>
  <c r="CD1037" i="12"/>
  <c r="CE1037" i="12"/>
  <c r="CF1037" i="12"/>
  <c r="CG1037" i="12"/>
  <c r="CH1037" i="12"/>
  <c r="CI1037" i="12"/>
  <c r="CJ1037" i="12"/>
  <c r="CK1037" i="12"/>
  <c r="CL1037" i="12"/>
  <c r="CM1037" i="12"/>
  <c r="CN1037" i="12"/>
  <c r="CO1037" i="12"/>
  <c r="CP1037" i="12"/>
  <c r="CQ1037" i="12"/>
  <c r="CR1037" i="12"/>
  <c r="CS1037" i="12"/>
  <c r="CT1037" i="12"/>
  <c r="CU1037" i="12"/>
  <c r="CV1037" i="12"/>
  <c r="CW1037" i="12"/>
  <c r="CX1037" i="12"/>
  <c r="CY1037" i="12"/>
  <c r="CZ1037" i="12"/>
  <c r="DA1037" i="12"/>
  <c r="E1038" i="12"/>
  <c r="F1038" i="12"/>
  <c r="G1038" i="12"/>
  <c r="H1038" i="12"/>
  <c r="I1038" i="12"/>
  <c r="J1038" i="12"/>
  <c r="K1038" i="12"/>
  <c r="L1038" i="12"/>
  <c r="M1038" i="12"/>
  <c r="N1038" i="12"/>
  <c r="O1038" i="12"/>
  <c r="P1038" i="12"/>
  <c r="Q1038" i="12"/>
  <c r="R1038" i="12"/>
  <c r="S1038" i="12"/>
  <c r="T1038" i="12"/>
  <c r="U1038" i="12"/>
  <c r="V1038" i="12"/>
  <c r="W1038" i="12"/>
  <c r="X1038" i="12"/>
  <c r="Y1038" i="12"/>
  <c r="Z1038" i="12"/>
  <c r="AA1038" i="12"/>
  <c r="AB1038" i="12"/>
  <c r="AC1038" i="12"/>
  <c r="AD1038" i="12"/>
  <c r="AE1038" i="12"/>
  <c r="AF1038" i="12"/>
  <c r="AG1038" i="12"/>
  <c r="AH1038" i="12"/>
  <c r="AI1038" i="12"/>
  <c r="AJ1038" i="12"/>
  <c r="AK1038" i="12"/>
  <c r="AL1038" i="12"/>
  <c r="AM1038" i="12"/>
  <c r="AN1038" i="12"/>
  <c r="AO1038" i="12"/>
  <c r="AP1038" i="12"/>
  <c r="AQ1038" i="12"/>
  <c r="AR1038" i="12"/>
  <c r="AS1038" i="12"/>
  <c r="AT1038" i="12"/>
  <c r="AU1038" i="12"/>
  <c r="AV1038" i="12"/>
  <c r="AW1038" i="12"/>
  <c r="AX1038" i="12"/>
  <c r="AY1038" i="12"/>
  <c r="AZ1038" i="12"/>
  <c r="BA1038" i="12"/>
  <c r="BB1038" i="12"/>
  <c r="BC1038" i="12"/>
  <c r="BD1038" i="12"/>
  <c r="BE1038" i="12"/>
  <c r="BF1038" i="12"/>
  <c r="BG1038" i="12"/>
  <c r="BH1038" i="12"/>
  <c r="BI1038" i="12"/>
  <c r="BJ1038" i="12"/>
  <c r="BK1038" i="12"/>
  <c r="BL1038" i="12"/>
  <c r="BM1038" i="12"/>
  <c r="BN1038" i="12"/>
  <c r="BO1038" i="12"/>
  <c r="BP1038" i="12"/>
  <c r="BQ1038" i="12"/>
  <c r="BR1038" i="12"/>
  <c r="BS1038" i="12"/>
  <c r="BT1038" i="12"/>
  <c r="BU1038" i="12"/>
  <c r="BV1038" i="12"/>
  <c r="BW1038" i="12"/>
  <c r="BX1038" i="12"/>
  <c r="BY1038" i="12"/>
  <c r="BZ1038" i="12"/>
  <c r="CA1038" i="12"/>
  <c r="CB1038" i="12"/>
  <c r="CC1038" i="12"/>
  <c r="CD1038" i="12"/>
  <c r="CE1038" i="12"/>
  <c r="CF1038" i="12"/>
  <c r="CG1038" i="12"/>
  <c r="CH1038" i="12"/>
  <c r="CI1038" i="12"/>
  <c r="CJ1038" i="12"/>
  <c r="CK1038" i="12"/>
  <c r="CL1038" i="12"/>
  <c r="CM1038" i="12"/>
  <c r="CN1038" i="12"/>
  <c r="CO1038" i="12"/>
  <c r="CP1038" i="12"/>
  <c r="CQ1038" i="12"/>
  <c r="CR1038" i="12"/>
  <c r="CS1038" i="12"/>
  <c r="CT1038" i="12"/>
  <c r="CU1038" i="12"/>
  <c r="CV1038" i="12"/>
  <c r="CW1038" i="12"/>
  <c r="CX1038" i="12"/>
  <c r="CY1038" i="12"/>
  <c r="CZ1038" i="12"/>
  <c r="DA1038" i="12"/>
  <c r="E1039" i="12"/>
  <c r="F1039" i="12"/>
  <c r="G1039" i="12"/>
  <c r="H1039" i="12"/>
  <c r="I1039" i="12"/>
  <c r="J1039" i="12"/>
  <c r="K1039" i="12"/>
  <c r="L1039" i="12"/>
  <c r="M1039" i="12"/>
  <c r="N1039" i="12"/>
  <c r="O1039" i="12"/>
  <c r="P1039" i="12"/>
  <c r="Q1039" i="12"/>
  <c r="R1039" i="12"/>
  <c r="S1039" i="12"/>
  <c r="T1039" i="12"/>
  <c r="U1039" i="12"/>
  <c r="V1039" i="12"/>
  <c r="W1039" i="12"/>
  <c r="X1039" i="12"/>
  <c r="Y1039" i="12"/>
  <c r="Z1039" i="12"/>
  <c r="AA1039" i="12"/>
  <c r="AB1039" i="12"/>
  <c r="AC1039" i="12"/>
  <c r="AD1039" i="12"/>
  <c r="AE1039" i="12"/>
  <c r="AF1039" i="12"/>
  <c r="AG1039" i="12"/>
  <c r="AH1039" i="12"/>
  <c r="AI1039" i="12"/>
  <c r="AJ1039" i="12"/>
  <c r="AK1039" i="12"/>
  <c r="AL1039" i="12"/>
  <c r="AM1039" i="12"/>
  <c r="AN1039" i="12"/>
  <c r="AO1039" i="12"/>
  <c r="AP1039" i="12"/>
  <c r="AQ1039" i="12"/>
  <c r="AR1039" i="12"/>
  <c r="AS1039" i="12"/>
  <c r="AT1039" i="12"/>
  <c r="AU1039" i="12"/>
  <c r="AV1039" i="12"/>
  <c r="AW1039" i="12"/>
  <c r="AX1039" i="12"/>
  <c r="AY1039" i="12"/>
  <c r="AZ1039" i="12"/>
  <c r="BA1039" i="12"/>
  <c r="BB1039" i="12"/>
  <c r="BC1039" i="12"/>
  <c r="BD1039" i="12"/>
  <c r="BE1039" i="12"/>
  <c r="BF1039" i="12"/>
  <c r="BG1039" i="12"/>
  <c r="BH1039" i="12"/>
  <c r="BI1039" i="12"/>
  <c r="BJ1039" i="12"/>
  <c r="BK1039" i="12"/>
  <c r="BL1039" i="12"/>
  <c r="BM1039" i="12"/>
  <c r="BN1039" i="12"/>
  <c r="BO1039" i="12"/>
  <c r="BP1039" i="12"/>
  <c r="BQ1039" i="12"/>
  <c r="BR1039" i="12"/>
  <c r="BS1039" i="12"/>
  <c r="BT1039" i="12"/>
  <c r="BU1039" i="12"/>
  <c r="BV1039" i="12"/>
  <c r="BW1039" i="12"/>
  <c r="BX1039" i="12"/>
  <c r="BY1039" i="12"/>
  <c r="BZ1039" i="12"/>
  <c r="CA1039" i="12"/>
  <c r="CB1039" i="12"/>
  <c r="CC1039" i="12"/>
  <c r="CD1039" i="12"/>
  <c r="CE1039" i="12"/>
  <c r="CF1039" i="12"/>
  <c r="CG1039" i="12"/>
  <c r="CH1039" i="12"/>
  <c r="CI1039" i="12"/>
  <c r="CJ1039" i="12"/>
  <c r="CK1039" i="12"/>
  <c r="CL1039" i="12"/>
  <c r="CM1039" i="12"/>
  <c r="CN1039" i="12"/>
  <c r="CO1039" i="12"/>
  <c r="CP1039" i="12"/>
  <c r="CQ1039" i="12"/>
  <c r="CR1039" i="12"/>
  <c r="CS1039" i="12"/>
  <c r="CT1039" i="12"/>
  <c r="CU1039" i="12"/>
  <c r="CV1039" i="12"/>
  <c r="CW1039" i="12"/>
  <c r="CX1039" i="12"/>
  <c r="CY1039" i="12"/>
  <c r="CZ1039" i="12"/>
  <c r="DA1039" i="12"/>
  <c r="E1040" i="12"/>
  <c r="F1040" i="12"/>
  <c r="G1040" i="12"/>
  <c r="H1040" i="12"/>
  <c r="I1040" i="12"/>
  <c r="J1040" i="12"/>
  <c r="K1040" i="12"/>
  <c r="L1040" i="12"/>
  <c r="M1040" i="12"/>
  <c r="N1040" i="12"/>
  <c r="O1040" i="12"/>
  <c r="P1040" i="12"/>
  <c r="Q1040" i="12"/>
  <c r="R1040" i="12"/>
  <c r="S1040" i="12"/>
  <c r="T1040" i="12"/>
  <c r="U1040" i="12"/>
  <c r="V1040" i="12"/>
  <c r="W1040" i="12"/>
  <c r="X1040" i="12"/>
  <c r="Y1040" i="12"/>
  <c r="Z1040" i="12"/>
  <c r="AA1040" i="12"/>
  <c r="AB1040" i="12"/>
  <c r="AC1040" i="12"/>
  <c r="AD1040" i="12"/>
  <c r="AE1040" i="12"/>
  <c r="AF1040" i="12"/>
  <c r="AG1040" i="12"/>
  <c r="AH1040" i="12"/>
  <c r="AI1040" i="12"/>
  <c r="AJ1040" i="12"/>
  <c r="AK1040" i="12"/>
  <c r="AL1040" i="12"/>
  <c r="AM1040" i="12"/>
  <c r="AN1040" i="12"/>
  <c r="AO1040" i="12"/>
  <c r="AP1040" i="12"/>
  <c r="AQ1040" i="12"/>
  <c r="AR1040" i="12"/>
  <c r="AS1040" i="12"/>
  <c r="AT1040" i="12"/>
  <c r="AU1040" i="12"/>
  <c r="AV1040" i="12"/>
  <c r="AW1040" i="12"/>
  <c r="AX1040" i="12"/>
  <c r="AY1040" i="12"/>
  <c r="AZ1040" i="12"/>
  <c r="BA1040" i="12"/>
  <c r="BB1040" i="12"/>
  <c r="BC1040" i="12"/>
  <c r="BD1040" i="12"/>
  <c r="BE1040" i="12"/>
  <c r="BF1040" i="12"/>
  <c r="BG1040" i="12"/>
  <c r="BH1040" i="12"/>
  <c r="BI1040" i="12"/>
  <c r="BJ1040" i="12"/>
  <c r="BK1040" i="12"/>
  <c r="BL1040" i="12"/>
  <c r="BM1040" i="12"/>
  <c r="BN1040" i="12"/>
  <c r="BO1040" i="12"/>
  <c r="BP1040" i="12"/>
  <c r="BQ1040" i="12"/>
  <c r="BR1040" i="12"/>
  <c r="BS1040" i="12"/>
  <c r="BT1040" i="12"/>
  <c r="BU1040" i="12"/>
  <c r="BV1040" i="12"/>
  <c r="BW1040" i="12"/>
  <c r="BX1040" i="12"/>
  <c r="BY1040" i="12"/>
  <c r="BZ1040" i="12"/>
  <c r="CA1040" i="12"/>
  <c r="CB1040" i="12"/>
  <c r="CC1040" i="12"/>
  <c r="CD1040" i="12"/>
  <c r="CE1040" i="12"/>
  <c r="CF1040" i="12"/>
  <c r="CG1040" i="12"/>
  <c r="CH1040" i="12"/>
  <c r="CI1040" i="12"/>
  <c r="CJ1040" i="12"/>
  <c r="CK1040" i="12"/>
  <c r="CL1040" i="12"/>
  <c r="CM1040" i="12"/>
  <c r="CN1040" i="12"/>
  <c r="CO1040" i="12"/>
  <c r="CP1040" i="12"/>
  <c r="CQ1040" i="12"/>
  <c r="CR1040" i="12"/>
  <c r="CS1040" i="12"/>
  <c r="CT1040" i="12"/>
  <c r="CU1040" i="12"/>
  <c r="CV1040" i="12"/>
  <c r="CW1040" i="12"/>
  <c r="CX1040" i="12"/>
  <c r="CY1040" i="12"/>
  <c r="CZ1040" i="12"/>
  <c r="DA1040" i="12"/>
  <c r="E1041" i="12"/>
  <c r="F1041" i="12"/>
  <c r="G1041" i="12"/>
  <c r="H1041" i="12"/>
  <c r="I1041" i="12"/>
  <c r="J1041" i="12"/>
  <c r="K1041" i="12"/>
  <c r="L1041" i="12"/>
  <c r="M1041" i="12"/>
  <c r="N1041" i="12"/>
  <c r="O1041" i="12"/>
  <c r="P1041" i="12"/>
  <c r="Q1041" i="12"/>
  <c r="R1041" i="12"/>
  <c r="S1041" i="12"/>
  <c r="T1041" i="12"/>
  <c r="U1041" i="12"/>
  <c r="V1041" i="12"/>
  <c r="W1041" i="12"/>
  <c r="X1041" i="12"/>
  <c r="Y1041" i="12"/>
  <c r="Z1041" i="12"/>
  <c r="AA1041" i="12"/>
  <c r="AB1041" i="12"/>
  <c r="AC1041" i="12"/>
  <c r="AD1041" i="12"/>
  <c r="AE1041" i="12"/>
  <c r="AF1041" i="12"/>
  <c r="AG1041" i="12"/>
  <c r="AH1041" i="12"/>
  <c r="AI1041" i="12"/>
  <c r="AJ1041" i="12"/>
  <c r="AK1041" i="12"/>
  <c r="AL1041" i="12"/>
  <c r="AM1041" i="12"/>
  <c r="AN1041" i="12"/>
  <c r="AO1041" i="12"/>
  <c r="AP1041" i="12"/>
  <c r="AQ1041" i="12"/>
  <c r="AR1041" i="12"/>
  <c r="AS1041" i="12"/>
  <c r="AT1041" i="12"/>
  <c r="AU1041" i="12"/>
  <c r="AV1041" i="12"/>
  <c r="AW1041" i="12"/>
  <c r="AX1041" i="12"/>
  <c r="AY1041" i="12"/>
  <c r="AZ1041" i="12"/>
  <c r="BA1041" i="12"/>
  <c r="BB1041" i="12"/>
  <c r="BC1041" i="12"/>
  <c r="BD1041" i="12"/>
  <c r="BE1041" i="12"/>
  <c r="BF1041" i="12"/>
  <c r="BG1041" i="12"/>
  <c r="BH1041" i="12"/>
  <c r="BI1041" i="12"/>
  <c r="BJ1041" i="12"/>
  <c r="BK1041" i="12"/>
  <c r="BL1041" i="12"/>
  <c r="BM1041" i="12"/>
  <c r="BN1041" i="12"/>
  <c r="BO1041" i="12"/>
  <c r="BP1041" i="12"/>
  <c r="BQ1041" i="12"/>
  <c r="BR1041" i="12"/>
  <c r="BS1041" i="12"/>
  <c r="BT1041" i="12"/>
  <c r="BU1041" i="12"/>
  <c r="BV1041" i="12"/>
  <c r="BW1041" i="12"/>
  <c r="BX1041" i="12"/>
  <c r="BY1041" i="12"/>
  <c r="BZ1041" i="12"/>
  <c r="CA1041" i="12"/>
  <c r="CB1041" i="12"/>
  <c r="CC1041" i="12"/>
  <c r="CD1041" i="12"/>
  <c r="CE1041" i="12"/>
  <c r="CF1041" i="12"/>
  <c r="CG1041" i="12"/>
  <c r="CH1041" i="12"/>
  <c r="CI1041" i="12"/>
  <c r="CJ1041" i="12"/>
  <c r="CK1041" i="12"/>
  <c r="CL1041" i="12"/>
  <c r="CM1041" i="12"/>
  <c r="CN1041" i="12"/>
  <c r="CO1041" i="12"/>
  <c r="CP1041" i="12"/>
  <c r="CQ1041" i="12"/>
  <c r="CR1041" i="12"/>
  <c r="CS1041" i="12"/>
  <c r="CT1041" i="12"/>
  <c r="CU1041" i="12"/>
  <c r="CV1041" i="12"/>
  <c r="CW1041" i="12"/>
  <c r="CX1041" i="12"/>
  <c r="CY1041" i="12"/>
  <c r="CZ1041" i="12"/>
  <c r="DA1041" i="12"/>
  <c r="E1042" i="12"/>
  <c r="F1042" i="12"/>
  <c r="G1042" i="12"/>
  <c r="H1042" i="12"/>
  <c r="I1042" i="12"/>
  <c r="J1042" i="12"/>
  <c r="K1042" i="12"/>
  <c r="L1042" i="12"/>
  <c r="M1042" i="12"/>
  <c r="N1042" i="12"/>
  <c r="O1042" i="12"/>
  <c r="P1042" i="12"/>
  <c r="Q1042" i="12"/>
  <c r="R1042" i="12"/>
  <c r="S1042" i="12"/>
  <c r="T1042" i="12"/>
  <c r="U1042" i="12"/>
  <c r="V1042" i="12"/>
  <c r="W1042" i="12"/>
  <c r="X1042" i="12"/>
  <c r="Y1042" i="12"/>
  <c r="Z1042" i="12"/>
  <c r="AA1042" i="12"/>
  <c r="AB1042" i="12"/>
  <c r="AC1042" i="12"/>
  <c r="AD1042" i="12"/>
  <c r="AE1042" i="12"/>
  <c r="AF1042" i="12"/>
  <c r="AG1042" i="12"/>
  <c r="AH1042" i="12"/>
  <c r="AI1042" i="12"/>
  <c r="AJ1042" i="12"/>
  <c r="AK1042" i="12"/>
  <c r="AL1042" i="12"/>
  <c r="AM1042" i="12"/>
  <c r="AN1042" i="12"/>
  <c r="AO1042" i="12"/>
  <c r="AP1042" i="12"/>
  <c r="AQ1042" i="12"/>
  <c r="AR1042" i="12"/>
  <c r="AS1042" i="12"/>
  <c r="AT1042" i="12"/>
  <c r="AU1042" i="12"/>
  <c r="AV1042" i="12"/>
  <c r="AW1042" i="12"/>
  <c r="AX1042" i="12"/>
  <c r="AY1042" i="12"/>
  <c r="AZ1042" i="12"/>
  <c r="BA1042" i="12"/>
  <c r="BB1042" i="12"/>
  <c r="BC1042" i="12"/>
  <c r="BD1042" i="12"/>
  <c r="BE1042" i="12"/>
  <c r="BF1042" i="12"/>
  <c r="BG1042" i="12"/>
  <c r="BH1042" i="12"/>
  <c r="BI1042" i="12"/>
  <c r="BJ1042" i="12"/>
  <c r="BK1042" i="12"/>
  <c r="BL1042" i="12"/>
  <c r="BM1042" i="12"/>
  <c r="BN1042" i="12"/>
  <c r="BO1042" i="12"/>
  <c r="BP1042" i="12"/>
  <c r="BQ1042" i="12"/>
  <c r="BR1042" i="12"/>
  <c r="BS1042" i="12"/>
  <c r="BT1042" i="12"/>
  <c r="BU1042" i="12"/>
  <c r="BV1042" i="12"/>
  <c r="BW1042" i="12"/>
  <c r="BX1042" i="12"/>
  <c r="BY1042" i="12"/>
  <c r="BZ1042" i="12"/>
  <c r="CA1042" i="12"/>
  <c r="CB1042" i="12"/>
  <c r="CC1042" i="12"/>
  <c r="CD1042" i="12"/>
  <c r="CE1042" i="12"/>
  <c r="CF1042" i="12"/>
  <c r="CG1042" i="12"/>
  <c r="CH1042" i="12"/>
  <c r="CI1042" i="12"/>
  <c r="CJ1042" i="12"/>
  <c r="CK1042" i="12"/>
  <c r="CL1042" i="12"/>
  <c r="CM1042" i="12"/>
  <c r="CN1042" i="12"/>
  <c r="CO1042" i="12"/>
  <c r="CP1042" i="12"/>
  <c r="CQ1042" i="12"/>
  <c r="CR1042" i="12"/>
  <c r="CS1042" i="12"/>
  <c r="CT1042" i="12"/>
  <c r="CU1042" i="12"/>
  <c r="CV1042" i="12"/>
  <c r="CW1042" i="12"/>
  <c r="CX1042" i="12"/>
  <c r="CY1042" i="12"/>
  <c r="CZ1042" i="12"/>
  <c r="DA1042" i="12"/>
  <c r="E1043" i="12"/>
  <c r="F1043" i="12"/>
  <c r="G1043" i="12"/>
  <c r="H1043" i="12"/>
  <c r="I1043" i="12"/>
  <c r="J1043" i="12"/>
  <c r="K1043" i="12"/>
  <c r="L1043" i="12"/>
  <c r="M1043" i="12"/>
  <c r="N1043" i="12"/>
  <c r="O1043" i="12"/>
  <c r="P1043" i="12"/>
  <c r="Q1043" i="12"/>
  <c r="R1043" i="12"/>
  <c r="S1043" i="12"/>
  <c r="T1043" i="12"/>
  <c r="U1043" i="12"/>
  <c r="V1043" i="12"/>
  <c r="W1043" i="12"/>
  <c r="X1043" i="12"/>
  <c r="Y1043" i="12"/>
  <c r="Z1043" i="12"/>
  <c r="AA1043" i="12"/>
  <c r="AB1043" i="12"/>
  <c r="AC1043" i="12"/>
  <c r="AD1043" i="12"/>
  <c r="AE1043" i="12"/>
  <c r="AF1043" i="12"/>
  <c r="AG1043" i="12"/>
  <c r="AH1043" i="12"/>
  <c r="AI1043" i="12"/>
  <c r="AJ1043" i="12"/>
  <c r="AK1043" i="12"/>
  <c r="AL1043" i="12"/>
  <c r="AM1043" i="12"/>
  <c r="AN1043" i="12"/>
  <c r="AO1043" i="12"/>
  <c r="AP1043" i="12"/>
  <c r="AQ1043" i="12"/>
  <c r="AR1043" i="12"/>
  <c r="AS1043" i="12"/>
  <c r="AT1043" i="12"/>
  <c r="AU1043" i="12"/>
  <c r="AV1043" i="12"/>
  <c r="AW1043" i="12"/>
  <c r="AX1043" i="12"/>
  <c r="AY1043" i="12"/>
  <c r="AZ1043" i="12"/>
  <c r="BA1043" i="12"/>
  <c r="BB1043" i="12"/>
  <c r="BC1043" i="12"/>
  <c r="BD1043" i="12"/>
  <c r="BE1043" i="12"/>
  <c r="BF1043" i="12"/>
  <c r="BG1043" i="12"/>
  <c r="BH1043" i="12"/>
  <c r="BI1043" i="12"/>
  <c r="BJ1043" i="12"/>
  <c r="BK1043" i="12"/>
  <c r="BL1043" i="12"/>
  <c r="BM1043" i="12"/>
  <c r="BN1043" i="12"/>
  <c r="BO1043" i="12"/>
  <c r="BP1043" i="12"/>
  <c r="BQ1043" i="12"/>
  <c r="BR1043" i="12"/>
  <c r="BS1043" i="12"/>
  <c r="BT1043" i="12"/>
  <c r="BU1043" i="12"/>
  <c r="BV1043" i="12"/>
  <c r="BW1043" i="12"/>
  <c r="BX1043" i="12"/>
  <c r="BY1043" i="12"/>
  <c r="BZ1043" i="12"/>
  <c r="CA1043" i="12"/>
  <c r="CB1043" i="12"/>
  <c r="CC1043" i="12"/>
  <c r="CD1043" i="12"/>
  <c r="CE1043" i="12"/>
  <c r="CF1043" i="12"/>
  <c r="CG1043" i="12"/>
  <c r="CH1043" i="12"/>
  <c r="CI1043" i="12"/>
  <c r="CJ1043" i="12"/>
  <c r="CK1043" i="12"/>
  <c r="CL1043" i="12"/>
  <c r="CM1043" i="12"/>
  <c r="CN1043" i="12"/>
  <c r="CO1043" i="12"/>
  <c r="CP1043" i="12"/>
  <c r="CQ1043" i="12"/>
  <c r="CR1043" i="12"/>
  <c r="CS1043" i="12"/>
  <c r="CT1043" i="12"/>
  <c r="CU1043" i="12"/>
  <c r="CV1043" i="12"/>
  <c r="CW1043" i="12"/>
  <c r="CX1043" i="12"/>
  <c r="CY1043" i="12"/>
  <c r="CZ1043" i="12"/>
  <c r="DA1043" i="12"/>
  <c r="E1044" i="12"/>
  <c r="F1044" i="12"/>
  <c r="G1044" i="12"/>
  <c r="H1044" i="12"/>
  <c r="I1044" i="12"/>
  <c r="J1044" i="12"/>
  <c r="K1044" i="12"/>
  <c r="L1044" i="12"/>
  <c r="M1044" i="12"/>
  <c r="N1044" i="12"/>
  <c r="O1044" i="12"/>
  <c r="P1044" i="12"/>
  <c r="Q1044" i="12"/>
  <c r="R1044" i="12"/>
  <c r="S1044" i="12"/>
  <c r="T1044" i="12"/>
  <c r="U1044" i="12"/>
  <c r="V1044" i="12"/>
  <c r="W1044" i="12"/>
  <c r="X1044" i="12"/>
  <c r="Y1044" i="12"/>
  <c r="Z1044" i="12"/>
  <c r="AA1044" i="12"/>
  <c r="AB1044" i="12"/>
  <c r="AC1044" i="12"/>
  <c r="AD1044" i="12"/>
  <c r="AE1044" i="12"/>
  <c r="AF1044" i="12"/>
  <c r="AG1044" i="12"/>
  <c r="AH1044" i="12"/>
  <c r="AI1044" i="12"/>
  <c r="AJ1044" i="12"/>
  <c r="AK1044" i="12"/>
  <c r="AL1044" i="12"/>
  <c r="AM1044" i="12"/>
  <c r="AN1044" i="12"/>
  <c r="AO1044" i="12"/>
  <c r="AP1044" i="12"/>
  <c r="AQ1044" i="12"/>
  <c r="AR1044" i="12"/>
  <c r="AS1044" i="12"/>
  <c r="AT1044" i="12"/>
  <c r="AU1044" i="12"/>
  <c r="AV1044" i="12"/>
  <c r="AW1044" i="12"/>
  <c r="AX1044" i="12"/>
  <c r="AY1044" i="12"/>
  <c r="AZ1044" i="12"/>
  <c r="BA1044" i="12"/>
  <c r="BB1044" i="12"/>
  <c r="BC1044" i="12"/>
  <c r="BD1044" i="12"/>
  <c r="BE1044" i="12"/>
  <c r="BF1044" i="12"/>
  <c r="BG1044" i="12"/>
  <c r="BH1044" i="12"/>
  <c r="BI1044" i="12"/>
  <c r="BJ1044" i="12"/>
  <c r="BK1044" i="12"/>
  <c r="BL1044" i="12"/>
  <c r="BM1044" i="12"/>
  <c r="BN1044" i="12"/>
  <c r="BO1044" i="12"/>
  <c r="BP1044" i="12"/>
  <c r="BQ1044" i="12"/>
  <c r="BR1044" i="12"/>
  <c r="BS1044" i="12"/>
  <c r="BT1044" i="12"/>
  <c r="BU1044" i="12"/>
  <c r="BV1044" i="12"/>
  <c r="BW1044" i="12"/>
  <c r="BX1044" i="12"/>
  <c r="BY1044" i="12"/>
  <c r="BZ1044" i="12"/>
  <c r="CA1044" i="12"/>
  <c r="CB1044" i="12"/>
  <c r="CC1044" i="12"/>
  <c r="CD1044" i="12"/>
  <c r="CE1044" i="12"/>
  <c r="CF1044" i="12"/>
  <c r="CG1044" i="12"/>
  <c r="CH1044" i="12"/>
  <c r="CI1044" i="12"/>
  <c r="CJ1044" i="12"/>
  <c r="CK1044" i="12"/>
  <c r="CL1044" i="12"/>
  <c r="CM1044" i="12"/>
  <c r="CN1044" i="12"/>
  <c r="CO1044" i="12"/>
  <c r="CP1044" i="12"/>
  <c r="CQ1044" i="12"/>
  <c r="CR1044" i="12"/>
  <c r="CS1044" i="12"/>
  <c r="CT1044" i="12"/>
  <c r="CU1044" i="12"/>
  <c r="CV1044" i="12"/>
  <c r="CW1044" i="12"/>
  <c r="CX1044" i="12"/>
  <c r="CY1044" i="12"/>
  <c r="CZ1044" i="12"/>
  <c r="DA1044" i="12"/>
  <c r="E1045" i="12"/>
  <c r="F1045" i="12"/>
  <c r="G1045" i="12"/>
  <c r="H1045" i="12"/>
  <c r="I1045" i="12"/>
  <c r="J1045" i="12"/>
  <c r="K1045" i="12"/>
  <c r="L1045" i="12"/>
  <c r="M1045" i="12"/>
  <c r="N1045" i="12"/>
  <c r="O1045" i="12"/>
  <c r="P1045" i="12"/>
  <c r="Q1045" i="12"/>
  <c r="R1045" i="12"/>
  <c r="S1045" i="12"/>
  <c r="T1045" i="12"/>
  <c r="U1045" i="12"/>
  <c r="V1045" i="12"/>
  <c r="W1045" i="12"/>
  <c r="X1045" i="12"/>
  <c r="Y1045" i="12"/>
  <c r="Z1045" i="12"/>
  <c r="AA1045" i="12"/>
  <c r="AB1045" i="12"/>
  <c r="AC1045" i="12"/>
  <c r="AD1045" i="12"/>
  <c r="AE1045" i="12"/>
  <c r="AF1045" i="12"/>
  <c r="AG1045" i="12"/>
  <c r="AH1045" i="12"/>
  <c r="AI1045" i="12"/>
  <c r="AJ1045" i="12"/>
  <c r="AK1045" i="12"/>
  <c r="AL1045" i="12"/>
  <c r="AM1045" i="12"/>
  <c r="AN1045" i="12"/>
  <c r="AO1045" i="12"/>
  <c r="AP1045" i="12"/>
  <c r="AQ1045" i="12"/>
  <c r="AR1045" i="12"/>
  <c r="AS1045" i="12"/>
  <c r="AT1045" i="12"/>
  <c r="AU1045" i="12"/>
  <c r="AV1045" i="12"/>
  <c r="AW1045" i="12"/>
  <c r="AX1045" i="12"/>
  <c r="AY1045" i="12"/>
  <c r="AZ1045" i="12"/>
  <c r="BA1045" i="12"/>
  <c r="BB1045" i="12"/>
  <c r="BC1045" i="12"/>
  <c r="BD1045" i="12"/>
  <c r="BE1045" i="12"/>
  <c r="BF1045" i="12"/>
  <c r="BG1045" i="12"/>
  <c r="BH1045" i="12"/>
  <c r="BI1045" i="12"/>
  <c r="BJ1045" i="12"/>
  <c r="BK1045" i="12"/>
  <c r="BL1045" i="12"/>
  <c r="BM1045" i="12"/>
  <c r="BN1045" i="12"/>
  <c r="BO1045" i="12"/>
  <c r="BP1045" i="12"/>
  <c r="BQ1045" i="12"/>
  <c r="BR1045" i="12"/>
  <c r="BS1045" i="12"/>
  <c r="BT1045" i="12"/>
  <c r="BU1045" i="12"/>
  <c r="BV1045" i="12"/>
  <c r="BW1045" i="12"/>
  <c r="BX1045" i="12"/>
  <c r="BY1045" i="12"/>
  <c r="BZ1045" i="12"/>
  <c r="CA1045" i="12"/>
  <c r="CB1045" i="12"/>
  <c r="CC1045" i="12"/>
  <c r="CD1045" i="12"/>
  <c r="CE1045" i="12"/>
  <c r="CF1045" i="12"/>
  <c r="CG1045" i="12"/>
  <c r="CH1045" i="12"/>
  <c r="CI1045" i="12"/>
  <c r="CJ1045" i="12"/>
  <c r="CK1045" i="12"/>
  <c r="CL1045" i="12"/>
  <c r="CM1045" i="12"/>
  <c r="CN1045" i="12"/>
  <c r="CO1045" i="12"/>
  <c r="CP1045" i="12"/>
  <c r="CQ1045" i="12"/>
  <c r="CR1045" i="12"/>
  <c r="CS1045" i="12"/>
  <c r="CT1045" i="12"/>
  <c r="CU1045" i="12"/>
  <c r="CV1045" i="12"/>
  <c r="CW1045" i="12"/>
  <c r="CX1045" i="12"/>
  <c r="CY1045" i="12"/>
  <c r="CZ1045" i="12"/>
  <c r="DA1045" i="12"/>
  <c r="E1046" i="12"/>
  <c r="F1046" i="12"/>
  <c r="G1046" i="12"/>
  <c r="H1046" i="12"/>
  <c r="I1046" i="12"/>
  <c r="J1046" i="12"/>
  <c r="K1046" i="12"/>
  <c r="L1046" i="12"/>
  <c r="M1046" i="12"/>
  <c r="N1046" i="12"/>
  <c r="O1046" i="12"/>
  <c r="P1046" i="12"/>
  <c r="Q1046" i="12"/>
  <c r="R1046" i="12"/>
  <c r="S1046" i="12"/>
  <c r="T1046" i="12"/>
  <c r="U1046" i="12"/>
  <c r="V1046" i="12"/>
  <c r="W1046" i="12"/>
  <c r="X1046" i="12"/>
  <c r="Y1046" i="12"/>
  <c r="Z1046" i="12"/>
  <c r="AA1046" i="12"/>
  <c r="AB1046" i="12"/>
  <c r="AC1046" i="12"/>
  <c r="AD1046" i="12"/>
  <c r="AE1046" i="12"/>
  <c r="AF1046" i="12"/>
  <c r="AG1046" i="12"/>
  <c r="AH1046" i="12"/>
  <c r="AI1046" i="12"/>
  <c r="AJ1046" i="12"/>
  <c r="AK1046" i="12"/>
  <c r="AL1046" i="12"/>
  <c r="AM1046" i="12"/>
  <c r="AN1046" i="12"/>
  <c r="AO1046" i="12"/>
  <c r="AP1046" i="12"/>
  <c r="AQ1046" i="12"/>
  <c r="AR1046" i="12"/>
  <c r="AS1046" i="12"/>
  <c r="AT1046" i="12"/>
  <c r="AU1046" i="12"/>
  <c r="AV1046" i="12"/>
  <c r="AW1046" i="12"/>
  <c r="AX1046" i="12"/>
  <c r="AY1046" i="12"/>
  <c r="AZ1046" i="12"/>
  <c r="BA1046" i="12"/>
  <c r="BB1046" i="12"/>
  <c r="BC1046" i="12"/>
  <c r="BD1046" i="12"/>
  <c r="BE1046" i="12"/>
  <c r="BF1046" i="12"/>
  <c r="BG1046" i="12"/>
  <c r="BH1046" i="12"/>
  <c r="BI1046" i="12"/>
  <c r="BJ1046" i="12"/>
  <c r="BK1046" i="12"/>
  <c r="BL1046" i="12"/>
  <c r="BM1046" i="12"/>
  <c r="BN1046" i="12"/>
  <c r="BO1046" i="12"/>
  <c r="BP1046" i="12"/>
  <c r="BQ1046" i="12"/>
  <c r="BR1046" i="12"/>
  <c r="BS1046" i="12"/>
  <c r="BT1046" i="12"/>
  <c r="BU1046" i="12"/>
  <c r="BV1046" i="12"/>
  <c r="BW1046" i="12"/>
  <c r="BX1046" i="12"/>
  <c r="BY1046" i="12"/>
  <c r="BZ1046" i="12"/>
  <c r="CA1046" i="12"/>
  <c r="CB1046" i="12"/>
  <c r="CC1046" i="12"/>
  <c r="CD1046" i="12"/>
  <c r="CE1046" i="12"/>
  <c r="CF1046" i="12"/>
  <c r="CG1046" i="12"/>
  <c r="CH1046" i="12"/>
  <c r="CI1046" i="12"/>
  <c r="CJ1046" i="12"/>
  <c r="CK1046" i="12"/>
  <c r="CL1046" i="12"/>
  <c r="CM1046" i="12"/>
  <c r="CN1046" i="12"/>
  <c r="CO1046" i="12"/>
  <c r="CP1046" i="12"/>
  <c r="CQ1046" i="12"/>
  <c r="CR1046" i="12"/>
  <c r="CS1046" i="12"/>
  <c r="CT1046" i="12"/>
  <c r="CU1046" i="12"/>
  <c r="CV1046" i="12"/>
  <c r="CW1046" i="12"/>
  <c r="CX1046" i="12"/>
  <c r="CY1046" i="12"/>
  <c r="CZ1046" i="12"/>
  <c r="DA1046" i="12"/>
  <c r="E1047" i="12"/>
  <c r="F1047" i="12"/>
  <c r="G1047" i="12"/>
  <c r="H1047" i="12"/>
  <c r="I1047" i="12"/>
  <c r="J1047" i="12"/>
  <c r="K1047" i="12"/>
  <c r="L1047" i="12"/>
  <c r="M1047" i="12"/>
  <c r="N1047" i="12"/>
  <c r="O1047" i="12"/>
  <c r="P1047" i="12"/>
  <c r="Q1047" i="12"/>
  <c r="R1047" i="12"/>
  <c r="S1047" i="12"/>
  <c r="T1047" i="12"/>
  <c r="U1047" i="12"/>
  <c r="V1047" i="12"/>
  <c r="W1047" i="12"/>
  <c r="X1047" i="12"/>
  <c r="Y1047" i="12"/>
  <c r="Z1047" i="12"/>
  <c r="AA1047" i="12"/>
  <c r="AB1047" i="12"/>
  <c r="AC1047" i="12"/>
  <c r="AD1047" i="12"/>
  <c r="AE1047" i="12"/>
  <c r="AF1047" i="12"/>
  <c r="AG1047" i="12"/>
  <c r="AH1047" i="12"/>
  <c r="AI1047" i="12"/>
  <c r="AJ1047" i="12"/>
  <c r="AK1047" i="12"/>
  <c r="AL1047" i="12"/>
  <c r="AM1047" i="12"/>
  <c r="AN1047" i="12"/>
  <c r="AO1047" i="12"/>
  <c r="AP1047" i="12"/>
  <c r="AQ1047" i="12"/>
  <c r="AR1047" i="12"/>
  <c r="AS1047" i="12"/>
  <c r="AT1047" i="12"/>
  <c r="AU1047" i="12"/>
  <c r="AV1047" i="12"/>
  <c r="AW1047" i="12"/>
  <c r="AX1047" i="12"/>
  <c r="AY1047" i="12"/>
  <c r="AZ1047" i="12"/>
  <c r="BA1047" i="12"/>
  <c r="BB1047" i="12"/>
  <c r="BC1047" i="12"/>
  <c r="BD1047" i="12"/>
  <c r="BE1047" i="12"/>
  <c r="BF1047" i="12"/>
  <c r="BG1047" i="12"/>
  <c r="BH1047" i="12"/>
  <c r="BI1047" i="12"/>
  <c r="BJ1047" i="12"/>
  <c r="BK1047" i="12"/>
  <c r="BL1047" i="12"/>
  <c r="BM1047" i="12"/>
  <c r="BN1047" i="12"/>
  <c r="BO1047" i="12"/>
  <c r="BP1047" i="12"/>
  <c r="BQ1047" i="12"/>
  <c r="BR1047" i="12"/>
  <c r="BS1047" i="12"/>
  <c r="BT1047" i="12"/>
  <c r="BU1047" i="12"/>
  <c r="BV1047" i="12"/>
  <c r="BW1047" i="12"/>
  <c r="BX1047" i="12"/>
  <c r="BY1047" i="12"/>
  <c r="BZ1047" i="12"/>
  <c r="CA1047" i="12"/>
  <c r="CB1047" i="12"/>
  <c r="CC1047" i="12"/>
  <c r="CD1047" i="12"/>
  <c r="CE1047" i="12"/>
  <c r="CF1047" i="12"/>
  <c r="CG1047" i="12"/>
  <c r="CH1047" i="12"/>
  <c r="CI1047" i="12"/>
  <c r="CJ1047" i="12"/>
  <c r="CK1047" i="12"/>
  <c r="CL1047" i="12"/>
  <c r="CM1047" i="12"/>
  <c r="CN1047" i="12"/>
  <c r="CO1047" i="12"/>
  <c r="CP1047" i="12"/>
  <c r="CQ1047" i="12"/>
  <c r="CR1047" i="12"/>
  <c r="CS1047" i="12"/>
  <c r="CT1047" i="12"/>
  <c r="CU1047" i="12"/>
  <c r="CV1047" i="12"/>
  <c r="CW1047" i="12"/>
  <c r="CX1047" i="12"/>
  <c r="CY1047" i="12"/>
  <c r="CZ1047" i="12"/>
  <c r="DA1047" i="12"/>
  <c r="E1048" i="12"/>
  <c r="F1048" i="12"/>
  <c r="G1048" i="12"/>
  <c r="H1048" i="12"/>
  <c r="I1048" i="12"/>
  <c r="J1048" i="12"/>
  <c r="K1048" i="12"/>
  <c r="L1048" i="12"/>
  <c r="M1048" i="12"/>
  <c r="N1048" i="12"/>
  <c r="O1048" i="12"/>
  <c r="P1048" i="12"/>
  <c r="Q1048" i="12"/>
  <c r="R1048" i="12"/>
  <c r="S1048" i="12"/>
  <c r="T1048" i="12"/>
  <c r="U1048" i="12"/>
  <c r="V1048" i="12"/>
  <c r="W1048" i="12"/>
  <c r="X1048" i="12"/>
  <c r="Y1048" i="12"/>
  <c r="Z1048" i="12"/>
  <c r="AA1048" i="12"/>
  <c r="AB1048" i="12"/>
  <c r="AC1048" i="12"/>
  <c r="AD1048" i="12"/>
  <c r="AE1048" i="12"/>
  <c r="AF1048" i="12"/>
  <c r="AG1048" i="12"/>
  <c r="AH1048" i="12"/>
  <c r="AI1048" i="12"/>
  <c r="AJ1048" i="12"/>
  <c r="AK1048" i="12"/>
  <c r="AL1048" i="12"/>
  <c r="AM1048" i="12"/>
  <c r="AN1048" i="12"/>
  <c r="AO1048" i="12"/>
  <c r="AP1048" i="12"/>
  <c r="AQ1048" i="12"/>
  <c r="AR1048" i="12"/>
  <c r="AS1048" i="12"/>
  <c r="AT1048" i="12"/>
  <c r="AU1048" i="12"/>
  <c r="AV1048" i="12"/>
  <c r="AW1048" i="12"/>
  <c r="AX1048" i="12"/>
  <c r="AY1048" i="12"/>
  <c r="AZ1048" i="12"/>
  <c r="BA1048" i="12"/>
  <c r="BB1048" i="12"/>
  <c r="BC1048" i="12"/>
  <c r="BD1048" i="12"/>
  <c r="BE1048" i="12"/>
  <c r="BF1048" i="12"/>
  <c r="BG1048" i="12"/>
  <c r="BH1048" i="12"/>
  <c r="BI1048" i="12"/>
  <c r="BJ1048" i="12"/>
  <c r="BK1048" i="12"/>
  <c r="BL1048" i="12"/>
  <c r="BM1048" i="12"/>
  <c r="BN1048" i="12"/>
  <c r="BO1048" i="12"/>
  <c r="BP1048" i="12"/>
  <c r="BQ1048" i="12"/>
  <c r="BR1048" i="12"/>
  <c r="BS1048" i="12"/>
  <c r="BT1048" i="12"/>
  <c r="BU1048" i="12"/>
  <c r="BV1048" i="12"/>
  <c r="BW1048" i="12"/>
  <c r="BX1048" i="12"/>
  <c r="BY1048" i="12"/>
  <c r="BZ1048" i="12"/>
  <c r="CA1048" i="12"/>
  <c r="CB1048" i="12"/>
  <c r="CC1048" i="12"/>
  <c r="CD1048" i="12"/>
  <c r="CE1048" i="12"/>
  <c r="CF1048" i="12"/>
  <c r="CG1048" i="12"/>
  <c r="CH1048" i="12"/>
  <c r="CI1048" i="12"/>
  <c r="CJ1048" i="12"/>
  <c r="CK1048" i="12"/>
  <c r="CL1048" i="12"/>
  <c r="CM1048" i="12"/>
  <c r="CN1048" i="12"/>
  <c r="CO1048" i="12"/>
  <c r="CP1048" i="12"/>
  <c r="CQ1048" i="12"/>
  <c r="CR1048" i="12"/>
  <c r="CS1048" i="12"/>
  <c r="CT1048" i="12"/>
  <c r="CU1048" i="12"/>
  <c r="CV1048" i="12"/>
  <c r="CW1048" i="12"/>
  <c r="CX1048" i="12"/>
  <c r="CY1048" i="12"/>
  <c r="CZ1048" i="12"/>
  <c r="DA1048" i="12"/>
  <c r="E1049" i="12"/>
  <c r="F1049" i="12"/>
  <c r="G1049" i="12"/>
  <c r="H1049" i="12"/>
  <c r="I1049" i="12"/>
  <c r="J1049" i="12"/>
  <c r="K1049" i="12"/>
  <c r="L1049" i="12"/>
  <c r="M1049" i="12"/>
  <c r="N1049" i="12"/>
  <c r="O1049" i="12"/>
  <c r="P1049" i="12"/>
  <c r="Q1049" i="12"/>
  <c r="R1049" i="12"/>
  <c r="S1049" i="12"/>
  <c r="T1049" i="12"/>
  <c r="U1049" i="12"/>
  <c r="V1049" i="12"/>
  <c r="W1049" i="12"/>
  <c r="X1049" i="12"/>
  <c r="Y1049" i="12"/>
  <c r="Z1049" i="12"/>
  <c r="AA1049" i="12"/>
  <c r="AB1049" i="12"/>
  <c r="AC1049" i="12"/>
  <c r="AD1049" i="12"/>
  <c r="AE1049" i="12"/>
  <c r="AF1049" i="12"/>
  <c r="AG1049" i="12"/>
  <c r="AH1049" i="12"/>
  <c r="AI1049" i="12"/>
  <c r="AJ1049" i="12"/>
  <c r="AK1049" i="12"/>
  <c r="AL1049" i="12"/>
  <c r="AM1049" i="12"/>
  <c r="AN1049" i="12"/>
  <c r="AO1049" i="12"/>
  <c r="AP1049" i="12"/>
  <c r="AQ1049" i="12"/>
  <c r="AR1049" i="12"/>
  <c r="AS1049" i="12"/>
  <c r="AT1049" i="12"/>
  <c r="AU1049" i="12"/>
  <c r="AV1049" i="12"/>
  <c r="AW1049" i="12"/>
  <c r="AX1049" i="12"/>
  <c r="AY1049" i="12"/>
  <c r="AZ1049" i="12"/>
  <c r="BA1049" i="12"/>
  <c r="BB1049" i="12"/>
  <c r="BC1049" i="12"/>
  <c r="BD1049" i="12"/>
  <c r="BE1049" i="12"/>
  <c r="BF1049" i="12"/>
  <c r="BG1049" i="12"/>
  <c r="BH1049" i="12"/>
  <c r="BI1049" i="12"/>
  <c r="BJ1049" i="12"/>
  <c r="BK1049" i="12"/>
  <c r="BL1049" i="12"/>
  <c r="BM1049" i="12"/>
  <c r="BN1049" i="12"/>
  <c r="BO1049" i="12"/>
  <c r="BP1049" i="12"/>
  <c r="BQ1049" i="12"/>
  <c r="BR1049" i="12"/>
  <c r="BS1049" i="12"/>
  <c r="BT1049" i="12"/>
  <c r="BU1049" i="12"/>
  <c r="BV1049" i="12"/>
  <c r="BW1049" i="12"/>
  <c r="BX1049" i="12"/>
  <c r="BY1049" i="12"/>
  <c r="BZ1049" i="12"/>
  <c r="CA1049" i="12"/>
  <c r="CB1049" i="12"/>
  <c r="CC1049" i="12"/>
  <c r="CD1049" i="12"/>
  <c r="CE1049" i="12"/>
  <c r="CF1049" i="12"/>
  <c r="CG1049" i="12"/>
  <c r="CH1049" i="12"/>
  <c r="CI1049" i="12"/>
  <c r="CJ1049" i="12"/>
  <c r="CK1049" i="12"/>
  <c r="CL1049" i="12"/>
  <c r="CM1049" i="12"/>
  <c r="CN1049" i="12"/>
  <c r="CO1049" i="12"/>
  <c r="CP1049" i="12"/>
  <c r="CQ1049" i="12"/>
  <c r="CR1049" i="12"/>
  <c r="CS1049" i="12"/>
  <c r="CT1049" i="12"/>
  <c r="CU1049" i="12"/>
  <c r="CV1049" i="12"/>
  <c r="CW1049" i="12"/>
  <c r="CX1049" i="12"/>
  <c r="CY1049" i="12"/>
  <c r="CZ1049" i="12"/>
  <c r="DA1049" i="12"/>
  <c r="E1050" i="12"/>
  <c r="F1050" i="12"/>
  <c r="G1050" i="12"/>
  <c r="H1050" i="12"/>
  <c r="I1050" i="12"/>
  <c r="J1050" i="12"/>
  <c r="K1050" i="12"/>
  <c r="L1050" i="12"/>
  <c r="M1050" i="12"/>
  <c r="N1050" i="12"/>
  <c r="O1050" i="12"/>
  <c r="P1050" i="12"/>
  <c r="Q1050" i="12"/>
  <c r="R1050" i="12"/>
  <c r="S1050" i="12"/>
  <c r="T1050" i="12"/>
  <c r="U1050" i="12"/>
  <c r="V1050" i="12"/>
  <c r="W1050" i="12"/>
  <c r="X1050" i="12"/>
  <c r="Y1050" i="12"/>
  <c r="Z1050" i="12"/>
  <c r="AA1050" i="12"/>
  <c r="AB1050" i="12"/>
  <c r="AC1050" i="12"/>
  <c r="AD1050" i="12"/>
  <c r="AE1050" i="12"/>
  <c r="AF1050" i="12"/>
  <c r="AG1050" i="12"/>
  <c r="AH1050" i="12"/>
  <c r="AI1050" i="12"/>
  <c r="AJ1050" i="12"/>
  <c r="AK1050" i="12"/>
  <c r="AL1050" i="12"/>
  <c r="AM1050" i="12"/>
  <c r="AN1050" i="12"/>
  <c r="AO1050" i="12"/>
  <c r="AP1050" i="12"/>
  <c r="AQ1050" i="12"/>
  <c r="AR1050" i="12"/>
  <c r="AS1050" i="12"/>
  <c r="AT1050" i="12"/>
  <c r="AU1050" i="12"/>
  <c r="AV1050" i="12"/>
  <c r="AW1050" i="12"/>
  <c r="AX1050" i="12"/>
  <c r="AY1050" i="12"/>
  <c r="AZ1050" i="12"/>
  <c r="BA1050" i="12"/>
  <c r="BB1050" i="12"/>
  <c r="BC1050" i="12"/>
  <c r="BD1050" i="12"/>
  <c r="BE1050" i="12"/>
  <c r="BF1050" i="12"/>
  <c r="BG1050" i="12"/>
  <c r="BH1050" i="12"/>
  <c r="BI1050" i="12"/>
  <c r="BJ1050" i="12"/>
  <c r="BK1050" i="12"/>
  <c r="BL1050" i="12"/>
  <c r="BM1050" i="12"/>
  <c r="BN1050" i="12"/>
  <c r="BO1050" i="12"/>
  <c r="BP1050" i="12"/>
  <c r="BQ1050" i="12"/>
  <c r="BR1050" i="12"/>
  <c r="BS1050" i="12"/>
  <c r="BT1050" i="12"/>
  <c r="BU1050" i="12"/>
  <c r="BV1050" i="12"/>
  <c r="BW1050" i="12"/>
  <c r="BX1050" i="12"/>
  <c r="BY1050" i="12"/>
  <c r="BZ1050" i="12"/>
  <c r="CA1050" i="12"/>
  <c r="CB1050" i="12"/>
  <c r="CC1050" i="12"/>
  <c r="CD1050" i="12"/>
  <c r="CE1050" i="12"/>
  <c r="CF1050" i="12"/>
  <c r="CG1050" i="12"/>
  <c r="CH1050" i="12"/>
  <c r="CI1050" i="12"/>
  <c r="CJ1050" i="12"/>
  <c r="CK1050" i="12"/>
  <c r="CL1050" i="12"/>
  <c r="CM1050" i="12"/>
  <c r="CN1050" i="12"/>
  <c r="CO1050" i="12"/>
  <c r="CP1050" i="12"/>
  <c r="CQ1050" i="12"/>
  <c r="CR1050" i="12"/>
  <c r="CS1050" i="12"/>
  <c r="CT1050" i="12"/>
  <c r="CU1050" i="12"/>
  <c r="CV1050" i="12"/>
  <c r="CW1050" i="12"/>
  <c r="CX1050" i="12"/>
  <c r="CY1050" i="12"/>
  <c r="CZ1050" i="12"/>
  <c r="DA1050" i="12"/>
  <c r="E1051" i="12"/>
  <c r="F1051" i="12"/>
  <c r="G1051" i="12"/>
  <c r="H1051" i="12"/>
  <c r="I1051" i="12"/>
  <c r="J1051" i="12"/>
  <c r="K1051" i="12"/>
  <c r="L1051" i="12"/>
  <c r="M1051" i="12"/>
  <c r="N1051" i="12"/>
  <c r="O1051" i="12"/>
  <c r="P1051" i="12"/>
  <c r="Q1051" i="12"/>
  <c r="R1051" i="12"/>
  <c r="S1051" i="12"/>
  <c r="T1051" i="12"/>
  <c r="U1051" i="12"/>
  <c r="V1051" i="12"/>
  <c r="W1051" i="12"/>
  <c r="X1051" i="12"/>
  <c r="Y1051" i="12"/>
  <c r="Z1051" i="12"/>
  <c r="AA1051" i="12"/>
  <c r="AB1051" i="12"/>
  <c r="AC1051" i="12"/>
  <c r="AD1051" i="12"/>
  <c r="AE1051" i="12"/>
  <c r="AF1051" i="12"/>
  <c r="AG1051" i="12"/>
  <c r="AH1051" i="12"/>
  <c r="AI1051" i="12"/>
  <c r="AJ1051" i="12"/>
  <c r="AK1051" i="12"/>
  <c r="AL1051" i="12"/>
  <c r="AM1051" i="12"/>
  <c r="AN1051" i="12"/>
  <c r="AO1051" i="12"/>
  <c r="AP1051" i="12"/>
  <c r="AQ1051" i="12"/>
  <c r="AR1051" i="12"/>
  <c r="AS1051" i="12"/>
  <c r="AT1051" i="12"/>
  <c r="AU1051" i="12"/>
  <c r="AV1051" i="12"/>
  <c r="AW1051" i="12"/>
  <c r="AX1051" i="12"/>
  <c r="AY1051" i="12"/>
  <c r="AZ1051" i="12"/>
  <c r="BA1051" i="12"/>
  <c r="BB1051" i="12"/>
  <c r="BC1051" i="12"/>
  <c r="BD1051" i="12"/>
  <c r="BE1051" i="12"/>
  <c r="BF1051" i="12"/>
  <c r="BG1051" i="12"/>
  <c r="BH1051" i="12"/>
  <c r="BI1051" i="12"/>
  <c r="BJ1051" i="12"/>
  <c r="BK1051" i="12"/>
  <c r="BL1051" i="12"/>
  <c r="BM1051" i="12"/>
  <c r="BN1051" i="12"/>
  <c r="BO1051" i="12"/>
  <c r="BP1051" i="12"/>
  <c r="BQ1051" i="12"/>
  <c r="BR1051" i="12"/>
  <c r="BS1051" i="12"/>
  <c r="BT1051" i="12"/>
  <c r="BU1051" i="12"/>
  <c r="BV1051" i="12"/>
  <c r="BW1051" i="12"/>
  <c r="BX1051" i="12"/>
  <c r="BY1051" i="12"/>
  <c r="BZ1051" i="12"/>
  <c r="CA1051" i="12"/>
  <c r="CB1051" i="12"/>
  <c r="CC1051" i="12"/>
  <c r="CD1051" i="12"/>
  <c r="CE1051" i="12"/>
  <c r="CF1051" i="12"/>
  <c r="CG1051" i="12"/>
  <c r="CH1051" i="12"/>
  <c r="CI1051" i="12"/>
  <c r="CJ1051" i="12"/>
  <c r="CK1051" i="12"/>
  <c r="CL1051" i="12"/>
  <c r="CM1051" i="12"/>
  <c r="CN1051" i="12"/>
  <c r="CO1051" i="12"/>
  <c r="CP1051" i="12"/>
  <c r="CQ1051" i="12"/>
  <c r="CR1051" i="12"/>
  <c r="CS1051" i="12"/>
  <c r="CT1051" i="12"/>
  <c r="CU1051" i="12"/>
  <c r="CV1051" i="12"/>
  <c r="CW1051" i="12"/>
  <c r="CX1051" i="12"/>
  <c r="CY1051" i="12"/>
  <c r="CZ1051" i="12"/>
  <c r="DA1051" i="12"/>
  <c r="E1052" i="12"/>
  <c r="F1052" i="12"/>
  <c r="G1052" i="12"/>
  <c r="H1052" i="12"/>
  <c r="I1052" i="12"/>
  <c r="J1052" i="12"/>
  <c r="K1052" i="12"/>
  <c r="L1052" i="12"/>
  <c r="M1052" i="12"/>
  <c r="N1052" i="12"/>
  <c r="O1052" i="12"/>
  <c r="P1052" i="12"/>
  <c r="Q1052" i="12"/>
  <c r="R1052" i="12"/>
  <c r="S1052" i="12"/>
  <c r="T1052" i="12"/>
  <c r="U1052" i="12"/>
  <c r="V1052" i="12"/>
  <c r="W1052" i="12"/>
  <c r="X1052" i="12"/>
  <c r="Y1052" i="12"/>
  <c r="Z1052" i="12"/>
  <c r="AA1052" i="12"/>
  <c r="AB1052" i="12"/>
  <c r="AC1052" i="12"/>
  <c r="AD1052" i="12"/>
  <c r="AE1052" i="12"/>
  <c r="AF1052" i="12"/>
  <c r="AG1052" i="12"/>
  <c r="AH1052" i="12"/>
  <c r="AI1052" i="12"/>
  <c r="AJ1052" i="12"/>
  <c r="AK1052" i="12"/>
  <c r="AL1052" i="12"/>
  <c r="AM1052" i="12"/>
  <c r="AN1052" i="12"/>
  <c r="AO1052" i="12"/>
  <c r="AP1052" i="12"/>
  <c r="AQ1052" i="12"/>
  <c r="AR1052" i="12"/>
  <c r="AS1052" i="12"/>
  <c r="AT1052" i="12"/>
  <c r="AU1052" i="12"/>
  <c r="AV1052" i="12"/>
  <c r="AW1052" i="12"/>
  <c r="AX1052" i="12"/>
  <c r="AY1052" i="12"/>
  <c r="AZ1052" i="12"/>
  <c r="BA1052" i="12"/>
  <c r="BB1052" i="12"/>
  <c r="BC1052" i="12"/>
  <c r="BD1052" i="12"/>
  <c r="BE1052" i="12"/>
  <c r="BF1052" i="12"/>
  <c r="BG1052" i="12"/>
  <c r="BH1052" i="12"/>
  <c r="BI1052" i="12"/>
  <c r="BJ1052" i="12"/>
  <c r="BK1052" i="12"/>
  <c r="BL1052" i="12"/>
  <c r="BM1052" i="12"/>
  <c r="BN1052" i="12"/>
  <c r="BO1052" i="12"/>
  <c r="BP1052" i="12"/>
  <c r="BQ1052" i="12"/>
  <c r="BR1052" i="12"/>
  <c r="BS1052" i="12"/>
  <c r="BT1052" i="12"/>
  <c r="BU1052" i="12"/>
  <c r="BV1052" i="12"/>
  <c r="BW1052" i="12"/>
  <c r="BX1052" i="12"/>
  <c r="BY1052" i="12"/>
  <c r="BZ1052" i="12"/>
  <c r="CA1052" i="12"/>
  <c r="CB1052" i="12"/>
  <c r="CC1052" i="12"/>
  <c r="CD1052" i="12"/>
  <c r="CE1052" i="12"/>
  <c r="CF1052" i="12"/>
  <c r="CG1052" i="12"/>
  <c r="CH1052" i="12"/>
  <c r="CI1052" i="12"/>
  <c r="CJ1052" i="12"/>
  <c r="CK1052" i="12"/>
  <c r="CL1052" i="12"/>
  <c r="CM1052" i="12"/>
  <c r="CN1052" i="12"/>
  <c r="CO1052" i="12"/>
  <c r="CP1052" i="12"/>
  <c r="CQ1052" i="12"/>
  <c r="CR1052" i="12"/>
  <c r="CS1052" i="12"/>
  <c r="CT1052" i="12"/>
  <c r="CU1052" i="12"/>
  <c r="CV1052" i="12"/>
  <c r="CW1052" i="12"/>
  <c r="CX1052" i="12"/>
  <c r="CY1052" i="12"/>
  <c r="CZ1052" i="12"/>
  <c r="DA1052" i="12"/>
  <c r="E1053" i="12"/>
  <c r="F1053" i="12"/>
  <c r="G1053" i="12"/>
  <c r="H1053" i="12"/>
  <c r="I1053" i="12"/>
  <c r="J1053" i="12"/>
  <c r="K1053" i="12"/>
  <c r="L1053" i="12"/>
  <c r="M1053" i="12"/>
  <c r="N1053" i="12"/>
  <c r="O1053" i="12"/>
  <c r="P1053" i="12"/>
  <c r="Q1053" i="12"/>
  <c r="R1053" i="12"/>
  <c r="S1053" i="12"/>
  <c r="T1053" i="12"/>
  <c r="U1053" i="12"/>
  <c r="V1053" i="12"/>
  <c r="W1053" i="12"/>
  <c r="X1053" i="12"/>
  <c r="Y1053" i="12"/>
  <c r="Z1053" i="12"/>
  <c r="AA1053" i="12"/>
  <c r="AB1053" i="12"/>
  <c r="AC1053" i="12"/>
  <c r="AD1053" i="12"/>
  <c r="AE1053" i="12"/>
  <c r="AF1053" i="12"/>
  <c r="AG1053" i="12"/>
  <c r="AH1053" i="12"/>
  <c r="AI1053" i="12"/>
  <c r="AJ1053" i="12"/>
  <c r="AK1053" i="12"/>
  <c r="AL1053" i="12"/>
  <c r="AM1053" i="12"/>
  <c r="AN1053" i="12"/>
  <c r="AO1053" i="12"/>
  <c r="AP1053" i="12"/>
  <c r="AQ1053" i="12"/>
  <c r="AR1053" i="12"/>
  <c r="AS1053" i="12"/>
  <c r="AT1053" i="12"/>
  <c r="AU1053" i="12"/>
  <c r="AV1053" i="12"/>
  <c r="AW1053" i="12"/>
  <c r="AX1053" i="12"/>
  <c r="AY1053" i="12"/>
  <c r="AZ1053" i="12"/>
  <c r="BA1053" i="12"/>
  <c r="BB1053" i="12"/>
  <c r="BC1053" i="12"/>
  <c r="BD1053" i="12"/>
  <c r="BE1053" i="12"/>
  <c r="BF1053" i="12"/>
  <c r="BG1053" i="12"/>
  <c r="BH1053" i="12"/>
  <c r="BI1053" i="12"/>
  <c r="BJ1053" i="12"/>
  <c r="BK1053" i="12"/>
  <c r="BL1053" i="12"/>
  <c r="BM1053" i="12"/>
  <c r="BN1053" i="12"/>
  <c r="BO1053" i="12"/>
  <c r="BP1053" i="12"/>
  <c r="BQ1053" i="12"/>
  <c r="BR1053" i="12"/>
  <c r="BS1053" i="12"/>
  <c r="BT1053" i="12"/>
  <c r="BU1053" i="12"/>
  <c r="BV1053" i="12"/>
  <c r="BW1053" i="12"/>
  <c r="BX1053" i="12"/>
  <c r="BY1053" i="12"/>
  <c r="BZ1053" i="12"/>
  <c r="CA1053" i="12"/>
  <c r="CB1053" i="12"/>
  <c r="CC1053" i="12"/>
  <c r="CD1053" i="12"/>
  <c r="CE1053" i="12"/>
  <c r="CF1053" i="12"/>
  <c r="CG1053" i="12"/>
  <c r="CH1053" i="12"/>
  <c r="CI1053" i="12"/>
  <c r="CJ1053" i="12"/>
  <c r="CK1053" i="12"/>
  <c r="CL1053" i="12"/>
  <c r="CM1053" i="12"/>
  <c r="CN1053" i="12"/>
  <c r="CO1053" i="12"/>
  <c r="CP1053" i="12"/>
  <c r="CQ1053" i="12"/>
  <c r="CR1053" i="12"/>
  <c r="CS1053" i="12"/>
  <c r="CT1053" i="12"/>
  <c r="CU1053" i="12"/>
  <c r="CV1053" i="12"/>
  <c r="CW1053" i="12"/>
  <c r="CX1053" i="12"/>
  <c r="CY1053" i="12"/>
  <c r="CZ1053" i="12"/>
  <c r="DA1053" i="12"/>
  <c r="F1054" i="12"/>
  <c r="G1054" i="12"/>
  <c r="H1054" i="12"/>
  <c r="I1054" i="12"/>
  <c r="J1054" i="12"/>
  <c r="K1054" i="12"/>
  <c r="L1054" i="12"/>
  <c r="M1054" i="12"/>
  <c r="N1054" i="12"/>
  <c r="O1054" i="12"/>
  <c r="P1054" i="12"/>
  <c r="Q1054" i="12"/>
  <c r="R1054" i="12"/>
  <c r="S1054" i="12"/>
  <c r="T1054" i="12"/>
  <c r="U1054" i="12"/>
  <c r="V1054" i="12"/>
  <c r="W1054" i="12"/>
  <c r="X1054" i="12"/>
  <c r="Y1054" i="12"/>
  <c r="Z1054" i="12"/>
  <c r="AA1054" i="12"/>
  <c r="AB1054" i="12"/>
  <c r="AC1054" i="12"/>
  <c r="AD1054" i="12"/>
  <c r="AE1054" i="12"/>
  <c r="AF1054" i="12"/>
  <c r="AG1054" i="12"/>
  <c r="AH1054" i="12"/>
  <c r="AI1054" i="12"/>
  <c r="AJ1054" i="12"/>
  <c r="AK1054" i="12"/>
  <c r="AL1054" i="12"/>
  <c r="AM1054" i="12"/>
  <c r="AN1054" i="12"/>
  <c r="AO1054" i="12"/>
  <c r="AP1054" i="12"/>
  <c r="AQ1054" i="12"/>
  <c r="AR1054" i="12"/>
  <c r="AS1054" i="12"/>
  <c r="AT1054" i="12"/>
  <c r="AU1054" i="12"/>
  <c r="AV1054" i="12"/>
  <c r="AW1054" i="12"/>
  <c r="AX1054" i="12"/>
  <c r="AY1054" i="12"/>
  <c r="AZ1054" i="12"/>
  <c r="BA1054" i="12"/>
  <c r="BB1054" i="12"/>
  <c r="BC1054" i="12"/>
  <c r="E1055" i="12"/>
  <c r="F1055" i="12"/>
  <c r="G1055" i="12"/>
  <c r="H1055" i="12"/>
  <c r="I1055" i="12"/>
  <c r="J1055" i="12"/>
  <c r="K1055" i="12"/>
  <c r="L1055" i="12"/>
  <c r="M1055" i="12"/>
  <c r="N1055" i="12"/>
  <c r="O1055" i="12"/>
  <c r="P1055" i="12"/>
  <c r="Q1055" i="12"/>
  <c r="R1055" i="12"/>
  <c r="S1055" i="12"/>
  <c r="T1055" i="12"/>
  <c r="U1055" i="12"/>
  <c r="V1055" i="12"/>
  <c r="W1055" i="12"/>
  <c r="X1055" i="12"/>
  <c r="Y1055" i="12"/>
  <c r="Z1055" i="12"/>
  <c r="AA1055" i="12"/>
  <c r="AB1055" i="12"/>
  <c r="AC1055" i="12"/>
  <c r="AD1055" i="12"/>
  <c r="AE1055" i="12"/>
  <c r="AF1055" i="12"/>
  <c r="AG1055" i="12"/>
  <c r="AH1055" i="12"/>
  <c r="AI1055" i="12"/>
  <c r="AJ1055" i="12"/>
  <c r="AK1055" i="12"/>
  <c r="AL1055" i="12"/>
  <c r="AM1055" i="12"/>
  <c r="AN1055" i="12"/>
  <c r="AO1055" i="12"/>
  <c r="AP1055" i="12"/>
  <c r="AQ1055" i="12"/>
  <c r="AR1055" i="12"/>
  <c r="AS1055" i="12"/>
  <c r="AT1055" i="12"/>
  <c r="AU1055" i="12"/>
  <c r="AV1055" i="12"/>
  <c r="AW1055" i="12"/>
  <c r="AX1055" i="12"/>
  <c r="AY1055" i="12"/>
  <c r="AZ1055" i="12"/>
  <c r="BA1055" i="12"/>
  <c r="BB1055" i="12"/>
  <c r="BC1055" i="12"/>
  <c r="E1056" i="12"/>
  <c r="F1056" i="12"/>
  <c r="G1056" i="12"/>
  <c r="H1056" i="12"/>
  <c r="I1056" i="12"/>
  <c r="J1056" i="12"/>
  <c r="K1056" i="12"/>
  <c r="L1056" i="12"/>
  <c r="M1056" i="12"/>
  <c r="N1056" i="12"/>
  <c r="O1056" i="12"/>
  <c r="P1056" i="12"/>
  <c r="Q1056" i="12"/>
  <c r="R1056" i="12"/>
  <c r="S1056" i="12"/>
  <c r="T1056" i="12"/>
  <c r="U1056" i="12"/>
  <c r="V1056" i="12"/>
  <c r="W1056" i="12"/>
  <c r="X1056" i="12"/>
  <c r="Y1056" i="12"/>
  <c r="Z1056" i="12"/>
  <c r="AA1056" i="12"/>
  <c r="AB1056" i="12"/>
  <c r="AC1056" i="12"/>
  <c r="AD1056" i="12"/>
  <c r="AE1056" i="12"/>
  <c r="AF1056" i="12"/>
  <c r="AG1056" i="12"/>
  <c r="AH1056" i="12"/>
  <c r="AI1056" i="12"/>
  <c r="AJ1056" i="12"/>
  <c r="AK1056" i="12"/>
  <c r="AL1056" i="12"/>
  <c r="AM1056" i="12"/>
  <c r="AN1056" i="12"/>
  <c r="AO1056" i="12"/>
  <c r="AP1056" i="12"/>
  <c r="AQ1056" i="12"/>
  <c r="AR1056" i="12"/>
  <c r="AS1056" i="12"/>
  <c r="AT1056" i="12"/>
  <c r="AU1056" i="12"/>
  <c r="AV1056" i="12"/>
  <c r="AW1056" i="12"/>
  <c r="AX1056" i="12"/>
  <c r="AY1056" i="12"/>
  <c r="AZ1056" i="12"/>
  <c r="BA1056" i="12"/>
  <c r="BB1056" i="12"/>
  <c r="BC1056" i="12"/>
  <c r="E1057" i="12"/>
  <c r="F1057" i="12"/>
  <c r="G1057" i="12"/>
  <c r="H1057" i="12"/>
  <c r="I1057" i="12"/>
  <c r="J1057" i="12"/>
  <c r="K1057" i="12"/>
  <c r="L1057" i="12"/>
  <c r="M1057" i="12"/>
  <c r="N1057" i="12"/>
  <c r="O1057" i="12"/>
  <c r="P1057" i="12"/>
  <c r="Q1057" i="12"/>
  <c r="R1057" i="12"/>
  <c r="S1057" i="12"/>
  <c r="T1057" i="12"/>
  <c r="U1057" i="12"/>
  <c r="V1057" i="12"/>
  <c r="W1057" i="12"/>
  <c r="X1057" i="12"/>
  <c r="Y1057" i="12"/>
  <c r="Z1057" i="12"/>
  <c r="AA1057" i="12"/>
  <c r="AB1057" i="12"/>
  <c r="AC1057" i="12"/>
  <c r="AD1057" i="12"/>
  <c r="AE1057" i="12"/>
  <c r="AF1057" i="12"/>
  <c r="AG1057" i="12"/>
  <c r="AH1057" i="12"/>
  <c r="AI1057" i="12"/>
  <c r="AJ1057" i="12"/>
  <c r="AK1057" i="12"/>
  <c r="AL1057" i="12"/>
  <c r="AM1057" i="12"/>
  <c r="AN1057" i="12"/>
  <c r="AO1057" i="12"/>
  <c r="AP1057" i="12"/>
  <c r="AQ1057" i="12"/>
  <c r="AR1057" i="12"/>
  <c r="AS1057" i="12"/>
  <c r="AT1057" i="12"/>
  <c r="AU1057" i="12"/>
  <c r="AV1057" i="12"/>
  <c r="AW1057" i="12"/>
  <c r="AX1057" i="12"/>
  <c r="AY1057" i="12"/>
  <c r="AZ1057" i="12"/>
  <c r="BA1057" i="12"/>
  <c r="BB1057" i="12"/>
  <c r="BC1057" i="12"/>
  <c r="E1058" i="12"/>
  <c r="F1058" i="12"/>
  <c r="G1058" i="12"/>
  <c r="H1058" i="12"/>
  <c r="I1058" i="12"/>
  <c r="J1058" i="12"/>
  <c r="K1058" i="12"/>
  <c r="L1058" i="12"/>
  <c r="M1058" i="12"/>
  <c r="N1058" i="12"/>
  <c r="O1058" i="12"/>
  <c r="P1058" i="12"/>
  <c r="Q1058" i="12"/>
  <c r="R1058" i="12"/>
  <c r="S1058" i="12"/>
  <c r="T1058" i="12"/>
  <c r="U1058" i="12"/>
  <c r="V1058" i="12"/>
  <c r="W1058" i="12"/>
  <c r="X1058" i="12"/>
  <c r="Y1058" i="12"/>
  <c r="Z1058" i="12"/>
  <c r="AA1058" i="12"/>
  <c r="AB1058" i="12"/>
  <c r="AC1058" i="12"/>
  <c r="AD1058" i="12"/>
  <c r="AE1058" i="12"/>
  <c r="AF1058" i="12"/>
  <c r="AG1058" i="12"/>
  <c r="AH1058" i="12"/>
  <c r="AI1058" i="12"/>
  <c r="AJ1058" i="12"/>
  <c r="AK1058" i="12"/>
  <c r="AL1058" i="12"/>
  <c r="AM1058" i="12"/>
  <c r="AN1058" i="12"/>
  <c r="AO1058" i="12"/>
  <c r="AP1058" i="12"/>
  <c r="AQ1058" i="12"/>
  <c r="AR1058" i="12"/>
  <c r="AS1058" i="12"/>
  <c r="AT1058" i="12"/>
  <c r="AU1058" i="12"/>
  <c r="AV1058" i="12"/>
  <c r="AW1058" i="12"/>
  <c r="AX1058" i="12"/>
  <c r="AY1058" i="12"/>
  <c r="AZ1058" i="12"/>
  <c r="BA1058" i="12"/>
  <c r="BB1058" i="12"/>
  <c r="BC1058" i="12"/>
  <c r="E1059" i="12"/>
  <c r="F1059" i="12"/>
  <c r="G1059" i="12"/>
  <c r="H1059" i="12"/>
  <c r="I1059" i="12"/>
  <c r="J1059" i="12"/>
  <c r="K1059" i="12"/>
  <c r="L1059" i="12"/>
  <c r="M1059" i="12"/>
  <c r="N1059" i="12"/>
  <c r="O1059" i="12"/>
  <c r="P1059" i="12"/>
  <c r="Q1059" i="12"/>
  <c r="R1059" i="12"/>
  <c r="S1059" i="12"/>
  <c r="T1059" i="12"/>
  <c r="U1059" i="12"/>
  <c r="V1059" i="12"/>
  <c r="W1059" i="12"/>
  <c r="X1059" i="12"/>
  <c r="Y1059" i="12"/>
  <c r="Z1059" i="12"/>
  <c r="AA1059" i="12"/>
  <c r="AB1059" i="12"/>
  <c r="AC1059" i="12"/>
  <c r="AD1059" i="12"/>
  <c r="AE1059" i="12"/>
  <c r="AF1059" i="12"/>
  <c r="AG1059" i="12"/>
  <c r="AH1059" i="12"/>
  <c r="AI1059" i="12"/>
  <c r="AJ1059" i="12"/>
  <c r="AK1059" i="12"/>
  <c r="AL1059" i="12"/>
  <c r="AM1059" i="12"/>
  <c r="AN1059" i="12"/>
  <c r="AO1059" i="12"/>
  <c r="AP1059" i="12"/>
  <c r="AQ1059" i="12"/>
  <c r="AR1059" i="12"/>
  <c r="AS1059" i="12"/>
  <c r="AT1059" i="12"/>
  <c r="AU1059" i="12"/>
  <c r="AV1059" i="12"/>
  <c r="AW1059" i="12"/>
  <c r="AX1059" i="12"/>
  <c r="AY1059" i="12"/>
  <c r="AZ1059" i="12"/>
  <c r="BA1059" i="12"/>
  <c r="BB1059" i="12"/>
  <c r="BC1059" i="12"/>
  <c r="E1060" i="12"/>
  <c r="F1060" i="12"/>
  <c r="G1060" i="12"/>
  <c r="H1060" i="12"/>
  <c r="I1060" i="12"/>
  <c r="J1060" i="12"/>
  <c r="K1060" i="12"/>
  <c r="L1060" i="12"/>
  <c r="M1060" i="12"/>
  <c r="N1060" i="12"/>
  <c r="O1060" i="12"/>
  <c r="P1060" i="12"/>
  <c r="Q1060" i="12"/>
  <c r="R1060" i="12"/>
  <c r="S1060" i="12"/>
  <c r="T1060" i="12"/>
  <c r="U1060" i="12"/>
  <c r="V1060" i="12"/>
  <c r="W1060" i="12"/>
  <c r="X1060" i="12"/>
  <c r="Y1060" i="12"/>
  <c r="Z1060" i="12"/>
  <c r="AA1060" i="12"/>
  <c r="AB1060" i="12"/>
  <c r="AC1060" i="12"/>
  <c r="AD1060" i="12"/>
  <c r="AE1060" i="12"/>
  <c r="AF1060" i="12"/>
  <c r="AG1060" i="12"/>
  <c r="AH1060" i="12"/>
  <c r="AI1060" i="12"/>
  <c r="AJ1060" i="12"/>
  <c r="AK1060" i="12"/>
  <c r="AL1060" i="12"/>
  <c r="AM1060" i="12"/>
  <c r="AN1060" i="12"/>
  <c r="AO1060" i="12"/>
  <c r="AP1060" i="12"/>
  <c r="AQ1060" i="12"/>
  <c r="AR1060" i="12"/>
  <c r="AS1060" i="12"/>
  <c r="AT1060" i="12"/>
  <c r="AU1060" i="12"/>
  <c r="AV1060" i="12"/>
  <c r="AW1060" i="12"/>
  <c r="AX1060" i="12"/>
  <c r="AY1060" i="12"/>
  <c r="AZ1060" i="12"/>
  <c r="BA1060" i="12"/>
  <c r="BB1060" i="12"/>
  <c r="BC1060" i="12"/>
  <c r="E1061" i="12"/>
  <c r="F1061" i="12"/>
  <c r="G1061" i="12"/>
  <c r="H1061" i="12"/>
  <c r="I1061" i="12"/>
  <c r="J1061" i="12"/>
  <c r="K1061" i="12"/>
  <c r="L1061" i="12"/>
  <c r="M1061" i="12"/>
  <c r="N1061" i="12"/>
  <c r="O1061" i="12"/>
  <c r="P1061" i="12"/>
  <c r="Q1061" i="12"/>
  <c r="R1061" i="12"/>
  <c r="S1061" i="12"/>
  <c r="T1061" i="12"/>
  <c r="U1061" i="12"/>
  <c r="V1061" i="12"/>
  <c r="W1061" i="12"/>
  <c r="X1061" i="12"/>
  <c r="Y1061" i="12"/>
  <c r="Z1061" i="12"/>
  <c r="AA1061" i="12"/>
  <c r="AB1061" i="12"/>
  <c r="AC1061" i="12"/>
  <c r="AD1061" i="12"/>
  <c r="AE1061" i="12"/>
  <c r="AF1061" i="12"/>
  <c r="AG1061" i="12"/>
  <c r="AH1061" i="12"/>
  <c r="AI1061" i="12"/>
  <c r="AJ1061" i="12"/>
  <c r="AK1061" i="12"/>
  <c r="AL1061" i="12"/>
  <c r="AM1061" i="12"/>
  <c r="AN1061" i="12"/>
  <c r="AO1061" i="12"/>
  <c r="AP1061" i="12"/>
  <c r="AQ1061" i="12"/>
  <c r="AR1061" i="12"/>
  <c r="AS1061" i="12"/>
  <c r="AT1061" i="12"/>
  <c r="AU1061" i="12"/>
  <c r="AV1061" i="12"/>
  <c r="AW1061" i="12"/>
  <c r="AX1061" i="12"/>
  <c r="AY1061" i="12"/>
  <c r="AZ1061" i="12"/>
  <c r="BA1061" i="12"/>
  <c r="BB1061" i="12"/>
  <c r="BC1061" i="12"/>
  <c r="E1062" i="12"/>
  <c r="F1062" i="12"/>
  <c r="G1062" i="12"/>
  <c r="H1062" i="12"/>
  <c r="I1062" i="12"/>
  <c r="J1062" i="12"/>
  <c r="K1062" i="12"/>
  <c r="L1062" i="12"/>
  <c r="M1062" i="12"/>
  <c r="N1062" i="12"/>
  <c r="O1062" i="12"/>
  <c r="P1062" i="12"/>
  <c r="Q1062" i="12"/>
  <c r="R1062" i="12"/>
  <c r="S1062" i="12"/>
  <c r="T1062" i="12"/>
  <c r="U1062" i="12"/>
  <c r="V1062" i="12"/>
  <c r="W1062" i="12"/>
  <c r="X1062" i="12"/>
  <c r="Y1062" i="12"/>
  <c r="Z1062" i="12"/>
  <c r="AA1062" i="12"/>
  <c r="AB1062" i="12"/>
  <c r="AC1062" i="12"/>
  <c r="AD1062" i="12"/>
  <c r="AE1062" i="12"/>
  <c r="AF1062" i="12"/>
  <c r="AG1062" i="12"/>
  <c r="AH1062" i="12"/>
  <c r="AI1062" i="12"/>
  <c r="AJ1062" i="12"/>
  <c r="AK1062" i="12"/>
  <c r="AL1062" i="12"/>
  <c r="AM1062" i="12"/>
  <c r="AN1062" i="12"/>
  <c r="AO1062" i="12"/>
  <c r="AP1062" i="12"/>
  <c r="AQ1062" i="12"/>
  <c r="AR1062" i="12"/>
  <c r="AS1062" i="12"/>
  <c r="AT1062" i="12"/>
  <c r="AU1062" i="12"/>
  <c r="AV1062" i="12"/>
  <c r="AW1062" i="12"/>
  <c r="AX1062" i="12"/>
  <c r="AY1062" i="12"/>
  <c r="AZ1062" i="12"/>
  <c r="BA1062" i="12"/>
  <c r="BB1062" i="12"/>
  <c r="BC1062" i="12"/>
  <c r="E1063" i="12"/>
  <c r="F1063" i="12"/>
  <c r="G1063" i="12"/>
  <c r="H1063" i="12"/>
  <c r="I1063" i="12"/>
  <c r="J1063" i="12"/>
  <c r="K1063" i="12"/>
  <c r="L1063" i="12"/>
  <c r="M1063" i="12"/>
  <c r="N1063" i="12"/>
  <c r="O1063" i="12"/>
  <c r="P1063" i="12"/>
  <c r="Q1063" i="12"/>
  <c r="R1063" i="12"/>
  <c r="S1063" i="12"/>
  <c r="T1063" i="12"/>
  <c r="U1063" i="12"/>
  <c r="V1063" i="12"/>
  <c r="W1063" i="12"/>
  <c r="X1063" i="12"/>
  <c r="Y1063" i="12"/>
  <c r="Z1063" i="12"/>
  <c r="AA1063" i="12"/>
  <c r="AB1063" i="12"/>
  <c r="AC1063" i="12"/>
  <c r="AD1063" i="12"/>
  <c r="AE1063" i="12"/>
  <c r="AF1063" i="12"/>
  <c r="AG1063" i="12"/>
  <c r="AH1063" i="12"/>
  <c r="AI1063" i="12"/>
  <c r="AJ1063" i="12"/>
  <c r="AK1063" i="12"/>
  <c r="AL1063" i="12"/>
  <c r="AM1063" i="12"/>
  <c r="AN1063" i="12"/>
  <c r="AO1063" i="12"/>
  <c r="AP1063" i="12"/>
  <c r="AQ1063" i="12"/>
  <c r="AR1063" i="12"/>
  <c r="AS1063" i="12"/>
  <c r="AT1063" i="12"/>
  <c r="AU1063" i="12"/>
  <c r="AV1063" i="12"/>
  <c r="AW1063" i="12"/>
  <c r="AX1063" i="12"/>
  <c r="AY1063" i="12"/>
  <c r="AZ1063" i="12"/>
  <c r="BA1063" i="12"/>
  <c r="BB1063" i="12"/>
  <c r="BC1063" i="12"/>
  <c r="E1064" i="12"/>
  <c r="F1064" i="12"/>
  <c r="G1064" i="12"/>
  <c r="H1064" i="12"/>
  <c r="I1064" i="12"/>
  <c r="J1064" i="12"/>
  <c r="K1064" i="12"/>
  <c r="L1064" i="12"/>
  <c r="M1064" i="12"/>
  <c r="N1064" i="12"/>
  <c r="O1064" i="12"/>
  <c r="P1064" i="12"/>
  <c r="Q1064" i="12"/>
  <c r="R1064" i="12"/>
  <c r="S1064" i="12"/>
  <c r="T1064" i="12"/>
  <c r="U1064" i="12"/>
  <c r="V1064" i="12"/>
  <c r="W1064" i="12"/>
  <c r="X1064" i="12"/>
  <c r="Y1064" i="12"/>
  <c r="Z1064" i="12"/>
  <c r="AA1064" i="12"/>
  <c r="AB1064" i="12"/>
  <c r="AC1064" i="12"/>
  <c r="AD1064" i="12"/>
  <c r="AE1064" i="12"/>
  <c r="AF1064" i="12"/>
  <c r="AG1064" i="12"/>
  <c r="AH1064" i="12"/>
  <c r="AI1064" i="12"/>
  <c r="AJ1064" i="12"/>
  <c r="AK1064" i="12"/>
  <c r="AL1064" i="12"/>
  <c r="AM1064" i="12"/>
  <c r="AN1064" i="12"/>
  <c r="AO1064" i="12"/>
  <c r="AP1064" i="12"/>
  <c r="AQ1064" i="12"/>
  <c r="AR1064" i="12"/>
  <c r="AS1064" i="12"/>
  <c r="AT1064" i="12"/>
  <c r="AU1064" i="12"/>
  <c r="AV1064" i="12"/>
  <c r="AW1064" i="12"/>
  <c r="AX1064" i="12"/>
  <c r="AY1064" i="12"/>
  <c r="AZ1064" i="12"/>
  <c r="BA1064" i="12"/>
  <c r="BB1064" i="12"/>
  <c r="BC1064" i="12"/>
  <c r="E1065" i="12"/>
  <c r="F1065" i="12"/>
  <c r="G1065" i="12"/>
  <c r="H1065" i="12"/>
  <c r="I1065" i="12"/>
  <c r="J1065" i="12"/>
  <c r="K1065" i="12"/>
  <c r="L1065" i="12"/>
  <c r="M1065" i="12"/>
  <c r="N1065" i="12"/>
  <c r="O1065" i="12"/>
  <c r="P1065" i="12"/>
  <c r="Q1065" i="12"/>
  <c r="R1065" i="12"/>
  <c r="S1065" i="12"/>
  <c r="T1065" i="12"/>
  <c r="U1065" i="12"/>
  <c r="V1065" i="12"/>
  <c r="W1065" i="12"/>
  <c r="X1065" i="12"/>
  <c r="Y1065" i="12"/>
  <c r="Z1065" i="12"/>
  <c r="AA1065" i="12"/>
  <c r="AB1065" i="12"/>
  <c r="AC1065" i="12"/>
  <c r="AD1065" i="12"/>
  <c r="AE1065" i="12"/>
  <c r="AF1065" i="12"/>
  <c r="AG1065" i="12"/>
  <c r="AH1065" i="12"/>
  <c r="AI1065" i="12"/>
  <c r="AJ1065" i="12"/>
  <c r="AK1065" i="12"/>
  <c r="AL1065" i="12"/>
  <c r="AM1065" i="12"/>
  <c r="AN1065" i="12"/>
  <c r="AO1065" i="12"/>
  <c r="AP1065" i="12"/>
  <c r="AQ1065" i="12"/>
  <c r="AR1065" i="12"/>
  <c r="AS1065" i="12"/>
  <c r="AT1065" i="12"/>
  <c r="AU1065" i="12"/>
  <c r="AV1065" i="12"/>
  <c r="AW1065" i="12"/>
  <c r="AX1065" i="12"/>
  <c r="AY1065" i="12"/>
  <c r="AZ1065" i="12"/>
  <c r="BA1065" i="12"/>
  <c r="BB1065" i="12"/>
  <c r="BC1065" i="12"/>
  <c r="E1066" i="12"/>
  <c r="F1066" i="12"/>
  <c r="G1066" i="12"/>
  <c r="H1066" i="12"/>
  <c r="I1066" i="12"/>
  <c r="J1066" i="12"/>
  <c r="K1066" i="12"/>
  <c r="L1066" i="12"/>
  <c r="M1066" i="12"/>
  <c r="N1066" i="12"/>
  <c r="O1066" i="12"/>
  <c r="P1066" i="12"/>
  <c r="Q1066" i="12"/>
  <c r="R1066" i="12"/>
  <c r="S1066" i="12"/>
  <c r="T1066" i="12"/>
  <c r="U1066" i="12"/>
  <c r="V1066" i="12"/>
  <c r="W1066" i="12"/>
  <c r="X1066" i="12"/>
  <c r="Y1066" i="12"/>
  <c r="Z1066" i="12"/>
  <c r="AA1066" i="12"/>
  <c r="AB1066" i="12"/>
  <c r="AC1066" i="12"/>
  <c r="AD1066" i="12"/>
  <c r="AE1066" i="12"/>
  <c r="AF1066" i="12"/>
  <c r="AG1066" i="12"/>
  <c r="AH1066" i="12"/>
  <c r="AI1066" i="12"/>
  <c r="AJ1066" i="12"/>
  <c r="AK1066" i="12"/>
  <c r="AL1066" i="12"/>
  <c r="AM1066" i="12"/>
  <c r="AN1066" i="12"/>
  <c r="AO1066" i="12"/>
  <c r="AP1066" i="12"/>
  <c r="AQ1066" i="12"/>
  <c r="AR1066" i="12"/>
  <c r="AS1066" i="12"/>
  <c r="AT1066" i="12"/>
  <c r="AU1066" i="12"/>
  <c r="AV1066" i="12"/>
  <c r="AW1066" i="12"/>
  <c r="AX1066" i="12"/>
  <c r="AY1066" i="12"/>
  <c r="AZ1066" i="12"/>
  <c r="BA1066" i="12"/>
  <c r="BB1066" i="12"/>
  <c r="BC1066" i="12"/>
  <c r="E1067" i="12"/>
  <c r="F1067" i="12"/>
  <c r="G1067" i="12"/>
  <c r="H1067" i="12"/>
  <c r="I1067" i="12"/>
  <c r="J1067" i="12"/>
  <c r="K1067" i="12"/>
  <c r="L1067" i="12"/>
  <c r="M1067" i="12"/>
  <c r="N1067" i="12"/>
  <c r="O1067" i="12"/>
  <c r="P1067" i="12"/>
  <c r="Q1067" i="12"/>
  <c r="R1067" i="12"/>
  <c r="S1067" i="12"/>
  <c r="T1067" i="12"/>
  <c r="U1067" i="12"/>
  <c r="V1067" i="12"/>
  <c r="W1067" i="12"/>
  <c r="X1067" i="12"/>
  <c r="Y1067" i="12"/>
  <c r="Z1067" i="12"/>
  <c r="AA1067" i="12"/>
  <c r="AB1067" i="12"/>
  <c r="AC1067" i="12"/>
  <c r="AD1067" i="12"/>
  <c r="AE1067" i="12"/>
  <c r="AF1067" i="12"/>
  <c r="AG1067" i="12"/>
  <c r="AH1067" i="12"/>
  <c r="AI1067" i="12"/>
  <c r="AJ1067" i="12"/>
  <c r="AK1067" i="12"/>
  <c r="AL1067" i="12"/>
  <c r="AM1067" i="12"/>
  <c r="AN1067" i="12"/>
  <c r="AO1067" i="12"/>
  <c r="AP1067" i="12"/>
  <c r="AQ1067" i="12"/>
  <c r="AR1067" i="12"/>
  <c r="AS1067" i="12"/>
  <c r="AT1067" i="12"/>
  <c r="AU1067" i="12"/>
  <c r="AV1067" i="12"/>
  <c r="AW1067" i="12"/>
  <c r="AX1067" i="12"/>
  <c r="AY1067" i="12"/>
  <c r="AZ1067" i="12"/>
  <c r="BA1067" i="12"/>
  <c r="BB1067" i="12"/>
  <c r="BC1067" i="12"/>
  <c r="E1068" i="12"/>
  <c r="F1068" i="12"/>
  <c r="G1068" i="12"/>
  <c r="H1068" i="12"/>
  <c r="I1068" i="12"/>
  <c r="J1068" i="12"/>
  <c r="K1068" i="12"/>
  <c r="L1068" i="12"/>
  <c r="M1068" i="12"/>
  <c r="N1068" i="12"/>
  <c r="O1068" i="12"/>
  <c r="P1068" i="12"/>
  <c r="Q1068" i="12"/>
  <c r="R1068" i="12"/>
  <c r="S1068" i="12"/>
  <c r="T1068" i="12"/>
  <c r="U1068" i="12"/>
  <c r="V1068" i="12"/>
  <c r="W1068" i="12"/>
  <c r="X1068" i="12"/>
  <c r="Y1068" i="12"/>
  <c r="Z1068" i="12"/>
  <c r="AA1068" i="12"/>
  <c r="AB1068" i="12"/>
  <c r="AC1068" i="12"/>
  <c r="AD1068" i="12"/>
  <c r="AE1068" i="12"/>
  <c r="AF1068" i="12"/>
  <c r="AG1068" i="12"/>
  <c r="AH1068" i="12"/>
  <c r="AI1068" i="12"/>
  <c r="AJ1068" i="12"/>
  <c r="AK1068" i="12"/>
  <c r="AL1068" i="12"/>
  <c r="AM1068" i="12"/>
  <c r="AN1068" i="12"/>
  <c r="AO1068" i="12"/>
  <c r="AP1068" i="12"/>
  <c r="AQ1068" i="12"/>
  <c r="AR1068" i="12"/>
  <c r="AS1068" i="12"/>
  <c r="AT1068" i="12"/>
  <c r="AU1068" i="12"/>
  <c r="AV1068" i="12"/>
  <c r="AW1068" i="12"/>
  <c r="AX1068" i="12"/>
  <c r="AY1068" i="12"/>
  <c r="AZ1068" i="12"/>
  <c r="BA1068" i="12"/>
  <c r="BB1068" i="12"/>
  <c r="BC1068" i="12"/>
  <c r="E1069" i="12"/>
  <c r="F1069" i="12"/>
  <c r="G1069" i="12"/>
  <c r="H1069" i="12"/>
  <c r="I1069" i="12"/>
  <c r="J1069" i="12"/>
  <c r="K1069" i="12"/>
  <c r="L1069" i="12"/>
  <c r="M1069" i="12"/>
  <c r="N1069" i="12"/>
  <c r="O1069" i="12"/>
  <c r="P1069" i="12"/>
  <c r="Q1069" i="12"/>
  <c r="R1069" i="12"/>
  <c r="S1069" i="12"/>
  <c r="T1069" i="12"/>
  <c r="U1069" i="12"/>
  <c r="V1069" i="12"/>
  <c r="W1069" i="12"/>
  <c r="X1069" i="12"/>
  <c r="Y1069" i="12"/>
  <c r="Z1069" i="12"/>
  <c r="AA1069" i="12"/>
  <c r="AB1069" i="12"/>
  <c r="AC1069" i="12"/>
  <c r="AD1069" i="12"/>
  <c r="AE1069" i="12"/>
  <c r="AF1069" i="12"/>
  <c r="AG1069" i="12"/>
  <c r="AH1069" i="12"/>
  <c r="AI1069" i="12"/>
  <c r="AJ1069" i="12"/>
  <c r="AK1069" i="12"/>
  <c r="AL1069" i="12"/>
  <c r="AM1069" i="12"/>
  <c r="AN1069" i="12"/>
  <c r="AO1069" i="12"/>
  <c r="AP1069" i="12"/>
  <c r="AQ1069" i="12"/>
  <c r="AR1069" i="12"/>
  <c r="AS1069" i="12"/>
  <c r="AT1069" i="12"/>
  <c r="AU1069" i="12"/>
  <c r="AV1069" i="12"/>
  <c r="AW1069" i="12"/>
  <c r="AX1069" i="12"/>
  <c r="AY1069" i="12"/>
  <c r="AZ1069" i="12"/>
  <c r="BA1069" i="12"/>
  <c r="BB1069" i="12"/>
  <c r="BC1069" i="12"/>
  <c r="E1070" i="12"/>
  <c r="F1070" i="12"/>
  <c r="G1070" i="12"/>
  <c r="H1070" i="12"/>
  <c r="I1070" i="12"/>
  <c r="J1070" i="12"/>
  <c r="K1070" i="12"/>
  <c r="L1070" i="12"/>
  <c r="M1070" i="12"/>
  <c r="N1070" i="12"/>
  <c r="O1070" i="12"/>
  <c r="P1070" i="12"/>
  <c r="Q1070" i="12"/>
  <c r="R1070" i="12"/>
  <c r="S1070" i="12"/>
  <c r="T1070" i="12"/>
  <c r="U1070" i="12"/>
  <c r="V1070" i="12"/>
  <c r="W1070" i="12"/>
  <c r="X1070" i="12"/>
  <c r="Y1070" i="12"/>
  <c r="Z1070" i="12"/>
  <c r="AA1070" i="12"/>
  <c r="AB1070" i="12"/>
  <c r="AC1070" i="12"/>
  <c r="AD1070" i="12"/>
  <c r="AE1070" i="12"/>
  <c r="AF1070" i="12"/>
  <c r="AG1070" i="12"/>
  <c r="AH1070" i="12"/>
  <c r="AI1070" i="12"/>
  <c r="AJ1070" i="12"/>
  <c r="AK1070" i="12"/>
  <c r="AL1070" i="12"/>
  <c r="AM1070" i="12"/>
  <c r="AN1070" i="12"/>
  <c r="AO1070" i="12"/>
  <c r="AP1070" i="12"/>
  <c r="AQ1070" i="12"/>
  <c r="AR1070" i="12"/>
  <c r="AS1070" i="12"/>
  <c r="AT1070" i="12"/>
  <c r="AU1070" i="12"/>
  <c r="AV1070" i="12"/>
  <c r="AW1070" i="12"/>
  <c r="AX1070" i="12"/>
  <c r="AY1070" i="12"/>
  <c r="AZ1070" i="12"/>
  <c r="BA1070" i="12"/>
  <c r="BB1070" i="12"/>
  <c r="BC1070" i="12"/>
  <c r="E1071" i="12"/>
  <c r="F1071" i="12"/>
  <c r="G1071" i="12"/>
  <c r="H1071" i="12"/>
  <c r="I1071" i="12"/>
  <c r="J1071" i="12"/>
  <c r="K1071" i="12"/>
  <c r="L1071" i="12"/>
  <c r="M1071" i="12"/>
  <c r="N1071" i="12"/>
  <c r="O1071" i="12"/>
  <c r="P1071" i="12"/>
  <c r="Q1071" i="12"/>
  <c r="R1071" i="12"/>
  <c r="S1071" i="12"/>
  <c r="T1071" i="12"/>
  <c r="U1071" i="12"/>
  <c r="V1071" i="12"/>
  <c r="W1071" i="12"/>
  <c r="X1071" i="12"/>
  <c r="Y1071" i="12"/>
  <c r="Z1071" i="12"/>
  <c r="AA1071" i="12"/>
  <c r="AB1071" i="12"/>
  <c r="AC1071" i="12"/>
  <c r="AD1071" i="12"/>
  <c r="AE1071" i="12"/>
  <c r="AF1071" i="12"/>
  <c r="AG1071" i="12"/>
  <c r="AH1071" i="12"/>
  <c r="AI1071" i="12"/>
  <c r="AJ1071" i="12"/>
  <c r="AK1071" i="12"/>
  <c r="AL1071" i="12"/>
  <c r="AM1071" i="12"/>
  <c r="AN1071" i="12"/>
  <c r="AO1071" i="12"/>
  <c r="AP1071" i="12"/>
  <c r="AQ1071" i="12"/>
  <c r="AR1071" i="12"/>
  <c r="AS1071" i="12"/>
  <c r="AT1071" i="12"/>
  <c r="AU1071" i="12"/>
  <c r="AV1071" i="12"/>
  <c r="AW1071" i="12"/>
  <c r="AX1071" i="12"/>
  <c r="AY1071" i="12"/>
  <c r="AZ1071" i="12"/>
  <c r="BA1071" i="12"/>
  <c r="BB1071" i="12"/>
  <c r="BC1071" i="12"/>
  <c r="E1072" i="12"/>
  <c r="F1072" i="12"/>
  <c r="G1072" i="12"/>
  <c r="H1072" i="12"/>
  <c r="I1072" i="12"/>
  <c r="J1072" i="12"/>
  <c r="K1072" i="12"/>
  <c r="L1072" i="12"/>
  <c r="M1072" i="12"/>
  <c r="N1072" i="12"/>
  <c r="O1072" i="12"/>
  <c r="P1072" i="12"/>
  <c r="Q1072" i="12"/>
  <c r="R1072" i="12"/>
  <c r="S1072" i="12"/>
  <c r="T1072" i="12"/>
  <c r="U1072" i="12"/>
  <c r="V1072" i="12"/>
  <c r="W1072" i="12"/>
  <c r="X1072" i="12"/>
  <c r="Y1072" i="12"/>
  <c r="Z1072" i="12"/>
  <c r="AA1072" i="12"/>
  <c r="AB1072" i="12"/>
  <c r="AC1072" i="12"/>
  <c r="AD1072" i="12"/>
  <c r="AE1072" i="12"/>
  <c r="AF1072" i="12"/>
  <c r="AG1072" i="12"/>
  <c r="AH1072" i="12"/>
  <c r="AI1072" i="12"/>
  <c r="AJ1072" i="12"/>
  <c r="AK1072" i="12"/>
  <c r="AL1072" i="12"/>
  <c r="AM1072" i="12"/>
  <c r="AN1072" i="12"/>
  <c r="AO1072" i="12"/>
  <c r="AP1072" i="12"/>
  <c r="AQ1072" i="12"/>
  <c r="AR1072" i="12"/>
  <c r="AS1072" i="12"/>
  <c r="AT1072" i="12"/>
  <c r="AU1072" i="12"/>
  <c r="AV1072" i="12"/>
  <c r="AW1072" i="12"/>
  <c r="AX1072" i="12"/>
  <c r="AY1072" i="12"/>
  <c r="AZ1072" i="12"/>
  <c r="BA1072" i="12"/>
  <c r="BB1072" i="12"/>
  <c r="BC1072" i="12"/>
  <c r="E1073" i="12"/>
  <c r="F1073" i="12"/>
  <c r="G1073" i="12"/>
  <c r="H1073" i="12"/>
  <c r="I1073" i="12"/>
  <c r="J1073" i="12"/>
  <c r="K1073" i="12"/>
  <c r="L1073" i="12"/>
  <c r="M1073" i="12"/>
  <c r="N1073" i="12"/>
  <c r="O1073" i="12"/>
  <c r="P1073" i="12"/>
  <c r="Q1073" i="12"/>
  <c r="R1073" i="12"/>
  <c r="S1073" i="12"/>
  <c r="T1073" i="12"/>
  <c r="U1073" i="12"/>
  <c r="V1073" i="12"/>
  <c r="W1073" i="12"/>
  <c r="X1073" i="12"/>
  <c r="Y1073" i="12"/>
  <c r="Z1073" i="12"/>
  <c r="AA1073" i="12"/>
  <c r="AB1073" i="12"/>
  <c r="AC1073" i="12"/>
  <c r="AD1073" i="12"/>
  <c r="AE1073" i="12"/>
  <c r="AF1073" i="12"/>
  <c r="AG1073" i="12"/>
  <c r="AH1073" i="12"/>
  <c r="AI1073" i="12"/>
  <c r="AJ1073" i="12"/>
  <c r="AK1073" i="12"/>
  <c r="AL1073" i="12"/>
  <c r="AM1073" i="12"/>
  <c r="AN1073" i="12"/>
  <c r="AO1073" i="12"/>
  <c r="AP1073" i="12"/>
  <c r="AQ1073" i="12"/>
  <c r="AR1073" i="12"/>
  <c r="AS1073" i="12"/>
  <c r="AT1073" i="12"/>
  <c r="AU1073" i="12"/>
  <c r="AV1073" i="12"/>
  <c r="AW1073" i="12"/>
  <c r="AX1073" i="12"/>
  <c r="AY1073" i="12"/>
  <c r="AZ1073" i="12"/>
  <c r="BA1073" i="12"/>
  <c r="BB1073" i="12"/>
  <c r="BC1073" i="12"/>
  <c r="E1074" i="12"/>
  <c r="F1074" i="12"/>
  <c r="G1074" i="12"/>
  <c r="H1074" i="12"/>
  <c r="I1074" i="12"/>
  <c r="J1074" i="12"/>
  <c r="K1074" i="12"/>
  <c r="L1074" i="12"/>
  <c r="M1074" i="12"/>
  <c r="N1074" i="12"/>
  <c r="O1074" i="12"/>
  <c r="P1074" i="12"/>
  <c r="Q1074" i="12"/>
  <c r="R1074" i="12"/>
  <c r="S1074" i="12"/>
  <c r="T1074" i="12"/>
  <c r="U1074" i="12"/>
  <c r="V1074" i="12"/>
  <c r="W1074" i="12"/>
  <c r="X1074" i="12"/>
  <c r="Y1074" i="12"/>
  <c r="Z1074" i="12"/>
  <c r="AA1074" i="12"/>
  <c r="AB1074" i="12"/>
  <c r="AC1074" i="12"/>
  <c r="AD1074" i="12"/>
  <c r="AE1074" i="12"/>
  <c r="AF1074" i="12"/>
  <c r="AG1074" i="12"/>
  <c r="AH1074" i="12"/>
  <c r="AI1074" i="12"/>
  <c r="AJ1074" i="12"/>
  <c r="AK1074" i="12"/>
  <c r="AL1074" i="12"/>
  <c r="AM1074" i="12"/>
  <c r="AN1074" i="12"/>
  <c r="AO1074" i="12"/>
  <c r="AP1074" i="12"/>
  <c r="AQ1074" i="12"/>
  <c r="AR1074" i="12"/>
  <c r="AS1074" i="12"/>
  <c r="AT1074" i="12"/>
  <c r="AU1074" i="12"/>
  <c r="AV1074" i="12"/>
  <c r="AW1074" i="12"/>
  <c r="AX1074" i="12"/>
  <c r="AY1074" i="12"/>
  <c r="AZ1074" i="12"/>
  <c r="BA1074" i="12"/>
  <c r="BB1074" i="12"/>
  <c r="BC1074" i="12"/>
  <c r="E1075" i="12"/>
  <c r="F1075" i="12"/>
  <c r="G1075" i="12"/>
  <c r="H1075" i="12"/>
  <c r="I1075" i="12"/>
  <c r="J1075" i="12"/>
  <c r="K1075" i="12"/>
  <c r="L1075" i="12"/>
  <c r="M1075" i="12"/>
  <c r="N1075" i="12"/>
  <c r="O1075" i="12"/>
  <c r="P1075" i="12"/>
  <c r="Q1075" i="12"/>
  <c r="R1075" i="12"/>
  <c r="S1075" i="12"/>
  <c r="T1075" i="12"/>
  <c r="U1075" i="12"/>
  <c r="V1075" i="12"/>
  <c r="W1075" i="12"/>
  <c r="X1075" i="12"/>
  <c r="Y1075" i="12"/>
  <c r="Z1075" i="12"/>
  <c r="AA1075" i="12"/>
  <c r="AB1075" i="12"/>
  <c r="AC1075" i="12"/>
  <c r="AD1075" i="12"/>
  <c r="AE1075" i="12"/>
  <c r="AF1075" i="12"/>
  <c r="AG1075" i="12"/>
  <c r="AH1075" i="12"/>
  <c r="AI1075" i="12"/>
  <c r="AJ1075" i="12"/>
  <c r="AK1075" i="12"/>
  <c r="AL1075" i="12"/>
  <c r="AM1075" i="12"/>
  <c r="AN1075" i="12"/>
  <c r="AO1075" i="12"/>
  <c r="AP1075" i="12"/>
  <c r="AQ1075" i="12"/>
  <c r="AR1075" i="12"/>
  <c r="AS1075" i="12"/>
  <c r="AT1075" i="12"/>
  <c r="AU1075" i="12"/>
  <c r="AV1075" i="12"/>
  <c r="AW1075" i="12"/>
  <c r="AX1075" i="12"/>
  <c r="AY1075" i="12"/>
  <c r="AZ1075" i="12"/>
  <c r="BA1075" i="12"/>
  <c r="BB1075" i="12"/>
  <c r="BC1075" i="12"/>
  <c r="E1076" i="12"/>
  <c r="F1076" i="12"/>
  <c r="G1076" i="12"/>
  <c r="H1076" i="12"/>
  <c r="I1076" i="12"/>
  <c r="J1076" i="12"/>
  <c r="K1076" i="12"/>
  <c r="L1076" i="12"/>
  <c r="M1076" i="12"/>
  <c r="N1076" i="12"/>
  <c r="O1076" i="12"/>
  <c r="P1076" i="12"/>
  <c r="Q1076" i="12"/>
  <c r="R1076" i="12"/>
  <c r="S1076" i="12"/>
  <c r="T1076" i="12"/>
  <c r="U1076" i="12"/>
  <c r="V1076" i="12"/>
  <c r="W1076" i="12"/>
  <c r="X1076" i="12"/>
  <c r="Y1076" i="12"/>
  <c r="Z1076" i="12"/>
  <c r="AA1076" i="12"/>
  <c r="AB1076" i="12"/>
  <c r="AC1076" i="12"/>
  <c r="AD1076" i="12"/>
  <c r="AE1076" i="12"/>
  <c r="AF1076" i="12"/>
  <c r="AG1076" i="12"/>
  <c r="AH1076" i="12"/>
  <c r="AI1076" i="12"/>
  <c r="AJ1076" i="12"/>
  <c r="AK1076" i="12"/>
  <c r="AL1076" i="12"/>
  <c r="AM1076" i="12"/>
  <c r="AN1076" i="12"/>
  <c r="AO1076" i="12"/>
  <c r="AP1076" i="12"/>
  <c r="AQ1076" i="12"/>
  <c r="AR1076" i="12"/>
  <c r="AS1076" i="12"/>
  <c r="AT1076" i="12"/>
  <c r="AU1076" i="12"/>
  <c r="AV1076" i="12"/>
  <c r="AW1076" i="12"/>
  <c r="AX1076" i="12"/>
  <c r="AY1076" i="12"/>
  <c r="AZ1076" i="12"/>
  <c r="BA1076" i="12"/>
  <c r="BB1076" i="12"/>
  <c r="BC1076" i="12"/>
  <c r="E1077" i="12"/>
  <c r="F1077" i="12"/>
  <c r="G1077" i="12"/>
  <c r="H1077" i="12"/>
  <c r="I1077" i="12"/>
  <c r="J1077" i="12"/>
  <c r="K1077" i="12"/>
  <c r="L1077" i="12"/>
  <c r="M1077" i="12"/>
  <c r="N1077" i="12"/>
  <c r="O1077" i="12"/>
  <c r="P1077" i="12"/>
  <c r="Q1077" i="12"/>
  <c r="R1077" i="12"/>
  <c r="S1077" i="12"/>
  <c r="T1077" i="12"/>
  <c r="U1077" i="12"/>
  <c r="V1077" i="12"/>
  <c r="W1077" i="12"/>
  <c r="X1077" i="12"/>
  <c r="Y1077" i="12"/>
  <c r="Z1077" i="12"/>
  <c r="AA1077" i="12"/>
  <c r="AB1077" i="12"/>
  <c r="AC1077" i="12"/>
  <c r="AD1077" i="12"/>
  <c r="AE1077" i="12"/>
  <c r="AF1077" i="12"/>
  <c r="AG1077" i="12"/>
  <c r="AH1077" i="12"/>
  <c r="AI1077" i="12"/>
  <c r="AJ1077" i="12"/>
  <c r="AK1077" i="12"/>
  <c r="AL1077" i="12"/>
  <c r="AM1077" i="12"/>
  <c r="AN1077" i="12"/>
  <c r="AO1077" i="12"/>
  <c r="AP1077" i="12"/>
  <c r="AQ1077" i="12"/>
  <c r="AR1077" i="12"/>
  <c r="AS1077" i="12"/>
  <c r="AT1077" i="12"/>
  <c r="AU1077" i="12"/>
  <c r="AV1077" i="12"/>
  <c r="AW1077" i="12"/>
  <c r="AX1077" i="12"/>
  <c r="AY1077" i="12"/>
  <c r="AZ1077" i="12"/>
  <c r="BA1077" i="12"/>
  <c r="BB1077" i="12"/>
  <c r="BC1077" i="12"/>
  <c r="E1078" i="12"/>
  <c r="F1078" i="12"/>
  <c r="G1078" i="12"/>
  <c r="H1078" i="12"/>
  <c r="I1078" i="12"/>
  <c r="J1078" i="12"/>
  <c r="K1078" i="12"/>
  <c r="L1078" i="12"/>
  <c r="M1078" i="12"/>
  <c r="N1078" i="12"/>
  <c r="O1078" i="12"/>
  <c r="P1078" i="12"/>
  <c r="Q1078" i="12"/>
  <c r="R1078" i="12"/>
  <c r="S1078" i="12"/>
  <c r="T1078" i="12"/>
  <c r="U1078" i="12"/>
  <c r="V1078" i="12"/>
  <c r="W1078" i="12"/>
  <c r="X1078" i="12"/>
  <c r="Y1078" i="12"/>
  <c r="Z1078" i="12"/>
  <c r="AA1078" i="12"/>
  <c r="AB1078" i="12"/>
  <c r="AC1078" i="12"/>
  <c r="AD1078" i="12"/>
  <c r="AE1078" i="12"/>
  <c r="AF1078" i="12"/>
  <c r="AG1078" i="12"/>
  <c r="AH1078" i="12"/>
  <c r="AI1078" i="12"/>
  <c r="AJ1078" i="12"/>
  <c r="AK1078" i="12"/>
  <c r="AL1078" i="12"/>
  <c r="AM1078" i="12"/>
  <c r="AN1078" i="12"/>
  <c r="AO1078" i="12"/>
  <c r="AP1078" i="12"/>
  <c r="AQ1078" i="12"/>
  <c r="AR1078" i="12"/>
  <c r="AS1078" i="12"/>
  <c r="AT1078" i="12"/>
  <c r="AU1078" i="12"/>
  <c r="AV1078" i="12"/>
  <c r="AW1078" i="12"/>
  <c r="AX1078" i="12"/>
  <c r="AY1078" i="12"/>
  <c r="AZ1078" i="12"/>
  <c r="BA1078" i="12"/>
  <c r="BB1078" i="12"/>
  <c r="BC1078" i="12"/>
  <c r="E1079" i="12"/>
  <c r="F1079" i="12"/>
  <c r="G1079" i="12"/>
  <c r="H1079" i="12"/>
  <c r="I1079" i="12"/>
  <c r="J1079" i="12"/>
  <c r="K1079" i="12"/>
  <c r="L1079" i="12"/>
  <c r="M1079" i="12"/>
  <c r="N1079" i="12"/>
  <c r="O1079" i="12"/>
  <c r="P1079" i="12"/>
  <c r="Q1079" i="12"/>
  <c r="R1079" i="12"/>
  <c r="S1079" i="12"/>
  <c r="T1079" i="12"/>
  <c r="U1079" i="12"/>
  <c r="V1079" i="12"/>
  <c r="W1079" i="12"/>
  <c r="X1079" i="12"/>
  <c r="Y1079" i="12"/>
  <c r="Z1079" i="12"/>
  <c r="AA1079" i="12"/>
  <c r="AB1079" i="12"/>
  <c r="AC1079" i="12"/>
  <c r="AD1079" i="12"/>
  <c r="AE1079" i="12"/>
  <c r="AF1079" i="12"/>
  <c r="AG1079" i="12"/>
  <c r="AH1079" i="12"/>
  <c r="AI1079" i="12"/>
  <c r="AJ1079" i="12"/>
  <c r="AK1079" i="12"/>
  <c r="AL1079" i="12"/>
  <c r="AM1079" i="12"/>
  <c r="AN1079" i="12"/>
  <c r="AO1079" i="12"/>
  <c r="AP1079" i="12"/>
  <c r="AQ1079" i="12"/>
  <c r="AR1079" i="12"/>
  <c r="AS1079" i="12"/>
  <c r="AT1079" i="12"/>
  <c r="AU1079" i="12"/>
  <c r="AV1079" i="12"/>
  <c r="AW1079" i="12"/>
  <c r="AX1079" i="12"/>
  <c r="AY1079" i="12"/>
  <c r="AZ1079" i="12"/>
  <c r="BA1079" i="12"/>
  <c r="BB1079" i="12"/>
  <c r="BC1079" i="12"/>
  <c r="E1080" i="12"/>
  <c r="F1080" i="12"/>
  <c r="G1080" i="12"/>
  <c r="H1080" i="12"/>
  <c r="I1080" i="12"/>
  <c r="J1080" i="12"/>
  <c r="K1080" i="12"/>
  <c r="L1080" i="12"/>
  <c r="M1080" i="12"/>
  <c r="N1080" i="12"/>
  <c r="O1080" i="12"/>
  <c r="P1080" i="12"/>
  <c r="Q1080" i="12"/>
  <c r="R1080" i="12"/>
  <c r="S1080" i="12"/>
  <c r="T1080" i="12"/>
  <c r="U1080" i="12"/>
  <c r="V1080" i="12"/>
  <c r="W1080" i="12"/>
  <c r="X1080" i="12"/>
  <c r="Y1080" i="12"/>
  <c r="Z1080" i="12"/>
  <c r="AA1080" i="12"/>
  <c r="AB1080" i="12"/>
  <c r="AC1080" i="12"/>
  <c r="AD1080" i="12"/>
  <c r="AE1080" i="12"/>
  <c r="AF1080" i="12"/>
  <c r="AG1080" i="12"/>
  <c r="AH1080" i="12"/>
  <c r="AI1080" i="12"/>
  <c r="AJ1080" i="12"/>
  <c r="AK1080" i="12"/>
  <c r="AL1080" i="12"/>
  <c r="AM1080" i="12"/>
  <c r="AN1080" i="12"/>
  <c r="AO1080" i="12"/>
  <c r="AP1080" i="12"/>
  <c r="AQ1080" i="12"/>
  <c r="AR1080" i="12"/>
  <c r="AS1080" i="12"/>
  <c r="AT1080" i="12"/>
  <c r="AU1080" i="12"/>
  <c r="AV1080" i="12"/>
  <c r="AW1080" i="12"/>
  <c r="AX1080" i="12"/>
  <c r="AY1080" i="12"/>
  <c r="AZ1080" i="12"/>
  <c r="BA1080" i="12"/>
  <c r="BB1080" i="12"/>
  <c r="BC1080" i="12"/>
  <c r="E1081" i="12"/>
  <c r="F1081" i="12"/>
  <c r="G1081" i="12"/>
  <c r="H1081" i="12"/>
  <c r="I1081" i="12"/>
  <c r="J1081" i="12"/>
  <c r="K1081" i="12"/>
  <c r="L1081" i="12"/>
  <c r="M1081" i="12"/>
  <c r="N1081" i="12"/>
  <c r="O1081" i="12"/>
  <c r="P1081" i="12"/>
  <c r="Q1081" i="12"/>
  <c r="R1081" i="12"/>
  <c r="S1081" i="12"/>
  <c r="T1081" i="12"/>
  <c r="U1081" i="12"/>
  <c r="V1081" i="12"/>
  <c r="W1081" i="12"/>
  <c r="X1081" i="12"/>
  <c r="Y1081" i="12"/>
  <c r="Z1081" i="12"/>
  <c r="AA1081" i="12"/>
  <c r="AB1081" i="12"/>
  <c r="AC1081" i="12"/>
  <c r="AD1081" i="12"/>
  <c r="AE1081" i="12"/>
  <c r="AF1081" i="12"/>
  <c r="AG1081" i="12"/>
  <c r="AH1081" i="12"/>
  <c r="AI1081" i="12"/>
  <c r="AJ1081" i="12"/>
  <c r="AK1081" i="12"/>
  <c r="AL1081" i="12"/>
  <c r="AM1081" i="12"/>
  <c r="AN1081" i="12"/>
  <c r="AO1081" i="12"/>
  <c r="AP1081" i="12"/>
  <c r="AQ1081" i="12"/>
  <c r="AR1081" i="12"/>
  <c r="AS1081" i="12"/>
  <c r="AT1081" i="12"/>
  <c r="AU1081" i="12"/>
  <c r="AV1081" i="12"/>
  <c r="AW1081" i="12"/>
  <c r="AX1081" i="12"/>
  <c r="AY1081" i="12"/>
  <c r="AZ1081" i="12"/>
  <c r="BA1081" i="12"/>
  <c r="BB1081" i="12"/>
  <c r="BC1081" i="12"/>
  <c r="E1082" i="12"/>
  <c r="F1082" i="12"/>
  <c r="G1082" i="12"/>
  <c r="H1082" i="12"/>
  <c r="I1082" i="12"/>
  <c r="J1082" i="12"/>
  <c r="K1082" i="12"/>
  <c r="L1082" i="12"/>
  <c r="M1082" i="12"/>
  <c r="N1082" i="12"/>
  <c r="O1082" i="12"/>
  <c r="P1082" i="12"/>
  <c r="Q1082" i="12"/>
  <c r="R1082" i="12"/>
  <c r="S1082" i="12"/>
  <c r="T1082" i="12"/>
  <c r="U1082" i="12"/>
  <c r="V1082" i="12"/>
  <c r="W1082" i="12"/>
  <c r="X1082" i="12"/>
  <c r="Y1082" i="12"/>
  <c r="Z1082" i="12"/>
  <c r="AA1082" i="12"/>
  <c r="AB1082" i="12"/>
  <c r="AC1082" i="12"/>
  <c r="AD1082" i="12"/>
  <c r="AE1082" i="12"/>
  <c r="AF1082" i="12"/>
  <c r="AG1082" i="12"/>
  <c r="AH1082" i="12"/>
  <c r="AI1082" i="12"/>
  <c r="AJ1082" i="12"/>
  <c r="AK1082" i="12"/>
  <c r="AL1082" i="12"/>
  <c r="AM1082" i="12"/>
  <c r="AN1082" i="12"/>
  <c r="AO1082" i="12"/>
  <c r="AP1082" i="12"/>
  <c r="AQ1082" i="12"/>
  <c r="AR1082" i="12"/>
  <c r="AS1082" i="12"/>
  <c r="AT1082" i="12"/>
  <c r="AU1082" i="12"/>
  <c r="AV1082" i="12"/>
  <c r="AW1082" i="12"/>
  <c r="AX1082" i="12"/>
  <c r="AY1082" i="12"/>
  <c r="AZ1082" i="12"/>
  <c r="BA1082" i="12"/>
  <c r="BB1082" i="12"/>
  <c r="BC1082" i="12"/>
  <c r="E1083" i="12"/>
  <c r="F1083" i="12"/>
  <c r="G1083" i="12"/>
  <c r="H1083" i="12"/>
  <c r="I1083" i="12"/>
  <c r="J1083" i="12"/>
  <c r="K1083" i="12"/>
  <c r="L1083" i="12"/>
  <c r="M1083" i="12"/>
  <c r="N1083" i="12"/>
  <c r="O1083" i="12"/>
  <c r="P1083" i="12"/>
  <c r="Q1083" i="12"/>
  <c r="R1083" i="12"/>
  <c r="S1083" i="12"/>
  <c r="T1083" i="12"/>
  <c r="U1083" i="12"/>
  <c r="V1083" i="12"/>
  <c r="W1083" i="12"/>
  <c r="X1083" i="12"/>
  <c r="Y1083" i="12"/>
  <c r="Z1083" i="12"/>
  <c r="AA1083" i="12"/>
  <c r="AB1083" i="12"/>
  <c r="AC1083" i="12"/>
  <c r="AD1083" i="12"/>
  <c r="AE1083" i="12"/>
  <c r="AF1083" i="12"/>
  <c r="AG1083" i="12"/>
  <c r="AH1083" i="12"/>
  <c r="AI1083" i="12"/>
  <c r="AJ1083" i="12"/>
  <c r="AK1083" i="12"/>
  <c r="AL1083" i="12"/>
  <c r="AM1083" i="12"/>
  <c r="AN1083" i="12"/>
  <c r="AO1083" i="12"/>
  <c r="AP1083" i="12"/>
  <c r="AQ1083" i="12"/>
  <c r="AR1083" i="12"/>
  <c r="AS1083" i="12"/>
  <c r="AT1083" i="12"/>
  <c r="AU1083" i="12"/>
  <c r="AV1083" i="12"/>
  <c r="AW1083" i="12"/>
  <c r="AX1083" i="12"/>
  <c r="AY1083" i="12"/>
  <c r="AZ1083" i="12"/>
  <c r="BA1083" i="12"/>
  <c r="BB1083" i="12"/>
  <c r="BC1083" i="12"/>
  <c r="E1084" i="12"/>
  <c r="F1084" i="12"/>
  <c r="G1084" i="12"/>
  <c r="H1084" i="12"/>
  <c r="I1084" i="12"/>
  <c r="J1084" i="12"/>
  <c r="K1084" i="12"/>
  <c r="L1084" i="12"/>
  <c r="M1084" i="12"/>
  <c r="N1084" i="12"/>
  <c r="O1084" i="12"/>
  <c r="P1084" i="12"/>
  <c r="Q1084" i="12"/>
  <c r="R1084" i="12"/>
  <c r="S1084" i="12"/>
  <c r="T1084" i="12"/>
  <c r="U1084" i="12"/>
  <c r="V1084" i="12"/>
  <c r="W1084" i="12"/>
  <c r="X1084" i="12"/>
  <c r="Y1084" i="12"/>
  <c r="Z1084" i="12"/>
  <c r="AA1084" i="12"/>
  <c r="AB1084" i="12"/>
  <c r="AC1084" i="12"/>
  <c r="AD1084" i="12"/>
  <c r="AE1084" i="12"/>
  <c r="AF1084" i="12"/>
  <c r="AG1084" i="12"/>
  <c r="AH1084" i="12"/>
  <c r="AI1084" i="12"/>
  <c r="AJ1084" i="12"/>
  <c r="AK1084" i="12"/>
  <c r="AL1084" i="12"/>
  <c r="AM1084" i="12"/>
  <c r="AN1084" i="12"/>
  <c r="AO1084" i="12"/>
  <c r="AP1084" i="12"/>
  <c r="AQ1084" i="12"/>
  <c r="AR1084" i="12"/>
  <c r="AS1084" i="12"/>
  <c r="AT1084" i="12"/>
  <c r="AU1084" i="12"/>
  <c r="AV1084" i="12"/>
  <c r="AW1084" i="12"/>
  <c r="AX1084" i="12"/>
  <c r="AY1084" i="12"/>
  <c r="AZ1084" i="12"/>
  <c r="BA1084" i="12"/>
  <c r="BB1084" i="12"/>
  <c r="BC1084" i="12"/>
  <c r="E1085" i="12"/>
  <c r="F1085" i="12"/>
  <c r="G1085" i="12"/>
  <c r="H1085" i="12"/>
  <c r="I1085" i="12"/>
  <c r="J1085" i="12"/>
  <c r="K1085" i="12"/>
  <c r="L1085" i="12"/>
  <c r="M1085" i="12"/>
  <c r="N1085" i="12"/>
  <c r="O1085" i="12"/>
  <c r="P1085" i="12"/>
  <c r="Q1085" i="12"/>
  <c r="R1085" i="12"/>
  <c r="S1085" i="12"/>
  <c r="T1085" i="12"/>
  <c r="U1085" i="12"/>
  <c r="V1085" i="12"/>
  <c r="W1085" i="12"/>
  <c r="X1085" i="12"/>
  <c r="Y1085" i="12"/>
  <c r="Z1085" i="12"/>
  <c r="AA1085" i="12"/>
  <c r="AB1085" i="12"/>
  <c r="AC1085" i="12"/>
  <c r="AD1085" i="12"/>
  <c r="AE1085" i="12"/>
  <c r="AF1085" i="12"/>
  <c r="AG1085" i="12"/>
  <c r="AH1085" i="12"/>
  <c r="AI1085" i="12"/>
  <c r="AJ1085" i="12"/>
  <c r="AK1085" i="12"/>
  <c r="AL1085" i="12"/>
  <c r="AM1085" i="12"/>
  <c r="AN1085" i="12"/>
  <c r="AO1085" i="12"/>
  <c r="AP1085" i="12"/>
  <c r="AQ1085" i="12"/>
  <c r="AR1085" i="12"/>
  <c r="AS1085" i="12"/>
  <c r="AT1085" i="12"/>
  <c r="AU1085" i="12"/>
  <c r="AV1085" i="12"/>
  <c r="AW1085" i="12"/>
  <c r="AX1085" i="12"/>
  <c r="AY1085" i="12"/>
  <c r="AZ1085" i="12"/>
  <c r="BA1085" i="12"/>
  <c r="BB1085" i="12"/>
  <c r="BC1085" i="12"/>
  <c r="E1086" i="12"/>
  <c r="F1086" i="12"/>
  <c r="G1086" i="12"/>
  <c r="H1086" i="12"/>
  <c r="I1086" i="12"/>
  <c r="J1086" i="12"/>
  <c r="K1086" i="12"/>
  <c r="L1086" i="12"/>
  <c r="M1086" i="12"/>
  <c r="N1086" i="12"/>
  <c r="O1086" i="12"/>
  <c r="P1086" i="12"/>
  <c r="Q1086" i="12"/>
  <c r="R1086" i="12"/>
  <c r="S1086" i="12"/>
  <c r="T1086" i="12"/>
  <c r="U1086" i="12"/>
  <c r="V1086" i="12"/>
  <c r="W1086" i="12"/>
  <c r="X1086" i="12"/>
  <c r="Y1086" i="12"/>
  <c r="Z1086" i="12"/>
  <c r="AA1086" i="12"/>
  <c r="AB1086" i="12"/>
  <c r="AC1086" i="12"/>
  <c r="AD1086" i="12"/>
  <c r="AE1086" i="12"/>
  <c r="AF1086" i="12"/>
  <c r="AG1086" i="12"/>
  <c r="AH1086" i="12"/>
  <c r="AI1086" i="12"/>
  <c r="AJ1086" i="12"/>
  <c r="AK1086" i="12"/>
  <c r="AL1086" i="12"/>
  <c r="AM1086" i="12"/>
  <c r="AN1086" i="12"/>
  <c r="AO1086" i="12"/>
  <c r="AP1086" i="12"/>
  <c r="AQ1086" i="12"/>
  <c r="AR1086" i="12"/>
  <c r="AS1086" i="12"/>
  <c r="AT1086" i="12"/>
  <c r="AU1086" i="12"/>
  <c r="AV1086" i="12"/>
  <c r="AW1086" i="12"/>
  <c r="AX1086" i="12"/>
  <c r="AY1086" i="12"/>
  <c r="AZ1086" i="12"/>
  <c r="BA1086" i="12"/>
  <c r="BB1086" i="12"/>
  <c r="BC1086" i="12"/>
  <c r="E1087" i="12"/>
  <c r="F1087" i="12"/>
  <c r="G1087" i="12"/>
  <c r="H1087" i="12"/>
  <c r="I1087" i="12"/>
  <c r="J1087" i="12"/>
  <c r="K1087" i="12"/>
  <c r="L1087" i="12"/>
  <c r="M1087" i="12"/>
  <c r="N1087" i="12"/>
  <c r="O1087" i="12"/>
  <c r="P1087" i="12"/>
  <c r="Q1087" i="12"/>
  <c r="R1087" i="12"/>
  <c r="S1087" i="12"/>
  <c r="T1087" i="12"/>
  <c r="U1087" i="12"/>
  <c r="V1087" i="12"/>
  <c r="W1087" i="12"/>
  <c r="X1087" i="12"/>
  <c r="Y1087" i="12"/>
  <c r="Z1087" i="12"/>
  <c r="AA1087" i="12"/>
  <c r="AB1087" i="12"/>
  <c r="AC1087" i="12"/>
  <c r="AD1087" i="12"/>
  <c r="AE1087" i="12"/>
  <c r="AF1087" i="12"/>
  <c r="AG1087" i="12"/>
  <c r="AH1087" i="12"/>
  <c r="AI1087" i="12"/>
  <c r="AJ1087" i="12"/>
  <c r="AK1087" i="12"/>
  <c r="AL1087" i="12"/>
  <c r="AM1087" i="12"/>
  <c r="AN1087" i="12"/>
  <c r="AO1087" i="12"/>
  <c r="AP1087" i="12"/>
  <c r="AQ1087" i="12"/>
  <c r="AR1087" i="12"/>
  <c r="AS1087" i="12"/>
  <c r="AT1087" i="12"/>
  <c r="AU1087" i="12"/>
  <c r="AV1087" i="12"/>
  <c r="AW1087" i="12"/>
  <c r="AX1087" i="12"/>
  <c r="AY1087" i="12"/>
  <c r="AZ1087" i="12"/>
  <c r="BA1087" i="12"/>
  <c r="BB1087" i="12"/>
  <c r="BC1087" i="12"/>
  <c r="E1088" i="12"/>
  <c r="F1088" i="12"/>
  <c r="G1088" i="12"/>
  <c r="H1088" i="12"/>
  <c r="I1088" i="12"/>
  <c r="J1088" i="12"/>
  <c r="K1088" i="12"/>
  <c r="L1088" i="12"/>
  <c r="M1088" i="12"/>
  <c r="N1088" i="12"/>
  <c r="O1088" i="12"/>
  <c r="P1088" i="12"/>
  <c r="Q1088" i="12"/>
  <c r="R1088" i="12"/>
  <c r="S1088" i="12"/>
  <c r="T1088" i="12"/>
  <c r="U1088" i="12"/>
  <c r="V1088" i="12"/>
  <c r="W1088" i="12"/>
  <c r="X1088" i="12"/>
  <c r="Y1088" i="12"/>
  <c r="Z1088" i="12"/>
  <c r="AA1088" i="12"/>
  <c r="AB1088" i="12"/>
  <c r="AC1088" i="12"/>
  <c r="AD1088" i="12"/>
  <c r="AE1088" i="12"/>
  <c r="AF1088" i="12"/>
  <c r="AG1088" i="12"/>
  <c r="AH1088" i="12"/>
  <c r="AI1088" i="12"/>
  <c r="AJ1088" i="12"/>
  <c r="AK1088" i="12"/>
  <c r="AL1088" i="12"/>
  <c r="AM1088" i="12"/>
  <c r="AN1088" i="12"/>
  <c r="AO1088" i="12"/>
  <c r="AP1088" i="12"/>
  <c r="AQ1088" i="12"/>
  <c r="AR1088" i="12"/>
  <c r="AS1088" i="12"/>
  <c r="AT1088" i="12"/>
  <c r="AU1088" i="12"/>
  <c r="AV1088" i="12"/>
  <c r="AW1088" i="12"/>
  <c r="AX1088" i="12"/>
  <c r="AY1088" i="12"/>
  <c r="AZ1088" i="12"/>
  <c r="BA1088" i="12"/>
  <c r="BB1088" i="12"/>
  <c r="BC1088" i="12"/>
  <c r="E1089" i="12"/>
  <c r="F1089" i="12"/>
  <c r="G1089" i="12"/>
  <c r="H1089" i="12"/>
  <c r="I1089" i="12"/>
  <c r="J1089" i="12"/>
  <c r="K1089" i="12"/>
  <c r="L1089" i="12"/>
  <c r="M1089" i="12"/>
  <c r="N1089" i="12"/>
  <c r="O1089" i="12"/>
  <c r="P1089" i="12"/>
  <c r="Q1089" i="12"/>
  <c r="R1089" i="12"/>
  <c r="S1089" i="12"/>
  <c r="T1089" i="12"/>
  <c r="U1089" i="12"/>
  <c r="V1089" i="12"/>
  <c r="W1089" i="12"/>
  <c r="X1089" i="12"/>
  <c r="Y1089" i="12"/>
  <c r="Z1089" i="12"/>
  <c r="AA1089" i="12"/>
  <c r="AB1089" i="12"/>
  <c r="AC1089" i="12"/>
  <c r="AD1089" i="12"/>
  <c r="AE1089" i="12"/>
  <c r="AF1089" i="12"/>
  <c r="AG1089" i="12"/>
  <c r="AH1089" i="12"/>
  <c r="AI1089" i="12"/>
  <c r="AJ1089" i="12"/>
  <c r="AK1089" i="12"/>
  <c r="AL1089" i="12"/>
  <c r="AM1089" i="12"/>
  <c r="AN1089" i="12"/>
  <c r="AO1089" i="12"/>
  <c r="AP1089" i="12"/>
  <c r="AQ1089" i="12"/>
  <c r="AR1089" i="12"/>
  <c r="AS1089" i="12"/>
  <c r="AT1089" i="12"/>
  <c r="AU1089" i="12"/>
  <c r="AV1089" i="12"/>
  <c r="AW1089" i="12"/>
  <c r="AX1089" i="12"/>
  <c r="AY1089" i="12"/>
  <c r="AZ1089" i="12"/>
  <c r="BA1089" i="12"/>
  <c r="BB1089" i="12"/>
  <c r="BC1089" i="12"/>
  <c r="E1090" i="12"/>
  <c r="F1090" i="12"/>
  <c r="G1090" i="12"/>
  <c r="H1090" i="12"/>
  <c r="I1090" i="12"/>
  <c r="J1090" i="12"/>
  <c r="K1090" i="12"/>
  <c r="L1090" i="12"/>
  <c r="M1090" i="12"/>
  <c r="N1090" i="12"/>
  <c r="O1090" i="12"/>
  <c r="P1090" i="12"/>
  <c r="Q1090" i="12"/>
  <c r="R1090" i="12"/>
  <c r="S1090" i="12"/>
  <c r="T1090" i="12"/>
  <c r="U1090" i="12"/>
  <c r="V1090" i="12"/>
  <c r="W1090" i="12"/>
  <c r="X1090" i="12"/>
  <c r="Y1090" i="12"/>
  <c r="Z1090" i="12"/>
  <c r="AA1090" i="12"/>
  <c r="AB1090" i="12"/>
  <c r="AC1090" i="12"/>
  <c r="AD1090" i="12"/>
  <c r="AE1090" i="12"/>
  <c r="AF1090" i="12"/>
  <c r="AG1090" i="12"/>
  <c r="AH1090" i="12"/>
  <c r="AI1090" i="12"/>
  <c r="AJ1090" i="12"/>
  <c r="AK1090" i="12"/>
  <c r="AL1090" i="12"/>
  <c r="AM1090" i="12"/>
  <c r="AN1090" i="12"/>
  <c r="AO1090" i="12"/>
  <c r="AP1090" i="12"/>
  <c r="AQ1090" i="12"/>
  <c r="AR1090" i="12"/>
  <c r="AS1090" i="12"/>
  <c r="AT1090" i="12"/>
  <c r="AU1090" i="12"/>
  <c r="AV1090" i="12"/>
  <c r="AW1090" i="12"/>
  <c r="AX1090" i="12"/>
  <c r="AY1090" i="12"/>
  <c r="AZ1090" i="12"/>
  <c r="BA1090" i="12"/>
  <c r="BB1090" i="12"/>
  <c r="BC1090" i="12"/>
  <c r="E1091" i="12"/>
  <c r="F1091" i="12"/>
  <c r="G1091" i="12"/>
  <c r="H1091" i="12"/>
  <c r="I1091" i="12"/>
  <c r="J1091" i="12"/>
  <c r="K1091" i="12"/>
  <c r="L1091" i="12"/>
  <c r="M1091" i="12"/>
  <c r="N1091" i="12"/>
  <c r="O1091" i="12"/>
  <c r="P1091" i="12"/>
  <c r="Q1091" i="12"/>
  <c r="R1091" i="12"/>
  <c r="S1091" i="12"/>
  <c r="T1091" i="12"/>
  <c r="U1091" i="12"/>
  <c r="V1091" i="12"/>
  <c r="W1091" i="12"/>
  <c r="X1091" i="12"/>
  <c r="Y1091" i="12"/>
  <c r="Z1091" i="12"/>
  <c r="AA1091" i="12"/>
  <c r="AB1091" i="12"/>
  <c r="AC1091" i="12"/>
  <c r="AD1091" i="12"/>
  <c r="AE1091" i="12"/>
  <c r="AF1091" i="12"/>
  <c r="AG1091" i="12"/>
  <c r="AH1091" i="12"/>
  <c r="AI1091" i="12"/>
  <c r="AJ1091" i="12"/>
  <c r="AK1091" i="12"/>
  <c r="AL1091" i="12"/>
  <c r="AM1091" i="12"/>
  <c r="AN1091" i="12"/>
  <c r="AO1091" i="12"/>
  <c r="AP1091" i="12"/>
  <c r="AQ1091" i="12"/>
  <c r="AR1091" i="12"/>
  <c r="AS1091" i="12"/>
  <c r="AT1091" i="12"/>
  <c r="AU1091" i="12"/>
  <c r="AV1091" i="12"/>
  <c r="AW1091" i="12"/>
  <c r="AX1091" i="12"/>
  <c r="AY1091" i="12"/>
  <c r="AZ1091" i="12"/>
  <c r="BA1091" i="12"/>
  <c r="BB1091" i="12"/>
  <c r="BC1091" i="12"/>
  <c r="E1092" i="12"/>
  <c r="F1092" i="12"/>
  <c r="G1092" i="12"/>
  <c r="H1092" i="12"/>
  <c r="I1092" i="12"/>
  <c r="J1092" i="12"/>
  <c r="K1092" i="12"/>
  <c r="L1092" i="12"/>
  <c r="M1092" i="12"/>
  <c r="N1092" i="12"/>
  <c r="O1092" i="12"/>
  <c r="P1092" i="12"/>
  <c r="Q1092" i="12"/>
  <c r="R1092" i="12"/>
  <c r="S1092" i="12"/>
  <c r="T1092" i="12"/>
  <c r="U1092" i="12"/>
  <c r="V1092" i="12"/>
  <c r="W1092" i="12"/>
  <c r="X1092" i="12"/>
  <c r="Y1092" i="12"/>
  <c r="Z1092" i="12"/>
  <c r="AA1092" i="12"/>
  <c r="AB1092" i="12"/>
  <c r="AC1092" i="12"/>
  <c r="AD1092" i="12"/>
  <c r="AE1092" i="12"/>
  <c r="AF1092" i="12"/>
  <c r="AG1092" i="12"/>
  <c r="AH1092" i="12"/>
  <c r="AI1092" i="12"/>
  <c r="AJ1092" i="12"/>
  <c r="AK1092" i="12"/>
  <c r="AL1092" i="12"/>
  <c r="AM1092" i="12"/>
  <c r="AN1092" i="12"/>
  <c r="AO1092" i="12"/>
  <c r="AP1092" i="12"/>
  <c r="AQ1092" i="12"/>
  <c r="AR1092" i="12"/>
  <c r="AS1092" i="12"/>
  <c r="AT1092" i="12"/>
  <c r="AU1092" i="12"/>
  <c r="AV1092" i="12"/>
  <c r="AW1092" i="12"/>
  <c r="AX1092" i="12"/>
  <c r="AY1092" i="12"/>
  <c r="AZ1092" i="12"/>
  <c r="BA1092" i="12"/>
  <c r="BB1092" i="12"/>
  <c r="BC1092" i="12"/>
  <c r="E1093" i="12"/>
  <c r="F1093" i="12"/>
  <c r="G1093" i="12"/>
  <c r="H1093" i="12"/>
  <c r="I1093" i="12"/>
  <c r="J1093" i="12"/>
  <c r="K1093" i="12"/>
  <c r="L1093" i="12"/>
  <c r="M1093" i="12"/>
  <c r="N1093" i="12"/>
  <c r="O1093" i="12"/>
  <c r="P1093" i="12"/>
  <c r="Q1093" i="12"/>
  <c r="R1093" i="12"/>
  <c r="S1093" i="12"/>
  <c r="T1093" i="12"/>
  <c r="U1093" i="12"/>
  <c r="V1093" i="12"/>
  <c r="W1093" i="12"/>
  <c r="X1093" i="12"/>
  <c r="Y1093" i="12"/>
  <c r="Z1093" i="12"/>
  <c r="AA1093" i="12"/>
  <c r="AB1093" i="12"/>
  <c r="AC1093" i="12"/>
  <c r="AD1093" i="12"/>
  <c r="AE1093" i="12"/>
  <c r="AF1093" i="12"/>
  <c r="AG1093" i="12"/>
  <c r="AH1093" i="12"/>
  <c r="AI1093" i="12"/>
  <c r="AJ1093" i="12"/>
  <c r="AK1093" i="12"/>
  <c r="AL1093" i="12"/>
  <c r="AM1093" i="12"/>
  <c r="AN1093" i="12"/>
  <c r="AO1093" i="12"/>
  <c r="AP1093" i="12"/>
  <c r="AQ1093" i="12"/>
  <c r="AR1093" i="12"/>
  <c r="AS1093" i="12"/>
  <c r="AT1093" i="12"/>
  <c r="AU1093" i="12"/>
  <c r="AV1093" i="12"/>
  <c r="AW1093" i="12"/>
  <c r="AX1093" i="12"/>
  <c r="AY1093" i="12"/>
  <c r="AZ1093" i="12"/>
  <c r="BA1093" i="12"/>
  <c r="BB1093" i="12"/>
  <c r="BC1093" i="12"/>
  <c r="E1094" i="12"/>
  <c r="F1094" i="12"/>
  <c r="G1094" i="12"/>
  <c r="H1094" i="12"/>
  <c r="I1094" i="12"/>
  <c r="J1094" i="12"/>
  <c r="K1094" i="12"/>
  <c r="L1094" i="12"/>
  <c r="M1094" i="12"/>
  <c r="N1094" i="12"/>
  <c r="O1094" i="12"/>
  <c r="P1094" i="12"/>
  <c r="Q1094" i="12"/>
  <c r="R1094" i="12"/>
  <c r="S1094" i="12"/>
  <c r="T1094" i="12"/>
  <c r="U1094" i="12"/>
  <c r="V1094" i="12"/>
  <c r="W1094" i="12"/>
  <c r="X1094" i="12"/>
  <c r="Y1094" i="12"/>
  <c r="Z1094" i="12"/>
  <c r="AA1094" i="12"/>
  <c r="AB1094" i="12"/>
  <c r="AC1094" i="12"/>
  <c r="AD1094" i="12"/>
  <c r="AE1094" i="12"/>
  <c r="AF1094" i="12"/>
  <c r="AG1094" i="12"/>
  <c r="AH1094" i="12"/>
  <c r="AI1094" i="12"/>
  <c r="AJ1094" i="12"/>
  <c r="AK1094" i="12"/>
  <c r="AL1094" i="12"/>
  <c r="AM1094" i="12"/>
  <c r="AN1094" i="12"/>
  <c r="AO1094" i="12"/>
  <c r="AP1094" i="12"/>
  <c r="AQ1094" i="12"/>
  <c r="AR1094" i="12"/>
  <c r="AS1094" i="12"/>
  <c r="AT1094" i="12"/>
  <c r="AU1094" i="12"/>
  <c r="AV1094" i="12"/>
  <c r="AW1094" i="12"/>
  <c r="AX1094" i="12"/>
  <c r="AY1094" i="12"/>
  <c r="AZ1094" i="12"/>
  <c r="BA1094" i="12"/>
  <c r="BB1094" i="12"/>
  <c r="BC1094" i="12"/>
  <c r="E1095" i="12"/>
  <c r="F1095" i="12"/>
  <c r="G1095" i="12"/>
  <c r="H1095" i="12"/>
  <c r="I1095" i="12"/>
  <c r="J1095" i="12"/>
  <c r="K1095" i="12"/>
  <c r="L1095" i="12"/>
  <c r="M1095" i="12"/>
  <c r="N1095" i="12"/>
  <c r="O1095" i="12"/>
  <c r="P1095" i="12"/>
  <c r="Q1095" i="12"/>
  <c r="R1095" i="12"/>
  <c r="S1095" i="12"/>
  <c r="T1095" i="12"/>
  <c r="U1095" i="12"/>
  <c r="V1095" i="12"/>
  <c r="W1095" i="12"/>
  <c r="X1095" i="12"/>
  <c r="Y1095" i="12"/>
  <c r="Z1095" i="12"/>
  <c r="AA1095" i="12"/>
  <c r="AB1095" i="12"/>
  <c r="AC1095" i="12"/>
  <c r="AD1095" i="12"/>
  <c r="AE1095" i="12"/>
  <c r="AF1095" i="12"/>
  <c r="AG1095" i="12"/>
  <c r="AH1095" i="12"/>
  <c r="AI1095" i="12"/>
  <c r="AJ1095" i="12"/>
  <c r="AK1095" i="12"/>
  <c r="AL1095" i="12"/>
  <c r="AM1095" i="12"/>
  <c r="AN1095" i="12"/>
  <c r="AO1095" i="12"/>
  <c r="AP1095" i="12"/>
  <c r="AQ1095" i="12"/>
  <c r="AR1095" i="12"/>
  <c r="AS1095" i="12"/>
  <c r="AT1095" i="12"/>
  <c r="AU1095" i="12"/>
  <c r="AV1095" i="12"/>
  <c r="AW1095" i="12"/>
  <c r="AX1095" i="12"/>
  <c r="AY1095" i="12"/>
  <c r="AZ1095" i="12"/>
  <c r="BA1095" i="12"/>
  <c r="BB1095" i="12"/>
  <c r="BC1095" i="12"/>
  <c r="E1096" i="12"/>
  <c r="F1096" i="12"/>
  <c r="G1096" i="12"/>
  <c r="H1096" i="12"/>
  <c r="I1096" i="12"/>
  <c r="J1096" i="12"/>
  <c r="K1096" i="12"/>
  <c r="L1096" i="12"/>
  <c r="M1096" i="12"/>
  <c r="N1096" i="12"/>
  <c r="O1096" i="12"/>
  <c r="P1096" i="12"/>
  <c r="Q1096" i="12"/>
  <c r="R1096" i="12"/>
  <c r="S1096" i="12"/>
  <c r="T1096" i="12"/>
  <c r="U1096" i="12"/>
  <c r="V1096" i="12"/>
  <c r="W1096" i="12"/>
  <c r="X1096" i="12"/>
  <c r="Y1096" i="12"/>
  <c r="Z1096" i="12"/>
  <c r="AA1096" i="12"/>
  <c r="AB1096" i="12"/>
  <c r="AC1096" i="12"/>
  <c r="AD1096" i="12"/>
  <c r="AE1096" i="12"/>
  <c r="AF1096" i="12"/>
  <c r="AG1096" i="12"/>
  <c r="AH1096" i="12"/>
  <c r="AI1096" i="12"/>
  <c r="AJ1096" i="12"/>
  <c r="AK1096" i="12"/>
  <c r="AL1096" i="12"/>
  <c r="AM1096" i="12"/>
  <c r="AN1096" i="12"/>
  <c r="AO1096" i="12"/>
  <c r="AP1096" i="12"/>
  <c r="AQ1096" i="12"/>
  <c r="AR1096" i="12"/>
  <c r="AS1096" i="12"/>
  <c r="AT1096" i="12"/>
  <c r="AU1096" i="12"/>
  <c r="AV1096" i="12"/>
  <c r="AW1096" i="12"/>
  <c r="AX1096" i="12"/>
  <c r="AY1096" i="12"/>
  <c r="AZ1096" i="12"/>
  <c r="BA1096" i="12"/>
  <c r="BB1096" i="12"/>
  <c r="BC1096" i="12"/>
  <c r="E1097" i="12"/>
  <c r="F1097" i="12"/>
  <c r="G1097" i="12"/>
  <c r="H1097" i="12"/>
  <c r="I1097" i="12"/>
  <c r="J1097" i="12"/>
  <c r="K1097" i="12"/>
  <c r="L1097" i="12"/>
  <c r="M1097" i="12"/>
  <c r="N1097" i="12"/>
  <c r="O1097" i="12"/>
  <c r="P1097" i="12"/>
  <c r="Q1097" i="12"/>
  <c r="R1097" i="12"/>
  <c r="S1097" i="12"/>
  <c r="T1097" i="12"/>
  <c r="U1097" i="12"/>
  <c r="V1097" i="12"/>
  <c r="W1097" i="12"/>
  <c r="X1097" i="12"/>
  <c r="Y1097" i="12"/>
  <c r="Z1097" i="12"/>
  <c r="AA1097" i="12"/>
  <c r="AB1097" i="12"/>
  <c r="AC1097" i="12"/>
  <c r="AD1097" i="12"/>
  <c r="AE1097" i="12"/>
  <c r="AF1097" i="12"/>
  <c r="AG1097" i="12"/>
  <c r="AH1097" i="12"/>
  <c r="AI1097" i="12"/>
  <c r="AJ1097" i="12"/>
  <c r="AK1097" i="12"/>
  <c r="AL1097" i="12"/>
  <c r="AM1097" i="12"/>
  <c r="AN1097" i="12"/>
  <c r="AO1097" i="12"/>
  <c r="AP1097" i="12"/>
  <c r="AQ1097" i="12"/>
  <c r="AR1097" i="12"/>
  <c r="AS1097" i="12"/>
  <c r="AT1097" i="12"/>
  <c r="AU1097" i="12"/>
  <c r="AV1097" i="12"/>
  <c r="AW1097" i="12"/>
  <c r="AX1097" i="12"/>
  <c r="AY1097" i="12"/>
  <c r="AZ1097" i="12"/>
  <c r="BA1097" i="12"/>
  <c r="BB1097" i="12"/>
  <c r="BC1097" i="12"/>
  <c r="E1098" i="12"/>
  <c r="F1098" i="12"/>
  <c r="G1098" i="12"/>
  <c r="H1098" i="12"/>
  <c r="I1098" i="12"/>
  <c r="J1098" i="12"/>
  <c r="K1098" i="12"/>
  <c r="L1098" i="12"/>
  <c r="M1098" i="12"/>
  <c r="N1098" i="12"/>
  <c r="O1098" i="12"/>
  <c r="P1098" i="12"/>
  <c r="Q1098" i="12"/>
  <c r="R1098" i="12"/>
  <c r="S1098" i="12"/>
  <c r="T1098" i="12"/>
  <c r="U1098" i="12"/>
  <c r="V1098" i="12"/>
  <c r="W1098" i="12"/>
  <c r="X1098" i="12"/>
  <c r="Y1098" i="12"/>
  <c r="Z1098" i="12"/>
  <c r="AA1098" i="12"/>
  <c r="AB1098" i="12"/>
  <c r="AC1098" i="12"/>
  <c r="AD1098" i="12"/>
  <c r="AE1098" i="12"/>
  <c r="AF1098" i="12"/>
  <c r="AG1098" i="12"/>
  <c r="AH1098" i="12"/>
  <c r="AI1098" i="12"/>
  <c r="AJ1098" i="12"/>
  <c r="AK1098" i="12"/>
  <c r="AL1098" i="12"/>
  <c r="AM1098" i="12"/>
  <c r="AN1098" i="12"/>
  <c r="AO1098" i="12"/>
  <c r="AP1098" i="12"/>
  <c r="AQ1098" i="12"/>
  <c r="AR1098" i="12"/>
  <c r="AS1098" i="12"/>
  <c r="AT1098" i="12"/>
  <c r="AU1098" i="12"/>
  <c r="AV1098" i="12"/>
  <c r="AW1098" i="12"/>
  <c r="AX1098" i="12"/>
  <c r="AY1098" i="12"/>
  <c r="AZ1098" i="12"/>
  <c r="BA1098" i="12"/>
  <c r="BB1098" i="12"/>
  <c r="BC1098" i="12"/>
  <c r="E1099" i="12"/>
  <c r="F1099" i="12"/>
  <c r="G1099" i="12"/>
  <c r="H1099" i="12"/>
  <c r="I1099" i="12"/>
  <c r="J1099" i="12"/>
  <c r="K1099" i="12"/>
  <c r="L1099" i="12"/>
  <c r="M1099" i="12"/>
  <c r="N1099" i="12"/>
  <c r="O1099" i="12"/>
  <c r="P1099" i="12"/>
  <c r="Q1099" i="12"/>
  <c r="R1099" i="12"/>
  <c r="S1099" i="12"/>
  <c r="T1099" i="12"/>
  <c r="U1099" i="12"/>
  <c r="V1099" i="12"/>
  <c r="W1099" i="12"/>
  <c r="X1099" i="12"/>
  <c r="Y1099" i="12"/>
  <c r="Z1099" i="12"/>
  <c r="AA1099" i="12"/>
  <c r="AB1099" i="12"/>
  <c r="AC1099" i="12"/>
  <c r="AD1099" i="12"/>
  <c r="AE1099" i="12"/>
  <c r="AF1099" i="12"/>
  <c r="AG1099" i="12"/>
  <c r="AH1099" i="12"/>
  <c r="AI1099" i="12"/>
  <c r="AJ1099" i="12"/>
  <c r="AK1099" i="12"/>
  <c r="AL1099" i="12"/>
  <c r="AM1099" i="12"/>
  <c r="AN1099" i="12"/>
  <c r="AO1099" i="12"/>
  <c r="AP1099" i="12"/>
  <c r="AQ1099" i="12"/>
  <c r="AR1099" i="12"/>
  <c r="AS1099" i="12"/>
  <c r="AT1099" i="12"/>
  <c r="AU1099" i="12"/>
  <c r="AV1099" i="12"/>
  <c r="AW1099" i="12"/>
  <c r="AX1099" i="12"/>
  <c r="AY1099" i="12"/>
  <c r="AZ1099" i="12"/>
  <c r="BA1099" i="12"/>
  <c r="BB1099" i="12"/>
  <c r="BC1099" i="12"/>
  <c r="E1100" i="12"/>
  <c r="F1100" i="12"/>
  <c r="G1100" i="12"/>
  <c r="H1100" i="12"/>
  <c r="I1100" i="12"/>
  <c r="J1100" i="12"/>
  <c r="K1100" i="12"/>
  <c r="L1100" i="12"/>
  <c r="M1100" i="12"/>
  <c r="N1100" i="12"/>
  <c r="O1100" i="12"/>
  <c r="P1100" i="12"/>
  <c r="Q1100" i="12"/>
  <c r="R1100" i="12"/>
  <c r="S1100" i="12"/>
  <c r="T1100" i="12"/>
  <c r="U1100" i="12"/>
  <c r="V1100" i="12"/>
  <c r="W1100" i="12"/>
  <c r="X1100" i="12"/>
  <c r="Y1100" i="12"/>
  <c r="Z1100" i="12"/>
  <c r="AA1100" i="12"/>
  <c r="AB1100" i="12"/>
  <c r="AC1100" i="12"/>
  <c r="AD1100" i="12"/>
  <c r="AE1100" i="12"/>
  <c r="AF1100" i="12"/>
  <c r="AG1100" i="12"/>
  <c r="AH1100" i="12"/>
  <c r="AI1100" i="12"/>
  <c r="AJ1100" i="12"/>
  <c r="AK1100" i="12"/>
  <c r="AL1100" i="12"/>
  <c r="AM1100" i="12"/>
  <c r="AN1100" i="12"/>
  <c r="AO1100" i="12"/>
  <c r="AP1100" i="12"/>
  <c r="AQ1100" i="12"/>
  <c r="AR1100" i="12"/>
  <c r="AS1100" i="12"/>
  <c r="AT1100" i="12"/>
  <c r="AU1100" i="12"/>
  <c r="AV1100" i="12"/>
  <c r="AW1100" i="12"/>
  <c r="AX1100" i="12"/>
  <c r="AY1100" i="12"/>
  <c r="AZ1100" i="12"/>
  <c r="BA1100" i="12"/>
  <c r="BB1100" i="12"/>
  <c r="BC1100" i="12"/>
  <c r="E1101" i="12"/>
  <c r="F1101" i="12"/>
  <c r="G1101" i="12"/>
  <c r="H1101" i="12"/>
  <c r="I1101" i="12"/>
  <c r="J1101" i="12"/>
  <c r="K1101" i="12"/>
  <c r="L1101" i="12"/>
  <c r="M1101" i="12"/>
  <c r="N1101" i="12"/>
  <c r="O1101" i="12"/>
  <c r="P1101" i="12"/>
  <c r="Q1101" i="12"/>
  <c r="R1101" i="12"/>
  <c r="S1101" i="12"/>
  <c r="T1101" i="12"/>
  <c r="U1101" i="12"/>
  <c r="V1101" i="12"/>
  <c r="W1101" i="12"/>
  <c r="X1101" i="12"/>
  <c r="Y1101" i="12"/>
  <c r="Z1101" i="12"/>
  <c r="AA1101" i="12"/>
  <c r="AB1101" i="12"/>
  <c r="AC1101" i="12"/>
  <c r="AD1101" i="12"/>
  <c r="AE1101" i="12"/>
  <c r="AF1101" i="12"/>
  <c r="AG1101" i="12"/>
  <c r="AH1101" i="12"/>
  <c r="AI1101" i="12"/>
  <c r="AJ1101" i="12"/>
  <c r="AK1101" i="12"/>
  <c r="AL1101" i="12"/>
  <c r="AM1101" i="12"/>
  <c r="AN1101" i="12"/>
  <c r="AO1101" i="12"/>
  <c r="AP1101" i="12"/>
  <c r="AQ1101" i="12"/>
  <c r="AR1101" i="12"/>
  <c r="AS1101" i="12"/>
  <c r="AT1101" i="12"/>
  <c r="AU1101" i="12"/>
  <c r="AV1101" i="12"/>
  <c r="AW1101" i="12"/>
  <c r="AX1101" i="12"/>
  <c r="AY1101" i="12"/>
  <c r="AZ1101" i="12"/>
  <c r="BA1101" i="12"/>
  <c r="BB1101" i="12"/>
  <c r="BC1101" i="12"/>
  <c r="E1102" i="12"/>
  <c r="F1102" i="12"/>
  <c r="G1102" i="12"/>
  <c r="H1102" i="12"/>
  <c r="I1102" i="12"/>
  <c r="J1102" i="12"/>
  <c r="K1102" i="12"/>
  <c r="L1102" i="12"/>
  <c r="M1102" i="12"/>
  <c r="N1102" i="12"/>
  <c r="O1102" i="12"/>
  <c r="P1102" i="12"/>
  <c r="Q1102" i="12"/>
  <c r="R1102" i="12"/>
  <c r="S1102" i="12"/>
  <c r="T1102" i="12"/>
  <c r="U1102" i="12"/>
  <c r="V1102" i="12"/>
  <c r="W1102" i="12"/>
  <c r="X1102" i="12"/>
  <c r="Y1102" i="12"/>
  <c r="Z1102" i="12"/>
  <c r="AA1102" i="12"/>
  <c r="AB1102" i="12"/>
  <c r="AC1102" i="12"/>
  <c r="AD1102" i="12"/>
  <c r="AE1102" i="12"/>
  <c r="AF1102" i="12"/>
  <c r="AG1102" i="12"/>
  <c r="AH1102" i="12"/>
  <c r="AI1102" i="12"/>
  <c r="AJ1102" i="12"/>
  <c r="AK1102" i="12"/>
  <c r="AL1102" i="12"/>
  <c r="AM1102" i="12"/>
  <c r="AN1102" i="12"/>
  <c r="AO1102" i="12"/>
  <c r="AP1102" i="12"/>
  <c r="AQ1102" i="12"/>
  <c r="AR1102" i="12"/>
  <c r="AS1102" i="12"/>
  <c r="AT1102" i="12"/>
  <c r="AU1102" i="12"/>
  <c r="AV1102" i="12"/>
  <c r="AW1102" i="12"/>
  <c r="AX1102" i="12"/>
  <c r="AY1102" i="12"/>
  <c r="AZ1102" i="12"/>
  <c r="BA1102" i="12"/>
  <c r="BB1102" i="12"/>
  <c r="BC1102" i="12"/>
  <c r="E1103" i="12"/>
  <c r="F1103" i="12"/>
  <c r="G1103" i="12"/>
  <c r="H1103" i="12"/>
  <c r="I1103" i="12"/>
  <c r="J1103" i="12"/>
  <c r="K1103" i="12"/>
  <c r="L1103" i="12"/>
  <c r="M1103" i="12"/>
  <c r="N1103" i="12"/>
  <c r="O1103" i="12"/>
  <c r="P1103" i="12"/>
  <c r="Q1103" i="12"/>
  <c r="R1103" i="12"/>
  <c r="S1103" i="12"/>
  <c r="T1103" i="12"/>
  <c r="U1103" i="12"/>
  <c r="V1103" i="12"/>
  <c r="W1103" i="12"/>
  <c r="X1103" i="12"/>
  <c r="Y1103" i="12"/>
  <c r="Z1103" i="12"/>
  <c r="AA1103" i="12"/>
  <c r="AB1103" i="12"/>
  <c r="AC1103" i="12"/>
  <c r="AD1103" i="12"/>
  <c r="AE1103" i="12"/>
  <c r="AF1103" i="12"/>
  <c r="AG1103" i="12"/>
  <c r="AH1103" i="12"/>
  <c r="AI1103" i="12"/>
  <c r="AJ1103" i="12"/>
  <c r="AK1103" i="12"/>
  <c r="AL1103" i="12"/>
  <c r="AM1103" i="12"/>
  <c r="AN1103" i="12"/>
  <c r="AO1103" i="12"/>
  <c r="AP1103" i="12"/>
  <c r="AQ1103" i="12"/>
  <c r="AR1103" i="12"/>
  <c r="AS1103" i="12"/>
  <c r="AT1103" i="12"/>
  <c r="AU1103" i="12"/>
  <c r="AV1103" i="12"/>
  <c r="AW1103" i="12"/>
  <c r="AX1103" i="12"/>
  <c r="AY1103" i="12"/>
  <c r="AZ1103" i="12"/>
  <c r="BA1103" i="12"/>
  <c r="BB1103" i="12"/>
  <c r="BC1103" i="12"/>
  <c r="E1104" i="12"/>
  <c r="F1104" i="12"/>
  <c r="G1104" i="12"/>
  <c r="H1104" i="12"/>
  <c r="I1104" i="12"/>
  <c r="J1104" i="12"/>
  <c r="K1104" i="12"/>
  <c r="L1104" i="12"/>
  <c r="M1104" i="12"/>
  <c r="N1104" i="12"/>
  <c r="O1104" i="12"/>
  <c r="P1104" i="12"/>
  <c r="Q1104" i="12"/>
  <c r="R1104" i="12"/>
  <c r="S1104" i="12"/>
  <c r="T1104" i="12"/>
  <c r="U1104" i="12"/>
  <c r="V1104" i="12"/>
  <c r="W1104" i="12"/>
  <c r="X1104" i="12"/>
  <c r="Y1104" i="12"/>
  <c r="Z1104" i="12"/>
  <c r="AA1104" i="12"/>
  <c r="AB1104" i="12"/>
  <c r="AC1104" i="12"/>
  <c r="AD1104" i="12"/>
  <c r="AE1104" i="12"/>
  <c r="AF1104" i="12"/>
  <c r="AG1104" i="12"/>
  <c r="AH1104" i="12"/>
  <c r="AI1104" i="12"/>
  <c r="AJ1104" i="12"/>
  <c r="AK1104" i="12"/>
  <c r="AL1104" i="12"/>
  <c r="AM1104" i="12"/>
  <c r="AN1104" i="12"/>
  <c r="AO1104" i="12"/>
  <c r="AP1104" i="12"/>
  <c r="AQ1104" i="12"/>
  <c r="AR1104" i="12"/>
  <c r="AS1104" i="12"/>
  <c r="AT1104" i="12"/>
  <c r="AU1104" i="12"/>
  <c r="AV1104" i="12"/>
  <c r="AW1104" i="12"/>
  <c r="AX1104" i="12"/>
  <c r="AY1104" i="12"/>
  <c r="AZ1104" i="12"/>
  <c r="BA1104" i="12"/>
  <c r="BB1104" i="12"/>
  <c r="BC1104" i="12"/>
  <c r="E1105" i="12"/>
  <c r="F1105" i="12"/>
  <c r="G1105" i="12"/>
  <c r="H1105" i="12"/>
  <c r="I1105" i="12"/>
  <c r="J1105" i="12"/>
  <c r="K1105" i="12"/>
  <c r="L1105" i="12"/>
  <c r="M1105" i="12"/>
  <c r="N1105" i="12"/>
  <c r="O1105" i="12"/>
  <c r="P1105" i="12"/>
  <c r="Q1105" i="12"/>
  <c r="R1105" i="12"/>
  <c r="S1105" i="12"/>
  <c r="T1105" i="12"/>
  <c r="U1105" i="12"/>
  <c r="V1105" i="12"/>
  <c r="W1105" i="12"/>
  <c r="X1105" i="12"/>
  <c r="Y1105" i="12"/>
  <c r="Z1105" i="12"/>
  <c r="AA1105" i="12"/>
  <c r="AB1105" i="12"/>
  <c r="AC1105" i="12"/>
  <c r="AD1105" i="12"/>
  <c r="AE1105" i="12"/>
  <c r="AF1105" i="12"/>
  <c r="AG1105" i="12"/>
  <c r="AH1105" i="12"/>
  <c r="AI1105" i="12"/>
  <c r="AJ1105" i="12"/>
  <c r="AK1105" i="12"/>
  <c r="AL1105" i="12"/>
  <c r="AM1105" i="12"/>
  <c r="AN1105" i="12"/>
  <c r="AO1105" i="12"/>
  <c r="AP1105" i="12"/>
  <c r="AQ1105" i="12"/>
  <c r="AR1105" i="12"/>
  <c r="AS1105" i="12"/>
  <c r="AT1105" i="12"/>
  <c r="AU1105" i="12"/>
  <c r="AV1105" i="12"/>
  <c r="AW1105" i="12"/>
  <c r="AX1105" i="12"/>
  <c r="AY1105" i="12"/>
  <c r="AZ1105" i="12"/>
  <c r="BA1105" i="12"/>
  <c r="BB1105" i="12"/>
  <c r="BC1105" i="12"/>
  <c r="E1106" i="12"/>
  <c r="F1106" i="12"/>
  <c r="G1106" i="12"/>
  <c r="H1106" i="12"/>
  <c r="I1106" i="12"/>
  <c r="J1106" i="12"/>
  <c r="K1106" i="12"/>
  <c r="L1106" i="12"/>
  <c r="M1106" i="12"/>
  <c r="N1106" i="12"/>
  <c r="O1106" i="12"/>
  <c r="P1106" i="12"/>
  <c r="Q1106" i="12"/>
  <c r="R1106" i="12"/>
  <c r="S1106" i="12"/>
  <c r="T1106" i="12"/>
  <c r="U1106" i="12"/>
  <c r="V1106" i="12"/>
  <c r="W1106" i="12"/>
  <c r="X1106" i="12"/>
  <c r="Y1106" i="12"/>
  <c r="Z1106" i="12"/>
  <c r="AA1106" i="12"/>
  <c r="AB1106" i="12"/>
  <c r="AC1106" i="12"/>
  <c r="AD1106" i="12"/>
  <c r="AE1106" i="12"/>
  <c r="AF1106" i="12"/>
  <c r="AG1106" i="12"/>
  <c r="AH1106" i="12"/>
  <c r="AI1106" i="12"/>
  <c r="AJ1106" i="12"/>
  <c r="AK1106" i="12"/>
  <c r="AL1106" i="12"/>
  <c r="AM1106" i="12"/>
  <c r="AN1106" i="12"/>
  <c r="AO1106" i="12"/>
  <c r="AP1106" i="12"/>
  <c r="AQ1106" i="12"/>
  <c r="AR1106" i="12"/>
  <c r="AS1106" i="12"/>
  <c r="AT1106" i="12"/>
  <c r="AU1106" i="12"/>
  <c r="AV1106" i="12"/>
  <c r="AW1106" i="12"/>
  <c r="AX1106" i="12"/>
  <c r="AY1106" i="12"/>
  <c r="AZ1106" i="12"/>
  <c r="BA1106" i="12"/>
  <c r="BB1106" i="12"/>
  <c r="BC1106" i="12"/>
  <c r="E1107" i="12"/>
  <c r="F1107" i="12"/>
  <c r="G1107" i="12"/>
  <c r="H1107" i="12"/>
  <c r="I1107" i="12"/>
  <c r="J1107" i="12"/>
  <c r="K1107" i="12"/>
  <c r="L1107" i="12"/>
  <c r="M1107" i="12"/>
  <c r="N1107" i="12"/>
  <c r="O1107" i="12"/>
  <c r="P1107" i="12"/>
  <c r="Q1107" i="12"/>
  <c r="R1107" i="12"/>
  <c r="S1107" i="12"/>
  <c r="T1107" i="12"/>
  <c r="U1107" i="12"/>
  <c r="V1107" i="12"/>
  <c r="W1107" i="12"/>
  <c r="X1107" i="12"/>
  <c r="Y1107" i="12"/>
  <c r="Z1107" i="12"/>
  <c r="AA1107" i="12"/>
  <c r="AB1107" i="12"/>
  <c r="AC1107" i="12"/>
  <c r="AD1107" i="12"/>
  <c r="AE1107" i="12"/>
  <c r="AF1107" i="12"/>
  <c r="AG1107" i="12"/>
  <c r="AH1107" i="12"/>
  <c r="AI1107" i="12"/>
  <c r="AJ1107" i="12"/>
  <c r="AK1107" i="12"/>
  <c r="AL1107" i="12"/>
  <c r="AM1107" i="12"/>
  <c r="AN1107" i="12"/>
  <c r="AO1107" i="12"/>
  <c r="AP1107" i="12"/>
  <c r="AQ1107" i="12"/>
  <c r="AR1107" i="12"/>
  <c r="AS1107" i="12"/>
  <c r="AT1107" i="12"/>
  <c r="AU1107" i="12"/>
  <c r="AV1107" i="12"/>
  <c r="AW1107" i="12"/>
  <c r="AX1107" i="12"/>
  <c r="AY1107" i="12"/>
  <c r="AZ1107" i="12"/>
  <c r="BA1107" i="12"/>
  <c r="BB1107" i="12"/>
  <c r="BC1107" i="12"/>
  <c r="E1108" i="12"/>
  <c r="F1108" i="12"/>
  <c r="G1108" i="12"/>
  <c r="H1108" i="12"/>
  <c r="I1108" i="12"/>
  <c r="J1108" i="12"/>
  <c r="K1108" i="12"/>
  <c r="L1108" i="12"/>
  <c r="M1108" i="12"/>
  <c r="N1108" i="12"/>
  <c r="O1108" i="12"/>
  <c r="P1108" i="12"/>
  <c r="Q1108" i="12"/>
  <c r="R1108" i="12"/>
  <c r="S1108" i="12"/>
  <c r="T1108" i="12"/>
  <c r="U1108" i="12"/>
  <c r="V1108" i="12"/>
  <c r="W1108" i="12"/>
  <c r="X1108" i="12"/>
  <c r="Y1108" i="12"/>
  <c r="Z1108" i="12"/>
  <c r="AA1108" i="12"/>
  <c r="AB1108" i="12"/>
  <c r="AC1108" i="12"/>
  <c r="AD1108" i="12"/>
  <c r="AE1108" i="12"/>
  <c r="AF1108" i="12"/>
  <c r="AG1108" i="12"/>
  <c r="AH1108" i="12"/>
  <c r="AI1108" i="12"/>
  <c r="AJ1108" i="12"/>
  <c r="AK1108" i="12"/>
  <c r="AL1108" i="12"/>
  <c r="AM1108" i="12"/>
  <c r="AN1108" i="12"/>
  <c r="AO1108" i="12"/>
  <c r="AP1108" i="12"/>
  <c r="AQ1108" i="12"/>
  <c r="AR1108" i="12"/>
  <c r="AS1108" i="12"/>
  <c r="AT1108" i="12"/>
  <c r="AU1108" i="12"/>
  <c r="AV1108" i="12"/>
  <c r="AW1108" i="12"/>
  <c r="AX1108" i="12"/>
  <c r="AY1108" i="12"/>
  <c r="AZ1108" i="12"/>
  <c r="BA1108" i="12"/>
  <c r="BB1108" i="12"/>
  <c r="BC1108" i="12"/>
  <c r="E1109" i="12"/>
  <c r="F1109" i="12"/>
  <c r="G1109" i="12"/>
  <c r="H1109" i="12"/>
  <c r="I1109" i="12"/>
  <c r="J1109" i="12"/>
  <c r="K1109" i="12"/>
  <c r="L1109" i="12"/>
  <c r="M1109" i="12"/>
  <c r="N1109" i="12"/>
  <c r="O1109" i="12"/>
  <c r="P1109" i="12"/>
  <c r="Q1109" i="12"/>
  <c r="R1109" i="12"/>
  <c r="S1109" i="12"/>
  <c r="T1109" i="12"/>
  <c r="U1109" i="12"/>
  <c r="V1109" i="12"/>
  <c r="W1109" i="12"/>
  <c r="X1109" i="12"/>
  <c r="Y1109" i="12"/>
  <c r="Z1109" i="12"/>
  <c r="AA1109" i="12"/>
  <c r="AB1109" i="12"/>
  <c r="AC1109" i="12"/>
  <c r="AD1109" i="12"/>
  <c r="AE1109" i="12"/>
  <c r="AF1109" i="12"/>
  <c r="AG1109" i="12"/>
  <c r="AH1109" i="12"/>
  <c r="AI1109" i="12"/>
  <c r="AJ1109" i="12"/>
  <c r="AK1109" i="12"/>
  <c r="AL1109" i="12"/>
  <c r="AM1109" i="12"/>
  <c r="AN1109" i="12"/>
  <c r="AO1109" i="12"/>
  <c r="AP1109" i="12"/>
  <c r="AQ1109" i="12"/>
  <c r="AR1109" i="12"/>
  <c r="AS1109" i="12"/>
  <c r="AT1109" i="12"/>
  <c r="AU1109" i="12"/>
  <c r="AV1109" i="12"/>
  <c r="AW1109" i="12"/>
  <c r="AX1109" i="12"/>
  <c r="AY1109" i="12"/>
  <c r="AZ1109" i="12"/>
  <c r="BA1109" i="12"/>
  <c r="BB1109" i="12"/>
  <c r="BC1109" i="12"/>
  <c r="E1110" i="12"/>
  <c r="F1110" i="12"/>
  <c r="G1110" i="12"/>
  <c r="H1110" i="12"/>
  <c r="I1110" i="12"/>
  <c r="J1110" i="12"/>
  <c r="K1110" i="12"/>
  <c r="L1110" i="12"/>
  <c r="M1110" i="12"/>
  <c r="N1110" i="12"/>
  <c r="O1110" i="12"/>
  <c r="P1110" i="12"/>
  <c r="Q1110" i="12"/>
  <c r="R1110" i="12"/>
  <c r="S1110" i="12"/>
  <c r="T1110" i="12"/>
  <c r="U1110" i="12"/>
  <c r="V1110" i="12"/>
  <c r="W1110" i="12"/>
  <c r="X1110" i="12"/>
  <c r="Y1110" i="12"/>
  <c r="Z1110" i="12"/>
  <c r="AA1110" i="12"/>
  <c r="AB1110" i="12"/>
  <c r="AC1110" i="12"/>
  <c r="AD1110" i="12"/>
  <c r="AE1110" i="12"/>
  <c r="AF1110" i="12"/>
  <c r="AG1110" i="12"/>
  <c r="AH1110" i="12"/>
  <c r="AI1110" i="12"/>
  <c r="AJ1110" i="12"/>
  <c r="AK1110" i="12"/>
  <c r="AL1110" i="12"/>
  <c r="AM1110" i="12"/>
  <c r="AN1110" i="12"/>
  <c r="AO1110" i="12"/>
  <c r="AP1110" i="12"/>
  <c r="AQ1110" i="12"/>
  <c r="AR1110" i="12"/>
  <c r="AS1110" i="12"/>
  <c r="AT1110" i="12"/>
  <c r="AU1110" i="12"/>
  <c r="AV1110" i="12"/>
  <c r="AW1110" i="12"/>
  <c r="AX1110" i="12"/>
  <c r="AY1110" i="12"/>
  <c r="AZ1110" i="12"/>
  <c r="BA1110" i="12"/>
  <c r="BB1110" i="12"/>
  <c r="BC1110" i="12"/>
  <c r="E1111" i="12"/>
  <c r="F1111" i="12"/>
  <c r="G1111" i="12"/>
  <c r="H1111" i="12"/>
  <c r="I1111" i="12"/>
  <c r="J1111" i="12"/>
  <c r="K1111" i="12"/>
  <c r="L1111" i="12"/>
  <c r="M1111" i="12"/>
  <c r="N1111" i="12"/>
  <c r="O1111" i="12"/>
  <c r="P1111" i="12"/>
  <c r="Q1111" i="12"/>
  <c r="R1111" i="12"/>
  <c r="S1111" i="12"/>
  <c r="T1111" i="12"/>
  <c r="U1111" i="12"/>
  <c r="V1111" i="12"/>
  <c r="W1111" i="12"/>
  <c r="X1111" i="12"/>
  <c r="Y1111" i="12"/>
  <c r="Z1111" i="12"/>
  <c r="AA1111" i="12"/>
  <c r="AB1111" i="12"/>
  <c r="AC1111" i="12"/>
  <c r="AD1111" i="12"/>
  <c r="AE1111" i="12"/>
  <c r="AF1111" i="12"/>
  <c r="AG1111" i="12"/>
  <c r="AH1111" i="12"/>
  <c r="AI1111" i="12"/>
  <c r="AJ1111" i="12"/>
  <c r="AK1111" i="12"/>
  <c r="AL1111" i="12"/>
  <c r="AM1111" i="12"/>
  <c r="AN1111" i="12"/>
  <c r="AO1111" i="12"/>
  <c r="AP1111" i="12"/>
  <c r="AQ1111" i="12"/>
  <c r="AR1111" i="12"/>
  <c r="AS1111" i="12"/>
  <c r="AT1111" i="12"/>
  <c r="AU1111" i="12"/>
  <c r="AV1111" i="12"/>
  <c r="AW1111" i="12"/>
  <c r="AX1111" i="12"/>
  <c r="AY1111" i="12"/>
  <c r="AZ1111" i="12"/>
  <c r="BA1111" i="12"/>
  <c r="BB1111" i="12"/>
  <c r="BC1111" i="12"/>
  <c r="E1112" i="12"/>
  <c r="F1112" i="12"/>
  <c r="G1112" i="12"/>
  <c r="H1112" i="12"/>
  <c r="I1112" i="12"/>
  <c r="J1112" i="12"/>
  <c r="K1112" i="12"/>
  <c r="L1112" i="12"/>
  <c r="M1112" i="12"/>
  <c r="N1112" i="12"/>
  <c r="O1112" i="12"/>
  <c r="P1112" i="12"/>
  <c r="Q1112" i="12"/>
  <c r="R1112" i="12"/>
  <c r="S1112" i="12"/>
  <c r="T1112" i="12"/>
  <c r="U1112" i="12"/>
  <c r="V1112" i="12"/>
  <c r="W1112" i="12"/>
  <c r="X1112" i="12"/>
  <c r="Y1112" i="12"/>
  <c r="Z1112" i="12"/>
  <c r="AA1112" i="12"/>
  <c r="AB1112" i="12"/>
  <c r="AC1112" i="12"/>
  <c r="AD1112" i="12"/>
  <c r="AE1112" i="12"/>
  <c r="AF1112" i="12"/>
  <c r="AG1112" i="12"/>
  <c r="AH1112" i="12"/>
  <c r="AI1112" i="12"/>
  <c r="AJ1112" i="12"/>
  <c r="AK1112" i="12"/>
  <c r="AL1112" i="12"/>
  <c r="AM1112" i="12"/>
  <c r="AN1112" i="12"/>
  <c r="AO1112" i="12"/>
  <c r="AP1112" i="12"/>
  <c r="AQ1112" i="12"/>
  <c r="AR1112" i="12"/>
  <c r="AS1112" i="12"/>
  <c r="AT1112" i="12"/>
  <c r="AU1112" i="12"/>
  <c r="AV1112" i="12"/>
  <c r="AW1112" i="12"/>
  <c r="AX1112" i="12"/>
  <c r="AY1112" i="12"/>
  <c r="AZ1112" i="12"/>
  <c r="BA1112" i="12"/>
  <c r="BB1112" i="12"/>
  <c r="BC1112" i="12"/>
  <c r="E1113" i="12"/>
  <c r="F1113" i="12"/>
  <c r="G1113" i="12"/>
  <c r="H1113" i="12"/>
  <c r="I1113" i="12"/>
  <c r="J1113" i="12"/>
  <c r="K1113" i="12"/>
  <c r="L1113" i="12"/>
  <c r="M1113" i="12"/>
  <c r="N1113" i="12"/>
  <c r="O1113" i="12"/>
  <c r="P1113" i="12"/>
  <c r="Q1113" i="12"/>
  <c r="R1113" i="12"/>
  <c r="S1113" i="12"/>
  <c r="T1113" i="12"/>
  <c r="U1113" i="12"/>
  <c r="V1113" i="12"/>
  <c r="W1113" i="12"/>
  <c r="X1113" i="12"/>
  <c r="Y1113" i="12"/>
  <c r="Z1113" i="12"/>
  <c r="AA1113" i="12"/>
  <c r="AB1113" i="12"/>
  <c r="AC1113" i="12"/>
  <c r="AD1113" i="12"/>
  <c r="AE1113" i="12"/>
  <c r="AF1113" i="12"/>
  <c r="AG1113" i="12"/>
  <c r="AH1113" i="12"/>
  <c r="AI1113" i="12"/>
  <c r="AJ1113" i="12"/>
  <c r="AK1113" i="12"/>
  <c r="AL1113" i="12"/>
  <c r="AM1113" i="12"/>
  <c r="AN1113" i="12"/>
  <c r="AO1113" i="12"/>
  <c r="AP1113" i="12"/>
  <c r="AQ1113" i="12"/>
  <c r="AR1113" i="12"/>
  <c r="AS1113" i="12"/>
  <c r="AT1113" i="12"/>
  <c r="AU1113" i="12"/>
  <c r="AV1113" i="12"/>
  <c r="AW1113" i="12"/>
  <c r="AX1113" i="12"/>
  <c r="AY1113" i="12"/>
  <c r="AZ1113" i="12"/>
  <c r="BA1113" i="12"/>
  <c r="BB1113" i="12"/>
  <c r="BC1113" i="12"/>
  <c r="E1114" i="12"/>
  <c r="F1114" i="12"/>
  <c r="G1114" i="12"/>
  <c r="H1114" i="12"/>
  <c r="I1114" i="12"/>
  <c r="J1114" i="12"/>
  <c r="K1114" i="12"/>
  <c r="L1114" i="12"/>
  <c r="M1114" i="12"/>
  <c r="N1114" i="12"/>
  <c r="O1114" i="12"/>
  <c r="P1114" i="12"/>
  <c r="Q1114" i="12"/>
  <c r="R1114" i="12"/>
  <c r="S1114" i="12"/>
  <c r="T1114" i="12"/>
  <c r="U1114" i="12"/>
  <c r="V1114" i="12"/>
  <c r="W1114" i="12"/>
  <c r="X1114" i="12"/>
  <c r="Y1114" i="12"/>
  <c r="Z1114" i="12"/>
  <c r="AA1114" i="12"/>
  <c r="AB1114" i="12"/>
  <c r="AC1114" i="12"/>
  <c r="AD1114" i="12"/>
  <c r="AE1114" i="12"/>
  <c r="AF1114" i="12"/>
  <c r="AG1114" i="12"/>
  <c r="AH1114" i="12"/>
  <c r="AI1114" i="12"/>
  <c r="AJ1114" i="12"/>
  <c r="AK1114" i="12"/>
  <c r="AL1114" i="12"/>
  <c r="AM1114" i="12"/>
  <c r="AN1114" i="12"/>
  <c r="AO1114" i="12"/>
  <c r="AP1114" i="12"/>
  <c r="AQ1114" i="12"/>
  <c r="AR1114" i="12"/>
  <c r="AS1114" i="12"/>
  <c r="AT1114" i="12"/>
  <c r="AU1114" i="12"/>
  <c r="AV1114" i="12"/>
  <c r="AW1114" i="12"/>
  <c r="AX1114" i="12"/>
  <c r="AY1114" i="12"/>
  <c r="AZ1114" i="12"/>
  <c r="BA1114" i="12"/>
  <c r="BB1114" i="12"/>
  <c r="BC1114" i="12"/>
  <c r="E1115" i="12"/>
  <c r="F1115" i="12"/>
  <c r="G1115" i="12"/>
  <c r="H1115" i="12"/>
  <c r="I1115" i="12"/>
  <c r="J1115" i="12"/>
  <c r="K1115" i="12"/>
  <c r="L1115" i="12"/>
  <c r="M1115" i="12"/>
  <c r="N1115" i="12"/>
  <c r="O1115" i="12"/>
  <c r="P1115" i="12"/>
  <c r="Q1115" i="12"/>
  <c r="R1115" i="12"/>
  <c r="S1115" i="12"/>
  <c r="T1115" i="12"/>
  <c r="U1115" i="12"/>
  <c r="V1115" i="12"/>
  <c r="W1115" i="12"/>
  <c r="X1115" i="12"/>
  <c r="Y1115" i="12"/>
  <c r="Z1115" i="12"/>
  <c r="AA1115" i="12"/>
  <c r="AB1115" i="12"/>
  <c r="AC1115" i="12"/>
  <c r="AD1115" i="12"/>
  <c r="AE1115" i="12"/>
  <c r="AF1115" i="12"/>
  <c r="AG1115" i="12"/>
  <c r="AH1115" i="12"/>
  <c r="AI1115" i="12"/>
  <c r="AJ1115" i="12"/>
  <c r="AK1115" i="12"/>
  <c r="AL1115" i="12"/>
  <c r="AM1115" i="12"/>
  <c r="AN1115" i="12"/>
  <c r="AO1115" i="12"/>
  <c r="AP1115" i="12"/>
  <c r="AQ1115" i="12"/>
  <c r="AR1115" i="12"/>
  <c r="AS1115" i="12"/>
  <c r="AT1115" i="12"/>
  <c r="AU1115" i="12"/>
  <c r="AV1115" i="12"/>
  <c r="AW1115" i="12"/>
  <c r="AX1115" i="12"/>
  <c r="AY1115" i="12"/>
  <c r="AZ1115" i="12"/>
  <c r="BA1115" i="12"/>
  <c r="BB1115" i="12"/>
  <c r="BC1115" i="12"/>
  <c r="E1116" i="12"/>
  <c r="F1116" i="12"/>
  <c r="G1116" i="12"/>
  <c r="H1116" i="12"/>
  <c r="I1116" i="12"/>
  <c r="J1116" i="12"/>
  <c r="K1116" i="12"/>
  <c r="L1116" i="12"/>
  <c r="M1116" i="12"/>
  <c r="N1116" i="12"/>
  <c r="O1116" i="12"/>
  <c r="P1116" i="12"/>
  <c r="Q1116" i="12"/>
  <c r="R1116" i="12"/>
  <c r="S1116" i="12"/>
  <c r="T1116" i="12"/>
  <c r="U1116" i="12"/>
  <c r="V1116" i="12"/>
  <c r="W1116" i="12"/>
  <c r="X1116" i="12"/>
  <c r="Y1116" i="12"/>
  <c r="Z1116" i="12"/>
  <c r="AA1116" i="12"/>
  <c r="AB1116" i="12"/>
  <c r="AC1116" i="12"/>
  <c r="AD1116" i="12"/>
  <c r="AE1116" i="12"/>
  <c r="AF1116" i="12"/>
  <c r="AG1116" i="12"/>
  <c r="AH1116" i="12"/>
  <c r="AI1116" i="12"/>
  <c r="AJ1116" i="12"/>
  <c r="AK1116" i="12"/>
  <c r="AL1116" i="12"/>
  <c r="AM1116" i="12"/>
  <c r="AN1116" i="12"/>
  <c r="AO1116" i="12"/>
  <c r="AP1116" i="12"/>
  <c r="AQ1116" i="12"/>
  <c r="AR1116" i="12"/>
  <c r="AS1116" i="12"/>
  <c r="AT1116" i="12"/>
  <c r="AU1116" i="12"/>
  <c r="AV1116" i="12"/>
  <c r="AW1116" i="12"/>
  <c r="AX1116" i="12"/>
  <c r="AY1116" i="12"/>
  <c r="AZ1116" i="12"/>
  <c r="BA1116" i="12"/>
  <c r="BB1116" i="12"/>
  <c r="BC1116" i="12"/>
  <c r="E1117" i="12"/>
  <c r="F1117" i="12"/>
  <c r="G1117" i="12"/>
  <c r="H1117" i="12"/>
  <c r="I1117" i="12"/>
  <c r="J1117" i="12"/>
  <c r="K1117" i="12"/>
  <c r="L1117" i="12"/>
  <c r="M1117" i="12"/>
  <c r="N1117" i="12"/>
  <c r="O1117" i="12"/>
  <c r="P1117" i="12"/>
  <c r="Q1117" i="12"/>
  <c r="R1117" i="12"/>
  <c r="S1117" i="12"/>
  <c r="T1117" i="12"/>
  <c r="U1117" i="12"/>
  <c r="V1117" i="12"/>
  <c r="W1117" i="12"/>
  <c r="X1117" i="12"/>
  <c r="Y1117" i="12"/>
  <c r="Z1117" i="12"/>
  <c r="AA1117" i="12"/>
  <c r="AB1117" i="12"/>
  <c r="AC1117" i="12"/>
  <c r="AD1117" i="12"/>
  <c r="AE1117" i="12"/>
  <c r="AF1117" i="12"/>
  <c r="AG1117" i="12"/>
  <c r="AH1117" i="12"/>
  <c r="AI1117" i="12"/>
  <c r="AJ1117" i="12"/>
  <c r="AK1117" i="12"/>
  <c r="AL1117" i="12"/>
  <c r="AM1117" i="12"/>
  <c r="AN1117" i="12"/>
  <c r="AO1117" i="12"/>
  <c r="AP1117" i="12"/>
  <c r="AQ1117" i="12"/>
  <c r="AR1117" i="12"/>
  <c r="AS1117" i="12"/>
  <c r="AT1117" i="12"/>
  <c r="AU1117" i="12"/>
  <c r="AV1117" i="12"/>
  <c r="AW1117" i="12"/>
  <c r="AX1117" i="12"/>
  <c r="AY1117" i="12"/>
  <c r="AZ1117" i="12"/>
  <c r="BA1117" i="12"/>
  <c r="BB1117" i="12"/>
  <c r="BC1117" i="12"/>
  <c r="E1118" i="12"/>
  <c r="F1118" i="12"/>
  <c r="G1118" i="12"/>
  <c r="H1118" i="12"/>
  <c r="I1118" i="12"/>
  <c r="J1118" i="12"/>
  <c r="K1118" i="12"/>
  <c r="L1118" i="12"/>
  <c r="M1118" i="12"/>
  <c r="N1118" i="12"/>
  <c r="O1118" i="12"/>
  <c r="P1118" i="12"/>
  <c r="Q1118" i="12"/>
  <c r="R1118" i="12"/>
  <c r="S1118" i="12"/>
  <c r="T1118" i="12"/>
  <c r="U1118" i="12"/>
  <c r="V1118" i="12"/>
  <c r="W1118" i="12"/>
  <c r="X1118" i="12"/>
  <c r="Y1118" i="12"/>
  <c r="Z1118" i="12"/>
  <c r="AA1118" i="12"/>
  <c r="AB1118" i="12"/>
  <c r="AC1118" i="12"/>
  <c r="AD1118" i="12"/>
  <c r="AE1118" i="12"/>
  <c r="AF1118" i="12"/>
  <c r="AG1118" i="12"/>
  <c r="AH1118" i="12"/>
  <c r="AI1118" i="12"/>
  <c r="AJ1118" i="12"/>
  <c r="AK1118" i="12"/>
  <c r="AL1118" i="12"/>
  <c r="AM1118" i="12"/>
  <c r="AN1118" i="12"/>
  <c r="AO1118" i="12"/>
  <c r="AP1118" i="12"/>
  <c r="AQ1118" i="12"/>
  <c r="AR1118" i="12"/>
  <c r="AS1118" i="12"/>
  <c r="AT1118" i="12"/>
  <c r="AU1118" i="12"/>
  <c r="AV1118" i="12"/>
  <c r="AW1118" i="12"/>
  <c r="AX1118" i="12"/>
  <c r="AY1118" i="12"/>
  <c r="AZ1118" i="12"/>
  <c r="BA1118" i="12"/>
  <c r="BB1118" i="12"/>
  <c r="BC1118" i="12"/>
  <c r="E1119" i="12"/>
  <c r="F1119" i="12"/>
  <c r="G1119" i="12"/>
  <c r="H1119" i="12"/>
  <c r="I1119" i="12"/>
  <c r="J1119" i="12"/>
  <c r="K1119" i="12"/>
  <c r="L1119" i="12"/>
  <c r="M1119" i="12"/>
  <c r="N1119" i="12"/>
  <c r="O1119" i="12"/>
  <c r="P1119" i="12"/>
  <c r="Q1119" i="12"/>
  <c r="R1119" i="12"/>
  <c r="S1119" i="12"/>
  <c r="T1119" i="12"/>
  <c r="U1119" i="12"/>
  <c r="V1119" i="12"/>
  <c r="W1119" i="12"/>
  <c r="X1119" i="12"/>
  <c r="Y1119" i="12"/>
  <c r="Z1119" i="12"/>
  <c r="AA1119" i="12"/>
  <c r="AB1119" i="12"/>
  <c r="AC1119" i="12"/>
  <c r="AD1119" i="12"/>
  <c r="AE1119" i="12"/>
  <c r="AF1119" i="12"/>
  <c r="AG1119" i="12"/>
  <c r="AH1119" i="12"/>
  <c r="AI1119" i="12"/>
  <c r="AJ1119" i="12"/>
  <c r="AK1119" i="12"/>
  <c r="AL1119" i="12"/>
  <c r="AM1119" i="12"/>
  <c r="AN1119" i="12"/>
  <c r="AO1119" i="12"/>
  <c r="AP1119" i="12"/>
  <c r="AQ1119" i="12"/>
  <c r="AR1119" i="12"/>
  <c r="AS1119" i="12"/>
  <c r="AT1119" i="12"/>
  <c r="AU1119" i="12"/>
  <c r="AV1119" i="12"/>
  <c r="AW1119" i="12"/>
  <c r="AX1119" i="12"/>
  <c r="AY1119" i="12"/>
  <c r="AZ1119" i="12"/>
  <c r="BA1119" i="12"/>
  <c r="BB1119" i="12"/>
  <c r="BC1119" i="12"/>
  <c r="E1120" i="12"/>
  <c r="F1120" i="12"/>
  <c r="G1120" i="12"/>
  <c r="H1120" i="12"/>
  <c r="I1120" i="12"/>
  <c r="J1120" i="12"/>
  <c r="K1120" i="12"/>
  <c r="L1120" i="12"/>
  <c r="M1120" i="12"/>
  <c r="N1120" i="12"/>
  <c r="O1120" i="12"/>
  <c r="P1120" i="12"/>
  <c r="Q1120" i="12"/>
  <c r="R1120" i="12"/>
  <c r="S1120" i="12"/>
  <c r="T1120" i="12"/>
  <c r="U1120" i="12"/>
  <c r="V1120" i="12"/>
  <c r="W1120" i="12"/>
  <c r="X1120" i="12"/>
  <c r="Y1120" i="12"/>
  <c r="Z1120" i="12"/>
  <c r="AA1120" i="12"/>
  <c r="AB1120" i="12"/>
  <c r="AC1120" i="12"/>
  <c r="AD1120" i="12"/>
  <c r="AE1120" i="12"/>
  <c r="AF1120" i="12"/>
  <c r="AG1120" i="12"/>
  <c r="AH1120" i="12"/>
  <c r="AI1120" i="12"/>
  <c r="AJ1120" i="12"/>
  <c r="AK1120" i="12"/>
  <c r="AL1120" i="12"/>
  <c r="AM1120" i="12"/>
  <c r="AN1120" i="12"/>
  <c r="AO1120" i="12"/>
  <c r="AP1120" i="12"/>
  <c r="AQ1120" i="12"/>
  <c r="AR1120" i="12"/>
  <c r="AS1120" i="12"/>
  <c r="AT1120" i="12"/>
  <c r="AU1120" i="12"/>
  <c r="AV1120" i="12"/>
  <c r="AW1120" i="12"/>
  <c r="AX1120" i="12"/>
  <c r="AY1120" i="12"/>
  <c r="AZ1120" i="12"/>
  <c r="BA1120" i="12"/>
  <c r="BB1120" i="12"/>
  <c r="BC1120" i="12"/>
  <c r="E1121" i="12"/>
  <c r="F1121" i="12"/>
  <c r="G1121" i="12"/>
  <c r="H1121" i="12"/>
  <c r="I1121" i="12"/>
  <c r="J1121" i="12"/>
  <c r="K1121" i="12"/>
  <c r="L1121" i="12"/>
  <c r="M1121" i="12"/>
  <c r="N1121" i="12"/>
  <c r="O1121" i="12"/>
  <c r="P1121" i="12"/>
  <c r="Q1121" i="12"/>
  <c r="R1121" i="12"/>
  <c r="S1121" i="12"/>
  <c r="T1121" i="12"/>
  <c r="U1121" i="12"/>
  <c r="V1121" i="12"/>
  <c r="W1121" i="12"/>
  <c r="X1121" i="12"/>
  <c r="Y1121" i="12"/>
  <c r="Z1121" i="12"/>
  <c r="AA1121" i="12"/>
  <c r="AB1121" i="12"/>
  <c r="AC1121" i="12"/>
  <c r="AD1121" i="12"/>
  <c r="AE1121" i="12"/>
  <c r="AF1121" i="12"/>
  <c r="AG1121" i="12"/>
  <c r="AH1121" i="12"/>
  <c r="AI1121" i="12"/>
  <c r="AJ1121" i="12"/>
  <c r="AK1121" i="12"/>
  <c r="AL1121" i="12"/>
  <c r="AM1121" i="12"/>
  <c r="AN1121" i="12"/>
  <c r="AO1121" i="12"/>
  <c r="AP1121" i="12"/>
  <c r="AQ1121" i="12"/>
  <c r="AR1121" i="12"/>
  <c r="AS1121" i="12"/>
  <c r="AT1121" i="12"/>
  <c r="AU1121" i="12"/>
  <c r="AV1121" i="12"/>
  <c r="AW1121" i="12"/>
  <c r="AX1121" i="12"/>
  <c r="AY1121" i="12"/>
  <c r="AZ1121" i="12"/>
  <c r="BA1121" i="12"/>
  <c r="BB1121" i="12"/>
  <c r="BC1121" i="12"/>
  <c r="E1122" i="12"/>
  <c r="F1122" i="12"/>
  <c r="G1122" i="12"/>
  <c r="H1122" i="12"/>
  <c r="I1122" i="12"/>
  <c r="J1122" i="12"/>
  <c r="K1122" i="12"/>
  <c r="L1122" i="12"/>
  <c r="M1122" i="12"/>
  <c r="N1122" i="12"/>
  <c r="O1122" i="12"/>
  <c r="P1122" i="12"/>
  <c r="Q1122" i="12"/>
  <c r="R1122" i="12"/>
  <c r="S1122" i="12"/>
  <c r="T1122" i="12"/>
  <c r="U1122" i="12"/>
  <c r="V1122" i="12"/>
  <c r="W1122" i="12"/>
  <c r="X1122" i="12"/>
  <c r="Y1122" i="12"/>
  <c r="Z1122" i="12"/>
  <c r="AA1122" i="12"/>
  <c r="AB1122" i="12"/>
  <c r="AC1122" i="12"/>
  <c r="AD1122" i="12"/>
  <c r="AE1122" i="12"/>
  <c r="AF1122" i="12"/>
  <c r="AG1122" i="12"/>
  <c r="AH1122" i="12"/>
  <c r="AI1122" i="12"/>
  <c r="AJ1122" i="12"/>
  <c r="AK1122" i="12"/>
  <c r="AL1122" i="12"/>
  <c r="AM1122" i="12"/>
  <c r="AN1122" i="12"/>
  <c r="AO1122" i="12"/>
  <c r="AP1122" i="12"/>
  <c r="AQ1122" i="12"/>
  <c r="AR1122" i="12"/>
  <c r="AS1122" i="12"/>
  <c r="AT1122" i="12"/>
  <c r="AU1122" i="12"/>
  <c r="AV1122" i="12"/>
  <c r="AW1122" i="12"/>
  <c r="AX1122" i="12"/>
  <c r="AY1122" i="12"/>
  <c r="AZ1122" i="12"/>
  <c r="BA1122" i="12"/>
  <c r="BB1122" i="12"/>
  <c r="BC1122" i="12"/>
  <c r="E1123" i="12"/>
  <c r="F1123" i="12"/>
  <c r="G1123" i="12"/>
  <c r="H1123" i="12"/>
  <c r="I1123" i="12"/>
  <c r="J1123" i="12"/>
  <c r="K1123" i="12"/>
  <c r="L1123" i="12"/>
  <c r="M1123" i="12"/>
  <c r="N1123" i="12"/>
  <c r="O1123" i="12"/>
  <c r="P1123" i="12"/>
  <c r="Q1123" i="12"/>
  <c r="R1123" i="12"/>
  <c r="S1123" i="12"/>
  <c r="T1123" i="12"/>
  <c r="U1123" i="12"/>
  <c r="V1123" i="12"/>
  <c r="W1123" i="12"/>
  <c r="X1123" i="12"/>
  <c r="Y1123" i="12"/>
  <c r="Z1123" i="12"/>
  <c r="AA1123" i="12"/>
  <c r="AB1123" i="12"/>
  <c r="AC1123" i="12"/>
  <c r="AD1123" i="12"/>
  <c r="AE1123" i="12"/>
  <c r="AF1123" i="12"/>
  <c r="AG1123" i="12"/>
  <c r="AH1123" i="12"/>
  <c r="AI1123" i="12"/>
  <c r="AJ1123" i="12"/>
  <c r="AK1123" i="12"/>
  <c r="AL1123" i="12"/>
  <c r="AM1123" i="12"/>
  <c r="AN1123" i="12"/>
  <c r="AO1123" i="12"/>
  <c r="AP1123" i="12"/>
  <c r="AQ1123" i="12"/>
  <c r="AR1123" i="12"/>
  <c r="AS1123" i="12"/>
  <c r="AT1123" i="12"/>
  <c r="AU1123" i="12"/>
  <c r="AV1123" i="12"/>
  <c r="AW1123" i="12"/>
  <c r="AX1123" i="12"/>
  <c r="AY1123" i="12"/>
  <c r="AZ1123" i="12"/>
  <c r="BA1123" i="12"/>
  <c r="BB1123" i="12"/>
  <c r="BC1123" i="12"/>
  <c r="E1124" i="12"/>
  <c r="F1124" i="12"/>
  <c r="G1124" i="12"/>
  <c r="H1124" i="12"/>
  <c r="I1124" i="12"/>
  <c r="J1124" i="12"/>
  <c r="K1124" i="12"/>
  <c r="L1124" i="12"/>
  <c r="M1124" i="12"/>
  <c r="N1124" i="12"/>
  <c r="O1124" i="12"/>
  <c r="P1124" i="12"/>
  <c r="Q1124" i="12"/>
  <c r="R1124" i="12"/>
  <c r="S1124" i="12"/>
  <c r="T1124" i="12"/>
  <c r="U1124" i="12"/>
  <c r="V1124" i="12"/>
  <c r="W1124" i="12"/>
  <c r="X1124" i="12"/>
  <c r="Y1124" i="12"/>
  <c r="Z1124" i="12"/>
  <c r="AA1124" i="12"/>
  <c r="AB1124" i="12"/>
  <c r="AC1124" i="12"/>
  <c r="AD1124" i="12"/>
  <c r="AE1124" i="12"/>
  <c r="AF1124" i="12"/>
  <c r="AG1124" i="12"/>
  <c r="AH1124" i="12"/>
  <c r="AI1124" i="12"/>
  <c r="AJ1124" i="12"/>
  <c r="AK1124" i="12"/>
  <c r="AL1124" i="12"/>
  <c r="AM1124" i="12"/>
  <c r="AN1124" i="12"/>
  <c r="AO1124" i="12"/>
  <c r="AP1124" i="12"/>
  <c r="AQ1124" i="12"/>
  <c r="AR1124" i="12"/>
  <c r="AS1124" i="12"/>
  <c r="AT1124" i="12"/>
  <c r="AU1124" i="12"/>
  <c r="AV1124" i="12"/>
  <c r="AW1124" i="12"/>
  <c r="AX1124" i="12"/>
  <c r="AY1124" i="12"/>
  <c r="AZ1124" i="12"/>
  <c r="BA1124" i="12"/>
  <c r="BB1124" i="12"/>
  <c r="BC1124" i="12"/>
  <c r="E1125" i="12"/>
  <c r="F1125" i="12"/>
  <c r="G1125" i="12"/>
  <c r="H1125" i="12"/>
  <c r="I1125" i="12"/>
  <c r="J1125" i="12"/>
  <c r="K1125" i="12"/>
  <c r="L1125" i="12"/>
  <c r="M1125" i="12"/>
  <c r="N1125" i="12"/>
  <c r="O1125" i="12"/>
  <c r="P1125" i="12"/>
  <c r="Q1125" i="12"/>
  <c r="R1125" i="12"/>
  <c r="S1125" i="12"/>
  <c r="T1125" i="12"/>
  <c r="U1125" i="12"/>
  <c r="V1125" i="12"/>
  <c r="W1125" i="12"/>
  <c r="X1125" i="12"/>
  <c r="Y1125" i="12"/>
  <c r="Z1125" i="12"/>
  <c r="AA1125" i="12"/>
  <c r="AB1125" i="12"/>
  <c r="AC1125" i="12"/>
  <c r="AD1125" i="12"/>
  <c r="AE1125" i="12"/>
  <c r="AF1125" i="12"/>
  <c r="AG1125" i="12"/>
  <c r="AH1125" i="12"/>
  <c r="AI1125" i="12"/>
  <c r="AJ1125" i="12"/>
  <c r="AK1125" i="12"/>
  <c r="AL1125" i="12"/>
  <c r="AM1125" i="12"/>
  <c r="AN1125" i="12"/>
  <c r="AO1125" i="12"/>
  <c r="AP1125" i="12"/>
  <c r="AQ1125" i="12"/>
  <c r="AR1125" i="12"/>
  <c r="AS1125" i="12"/>
  <c r="AT1125" i="12"/>
  <c r="AU1125" i="12"/>
  <c r="AV1125" i="12"/>
  <c r="AW1125" i="12"/>
  <c r="AX1125" i="12"/>
  <c r="AY1125" i="12"/>
  <c r="AZ1125" i="12"/>
  <c r="BA1125" i="12"/>
  <c r="BB1125" i="12"/>
  <c r="BC1125" i="12"/>
  <c r="E1126" i="12"/>
  <c r="F1126" i="12"/>
  <c r="G1126" i="12"/>
  <c r="H1126" i="12"/>
  <c r="I1126" i="12"/>
  <c r="J1126" i="12"/>
  <c r="K1126" i="12"/>
  <c r="L1126" i="12"/>
  <c r="M1126" i="12"/>
  <c r="N1126" i="12"/>
  <c r="O1126" i="12"/>
  <c r="P1126" i="12"/>
  <c r="Q1126" i="12"/>
  <c r="R1126" i="12"/>
  <c r="S1126" i="12"/>
  <c r="T1126" i="12"/>
  <c r="U1126" i="12"/>
  <c r="V1126" i="12"/>
  <c r="W1126" i="12"/>
  <c r="X1126" i="12"/>
  <c r="Y1126" i="12"/>
  <c r="Z1126" i="12"/>
  <c r="AA1126" i="12"/>
  <c r="AB1126" i="12"/>
  <c r="AC1126" i="12"/>
  <c r="AD1126" i="12"/>
  <c r="AE1126" i="12"/>
  <c r="AF1126" i="12"/>
  <c r="AG1126" i="12"/>
  <c r="AH1126" i="12"/>
  <c r="AI1126" i="12"/>
  <c r="AJ1126" i="12"/>
  <c r="AK1126" i="12"/>
  <c r="AL1126" i="12"/>
  <c r="AM1126" i="12"/>
  <c r="AN1126" i="12"/>
  <c r="AO1126" i="12"/>
  <c r="AP1126" i="12"/>
  <c r="AQ1126" i="12"/>
  <c r="AR1126" i="12"/>
  <c r="AS1126" i="12"/>
  <c r="AT1126" i="12"/>
  <c r="AU1126" i="12"/>
  <c r="AV1126" i="12"/>
  <c r="AW1126" i="12"/>
  <c r="AX1126" i="12"/>
  <c r="AY1126" i="12"/>
  <c r="AZ1126" i="12"/>
  <c r="BA1126" i="12"/>
  <c r="BB1126" i="12"/>
  <c r="BC1126" i="12"/>
  <c r="E1127" i="12"/>
  <c r="F1127" i="12"/>
  <c r="G1127" i="12"/>
  <c r="H1127" i="12"/>
  <c r="I1127" i="12"/>
  <c r="J1127" i="12"/>
  <c r="K1127" i="12"/>
  <c r="L1127" i="12"/>
  <c r="M1127" i="12"/>
  <c r="N1127" i="12"/>
  <c r="O1127" i="12"/>
  <c r="P1127" i="12"/>
  <c r="Q1127" i="12"/>
  <c r="R1127" i="12"/>
  <c r="S1127" i="12"/>
  <c r="T1127" i="12"/>
  <c r="U1127" i="12"/>
  <c r="V1127" i="12"/>
  <c r="W1127" i="12"/>
  <c r="X1127" i="12"/>
  <c r="Y1127" i="12"/>
  <c r="Z1127" i="12"/>
  <c r="AA1127" i="12"/>
  <c r="AB1127" i="12"/>
  <c r="AC1127" i="12"/>
  <c r="AD1127" i="12"/>
  <c r="AE1127" i="12"/>
  <c r="AF1127" i="12"/>
  <c r="AG1127" i="12"/>
  <c r="AH1127" i="12"/>
  <c r="AI1127" i="12"/>
  <c r="AJ1127" i="12"/>
  <c r="AK1127" i="12"/>
  <c r="AL1127" i="12"/>
  <c r="AM1127" i="12"/>
  <c r="AN1127" i="12"/>
  <c r="AO1127" i="12"/>
  <c r="AP1127" i="12"/>
  <c r="AQ1127" i="12"/>
  <c r="AR1127" i="12"/>
  <c r="AS1127" i="12"/>
  <c r="AT1127" i="12"/>
  <c r="AU1127" i="12"/>
  <c r="AV1127" i="12"/>
  <c r="AW1127" i="12"/>
  <c r="AX1127" i="12"/>
  <c r="AY1127" i="12"/>
  <c r="AZ1127" i="12"/>
  <c r="BA1127" i="12"/>
  <c r="BB1127" i="12"/>
  <c r="BC1127" i="12"/>
  <c r="E1128" i="12"/>
  <c r="F1128" i="12"/>
  <c r="G1128" i="12"/>
  <c r="H1128" i="12"/>
  <c r="I1128" i="12"/>
  <c r="J1128" i="12"/>
  <c r="K1128" i="12"/>
  <c r="L1128" i="12"/>
  <c r="M1128" i="12"/>
  <c r="N1128" i="12"/>
  <c r="O1128" i="12"/>
  <c r="P1128" i="12"/>
  <c r="Q1128" i="12"/>
  <c r="R1128" i="12"/>
  <c r="S1128" i="12"/>
  <c r="T1128" i="12"/>
  <c r="U1128" i="12"/>
  <c r="V1128" i="12"/>
  <c r="W1128" i="12"/>
  <c r="X1128" i="12"/>
  <c r="Y1128" i="12"/>
  <c r="Z1128" i="12"/>
  <c r="AA1128" i="12"/>
  <c r="AB1128" i="12"/>
  <c r="AC1128" i="12"/>
  <c r="AD1128" i="12"/>
  <c r="AE1128" i="12"/>
  <c r="AF1128" i="12"/>
  <c r="AG1128" i="12"/>
  <c r="AH1128" i="12"/>
  <c r="AI1128" i="12"/>
  <c r="AJ1128" i="12"/>
  <c r="AK1128" i="12"/>
  <c r="AL1128" i="12"/>
  <c r="AM1128" i="12"/>
  <c r="AN1128" i="12"/>
  <c r="AO1128" i="12"/>
  <c r="AP1128" i="12"/>
  <c r="AQ1128" i="12"/>
  <c r="AR1128" i="12"/>
  <c r="AS1128" i="12"/>
  <c r="AT1128" i="12"/>
  <c r="AU1128" i="12"/>
  <c r="AV1128" i="12"/>
  <c r="AW1128" i="12"/>
  <c r="AX1128" i="12"/>
  <c r="AY1128" i="12"/>
  <c r="AZ1128" i="12"/>
  <c r="BA1128" i="12"/>
  <c r="BB1128" i="12"/>
  <c r="BC1128" i="12"/>
  <c r="E1129" i="12"/>
  <c r="F1129" i="12"/>
  <c r="G1129" i="12"/>
  <c r="H1129" i="12"/>
  <c r="I1129" i="12"/>
  <c r="J1129" i="12"/>
  <c r="K1129" i="12"/>
  <c r="L1129" i="12"/>
  <c r="M1129" i="12"/>
  <c r="N1129" i="12"/>
  <c r="O1129" i="12"/>
  <c r="P1129" i="12"/>
  <c r="Q1129" i="12"/>
  <c r="R1129" i="12"/>
  <c r="S1129" i="12"/>
  <c r="T1129" i="12"/>
  <c r="U1129" i="12"/>
  <c r="V1129" i="12"/>
  <c r="W1129" i="12"/>
  <c r="X1129" i="12"/>
  <c r="Y1129" i="12"/>
  <c r="Z1129" i="12"/>
  <c r="AA1129" i="12"/>
  <c r="AB1129" i="12"/>
  <c r="AC1129" i="12"/>
  <c r="AD1129" i="12"/>
  <c r="AE1129" i="12"/>
  <c r="AF1129" i="12"/>
  <c r="AG1129" i="12"/>
  <c r="AH1129" i="12"/>
  <c r="AI1129" i="12"/>
  <c r="AJ1129" i="12"/>
  <c r="AK1129" i="12"/>
  <c r="AL1129" i="12"/>
  <c r="AM1129" i="12"/>
  <c r="AN1129" i="12"/>
  <c r="AO1129" i="12"/>
  <c r="AP1129" i="12"/>
  <c r="AQ1129" i="12"/>
  <c r="AR1129" i="12"/>
  <c r="AS1129" i="12"/>
  <c r="AT1129" i="12"/>
  <c r="AU1129" i="12"/>
  <c r="AV1129" i="12"/>
  <c r="AW1129" i="12"/>
  <c r="AX1129" i="12"/>
  <c r="AY1129" i="12"/>
  <c r="AZ1129" i="12"/>
  <c r="BA1129" i="12"/>
  <c r="BB1129" i="12"/>
  <c r="BC1129" i="12"/>
  <c r="E1130" i="12"/>
  <c r="F1130" i="12"/>
  <c r="G1130" i="12"/>
  <c r="H1130" i="12"/>
  <c r="I1130" i="12"/>
  <c r="J1130" i="12"/>
  <c r="K1130" i="12"/>
  <c r="L1130" i="12"/>
  <c r="M1130" i="12"/>
  <c r="N1130" i="12"/>
  <c r="O1130" i="12"/>
  <c r="P1130" i="12"/>
  <c r="Q1130" i="12"/>
  <c r="R1130" i="12"/>
  <c r="S1130" i="12"/>
  <c r="T1130" i="12"/>
  <c r="U1130" i="12"/>
  <c r="V1130" i="12"/>
  <c r="W1130" i="12"/>
  <c r="X1130" i="12"/>
  <c r="Y1130" i="12"/>
  <c r="Z1130" i="12"/>
  <c r="AA1130" i="12"/>
  <c r="AB1130" i="12"/>
  <c r="AC1130" i="12"/>
  <c r="AD1130" i="12"/>
  <c r="AE1130" i="12"/>
  <c r="AF1130" i="12"/>
  <c r="AG1130" i="12"/>
  <c r="AH1130" i="12"/>
  <c r="AI1130" i="12"/>
  <c r="AJ1130" i="12"/>
  <c r="AK1130" i="12"/>
  <c r="AL1130" i="12"/>
  <c r="AM1130" i="12"/>
  <c r="AN1130" i="12"/>
  <c r="AO1130" i="12"/>
  <c r="AP1130" i="12"/>
  <c r="AQ1130" i="12"/>
  <c r="AR1130" i="12"/>
  <c r="AS1130" i="12"/>
  <c r="AT1130" i="12"/>
  <c r="AU1130" i="12"/>
  <c r="AV1130" i="12"/>
  <c r="AW1130" i="12"/>
  <c r="AX1130" i="12"/>
  <c r="AY1130" i="12"/>
  <c r="AZ1130" i="12"/>
  <c r="BA1130" i="12"/>
  <c r="BB1130" i="12"/>
  <c r="BC1130" i="12"/>
  <c r="E1131" i="12"/>
  <c r="F1131" i="12"/>
  <c r="G1131" i="12"/>
  <c r="H1131" i="12"/>
  <c r="I1131" i="12"/>
  <c r="J1131" i="12"/>
  <c r="K1131" i="12"/>
  <c r="L1131" i="12"/>
  <c r="M1131" i="12"/>
  <c r="N1131" i="12"/>
  <c r="O1131" i="12"/>
  <c r="P1131" i="12"/>
  <c r="Q1131" i="12"/>
  <c r="R1131" i="12"/>
  <c r="S1131" i="12"/>
  <c r="T1131" i="12"/>
  <c r="U1131" i="12"/>
  <c r="V1131" i="12"/>
  <c r="W1131" i="12"/>
  <c r="X1131" i="12"/>
  <c r="Y1131" i="12"/>
  <c r="Z1131" i="12"/>
  <c r="AA1131" i="12"/>
  <c r="AB1131" i="12"/>
  <c r="AC1131" i="12"/>
  <c r="AD1131" i="12"/>
  <c r="AE1131" i="12"/>
  <c r="AF1131" i="12"/>
  <c r="AG1131" i="12"/>
  <c r="AH1131" i="12"/>
  <c r="AI1131" i="12"/>
  <c r="AJ1131" i="12"/>
  <c r="AK1131" i="12"/>
  <c r="AL1131" i="12"/>
  <c r="AM1131" i="12"/>
  <c r="AN1131" i="12"/>
  <c r="AO1131" i="12"/>
  <c r="AP1131" i="12"/>
  <c r="AQ1131" i="12"/>
  <c r="AR1131" i="12"/>
  <c r="AS1131" i="12"/>
  <c r="AT1131" i="12"/>
  <c r="AU1131" i="12"/>
  <c r="AV1131" i="12"/>
  <c r="AW1131" i="12"/>
  <c r="AX1131" i="12"/>
  <c r="AY1131" i="12"/>
  <c r="AZ1131" i="12"/>
  <c r="BA1131" i="12"/>
  <c r="BB1131" i="12"/>
  <c r="BC1131" i="12"/>
  <c r="E1132" i="12"/>
  <c r="F1132" i="12"/>
  <c r="G1132" i="12"/>
  <c r="H1132" i="12"/>
  <c r="I1132" i="12"/>
  <c r="J1132" i="12"/>
  <c r="K1132" i="12"/>
  <c r="L1132" i="12"/>
  <c r="M1132" i="12"/>
  <c r="N1132" i="12"/>
  <c r="O1132" i="12"/>
  <c r="P1132" i="12"/>
  <c r="Q1132" i="12"/>
  <c r="R1132" i="12"/>
  <c r="S1132" i="12"/>
  <c r="T1132" i="12"/>
  <c r="U1132" i="12"/>
  <c r="V1132" i="12"/>
  <c r="W1132" i="12"/>
  <c r="X1132" i="12"/>
  <c r="Y1132" i="12"/>
  <c r="Z1132" i="12"/>
  <c r="AA1132" i="12"/>
  <c r="AB1132" i="12"/>
  <c r="AC1132" i="12"/>
  <c r="AD1132" i="12"/>
  <c r="AE1132" i="12"/>
  <c r="AF1132" i="12"/>
  <c r="AG1132" i="12"/>
  <c r="AH1132" i="12"/>
  <c r="AI1132" i="12"/>
  <c r="AJ1132" i="12"/>
  <c r="AK1132" i="12"/>
  <c r="AL1132" i="12"/>
  <c r="AM1132" i="12"/>
  <c r="AN1132" i="12"/>
  <c r="AO1132" i="12"/>
  <c r="AP1132" i="12"/>
  <c r="AQ1132" i="12"/>
  <c r="AR1132" i="12"/>
  <c r="AS1132" i="12"/>
  <c r="AT1132" i="12"/>
  <c r="AU1132" i="12"/>
  <c r="AV1132" i="12"/>
  <c r="AW1132" i="12"/>
  <c r="AX1132" i="12"/>
  <c r="AY1132" i="12"/>
  <c r="AZ1132" i="12"/>
  <c r="BA1132" i="12"/>
  <c r="BB1132" i="12"/>
  <c r="BC1132" i="12"/>
  <c r="E1133" i="12"/>
  <c r="F1133" i="12"/>
  <c r="G1133" i="12"/>
  <c r="H1133" i="12"/>
  <c r="I1133" i="12"/>
  <c r="J1133" i="12"/>
  <c r="K1133" i="12"/>
  <c r="L1133" i="12"/>
  <c r="M1133" i="12"/>
  <c r="N1133" i="12"/>
  <c r="O1133" i="12"/>
  <c r="P1133" i="12"/>
  <c r="Q1133" i="12"/>
  <c r="R1133" i="12"/>
  <c r="S1133" i="12"/>
  <c r="T1133" i="12"/>
  <c r="U1133" i="12"/>
  <c r="V1133" i="12"/>
  <c r="W1133" i="12"/>
  <c r="X1133" i="12"/>
  <c r="Y1133" i="12"/>
  <c r="Z1133" i="12"/>
  <c r="AA1133" i="12"/>
  <c r="AB1133" i="12"/>
  <c r="AC1133" i="12"/>
  <c r="AD1133" i="12"/>
  <c r="AE1133" i="12"/>
  <c r="AF1133" i="12"/>
  <c r="AG1133" i="12"/>
  <c r="AH1133" i="12"/>
  <c r="AI1133" i="12"/>
  <c r="AJ1133" i="12"/>
  <c r="AK1133" i="12"/>
  <c r="AL1133" i="12"/>
  <c r="AM1133" i="12"/>
  <c r="AN1133" i="12"/>
  <c r="AO1133" i="12"/>
  <c r="AP1133" i="12"/>
  <c r="AQ1133" i="12"/>
  <c r="AR1133" i="12"/>
  <c r="AS1133" i="12"/>
  <c r="AT1133" i="12"/>
  <c r="AU1133" i="12"/>
  <c r="AV1133" i="12"/>
  <c r="AW1133" i="12"/>
  <c r="AX1133" i="12"/>
  <c r="AY1133" i="12"/>
  <c r="AZ1133" i="12"/>
  <c r="BA1133" i="12"/>
  <c r="BB1133" i="12"/>
  <c r="BC1133" i="12"/>
  <c r="E1134" i="12"/>
  <c r="F1134" i="12"/>
  <c r="G1134" i="12"/>
  <c r="H1134" i="12"/>
  <c r="I1134" i="12"/>
  <c r="J1134" i="12"/>
  <c r="K1134" i="12"/>
  <c r="L1134" i="12"/>
  <c r="M1134" i="12"/>
  <c r="N1134" i="12"/>
  <c r="O1134" i="12"/>
  <c r="P1134" i="12"/>
  <c r="Q1134" i="12"/>
  <c r="R1134" i="12"/>
  <c r="S1134" i="12"/>
  <c r="T1134" i="12"/>
  <c r="U1134" i="12"/>
  <c r="V1134" i="12"/>
  <c r="W1134" i="12"/>
  <c r="X1134" i="12"/>
  <c r="Y1134" i="12"/>
  <c r="Z1134" i="12"/>
  <c r="AA1134" i="12"/>
  <c r="AB1134" i="12"/>
  <c r="AC1134" i="12"/>
  <c r="AD1134" i="12"/>
  <c r="AE1134" i="12"/>
  <c r="AF1134" i="12"/>
  <c r="AG1134" i="12"/>
  <c r="AH1134" i="12"/>
  <c r="AI1134" i="12"/>
  <c r="AJ1134" i="12"/>
  <c r="AK1134" i="12"/>
  <c r="AL1134" i="12"/>
  <c r="AM1134" i="12"/>
  <c r="AN1134" i="12"/>
  <c r="AO1134" i="12"/>
  <c r="AP1134" i="12"/>
  <c r="AQ1134" i="12"/>
  <c r="AR1134" i="12"/>
  <c r="AS1134" i="12"/>
  <c r="AT1134" i="12"/>
  <c r="AU1134" i="12"/>
  <c r="AV1134" i="12"/>
  <c r="AW1134" i="12"/>
  <c r="AX1134" i="12"/>
  <c r="AY1134" i="12"/>
  <c r="AZ1134" i="12"/>
  <c r="BA1134" i="12"/>
  <c r="BB1134" i="12"/>
  <c r="BC1134" i="12"/>
  <c r="E1135" i="12"/>
  <c r="F1135" i="12"/>
  <c r="G1135" i="12"/>
  <c r="H1135" i="12"/>
  <c r="I1135" i="12"/>
  <c r="J1135" i="12"/>
  <c r="K1135" i="12"/>
  <c r="L1135" i="12"/>
  <c r="M1135" i="12"/>
  <c r="N1135" i="12"/>
  <c r="O1135" i="12"/>
  <c r="P1135" i="12"/>
  <c r="Q1135" i="12"/>
  <c r="R1135" i="12"/>
  <c r="S1135" i="12"/>
  <c r="T1135" i="12"/>
  <c r="U1135" i="12"/>
  <c r="V1135" i="12"/>
  <c r="W1135" i="12"/>
  <c r="X1135" i="12"/>
  <c r="Y1135" i="12"/>
  <c r="Z1135" i="12"/>
  <c r="AA1135" i="12"/>
  <c r="AB1135" i="12"/>
  <c r="AC1135" i="12"/>
  <c r="AD1135" i="12"/>
  <c r="AE1135" i="12"/>
  <c r="AF1135" i="12"/>
  <c r="AG1135" i="12"/>
  <c r="AH1135" i="12"/>
  <c r="AI1135" i="12"/>
  <c r="AJ1135" i="12"/>
  <c r="AK1135" i="12"/>
  <c r="AL1135" i="12"/>
  <c r="AM1135" i="12"/>
  <c r="AN1135" i="12"/>
  <c r="AO1135" i="12"/>
  <c r="AP1135" i="12"/>
  <c r="AQ1135" i="12"/>
  <c r="AR1135" i="12"/>
  <c r="AS1135" i="12"/>
  <c r="AT1135" i="12"/>
  <c r="AU1135" i="12"/>
  <c r="AV1135" i="12"/>
  <c r="AW1135" i="12"/>
  <c r="AX1135" i="12"/>
  <c r="AY1135" i="12"/>
  <c r="AZ1135" i="12"/>
  <c r="BA1135" i="12"/>
  <c r="BB1135" i="12"/>
  <c r="BC1135" i="12"/>
  <c r="E1136" i="12"/>
  <c r="F1136" i="12"/>
  <c r="G1136" i="12"/>
  <c r="H1136" i="12"/>
  <c r="I1136" i="12"/>
  <c r="J1136" i="12"/>
  <c r="K1136" i="12"/>
  <c r="L1136" i="12"/>
  <c r="M1136" i="12"/>
  <c r="N1136" i="12"/>
  <c r="O1136" i="12"/>
  <c r="P1136" i="12"/>
  <c r="Q1136" i="12"/>
  <c r="R1136" i="12"/>
  <c r="S1136" i="12"/>
  <c r="T1136" i="12"/>
  <c r="U1136" i="12"/>
  <c r="V1136" i="12"/>
  <c r="W1136" i="12"/>
  <c r="X1136" i="12"/>
  <c r="Y1136" i="12"/>
  <c r="Z1136" i="12"/>
  <c r="AA1136" i="12"/>
  <c r="AB1136" i="12"/>
  <c r="AC1136" i="12"/>
  <c r="AD1136" i="12"/>
  <c r="AE1136" i="12"/>
  <c r="AF1136" i="12"/>
  <c r="AG1136" i="12"/>
  <c r="AH1136" i="12"/>
  <c r="AI1136" i="12"/>
  <c r="AJ1136" i="12"/>
  <c r="AK1136" i="12"/>
  <c r="AL1136" i="12"/>
  <c r="AM1136" i="12"/>
  <c r="AN1136" i="12"/>
  <c r="AO1136" i="12"/>
  <c r="AP1136" i="12"/>
  <c r="AQ1136" i="12"/>
  <c r="AR1136" i="12"/>
  <c r="AS1136" i="12"/>
  <c r="AT1136" i="12"/>
  <c r="AU1136" i="12"/>
  <c r="AV1136" i="12"/>
  <c r="AW1136" i="12"/>
  <c r="AX1136" i="12"/>
  <c r="AY1136" i="12"/>
  <c r="AZ1136" i="12"/>
  <c r="BA1136" i="12"/>
  <c r="BB1136" i="12"/>
  <c r="BC1136" i="12"/>
  <c r="E1137" i="12"/>
  <c r="F1137" i="12"/>
  <c r="G1137" i="12"/>
  <c r="H1137" i="12"/>
  <c r="I1137" i="12"/>
  <c r="J1137" i="12"/>
  <c r="K1137" i="12"/>
  <c r="L1137" i="12"/>
  <c r="M1137" i="12"/>
  <c r="N1137" i="12"/>
  <c r="O1137" i="12"/>
  <c r="P1137" i="12"/>
  <c r="Q1137" i="12"/>
  <c r="R1137" i="12"/>
  <c r="S1137" i="12"/>
  <c r="T1137" i="12"/>
  <c r="U1137" i="12"/>
  <c r="V1137" i="12"/>
  <c r="W1137" i="12"/>
  <c r="X1137" i="12"/>
  <c r="Y1137" i="12"/>
  <c r="Z1137" i="12"/>
  <c r="AA1137" i="12"/>
  <c r="AB1137" i="12"/>
  <c r="AC1137" i="12"/>
  <c r="AD1137" i="12"/>
  <c r="AE1137" i="12"/>
  <c r="AF1137" i="12"/>
  <c r="AG1137" i="12"/>
  <c r="AH1137" i="12"/>
  <c r="AI1137" i="12"/>
  <c r="AJ1137" i="12"/>
  <c r="AK1137" i="12"/>
  <c r="AL1137" i="12"/>
  <c r="AM1137" i="12"/>
  <c r="AN1137" i="12"/>
  <c r="AO1137" i="12"/>
  <c r="AP1137" i="12"/>
  <c r="AQ1137" i="12"/>
  <c r="AR1137" i="12"/>
  <c r="AS1137" i="12"/>
  <c r="AT1137" i="12"/>
  <c r="AU1137" i="12"/>
  <c r="AV1137" i="12"/>
  <c r="AW1137" i="12"/>
  <c r="AX1137" i="12"/>
  <c r="AY1137" i="12"/>
  <c r="AZ1137" i="12"/>
  <c r="BA1137" i="12"/>
  <c r="BB1137" i="12"/>
  <c r="BC1137" i="12"/>
  <c r="E1138" i="12"/>
  <c r="F1138" i="12"/>
  <c r="G1138" i="12"/>
  <c r="H1138" i="12"/>
  <c r="I1138" i="12"/>
  <c r="J1138" i="12"/>
  <c r="K1138" i="12"/>
  <c r="L1138" i="12"/>
  <c r="M1138" i="12"/>
  <c r="N1138" i="12"/>
  <c r="O1138" i="12"/>
  <c r="P1138" i="12"/>
  <c r="Q1138" i="12"/>
  <c r="R1138" i="12"/>
  <c r="S1138" i="12"/>
  <c r="T1138" i="12"/>
  <c r="U1138" i="12"/>
  <c r="V1138" i="12"/>
  <c r="W1138" i="12"/>
  <c r="X1138" i="12"/>
  <c r="Y1138" i="12"/>
  <c r="Z1138" i="12"/>
  <c r="AA1138" i="12"/>
  <c r="AB1138" i="12"/>
  <c r="AC1138" i="12"/>
  <c r="AD1138" i="12"/>
  <c r="AE1138" i="12"/>
  <c r="AF1138" i="12"/>
  <c r="AG1138" i="12"/>
  <c r="AH1138" i="12"/>
  <c r="AI1138" i="12"/>
  <c r="AJ1138" i="12"/>
  <c r="AK1138" i="12"/>
  <c r="AL1138" i="12"/>
  <c r="AM1138" i="12"/>
  <c r="AN1138" i="12"/>
  <c r="AO1138" i="12"/>
  <c r="AP1138" i="12"/>
  <c r="AQ1138" i="12"/>
  <c r="AR1138" i="12"/>
  <c r="AS1138" i="12"/>
  <c r="AT1138" i="12"/>
  <c r="AU1138" i="12"/>
  <c r="AV1138" i="12"/>
  <c r="AW1138" i="12"/>
  <c r="AX1138" i="12"/>
  <c r="AY1138" i="12"/>
  <c r="AZ1138" i="12"/>
  <c r="BA1138" i="12"/>
  <c r="BB1138" i="12"/>
  <c r="BC1138" i="12"/>
  <c r="E1139" i="12"/>
  <c r="F1139" i="12"/>
  <c r="G1139" i="12"/>
  <c r="H1139" i="12"/>
  <c r="I1139" i="12"/>
  <c r="J1139" i="12"/>
  <c r="K1139" i="12"/>
  <c r="L1139" i="12"/>
  <c r="M1139" i="12"/>
  <c r="N1139" i="12"/>
  <c r="O1139" i="12"/>
  <c r="P1139" i="12"/>
  <c r="Q1139" i="12"/>
  <c r="R1139" i="12"/>
  <c r="S1139" i="12"/>
  <c r="T1139" i="12"/>
  <c r="U1139" i="12"/>
  <c r="V1139" i="12"/>
  <c r="W1139" i="12"/>
  <c r="X1139" i="12"/>
  <c r="Y1139" i="12"/>
  <c r="Z1139" i="12"/>
  <c r="AA1139" i="12"/>
  <c r="AB1139" i="12"/>
  <c r="AC1139" i="12"/>
  <c r="AD1139" i="12"/>
  <c r="AE1139" i="12"/>
  <c r="AF1139" i="12"/>
  <c r="AG1139" i="12"/>
  <c r="AH1139" i="12"/>
  <c r="AI1139" i="12"/>
  <c r="AJ1139" i="12"/>
  <c r="AK1139" i="12"/>
  <c r="AL1139" i="12"/>
  <c r="AM1139" i="12"/>
  <c r="AN1139" i="12"/>
  <c r="AO1139" i="12"/>
  <c r="AP1139" i="12"/>
  <c r="AQ1139" i="12"/>
  <c r="AR1139" i="12"/>
  <c r="AS1139" i="12"/>
  <c r="AT1139" i="12"/>
  <c r="AU1139" i="12"/>
  <c r="AV1139" i="12"/>
  <c r="AW1139" i="12"/>
  <c r="AX1139" i="12"/>
  <c r="AY1139" i="12"/>
  <c r="AZ1139" i="12"/>
  <c r="BA1139" i="12"/>
  <c r="BB1139" i="12"/>
  <c r="BC1139" i="12"/>
  <c r="E1140" i="12"/>
  <c r="F1140" i="12"/>
  <c r="G1140" i="12"/>
  <c r="H1140" i="12"/>
  <c r="I1140" i="12"/>
  <c r="J1140" i="12"/>
  <c r="K1140" i="12"/>
  <c r="L1140" i="12"/>
  <c r="M1140" i="12"/>
  <c r="N1140" i="12"/>
  <c r="O1140" i="12"/>
  <c r="P1140" i="12"/>
  <c r="Q1140" i="12"/>
  <c r="R1140" i="12"/>
  <c r="S1140" i="12"/>
  <c r="T1140" i="12"/>
  <c r="U1140" i="12"/>
  <c r="V1140" i="12"/>
  <c r="W1140" i="12"/>
  <c r="X1140" i="12"/>
  <c r="Y1140" i="12"/>
  <c r="Z1140" i="12"/>
  <c r="AA1140" i="12"/>
  <c r="AB1140" i="12"/>
  <c r="AC1140" i="12"/>
  <c r="AD1140" i="12"/>
  <c r="AE1140" i="12"/>
  <c r="AF1140" i="12"/>
  <c r="AG1140" i="12"/>
  <c r="AH1140" i="12"/>
  <c r="AI1140" i="12"/>
  <c r="AJ1140" i="12"/>
  <c r="AK1140" i="12"/>
  <c r="AL1140" i="12"/>
  <c r="AM1140" i="12"/>
  <c r="AN1140" i="12"/>
  <c r="AO1140" i="12"/>
  <c r="AP1140" i="12"/>
  <c r="AQ1140" i="12"/>
  <c r="AR1140" i="12"/>
  <c r="AS1140" i="12"/>
  <c r="AT1140" i="12"/>
  <c r="AU1140" i="12"/>
  <c r="AV1140" i="12"/>
  <c r="AW1140" i="12"/>
  <c r="AX1140" i="12"/>
  <c r="AY1140" i="12"/>
  <c r="AZ1140" i="12"/>
  <c r="BA1140" i="12"/>
  <c r="BB1140" i="12"/>
  <c r="BC1140" i="12"/>
  <c r="E1141" i="12"/>
  <c r="F1141" i="12"/>
  <c r="G1141" i="12"/>
  <c r="H1141" i="12"/>
  <c r="I1141" i="12"/>
  <c r="J1141" i="12"/>
  <c r="K1141" i="12"/>
  <c r="L1141" i="12"/>
  <c r="M1141" i="12"/>
  <c r="N1141" i="12"/>
  <c r="O1141" i="12"/>
  <c r="P1141" i="12"/>
  <c r="Q1141" i="12"/>
  <c r="R1141" i="12"/>
  <c r="S1141" i="12"/>
  <c r="T1141" i="12"/>
  <c r="U1141" i="12"/>
  <c r="V1141" i="12"/>
  <c r="W1141" i="12"/>
  <c r="X1141" i="12"/>
  <c r="Y1141" i="12"/>
  <c r="Z1141" i="12"/>
  <c r="AA1141" i="12"/>
  <c r="AB1141" i="12"/>
  <c r="AC1141" i="12"/>
  <c r="AD1141" i="12"/>
  <c r="AE1141" i="12"/>
  <c r="AF1141" i="12"/>
  <c r="AG1141" i="12"/>
  <c r="AH1141" i="12"/>
  <c r="AI1141" i="12"/>
  <c r="AJ1141" i="12"/>
  <c r="AK1141" i="12"/>
  <c r="AL1141" i="12"/>
  <c r="AM1141" i="12"/>
  <c r="AN1141" i="12"/>
  <c r="AO1141" i="12"/>
  <c r="AP1141" i="12"/>
  <c r="AQ1141" i="12"/>
  <c r="AR1141" i="12"/>
  <c r="AS1141" i="12"/>
  <c r="AT1141" i="12"/>
  <c r="AU1141" i="12"/>
  <c r="AV1141" i="12"/>
  <c r="AW1141" i="12"/>
  <c r="AX1141" i="12"/>
  <c r="AY1141" i="12"/>
  <c r="AZ1141" i="12"/>
  <c r="BA1141" i="12"/>
  <c r="BB1141" i="12"/>
  <c r="BC1141" i="12"/>
  <c r="E1142" i="12"/>
  <c r="F1142" i="12"/>
  <c r="G1142" i="12"/>
  <c r="H1142" i="12"/>
  <c r="I1142" i="12"/>
  <c r="J1142" i="12"/>
  <c r="K1142" i="12"/>
  <c r="L1142" i="12"/>
  <c r="M1142" i="12"/>
  <c r="N1142" i="12"/>
  <c r="O1142" i="12"/>
  <c r="P1142" i="12"/>
  <c r="Q1142" i="12"/>
  <c r="R1142" i="12"/>
  <c r="S1142" i="12"/>
  <c r="T1142" i="12"/>
  <c r="U1142" i="12"/>
  <c r="V1142" i="12"/>
  <c r="W1142" i="12"/>
  <c r="X1142" i="12"/>
  <c r="Y1142" i="12"/>
  <c r="Z1142" i="12"/>
  <c r="AA1142" i="12"/>
  <c r="AB1142" i="12"/>
  <c r="AC1142" i="12"/>
  <c r="AD1142" i="12"/>
  <c r="AE1142" i="12"/>
  <c r="AF1142" i="12"/>
  <c r="AG1142" i="12"/>
  <c r="AH1142" i="12"/>
  <c r="AI1142" i="12"/>
  <c r="AJ1142" i="12"/>
  <c r="AK1142" i="12"/>
  <c r="AL1142" i="12"/>
  <c r="AM1142" i="12"/>
  <c r="AN1142" i="12"/>
  <c r="AO1142" i="12"/>
  <c r="AP1142" i="12"/>
  <c r="AQ1142" i="12"/>
  <c r="AR1142" i="12"/>
  <c r="AS1142" i="12"/>
  <c r="AT1142" i="12"/>
  <c r="AU1142" i="12"/>
  <c r="AV1142" i="12"/>
  <c r="AW1142" i="12"/>
  <c r="AX1142" i="12"/>
  <c r="AY1142" i="12"/>
  <c r="AZ1142" i="12"/>
  <c r="BA1142" i="12"/>
  <c r="BB1142" i="12"/>
  <c r="BC1142" i="12"/>
  <c r="E1143" i="12"/>
  <c r="F1143" i="12"/>
  <c r="G1143" i="12"/>
  <c r="H1143" i="12"/>
  <c r="I1143" i="12"/>
  <c r="J1143" i="12"/>
  <c r="K1143" i="12"/>
  <c r="L1143" i="12"/>
  <c r="M1143" i="12"/>
  <c r="N1143" i="12"/>
  <c r="O1143" i="12"/>
  <c r="P1143" i="12"/>
  <c r="Q1143" i="12"/>
  <c r="R1143" i="12"/>
  <c r="S1143" i="12"/>
  <c r="T1143" i="12"/>
  <c r="U1143" i="12"/>
  <c r="V1143" i="12"/>
  <c r="W1143" i="12"/>
  <c r="X1143" i="12"/>
  <c r="Y1143" i="12"/>
  <c r="Z1143" i="12"/>
  <c r="AA1143" i="12"/>
  <c r="AB1143" i="12"/>
  <c r="AC1143" i="12"/>
  <c r="AD1143" i="12"/>
  <c r="AE1143" i="12"/>
  <c r="AF1143" i="12"/>
  <c r="AG1143" i="12"/>
  <c r="AH1143" i="12"/>
  <c r="AI1143" i="12"/>
  <c r="AJ1143" i="12"/>
  <c r="AK1143" i="12"/>
  <c r="AL1143" i="12"/>
  <c r="AM1143" i="12"/>
  <c r="AN1143" i="12"/>
  <c r="AO1143" i="12"/>
  <c r="AP1143" i="12"/>
  <c r="AQ1143" i="12"/>
  <c r="AR1143" i="12"/>
  <c r="AS1143" i="12"/>
  <c r="AT1143" i="12"/>
  <c r="AU1143" i="12"/>
  <c r="AV1143" i="12"/>
  <c r="AW1143" i="12"/>
  <c r="AX1143" i="12"/>
  <c r="AY1143" i="12"/>
  <c r="AZ1143" i="12"/>
  <c r="BA1143" i="12"/>
  <c r="BB1143" i="12"/>
  <c r="BC1143" i="12"/>
  <c r="E1144" i="12"/>
  <c r="F1144" i="12"/>
  <c r="G1144" i="12"/>
  <c r="H1144" i="12"/>
  <c r="I1144" i="12"/>
  <c r="J1144" i="12"/>
  <c r="K1144" i="12"/>
  <c r="L1144" i="12"/>
  <c r="M1144" i="12"/>
  <c r="N1144" i="12"/>
  <c r="O1144" i="12"/>
  <c r="P1144" i="12"/>
  <c r="Q1144" i="12"/>
  <c r="R1144" i="12"/>
  <c r="S1144" i="12"/>
  <c r="T1144" i="12"/>
  <c r="U1144" i="12"/>
  <c r="V1144" i="12"/>
  <c r="W1144" i="12"/>
  <c r="X1144" i="12"/>
  <c r="Y1144" i="12"/>
  <c r="Z1144" i="12"/>
  <c r="AA1144" i="12"/>
  <c r="AB1144" i="12"/>
  <c r="AC1144" i="12"/>
  <c r="AD1144" i="12"/>
  <c r="AE1144" i="12"/>
  <c r="AF1144" i="12"/>
  <c r="AG1144" i="12"/>
  <c r="AH1144" i="12"/>
  <c r="AI1144" i="12"/>
  <c r="AJ1144" i="12"/>
  <c r="AK1144" i="12"/>
  <c r="AL1144" i="12"/>
  <c r="AM1144" i="12"/>
  <c r="AN1144" i="12"/>
  <c r="AO1144" i="12"/>
  <c r="AP1144" i="12"/>
  <c r="AQ1144" i="12"/>
  <c r="AR1144" i="12"/>
  <c r="AS1144" i="12"/>
  <c r="AT1144" i="12"/>
  <c r="AU1144" i="12"/>
  <c r="AV1144" i="12"/>
  <c r="AW1144" i="12"/>
  <c r="AX1144" i="12"/>
  <c r="AY1144" i="12"/>
  <c r="AZ1144" i="12"/>
  <c r="BA1144" i="12"/>
  <c r="BB1144" i="12"/>
  <c r="BC1144" i="12"/>
  <c r="E1145" i="12"/>
  <c r="F1145" i="12"/>
  <c r="G1145" i="12"/>
  <c r="H1145" i="12"/>
  <c r="I1145" i="12"/>
  <c r="J1145" i="12"/>
  <c r="K1145" i="12"/>
  <c r="L1145" i="12"/>
  <c r="M1145" i="12"/>
  <c r="N1145" i="12"/>
  <c r="O1145" i="12"/>
  <c r="P1145" i="12"/>
  <c r="Q1145" i="12"/>
  <c r="R1145" i="12"/>
  <c r="S1145" i="12"/>
  <c r="T1145" i="12"/>
  <c r="U1145" i="12"/>
  <c r="V1145" i="12"/>
  <c r="W1145" i="12"/>
  <c r="X1145" i="12"/>
  <c r="Y1145" i="12"/>
  <c r="Z1145" i="12"/>
  <c r="AA1145" i="12"/>
  <c r="AB1145" i="12"/>
  <c r="AC1145" i="12"/>
  <c r="AD1145" i="12"/>
  <c r="AE1145" i="12"/>
  <c r="AF1145" i="12"/>
  <c r="AG1145" i="12"/>
  <c r="AH1145" i="12"/>
  <c r="AI1145" i="12"/>
  <c r="AJ1145" i="12"/>
  <c r="AK1145" i="12"/>
  <c r="AL1145" i="12"/>
  <c r="AM1145" i="12"/>
  <c r="AN1145" i="12"/>
  <c r="AO1145" i="12"/>
  <c r="AP1145" i="12"/>
  <c r="AQ1145" i="12"/>
  <c r="AR1145" i="12"/>
  <c r="AS1145" i="12"/>
  <c r="AT1145" i="12"/>
  <c r="AU1145" i="12"/>
  <c r="AV1145" i="12"/>
  <c r="AW1145" i="12"/>
  <c r="AX1145" i="12"/>
  <c r="AY1145" i="12"/>
  <c r="AZ1145" i="12"/>
  <c r="BA1145" i="12"/>
  <c r="BB1145" i="12"/>
  <c r="BC1145" i="12"/>
  <c r="E1146" i="12"/>
  <c r="F1146" i="12"/>
  <c r="G1146" i="12"/>
  <c r="H1146" i="12"/>
  <c r="I1146" i="12"/>
  <c r="J1146" i="12"/>
  <c r="K1146" i="12"/>
  <c r="L1146" i="12"/>
  <c r="M1146" i="12"/>
  <c r="N1146" i="12"/>
  <c r="O1146" i="12"/>
  <c r="P1146" i="12"/>
  <c r="Q1146" i="12"/>
  <c r="R1146" i="12"/>
  <c r="S1146" i="12"/>
  <c r="T1146" i="12"/>
  <c r="U1146" i="12"/>
  <c r="V1146" i="12"/>
  <c r="W1146" i="12"/>
  <c r="X1146" i="12"/>
  <c r="Y1146" i="12"/>
  <c r="Z1146" i="12"/>
  <c r="AA1146" i="12"/>
  <c r="AB1146" i="12"/>
  <c r="AC1146" i="12"/>
  <c r="AD1146" i="12"/>
  <c r="AE1146" i="12"/>
  <c r="AF1146" i="12"/>
  <c r="AG1146" i="12"/>
  <c r="AH1146" i="12"/>
  <c r="AI1146" i="12"/>
  <c r="AJ1146" i="12"/>
  <c r="AK1146" i="12"/>
  <c r="AL1146" i="12"/>
  <c r="AM1146" i="12"/>
  <c r="AN1146" i="12"/>
  <c r="AO1146" i="12"/>
  <c r="AP1146" i="12"/>
  <c r="AQ1146" i="12"/>
  <c r="AR1146" i="12"/>
  <c r="AS1146" i="12"/>
  <c r="AT1146" i="12"/>
  <c r="AU1146" i="12"/>
  <c r="AV1146" i="12"/>
  <c r="AW1146" i="12"/>
  <c r="AX1146" i="12"/>
  <c r="AY1146" i="12"/>
  <c r="AZ1146" i="12"/>
  <c r="BA1146" i="12"/>
  <c r="BB1146" i="12"/>
  <c r="BC1146" i="12"/>
  <c r="E1147" i="12"/>
  <c r="F1147" i="12"/>
  <c r="G1147" i="12"/>
  <c r="H1147" i="12"/>
  <c r="I1147" i="12"/>
  <c r="J1147" i="12"/>
  <c r="K1147" i="12"/>
  <c r="L1147" i="12"/>
  <c r="M1147" i="12"/>
  <c r="N1147" i="12"/>
  <c r="O1147" i="12"/>
  <c r="P1147" i="12"/>
  <c r="Q1147" i="12"/>
  <c r="R1147" i="12"/>
  <c r="S1147" i="12"/>
  <c r="T1147" i="12"/>
  <c r="U1147" i="12"/>
  <c r="V1147" i="12"/>
  <c r="W1147" i="12"/>
  <c r="X1147" i="12"/>
  <c r="Y1147" i="12"/>
  <c r="Z1147" i="12"/>
  <c r="AA1147" i="12"/>
  <c r="AB1147" i="12"/>
  <c r="AC1147" i="12"/>
  <c r="AD1147" i="12"/>
  <c r="AE1147" i="12"/>
  <c r="AF1147" i="12"/>
  <c r="AG1147" i="12"/>
  <c r="AH1147" i="12"/>
  <c r="AI1147" i="12"/>
  <c r="AJ1147" i="12"/>
  <c r="AK1147" i="12"/>
  <c r="AL1147" i="12"/>
  <c r="AM1147" i="12"/>
  <c r="AN1147" i="12"/>
  <c r="AO1147" i="12"/>
  <c r="AP1147" i="12"/>
  <c r="AQ1147" i="12"/>
  <c r="AR1147" i="12"/>
  <c r="AS1147" i="12"/>
  <c r="AT1147" i="12"/>
  <c r="AU1147" i="12"/>
  <c r="AV1147" i="12"/>
  <c r="AW1147" i="12"/>
  <c r="AX1147" i="12"/>
  <c r="AY1147" i="12"/>
  <c r="AZ1147" i="12"/>
  <c r="BA1147" i="12"/>
  <c r="BB1147" i="12"/>
  <c r="BC1147" i="12"/>
  <c r="E1148" i="12"/>
  <c r="F1148" i="12"/>
  <c r="G1148" i="12"/>
  <c r="H1148" i="12"/>
  <c r="I1148" i="12"/>
  <c r="J1148" i="12"/>
  <c r="K1148" i="12"/>
  <c r="L1148" i="12"/>
  <c r="M1148" i="12"/>
  <c r="N1148" i="12"/>
  <c r="O1148" i="12"/>
  <c r="P1148" i="12"/>
  <c r="Q1148" i="12"/>
  <c r="R1148" i="12"/>
  <c r="S1148" i="12"/>
  <c r="T1148" i="12"/>
  <c r="U1148" i="12"/>
  <c r="V1148" i="12"/>
  <c r="W1148" i="12"/>
  <c r="X1148" i="12"/>
  <c r="Y1148" i="12"/>
  <c r="Z1148" i="12"/>
  <c r="AA1148" i="12"/>
  <c r="AB1148" i="12"/>
  <c r="AC1148" i="12"/>
  <c r="AD1148" i="12"/>
  <c r="AE1148" i="12"/>
  <c r="AF1148" i="12"/>
  <c r="AG1148" i="12"/>
  <c r="AH1148" i="12"/>
  <c r="AI1148" i="12"/>
  <c r="AJ1148" i="12"/>
  <c r="AK1148" i="12"/>
  <c r="AL1148" i="12"/>
  <c r="AM1148" i="12"/>
  <c r="AN1148" i="12"/>
  <c r="AO1148" i="12"/>
  <c r="AP1148" i="12"/>
  <c r="AQ1148" i="12"/>
  <c r="AR1148" i="12"/>
  <c r="AS1148" i="12"/>
  <c r="AT1148" i="12"/>
  <c r="AU1148" i="12"/>
  <c r="AV1148" i="12"/>
  <c r="AW1148" i="12"/>
  <c r="AX1148" i="12"/>
  <c r="AY1148" i="12"/>
  <c r="AZ1148" i="12"/>
  <c r="BA1148" i="12"/>
  <c r="BB1148" i="12"/>
  <c r="BC1148" i="12"/>
  <c r="E1149" i="12"/>
  <c r="F1149" i="12"/>
  <c r="G1149" i="12"/>
  <c r="H1149" i="12"/>
  <c r="I1149" i="12"/>
  <c r="J1149" i="12"/>
  <c r="K1149" i="12"/>
  <c r="L1149" i="12"/>
  <c r="M1149" i="12"/>
  <c r="N1149" i="12"/>
  <c r="O1149" i="12"/>
  <c r="P1149" i="12"/>
  <c r="Q1149" i="12"/>
  <c r="R1149" i="12"/>
  <c r="S1149" i="12"/>
  <c r="T1149" i="12"/>
  <c r="U1149" i="12"/>
  <c r="V1149" i="12"/>
  <c r="W1149" i="12"/>
  <c r="X1149" i="12"/>
  <c r="Y1149" i="12"/>
  <c r="Z1149" i="12"/>
  <c r="AA1149" i="12"/>
  <c r="AB1149" i="12"/>
  <c r="AC1149" i="12"/>
  <c r="AD1149" i="12"/>
  <c r="AE1149" i="12"/>
  <c r="AF1149" i="12"/>
  <c r="AG1149" i="12"/>
  <c r="AH1149" i="12"/>
  <c r="AI1149" i="12"/>
  <c r="AJ1149" i="12"/>
  <c r="AK1149" i="12"/>
  <c r="AL1149" i="12"/>
  <c r="AM1149" i="12"/>
  <c r="AN1149" i="12"/>
  <c r="AO1149" i="12"/>
  <c r="AP1149" i="12"/>
  <c r="AQ1149" i="12"/>
  <c r="AR1149" i="12"/>
  <c r="AS1149" i="12"/>
  <c r="AT1149" i="12"/>
  <c r="AU1149" i="12"/>
  <c r="AV1149" i="12"/>
  <c r="AW1149" i="12"/>
  <c r="AX1149" i="12"/>
  <c r="AY1149" i="12"/>
  <c r="AZ1149" i="12"/>
  <c r="BA1149" i="12"/>
  <c r="BB1149" i="12"/>
  <c r="BC1149" i="12"/>
  <c r="E1150" i="12"/>
  <c r="F1150" i="12"/>
  <c r="G1150" i="12"/>
  <c r="H1150" i="12"/>
  <c r="I1150" i="12"/>
  <c r="J1150" i="12"/>
  <c r="K1150" i="12"/>
  <c r="L1150" i="12"/>
  <c r="M1150" i="12"/>
  <c r="N1150" i="12"/>
  <c r="O1150" i="12"/>
  <c r="P1150" i="12"/>
  <c r="Q1150" i="12"/>
  <c r="R1150" i="12"/>
  <c r="S1150" i="12"/>
  <c r="T1150" i="12"/>
  <c r="U1150" i="12"/>
  <c r="V1150" i="12"/>
  <c r="W1150" i="12"/>
  <c r="X1150" i="12"/>
  <c r="Y1150" i="12"/>
  <c r="Z1150" i="12"/>
  <c r="AA1150" i="12"/>
  <c r="AB1150" i="12"/>
  <c r="AC1150" i="12"/>
  <c r="AD1150" i="12"/>
  <c r="AE1150" i="12"/>
  <c r="AF1150" i="12"/>
  <c r="AG1150" i="12"/>
  <c r="AH1150" i="12"/>
  <c r="AI1150" i="12"/>
  <c r="AJ1150" i="12"/>
  <c r="AK1150" i="12"/>
  <c r="AL1150" i="12"/>
  <c r="AM1150" i="12"/>
  <c r="AN1150" i="12"/>
  <c r="AO1150" i="12"/>
  <c r="AP1150" i="12"/>
  <c r="AQ1150" i="12"/>
  <c r="AR1150" i="12"/>
  <c r="AS1150" i="12"/>
  <c r="AT1150" i="12"/>
  <c r="AU1150" i="12"/>
  <c r="AV1150" i="12"/>
  <c r="AW1150" i="12"/>
  <c r="AX1150" i="12"/>
  <c r="AY1150" i="12"/>
  <c r="AZ1150" i="12"/>
  <c r="BA1150" i="12"/>
  <c r="BB1150" i="12"/>
  <c r="BC1150" i="12"/>
  <c r="E1151" i="12"/>
  <c r="F1151" i="12"/>
  <c r="G1151" i="12"/>
  <c r="H1151" i="12"/>
  <c r="I1151" i="12"/>
  <c r="J1151" i="12"/>
  <c r="K1151" i="12"/>
  <c r="L1151" i="12"/>
  <c r="M1151" i="12"/>
  <c r="N1151" i="12"/>
  <c r="O1151" i="12"/>
  <c r="P1151" i="12"/>
  <c r="Q1151" i="12"/>
  <c r="R1151" i="12"/>
  <c r="S1151" i="12"/>
  <c r="T1151" i="12"/>
  <c r="U1151" i="12"/>
  <c r="V1151" i="12"/>
  <c r="W1151" i="12"/>
  <c r="X1151" i="12"/>
  <c r="Y1151" i="12"/>
  <c r="Z1151" i="12"/>
  <c r="AA1151" i="12"/>
  <c r="AB1151" i="12"/>
  <c r="AC1151" i="12"/>
  <c r="AD1151" i="12"/>
  <c r="AE1151" i="12"/>
  <c r="AF1151" i="12"/>
  <c r="AG1151" i="12"/>
  <c r="AH1151" i="12"/>
  <c r="AI1151" i="12"/>
  <c r="AJ1151" i="12"/>
  <c r="AK1151" i="12"/>
  <c r="AL1151" i="12"/>
  <c r="AM1151" i="12"/>
  <c r="AN1151" i="12"/>
  <c r="AO1151" i="12"/>
  <c r="AP1151" i="12"/>
  <c r="AQ1151" i="12"/>
  <c r="AR1151" i="12"/>
  <c r="AS1151" i="12"/>
  <c r="AT1151" i="12"/>
  <c r="AU1151" i="12"/>
  <c r="AV1151" i="12"/>
  <c r="AW1151" i="12"/>
  <c r="AX1151" i="12"/>
  <c r="AY1151" i="12"/>
  <c r="AZ1151" i="12"/>
  <c r="BA1151" i="12"/>
  <c r="BB1151" i="12"/>
  <c r="BC1151" i="12"/>
  <c r="E1152" i="12"/>
  <c r="F1152" i="12"/>
  <c r="G1152" i="12"/>
  <c r="H1152" i="12"/>
  <c r="I1152" i="12"/>
  <c r="J1152" i="12"/>
  <c r="K1152" i="12"/>
  <c r="L1152" i="12"/>
  <c r="M1152" i="12"/>
  <c r="N1152" i="12"/>
  <c r="O1152" i="12"/>
  <c r="P1152" i="12"/>
  <c r="Q1152" i="12"/>
  <c r="R1152" i="12"/>
  <c r="S1152" i="12"/>
  <c r="T1152" i="12"/>
  <c r="U1152" i="12"/>
  <c r="V1152" i="12"/>
  <c r="W1152" i="12"/>
  <c r="X1152" i="12"/>
  <c r="Y1152" i="12"/>
  <c r="Z1152" i="12"/>
  <c r="AA1152" i="12"/>
  <c r="AB1152" i="12"/>
  <c r="AC1152" i="12"/>
  <c r="AD1152" i="12"/>
  <c r="AE1152" i="12"/>
  <c r="AF1152" i="12"/>
  <c r="AG1152" i="12"/>
  <c r="AH1152" i="12"/>
  <c r="AI1152" i="12"/>
  <c r="AJ1152" i="12"/>
  <c r="AK1152" i="12"/>
  <c r="AL1152" i="12"/>
  <c r="AM1152" i="12"/>
  <c r="AN1152" i="12"/>
  <c r="AO1152" i="12"/>
  <c r="AP1152" i="12"/>
  <c r="AQ1152" i="12"/>
  <c r="AR1152" i="12"/>
  <c r="AS1152" i="12"/>
  <c r="AT1152" i="12"/>
  <c r="AU1152" i="12"/>
  <c r="AV1152" i="12"/>
  <c r="AW1152" i="12"/>
  <c r="AX1152" i="12"/>
  <c r="AY1152" i="12"/>
  <c r="AZ1152" i="12"/>
  <c r="BA1152" i="12"/>
  <c r="BB1152" i="12"/>
  <c r="BC1152" i="12"/>
  <c r="E1153" i="12"/>
  <c r="F1153" i="12"/>
  <c r="G1153" i="12"/>
  <c r="H1153" i="12"/>
  <c r="I1153" i="12"/>
  <c r="J1153" i="12"/>
  <c r="K1153" i="12"/>
  <c r="L1153" i="12"/>
  <c r="M1153" i="12"/>
  <c r="N1153" i="12"/>
  <c r="O1153" i="12"/>
  <c r="P1153" i="12"/>
  <c r="Q1153" i="12"/>
  <c r="R1153" i="12"/>
  <c r="S1153" i="12"/>
  <c r="T1153" i="12"/>
  <c r="U1153" i="12"/>
  <c r="V1153" i="12"/>
  <c r="W1153" i="12"/>
  <c r="X1153" i="12"/>
  <c r="Y1153" i="12"/>
  <c r="Z1153" i="12"/>
  <c r="AA1153" i="12"/>
  <c r="AB1153" i="12"/>
  <c r="AC1153" i="12"/>
  <c r="AD1153" i="12"/>
  <c r="AE1153" i="12"/>
  <c r="AF1153" i="12"/>
  <c r="AG1153" i="12"/>
  <c r="AH1153" i="12"/>
  <c r="AI1153" i="12"/>
  <c r="AJ1153" i="12"/>
  <c r="AK1153" i="12"/>
  <c r="AL1153" i="12"/>
  <c r="AM1153" i="12"/>
  <c r="AN1153" i="12"/>
  <c r="AO1153" i="12"/>
  <c r="AP1153" i="12"/>
  <c r="AQ1153" i="12"/>
  <c r="AR1153" i="12"/>
  <c r="AS1153" i="12"/>
  <c r="AT1153" i="12"/>
  <c r="AU1153" i="12"/>
  <c r="AV1153" i="12"/>
  <c r="AW1153" i="12"/>
  <c r="AX1153" i="12"/>
  <c r="AY1153" i="12"/>
  <c r="AZ1153" i="12"/>
  <c r="BA1153" i="12"/>
  <c r="BB1153" i="12"/>
  <c r="BC1153" i="12"/>
  <c r="E1154" i="12"/>
  <c r="F1154" i="12"/>
  <c r="G1154" i="12"/>
  <c r="H1154" i="12"/>
  <c r="I1154" i="12"/>
  <c r="J1154" i="12"/>
  <c r="K1154" i="12"/>
  <c r="L1154" i="12"/>
  <c r="M1154" i="12"/>
  <c r="N1154" i="12"/>
  <c r="O1154" i="12"/>
  <c r="P1154" i="12"/>
  <c r="Q1154" i="12"/>
  <c r="R1154" i="12"/>
  <c r="S1154" i="12"/>
  <c r="T1154" i="12"/>
  <c r="U1154" i="12"/>
  <c r="V1154" i="12"/>
  <c r="W1154" i="12"/>
  <c r="X1154" i="12"/>
  <c r="Y1154" i="12"/>
  <c r="Z1154" i="12"/>
  <c r="AA1154" i="12"/>
  <c r="AB1154" i="12"/>
  <c r="AC1154" i="12"/>
  <c r="AD1154" i="12"/>
  <c r="AE1154" i="12"/>
  <c r="AF1154" i="12"/>
  <c r="AG1154" i="12"/>
  <c r="AH1154" i="12"/>
  <c r="AI1154" i="12"/>
  <c r="AJ1154" i="12"/>
  <c r="AK1154" i="12"/>
  <c r="AL1154" i="12"/>
  <c r="AM1154" i="12"/>
  <c r="AN1154" i="12"/>
  <c r="AO1154" i="12"/>
  <c r="AP1154" i="12"/>
  <c r="AQ1154" i="12"/>
  <c r="AR1154" i="12"/>
  <c r="AS1154" i="12"/>
  <c r="AT1154" i="12"/>
  <c r="AU1154" i="12"/>
  <c r="AV1154" i="12"/>
  <c r="AW1154" i="12"/>
  <c r="AX1154" i="12"/>
  <c r="AY1154" i="12"/>
  <c r="AZ1154" i="12"/>
  <c r="BA1154" i="12"/>
  <c r="BB1154" i="12"/>
  <c r="BC1154" i="12"/>
  <c r="BC1154" i="10"/>
  <c r="BB1154" i="10"/>
  <c r="BA1154" i="10"/>
  <c r="AZ1154" i="10"/>
  <c r="AY1154" i="10"/>
  <c r="AX1154" i="10"/>
  <c r="AW1154" i="10"/>
  <c r="AV1154" i="10"/>
  <c r="AU1154" i="10"/>
  <c r="AT1154" i="10"/>
  <c r="AS1154" i="10"/>
  <c r="AR1154" i="10"/>
  <c r="AQ1154" i="10"/>
  <c r="AP1154" i="10"/>
  <c r="AO1154" i="10"/>
  <c r="AN1154" i="10"/>
  <c r="AM1154" i="10"/>
  <c r="AL1154" i="10"/>
  <c r="AK1154" i="10"/>
  <c r="AJ1154" i="10"/>
  <c r="AI1154" i="10"/>
  <c r="AH1154" i="10"/>
  <c r="AG1154" i="10"/>
  <c r="AF1154" i="10"/>
  <c r="AE1154" i="10"/>
  <c r="AD1154" i="10"/>
  <c r="AC1154" i="10"/>
  <c r="AB1154" i="10"/>
  <c r="AA1154" i="10"/>
  <c r="Z1154" i="10"/>
  <c r="Y1154" i="10"/>
  <c r="X1154" i="10"/>
  <c r="W1154" i="10"/>
  <c r="V1154" i="10"/>
  <c r="U1154" i="10"/>
  <c r="T1154" i="10"/>
  <c r="S1154" i="10"/>
  <c r="R1154" i="10"/>
  <c r="Q1154" i="10"/>
  <c r="P1154" i="10"/>
  <c r="O1154" i="10"/>
  <c r="N1154" i="10"/>
  <c r="M1154" i="10"/>
  <c r="L1154" i="10"/>
  <c r="K1154" i="10"/>
  <c r="J1154" i="10"/>
  <c r="I1154" i="10"/>
  <c r="H1154" i="10"/>
  <c r="G1154" i="10"/>
  <c r="F1154" i="10"/>
  <c r="E1154" i="10"/>
  <c r="BC1153" i="10"/>
  <c r="BB1153" i="10"/>
  <c r="BA1153" i="10"/>
  <c r="AZ1153" i="10"/>
  <c r="AY1153" i="10"/>
  <c r="AX1153" i="10"/>
  <c r="AW1153" i="10"/>
  <c r="AV1153" i="10"/>
  <c r="AU1153" i="10"/>
  <c r="AT1153" i="10"/>
  <c r="AS1153" i="10"/>
  <c r="AR1153" i="10"/>
  <c r="AQ1153" i="10"/>
  <c r="AP1153" i="10"/>
  <c r="AO1153" i="10"/>
  <c r="AN1153" i="10"/>
  <c r="AM1153" i="10"/>
  <c r="AL1153" i="10"/>
  <c r="AK1153" i="10"/>
  <c r="AJ1153" i="10"/>
  <c r="AI1153" i="10"/>
  <c r="AH1153" i="10"/>
  <c r="AG1153" i="10"/>
  <c r="AF1153" i="10"/>
  <c r="AE1153" i="10"/>
  <c r="AD1153" i="10"/>
  <c r="AC1153" i="10"/>
  <c r="AB1153" i="10"/>
  <c r="AA1153" i="10"/>
  <c r="Z1153" i="10"/>
  <c r="Y1153" i="10"/>
  <c r="X1153" i="10"/>
  <c r="W1153" i="10"/>
  <c r="V1153" i="10"/>
  <c r="U1153" i="10"/>
  <c r="T1153" i="10"/>
  <c r="S1153" i="10"/>
  <c r="R1153" i="10"/>
  <c r="Q1153" i="10"/>
  <c r="P1153" i="10"/>
  <c r="O1153" i="10"/>
  <c r="N1153" i="10"/>
  <c r="M1153" i="10"/>
  <c r="L1153" i="10"/>
  <c r="K1153" i="10"/>
  <c r="J1153" i="10"/>
  <c r="I1153" i="10"/>
  <c r="H1153" i="10"/>
  <c r="G1153" i="10"/>
  <c r="F1153" i="10"/>
  <c r="E1153" i="10"/>
  <c r="BC1152" i="10"/>
  <c r="BB1152" i="10"/>
  <c r="BA1152" i="10"/>
  <c r="AZ1152" i="10"/>
  <c r="AY1152" i="10"/>
  <c r="AX1152" i="10"/>
  <c r="AW1152" i="10"/>
  <c r="AV1152" i="10"/>
  <c r="AU1152" i="10"/>
  <c r="AT1152" i="10"/>
  <c r="AS1152" i="10"/>
  <c r="AR1152" i="10"/>
  <c r="AQ1152" i="10"/>
  <c r="AP1152" i="10"/>
  <c r="AO1152" i="10"/>
  <c r="AN1152" i="10"/>
  <c r="AM1152" i="10"/>
  <c r="AL1152" i="10"/>
  <c r="AK1152" i="10"/>
  <c r="AJ1152" i="10"/>
  <c r="AI1152" i="10"/>
  <c r="AH1152" i="10"/>
  <c r="AG1152" i="10"/>
  <c r="AF1152" i="10"/>
  <c r="AE1152" i="10"/>
  <c r="AD1152" i="10"/>
  <c r="AC1152" i="10"/>
  <c r="AB1152" i="10"/>
  <c r="AA1152" i="10"/>
  <c r="Z1152" i="10"/>
  <c r="Y1152" i="10"/>
  <c r="X1152" i="10"/>
  <c r="W1152" i="10"/>
  <c r="V1152" i="10"/>
  <c r="U1152" i="10"/>
  <c r="T1152" i="10"/>
  <c r="S1152" i="10"/>
  <c r="R1152" i="10"/>
  <c r="Q1152" i="10"/>
  <c r="P1152" i="10"/>
  <c r="O1152" i="10"/>
  <c r="N1152" i="10"/>
  <c r="M1152" i="10"/>
  <c r="L1152" i="10"/>
  <c r="K1152" i="10"/>
  <c r="J1152" i="10"/>
  <c r="I1152" i="10"/>
  <c r="H1152" i="10"/>
  <c r="G1152" i="10"/>
  <c r="F1152" i="10"/>
  <c r="E1152" i="10"/>
  <c r="BC1151" i="10"/>
  <c r="BB1151" i="10"/>
  <c r="BA1151" i="10"/>
  <c r="AZ1151" i="10"/>
  <c r="AY1151" i="10"/>
  <c r="AX1151" i="10"/>
  <c r="AW1151" i="10"/>
  <c r="AV1151" i="10"/>
  <c r="AU1151" i="10"/>
  <c r="AT1151" i="10"/>
  <c r="AS1151" i="10"/>
  <c r="AR1151" i="10"/>
  <c r="AQ1151" i="10"/>
  <c r="AP1151" i="10"/>
  <c r="AO1151" i="10"/>
  <c r="AN1151" i="10"/>
  <c r="AM1151" i="10"/>
  <c r="AL1151" i="10"/>
  <c r="AK1151" i="10"/>
  <c r="AJ1151" i="10"/>
  <c r="AI1151" i="10"/>
  <c r="AH1151" i="10"/>
  <c r="AG1151" i="10"/>
  <c r="AF1151" i="10"/>
  <c r="AE1151" i="10"/>
  <c r="AD1151" i="10"/>
  <c r="AC1151" i="10"/>
  <c r="AB1151" i="10"/>
  <c r="AA1151" i="10"/>
  <c r="Z1151" i="10"/>
  <c r="Y1151" i="10"/>
  <c r="X1151" i="10"/>
  <c r="W1151" i="10"/>
  <c r="V1151" i="10"/>
  <c r="U1151" i="10"/>
  <c r="T1151" i="10"/>
  <c r="S1151" i="10"/>
  <c r="R1151" i="10"/>
  <c r="Q1151" i="10"/>
  <c r="P1151" i="10"/>
  <c r="O1151" i="10"/>
  <c r="N1151" i="10"/>
  <c r="M1151" i="10"/>
  <c r="L1151" i="10"/>
  <c r="K1151" i="10"/>
  <c r="J1151" i="10"/>
  <c r="I1151" i="10"/>
  <c r="H1151" i="10"/>
  <c r="G1151" i="10"/>
  <c r="F1151" i="10"/>
  <c r="E1151" i="10"/>
  <c r="BC1150" i="10"/>
  <c r="BB1150" i="10"/>
  <c r="BA1150" i="10"/>
  <c r="AZ1150" i="10"/>
  <c r="AY1150" i="10"/>
  <c r="AX1150" i="10"/>
  <c r="AW1150" i="10"/>
  <c r="AV1150" i="10"/>
  <c r="AU1150" i="10"/>
  <c r="AT1150" i="10"/>
  <c r="AS1150" i="10"/>
  <c r="AR1150" i="10"/>
  <c r="AQ1150" i="10"/>
  <c r="AP1150" i="10"/>
  <c r="AO1150" i="10"/>
  <c r="AN1150" i="10"/>
  <c r="AM1150" i="10"/>
  <c r="AL1150" i="10"/>
  <c r="AK1150" i="10"/>
  <c r="AJ1150" i="10"/>
  <c r="AI1150" i="10"/>
  <c r="AH1150" i="10"/>
  <c r="AG1150" i="10"/>
  <c r="AF1150" i="10"/>
  <c r="AE1150" i="10"/>
  <c r="AD1150" i="10"/>
  <c r="AC1150" i="10"/>
  <c r="AB1150" i="10"/>
  <c r="AA1150" i="10"/>
  <c r="Z1150" i="10"/>
  <c r="Y1150" i="10"/>
  <c r="X1150" i="10"/>
  <c r="W1150" i="10"/>
  <c r="V1150" i="10"/>
  <c r="U1150" i="10"/>
  <c r="T1150" i="10"/>
  <c r="S1150" i="10"/>
  <c r="R1150" i="10"/>
  <c r="Q1150" i="10"/>
  <c r="P1150" i="10"/>
  <c r="O1150" i="10"/>
  <c r="N1150" i="10"/>
  <c r="M1150" i="10"/>
  <c r="L1150" i="10"/>
  <c r="K1150" i="10"/>
  <c r="J1150" i="10"/>
  <c r="I1150" i="10"/>
  <c r="H1150" i="10"/>
  <c r="G1150" i="10"/>
  <c r="F1150" i="10"/>
  <c r="E1150" i="10"/>
  <c r="BC1149" i="10"/>
  <c r="BB1149" i="10"/>
  <c r="BA1149" i="10"/>
  <c r="AZ1149" i="10"/>
  <c r="AY1149" i="10"/>
  <c r="AX1149" i="10"/>
  <c r="AW1149" i="10"/>
  <c r="AV1149" i="10"/>
  <c r="AU1149" i="10"/>
  <c r="AT1149" i="10"/>
  <c r="AS1149" i="10"/>
  <c r="AR1149" i="10"/>
  <c r="AQ1149" i="10"/>
  <c r="AP1149" i="10"/>
  <c r="AO1149" i="10"/>
  <c r="AN1149" i="10"/>
  <c r="AM1149" i="10"/>
  <c r="AL1149" i="10"/>
  <c r="AK1149" i="10"/>
  <c r="AJ1149" i="10"/>
  <c r="AI1149" i="10"/>
  <c r="AH1149" i="10"/>
  <c r="AG1149" i="10"/>
  <c r="AF1149" i="10"/>
  <c r="AE1149" i="10"/>
  <c r="AD1149" i="10"/>
  <c r="AC1149" i="10"/>
  <c r="AB1149" i="10"/>
  <c r="AA1149" i="10"/>
  <c r="Z1149" i="10"/>
  <c r="Y1149" i="10"/>
  <c r="X1149" i="10"/>
  <c r="W1149" i="10"/>
  <c r="V1149" i="10"/>
  <c r="U1149" i="10"/>
  <c r="T1149" i="10"/>
  <c r="S1149" i="10"/>
  <c r="R1149" i="10"/>
  <c r="Q1149" i="10"/>
  <c r="P1149" i="10"/>
  <c r="O1149" i="10"/>
  <c r="N1149" i="10"/>
  <c r="M1149" i="10"/>
  <c r="L1149" i="10"/>
  <c r="K1149" i="10"/>
  <c r="J1149" i="10"/>
  <c r="I1149" i="10"/>
  <c r="H1149" i="10"/>
  <c r="G1149" i="10"/>
  <c r="F1149" i="10"/>
  <c r="E1149" i="10"/>
  <c r="BC1148" i="10"/>
  <c r="BB1148" i="10"/>
  <c r="BA1148" i="10"/>
  <c r="AZ1148" i="10"/>
  <c r="AY1148" i="10"/>
  <c r="AX1148" i="10"/>
  <c r="AW1148" i="10"/>
  <c r="AV1148" i="10"/>
  <c r="AU1148" i="10"/>
  <c r="AT1148" i="10"/>
  <c r="AS1148" i="10"/>
  <c r="AR1148" i="10"/>
  <c r="AQ1148" i="10"/>
  <c r="AP1148" i="10"/>
  <c r="AO1148" i="10"/>
  <c r="AN1148" i="10"/>
  <c r="AM1148" i="10"/>
  <c r="AL1148" i="10"/>
  <c r="AK1148" i="10"/>
  <c r="AJ1148" i="10"/>
  <c r="AI1148" i="10"/>
  <c r="AH1148" i="10"/>
  <c r="AG1148" i="10"/>
  <c r="AF1148" i="10"/>
  <c r="AE1148" i="10"/>
  <c r="AD1148" i="10"/>
  <c r="AC1148" i="10"/>
  <c r="AB1148" i="10"/>
  <c r="AA1148" i="10"/>
  <c r="Z1148" i="10"/>
  <c r="Y1148" i="10"/>
  <c r="X1148" i="10"/>
  <c r="W1148" i="10"/>
  <c r="V1148" i="10"/>
  <c r="U1148" i="10"/>
  <c r="T1148" i="10"/>
  <c r="S1148" i="10"/>
  <c r="R1148" i="10"/>
  <c r="Q1148" i="10"/>
  <c r="P1148" i="10"/>
  <c r="O1148" i="10"/>
  <c r="N1148" i="10"/>
  <c r="M1148" i="10"/>
  <c r="L1148" i="10"/>
  <c r="K1148" i="10"/>
  <c r="J1148" i="10"/>
  <c r="I1148" i="10"/>
  <c r="H1148" i="10"/>
  <c r="G1148" i="10"/>
  <c r="F1148" i="10"/>
  <c r="E1148" i="10"/>
  <c r="BC1147" i="10"/>
  <c r="BB1147" i="10"/>
  <c r="BA1147" i="10"/>
  <c r="AZ1147" i="10"/>
  <c r="AY1147" i="10"/>
  <c r="AX1147" i="10"/>
  <c r="AW1147" i="10"/>
  <c r="AV1147" i="10"/>
  <c r="AU1147" i="10"/>
  <c r="AT1147" i="10"/>
  <c r="AS1147" i="10"/>
  <c r="AR1147" i="10"/>
  <c r="AQ1147" i="10"/>
  <c r="AP1147" i="10"/>
  <c r="AO1147" i="10"/>
  <c r="AN1147" i="10"/>
  <c r="AM1147" i="10"/>
  <c r="AL1147" i="10"/>
  <c r="AK1147" i="10"/>
  <c r="AJ1147" i="10"/>
  <c r="AI1147" i="10"/>
  <c r="AH1147" i="10"/>
  <c r="AG1147" i="10"/>
  <c r="AF1147" i="10"/>
  <c r="AE1147" i="10"/>
  <c r="AD1147" i="10"/>
  <c r="AC1147" i="10"/>
  <c r="AB1147" i="10"/>
  <c r="AA1147" i="10"/>
  <c r="Z1147" i="10"/>
  <c r="Y1147" i="10"/>
  <c r="X1147" i="10"/>
  <c r="W1147" i="10"/>
  <c r="V1147" i="10"/>
  <c r="U1147" i="10"/>
  <c r="T1147" i="10"/>
  <c r="S1147" i="10"/>
  <c r="R1147" i="10"/>
  <c r="Q1147" i="10"/>
  <c r="P1147" i="10"/>
  <c r="O1147" i="10"/>
  <c r="N1147" i="10"/>
  <c r="M1147" i="10"/>
  <c r="L1147" i="10"/>
  <c r="K1147" i="10"/>
  <c r="J1147" i="10"/>
  <c r="I1147" i="10"/>
  <c r="H1147" i="10"/>
  <c r="G1147" i="10"/>
  <c r="F1147" i="10"/>
  <c r="E1147" i="10"/>
  <c r="BC1146" i="10"/>
  <c r="BB1146" i="10"/>
  <c r="BA1146" i="10"/>
  <c r="AZ1146" i="10"/>
  <c r="AY1146" i="10"/>
  <c r="AX1146" i="10"/>
  <c r="AW1146" i="10"/>
  <c r="AV1146" i="10"/>
  <c r="AU1146" i="10"/>
  <c r="AT1146" i="10"/>
  <c r="AS1146" i="10"/>
  <c r="AR1146" i="10"/>
  <c r="AQ1146" i="10"/>
  <c r="AP1146" i="10"/>
  <c r="AO1146" i="10"/>
  <c r="AN1146" i="10"/>
  <c r="AM1146" i="10"/>
  <c r="AL1146" i="10"/>
  <c r="AK1146" i="10"/>
  <c r="AJ1146" i="10"/>
  <c r="AI1146" i="10"/>
  <c r="AH1146" i="10"/>
  <c r="AG1146" i="10"/>
  <c r="AF1146" i="10"/>
  <c r="AE1146" i="10"/>
  <c r="AD1146" i="10"/>
  <c r="AC1146" i="10"/>
  <c r="AB1146" i="10"/>
  <c r="AA1146" i="10"/>
  <c r="Z1146" i="10"/>
  <c r="Y1146" i="10"/>
  <c r="X1146" i="10"/>
  <c r="W1146" i="10"/>
  <c r="V1146" i="10"/>
  <c r="U1146" i="10"/>
  <c r="T1146" i="10"/>
  <c r="S1146" i="10"/>
  <c r="R1146" i="10"/>
  <c r="Q1146" i="10"/>
  <c r="P1146" i="10"/>
  <c r="O1146" i="10"/>
  <c r="N1146" i="10"/>
  <c r="M1146" i="10"/>
  <c r="L1146" i="10"/>
  <c r="K1146" i="10"/>
  <c r="J1146" i="10"/>
  <c r="I1146" i="10"/>
  <c r="H1146" i="10"/>
  <c r="G1146" i="10"/>
  <c r="F1146" i="10"/>
  <c r="E1146" i="10"/>
  <c r="BC1145" i="10"/>
  <c r="BB1145" i="10"/>
  <c r="BA1145" i="10"/>
  <c r="AZ1145" i="10"/>
  <c r="AY1145" i="10"/>
  <c r="AX1145" i="10"/>
  <c r="AW1145" i="10"/>
  <c r="AV1145" i="10"/>
  <c r="AU1145" i="10"/>
  <c r="AT1145" i="10"/>
  <c r="AS1145" i="10"/>
  <c r="AR1145" i="10"/>
  <c r="AQ1145" i="10"/>
  <c r="AP1145" i="10"/>
  <c r="AO1145" i="10"/>
  <c r="AN1145" i="10"/>
  <c r="AM1145" i="10"/>
  <c r="AL1145" i="10"/>
  <c r="AK1145" i="10"/>
  <c r="AJ1145" i="10"/>
  <c r="AI1145" i="10"/>
  <c r="AH1145" i="10"/>
  <c r="AG1145" i="10"/>
  <c r="AF1145" i="10"/>
  <c r="AE1145" i="10"/>
  <c r="AD1145" i="10"/>
  <c r="AC1145" i="10"/>
  <c r="AB1145" i="10"/>
  <c r="AA1145" i="10"/>
  <c r="Z1145" i="10"/>
  <c r="Y1145" i="10"/>
  <c r="X1145" i="10"/>
  <c r="W1145" i="10"/>
  <c r="V1145" i="10"/>
  <c r="U1145" i="10"/>
  <c r="T1145" i="10"/>
  <c r="S1145" i="10"/>
  <c r="R1145" i="10"/>
  <c r="Q1145" i="10"/>
  <c r="P1145" i="10"/>
  <c r="O1145" i="10"/>
  <c r="N1145" i="10"/>
  <c r="M1145" i="10"/>
  <c r="L1145" i="10"/>
  <c r="K1145" i="10"/>
  <c r="J1145" i="10"/>
  <c r="I1145" i="10"/>
  <c r="H1145" i="10"/>
  <c r="G1145" i="10"/>
  <c r="F1145" i="10"/>
  <c r="E1145" i="10"/>
  <c r="BC1144" i="10"/>
  <c r="BB1144" i="10"/>
  <c r="BA1144" i="10"/>
  <c r="AZ1144" i="10"/>
  <c r="AY1144" i="10"/>
  <c r="AX1144" i="10"/>
  <c r="AW1144" i="10"/>
  <c r="AV1144" i="10"/>
  <c r="AU1144" i="10"/>
  <c r="AT1144" i="10"/>
  <c r="AS1144" i="10"/>
  <c r="AR1144" i="10"/>
  <c r="AQ1144" i="10"/>
  <c r="AP1144" i="10"/>
  <c r="AO1144" i="10"/>
  <c r="AN1144" i="10"/>
  <c r="AM1144" i="10"/>
  <c r="AL1144" i="10"/>
  <c r="AK1144" i="10"/>
  <c r="AJ1144" i="10"/>
  <c r="AI1144" i="10"/>
  <c r="AH1144" i="10"/>
  <c r="AG1144" i="10"/>
  <c r="AF1144" i="10"/>
  <c r="AE1144" i="10"/>
  <c r="AD1144" i="10"/>
  <c r="AC1144" i="10"/>
  <c r="AB1144" i="10"/>
  <c r="AA1144" i="10"/>
  <c r="Z1144" i="10"/>
  <c r="Y1144" i="10"/>
  <c r="X1144" i="10"/>
  <c r="W1144" i="10"/>
  <c r="V1144" i="10"/>
  <c r="U1144" i="10"/>
  <c r="T1144" i="10"/>
  <c r="S1144" i="10"/>
  <c r="R1144" i="10"/>
  <c r="Q1144" i="10"/>
  <c r="P1144" i="10"/>
  <c r="O1144" i="10"/>
  <c r="N1144" i="10"/>
  <c r="M1144" i="10"/>
  <c r="L1144" i="10"/>
  <c r="K1144" i="10"/>
  <c r="J1144" i="10"/>
  <c r="I1144" i="10"/>
  <c r="H1144" i="10"/>
  <c r="G1144" i="10"/>
  <c r="F1144" i="10"/>
  <c r="E1144" i="10"/>
  <c r="BC1143" i="10"/>
  <c r="BB1143" i="10"/>
  <c r="BA1143" i="10"/>
  <c r="AZ1143" i="10"/>
  <c r="AY1143" i="10"/>
  <c r="AX1143" i="10"/>
  <c r="AW1143" i="10"/>
  <c r="AV1143" i="10"/>
  <c r="AU1143" i="10"/>
  <c r="AT1143" i="10"/>
  <c r="AS1143" i="10"/>
  <c r="AR1143" i="10"/>
  <c r="AQ1143" i="10"/>
  <c r="AP1143" i="10"/>
  <c r="AO1143" i="10"/>
  <c r="AN1143" i="10"/>
  <c r="AM1143" i="10"/>
  <c r="AL1143" i="10"/>
  <c r="AK1143" i="10"/>
  <c r="AJ1143" i="10"/>
  <c r="AI1143" i="10"/>
  <c r="AH1143" i="10"/>
  <c r="AG1143" i="10"/>
  <c r="AF1143" i="10"/>
  <c r="AE1143" i="10"/>
  <c r="AD1143" i="10"/>
  <c r="AC1143" i="10"/>
  <c r="AB1143" i="10"/>
  <c r="AA1143" i="10"/>
  <c r="Z1143" i="10"/>
  <c r="Y1143" i="10"/>
  <c r="X1143" i="10"/>
  <c r="W1143" i="10"/>
  <c r="V1143" i="10"/>
  <c r="U1143" i="10"/>
  <c r="T1143" i="10"/>
  <c r="S1143" i="10"/>
  <c r="R1143" i="10"/>
  <c r="Q1143" i="10"/>
  <c r="P1143" i="10"/>
  <c r="O1143" i="10"/>
  <c r="N1143" i="10"/>
  <c r="M1143" i="10"/>
  <c r="L1143" i="10"/>
  <c r="K1143" i="10"/>
  <c r="J1143" i="10"/>
  <c r="I1143" i="10"/>
  <c r="H1143" i="10"/>
  <c r="G1143" i="10"/>
  <c r="F1143" i="10"/>
  <c r="E1143" i="10"/>
  <c r="BC1142" i="10"/>
  <c r="BB1142" i="10"/>
  <c r="BA1142" i="10"/>
  <c r="AZ1142" i="10"/>
  <c r="AY1142" i="10"/>
  <c r="AX1142" i="10"/>
  <c r="AW1142" i="10"/>
  <c r="AV1142" i="10"/>
  <c r="AU1142" i="10"/>
  <c r="AT1142" i="10"/>
  <c r="AS1142" i="10"/>
  <c r="AR1142" i="10"/>
  <c r="AQ1142" i="10"/>
  <c r="AP1142" i="10"/>
  <c r="AO1142" i="10"/>
  <c r="AN1142" i="10"/>
  <c r="AM1142" i="10"/>
  <c r="AL1142" i="10"/>
  <c r="AK1142" i="10"/>
  <c r="AJ1142" i="10"/>
  <c r="AI1142" i="10"/>
  <c r="AH1142" i="10"/>
  <c r="AG1142" i="10"/>
  <c r="AF1142" i="10"/>
  <c r="AE1142" i="10"/>
  <c r="AD1142" i="10"/>
  <c r="AC1142" i="10"/>
  <c r="AB1142" i="10"/>
  <c r="AA1142" i="10"/>
  <c r="Z1142" i="10"/>
  <c r="Y1142" i="10"/>
  <c r="X1142" i="10"/>
  <c r="W1142" i="10"/>
  <c r="V1142" i="10"/>
  <c r="U1142" i="10"/>
  <c r="T1142" i="10"/>
  <c r="S1142" i="10"/>
  <c r="R1142" i="10"/>
  <c r="Q1142" i="10"/>
  <c r="P1142" i="10"/>
  <c r="O1142" i="10"/>
  <c r="N1142" i="10"/>
  <c r="M1142" i="10"/>
  <c r="L1142" i="10"/>
  <c r="K1142" i="10"/>
  <c r="J1142" i="10"/>
  <c r="I1142" i="10"/>
  <c r="H1142" i="10"/>
  <c r="G1142" i="10"/>
  <c r="F1142" i="10"/>
  <c r="E1142" i="10"/>
  <c r="BC1141" i="10"/>
  <c r="BB1141" i="10"/>
  <c r="BA1141" i="10"/>
  <c r="AZ1141" i="10"/>
  <c r="AY1141" i="10"/>
  <c r="AX1141" i="10"/>
  <c r="AW1141" i="10"/>
  <c r="AV1141" i="10"/>
  <c r="AU1141" i="10"/>
  <c r="AT1141" i="10"/>
  <c r="AS1141" i="10"/>
  <c r="AR1141" i="10"/>
  <c r="AQ1141" i="10"/>
  <c r="AP1141" i="10"/>
  <c r="AO1141" i="10"/>
  <c r="AN1141" i="10"/>
  <c r="AM1141" i="10"/>
  <c r="AL1141" i="10"/>
  <c r="AK1141" i="10"/>
  <c r="AJ1141" i="10"/>
  <c r="AI1141" i="10"/>
  <c r="AH1141" i="10"/>
  <c r="AG1141" i="10"/>
  <c r="AF1141" i="10"/>
  <c r="AE1141" i="10"/>
  <c r="AD1141" i="10"/>
  <c r="AC1141" i="10"/>
  <c r="AB1141" i="10"/>
  <c r="AA1141" i="10"/>
  <c r="Z1141" i="10"/>
  <c r="Y1141" i="10"/>
  <c r="X1141" i="10"/>
  <c r="W1141" i="10"/>
  <c r="V1141" i="10"/>
  <c r="U1141" i="10"/>
  <c r="T1141" i="10"/>
  <c r="S1141" i="10"/>
  <c r="R1141" i="10"/>
  <c r="Q1141" i="10"/>
  <c r="P1141" i="10"/>
  <c r="O1141" i="10"/>
  <c r="N1141" i="10"/>
  <c r="M1141" i="10"/>
  <c r="L1141" i="10"/>
  <c r="K1141" i="10"/>
  <c r="J1141" i="10"/>
  <c r="I1141" i="10"/>
  <c r="H1141" i="10"/>
  <c r="G1141" i="10"/>
  <c r="F1141" i="10"/>
  <c r="E1141" i="10"/>
  <c r="BC1140" i="10"/>
  <c r="BB1140" i="10"/>
  <c r="BA1140" i="10"/>
  <c r="AZ1140" i="10"/>
  <c r="AY1140" i="10"/>
  <c r="AX1140" i="10"/>
  <c r="AW1140" i="10"/>
  <c r="AV1140" i="10"/>
  <c r="AU1140" i="10"/>
  <c r="AT1140" i="10"/>
  <c r="AS1140" i="10"/>
  <c r="AR1140" i="10"/>
  <c r="AQ1140" i="10"/>
  <c r="AP1140" i="10"/>
  <c r="AO1140" i="10"/>
  <c r="AN1140" i="10"/>
  <c r="AM1140" i="10"/>
  <c r="AL1140" i="10"/>
  <c r="AK1140" i="10"/>
  <c r="AJ1140" i="10"/>
  <c r="AI1140" i="10"/>
  <c r="AH1140" i="10"/>
  <c r="AG1140" i="10"/>
  <c r="AF1140" i="10"/>
  <c r="AE1140" i="10"/>
  <c r="AD1140" i="10"/>
  <c r="AC1140" i="10"/>
  <c r="AB1140" i="10"/>
  <c r="AA1140" i="10"/>
  <c r="Z1140" i="10"/>
  <c r="Y1140" i="10"/>
  <c r="X1140" i="10"/>
  <c r="W1140" i="10"/>
  <c r="V1140" i="10"/>
  <c r="U1140" i="10"/>
  <c r="T1140" i="10"/>
  <c r="S1140" i="10"/>
  <c r="R1140" i="10"/>
  <c r="Q1140" i="10"/>
  <c r="P1140" i="10"/>
  <c r="O1140" i="10"/>
  <c r="N1140" i="10"/>
  <c r="M1140" i="10"/>
  <c r="L1140" i="10"/>
  <c r="K1140" i="10"/>
  <c r="J1140" i="10"/>
  <c r="I1140" i="10"/>
  <c r="H1140" i="10"/>
  <c r="G1140" i="10"/>
  <c r="F1140" i="10"/>
  <c r="E1140" i="10"/>
  <c r="BC1139" i="10"/>
  <c r="BB1139" i="10"/>
  <c r="BA1139" i="10"/>
  <c r="AZ1139" i="10"/>
  <c r="AY1139" i="10"/>
  <c r="AX1139" i="10"/>
  <c r="AW1139" i="10"/>
  <c r="AV1139" i="10"/>
  <c r="AU1139" i="10"/>
  <c r="AT1139" i="10"/>
  <c r="AS1139" i="10"/>
  <c r="AR1139" i="10"/>
  <c r="AQ1139" i="10"/>
  <c r="AP1139" i="10"/>
  <c r="AO1139" i="10"/>
  <c r="AN1139" i="10"/>
  <c r="AM1139" i="10"/>
  <c r="AL1139" i="10"/>
  <c r="AK1139" i="10"/>
  <c r="AJ1139" i="10"/>
  <c r="AI1139" i="10"/>
  <c r="AH1139" i="10"/>
  <c r="AG1139" i="10"/>
  <c r="AF1139" i="10"/>
  <c r="AE1139" i="10"/>
  <c r="AD1139" i="10"/>
  <c r="AC1139" i="10"/>
  <c r="AB1139" i="10"/>
  <c r="AA1139" i="10"/>
  <c r="Z1139" i="10"/>
  <c r="Y1139" i="10"/>
  <c r="X1139" i="10"/>
  <c r="W1139" i="10"/>
  <c r="V1139" i="10"/>
  <c r="U1139" i="10"/>
  <c r="T1139" i="10"/>
  <c r="S1139" i="10"/>
  <c r="R1139" i="10"/>
  <c r="Q1139" i="10"/>
  <c r="P1139" i="10"/>
  <c r="O1139" i="10"/>
  <c r="N1139" i="10"/>
  <c r="M1139" i="10"/>
  <c r="L1139" i="10"/>
  <c r="K1139" i="10"/>
  <c r="J1139" i="10"/>
  <c r="I1139" i="10"/>
  <c r="H1139" i="10"/>
  <c r="G1139" i="10"/>
  <c r="F1139" i="10"/>
  <c r="E1139" i="10"/>
  <c r="BC1138" i="10"/>
  <c r="BB1138" i="10"/>
  <c r="BA1138" i="10"/>
  <c r="AZ1138" i="10"/>
  <c r="AY1138" i="10"/>
  <c r="AX1138" i="10"/>
  <c r="AW1138" i="10"/>
  <c r="AV1138" i="10"/>
  <c r="AU1138" i="10"/>
  <c r="AT1138" i="10"/>
  <c r="AS1138" i="10"/>
  <c r="AR1138" i="10"/>
  <c r="AQ1138" i="10"/>
  <c r="AP1138" i="10"/>
  <c r="AO1138" i="10"/>
  <c r="AN1138" i="10"/>
  <c r="AM1138" i="10"/>
  <c r="AL1138" i="10"/>
  <c r="AK1138" i="10"/>
  <c r="AJ1138" i="10"/>
  <c r="AI1138" i="10"/>
  <c r="AH1138" i="10"/>
  <c r="AG1138" i="10"/>
  <c r="AF1138" i="10"/>
  <c r="AE1138" i="10"/>
  <c r="AD1138" i="10"/>
  <c r="AC1138" i="10"/>
  <c r="AB1138" i="10"/>
  <c r="AA1138" i="10"/>
  <c r="Z1138" i="10"/>
  <c r="Y1138" i="10"/>
  <c r="X1138" i="10"/>
  <c r="W1138" i="10"/>
  <c r="V1138" i="10"/>
  <c r="U1138" i="10"/>
  <c r="T1138" i="10"/>
  <c r="S1138" i="10"/>
  <c r="R1138" i="10"/>
  <c r="Q1138" i="10"/>
  <c r="P1138" i="10"/>
  <c r="O1138" i="10"/>
  <c r="N1138" i="10"/>
  <c r="M1138" i="10"/>
  <c r="L1138" i="10"/>
  <c r="K1138" i="10"/>
  <c r="J1138" i="10"/>
  <c r="I1138" i="10"/>
  <c r="H1138" i="10"/>
  <c r="G1138" i="10"/>
  <c r="F1138" i="10"/>
  <c r="E1138" i="10"/>
  <c r="BC1137" i="10"/>
  <c r="BB1137" i="10"/>
  <c r="BA1137" i="10"/>
  <c r="AZ1137" i="10"/>
  <c r="AY1137" i="10"/>
  <c r="AX1137" i="10"/>
  <c r="AW1137" i="10"/>
  <c r="AV1137" i="10"/>
  <c r="AU1137" i="10"/>
  <c r="AT1137" i="10"/>
  <c r="AS1137" i="10"/>
  <c r="AR1137" i="10"/>
  <c r="AQ1137" i="10"/>
  <c r="AP1137" i="10"/>
  <c r="AO1137" i="10"/>
  <c r="AN1137" i="10"/>
  <c r="AM1137" i="10"/>
  <c r="AL1137" i="10"/>
  <c r="AK1137" i="10"/>
  <c r="AJ1137" i="10"/>
  <c r="AI1137" i="10"/>
  <c r="AH1137" i="10"/>
  <c r="AG1137" i="10"/>
  <c r="AF1137" i="10"/>
  <c r="AE1137" i="10"/>
  <c r="AD1137" i="10"/>
  <c r="AC1137" i="10"/>
  <c r="AB1137" i="10"/>
  <c r="AA1137" i="10"/>
  <c r="Z1137" i="10"/>
  <c r="Y1137" i="10"/>
  <c r="X1137" i="10"/>
  <c r="W1137" i="10"/>
  <c r="V1137" i="10"/>
  <c r="U1137" i="10"/>
  <c r="T1137" i="10"/>
  <c r="S1137" i="10"/>
  <c r="R1137" i="10"/>
  <c r="Q1137" i="10"/>
  <c r="P1137" i="10"/>
  <c r="O1137" i="10"/>
  <c r="N1137" i="10"/>
  <c r="M1137" i="10"/>
  <c r="L1137" i="10"/>
  <c r="K1137" i="10"/>
  <c r="J1137" i="10"/>
  <c r="I1137" i="10"/>
  <c r="H1137" i="10"/>
  <c r="G1137" i="10"/>
  <c r="F1137" i="10"/>
  <c r="E1137" i="10"/>
  <c r="BC1136" i="10"/>
  <c r="BB1136" i="10"/>
  <c r="BA1136" i="10"/>
  <c r="AZ1136" i="10"/>
  <c r="AY1136" i="10"/>
  <c r="AX1136" i="10"/>
  <c r="AW1136" i="10"/>
  <c r="AV1136" i="10"/>
  <c r="AU1136" i="10"/>
  <c r="AT1136" i="10"/>
  <c r="AS1136" i="10"/>
  <c r="AR1136" i="10"/>
  <c r="AQ1136" i="10"/>
  <c r="AP1136" i="10"/>
  <c r="AO1136" i="10"/>
  <c r="AN1136" i="10"/>
  <c r="AM1136" i="10"/>
  <c r="AL1136" i="10"/>
  <c r="AK1136" i="10"/>
  <c r="AJ1136" i="10"/>
  <c r="AI1136" i="10"/>
  <c r="AH1136" i="10"/>
  <c r="AG1136" i="10"/>
  <c r="AF1136" i="10"/>
  <c r="AE1136" i="10"/>
  <c r="AD1136" i="10"/>
  <c r="AC1136" i="10"/>
  <c r="AB1136" i="10"/>
  <c r="AA1136" i="10"/>
  <c r="Z1136" i="10"/>
  <c r="Y1136" i="10"/>
  <c r="X1136" i="10"/>
  <c r="W1136" i="10"/>
  <c r="V1136" i="10"/>
  <c r="U1136" i="10"/>
  <c r="T1136" i="10"/>
  <c r="S1136" i="10"/>
  <c r="R1136" i="10"/>
  <c r="Q1136" i="10"/>
  <c r="P1136" i="10"/>
  <c r="O1136" i="10"/>
  <c r="N1136" i="10"/>
  <c r="M1136" i="10"/>
  <c r="L1136" i="10"/>
  <c r="K1136" i="10"/>
  <c r="J1136" i="10"/>
  <c r="I1136" i="10"/>
  <c r="H1136" i="10"/>
  <c r="G1136" i="10"/>
  <c r="F1136" i="10"/>
  <c r="E1136" i="10"/>
  <c r="BC1135" i="10"/>
  <c r="BB1135" i="10"/>
  <c r="BA1135" i="10"/>
  <c r="AZ1135" i="10"/>
  <c r="AY1135" i="10"/>
  <c r="AX1135" i="10"/>
  <c r="AW1135" i="10"/>
  <c r="AV1135" i="10"/>
  <c r="AU1135" i="10"/>
  <c r="AT1135" i="10"/>
  <c r="AS1135" i="10"/>
  <c r="AR1135" i="10"/>
  <c r="AQ1135" i="10"/>
  <c r="AP1135" i="10"/>
  <c r="AO1135" i="10"/>
  <c r="AN1135" i="10"/>
  <c r="AM1135" i="10"/>
  <c r="AL1135" i="10"/>
  <c r="AK1135" i="10"/>
  <c r="AJ1135" i="10"/>
  <c r="AI1135" i="10"/>
  <c r="AH1135" i="10"/>
  <c r="AG1135" i="10"/>
  <c r="AF1135" i="10"/>
  <c r="AE1135" i="10"/>
  <c r="AD1135" i="10"/>
  <c r="AC1135" i="10"/>
  <c r="AB1135" i="10"/>
  <c r="AA1135" i="10"/>
  <c r="Z1135" i="10"/>
  <c r="Y1135" i="10"/>
  <c r="X1135" i="10"/>
  <c r="W1135" i="10"/>
  <c r="V1135" i="10"/>
  <c r="U1135" i="10"/>
  <c r="T1135" i="10"/>
  <c r="S1135" i="10"/>
  <c r="R1135" i="10"/>
  <c r="Q1135" i="10"/>
  <c r="P1135" i="10"/>
  <c r="O1135" i="10"/>
  <c r="N1135" i="10"/>
  <c r="M1135" i="10"/>
  <c r="L1135" i="10"/>
  <c r="K1135" i="10"/>
  <c r="J1135" i="10"/>
  <c r="I1135" i="10"/>
  <c r="H1135" i="10"/>
  <c r="G1135" i="10"/>
  <c r="F1135" i="10"/>
  <c r="E1135" i="10"/>
  <c r="BC1134" i="10"/>
  <c r="BB1134" i="10"/>
  <c r="BA1134" i="10"/>
  <c r="AZ1134" i="10"/>
  <c r="AY1134" i="10"/>
  <c r="AX1134" i="10"/>
  <c r="AW1134" i="10"/>
  <c r="AV1134" i="10"/>
  <c r="AU1134" i="10"/>
  <c r="AT1134" i="10"/>
  <c r="AS1134" i="10"/>
  <c r="AR1134" i="10"/>
  <c r="AQ1134" i="10"/>
  <c r="AP1134" i="10"/>
  <c r="AO1134" i="10"/>
  <c r="AN1134" i="10"/>
  <c r="AM1134" i="10"/>
  <c r="AL1134" i="10"/>
  <c r="AK1134" i="10"/>
  <c r="AJ1134" i="10"/>
  <c r="AI1134" i="10"/>
  <c r="AH1134" i="10"/>
  <c r="AG1134" i="10"/>
  <c r="AF1134" i="10"/>
  <c r="AE1134" i="10"/>
  <c r="AD1134" i="10"/>
  <c r="AC1134" i="10"/>
  <c r="AB1134" i="10"/>
  <c r="AA1134" i="10"/>
  <c r="Z1134" i="10"/>
  <c r="Y1134" i="10"/>
  <c r="X1134" i="10"/>
  <c r="W1134" i="10"/>
  <c r="V1134" i="10"/>
  <c r="U1134" i="10"/>
  <c r="T1134" i="10"/>
  <c r="S1134" i="10"/>
  <c r="R1134" i="10"/>
  <c r="Q1134" i="10"/>
  <c r="P1134" i="10"/>
  <c r="O1134" i="10"/>
  <c r="N1134" i="10"/>
  <c r="M1134" i="10"/>
  <c r="L1134" i="10"/>
  <c r="K1134" i="10"/>
  <c r="J1134" i="10"/>
  <c r="I1134" i="10"/>
  <c r="H1134" i="10"/>
  <c r="G1134" i="10"/>
  <c r="F1134" i="10"/>
  <c r="E1134" i="10"/>
  <c r="BC1133" i="10"/>
  <c r="BB1133" i="10"/>
  <c r="BA1133" i="10"/>
  <c r="AZ1133" i="10"/>
  <c r="AY1133" i="10"/>
  <c r="AX1133" i="10"/>
  <c r="AW1133" i="10"/>
  <c r="AV1133" i="10"/>
  <c r="AU1133" i="10"/>
  <c r="AT1133" i="10"/>
  <c r="AS1133" i="10"/>
  <c r="AR1133" i="10"/>
  <c r="AQ1133" i="10"/>
  <c r="AP1133" i="10"/>
  <c r="AO1133" i="10"/>
  <c r="AN1133" i="10"/>
  <c r="AM1133" i="10"/>
  <c r="AL1133" i="10"/>
  <c r="AK1133" i="10"/>
  <c r="AJ1133" i="10"/>
  <c r="AI1133" i="10"/>
  <c r="AH1133" i="10"/>
  <c r="AG1133" i="10"/>
  <c r="AF1133" i="10"/>
  <c r="AE1133" i="10"/>
  <c r="AD1133" i="10"/>
  <c r="AC1133" i="10"/>
  <c r="AB1133" i="10"/>
  <c r="AA1133" i="10"/>
  <c r="Z1133" i="10"/>
  <c r="Y1133" i="10"/>
  <c r="X1133" i="10"/>
  <c r="W1133" i="10"/>
  <c r="V1133" i="10"/>
  <c r="U1133" i="10"/>
  <c r="T1133" i="10"/>
  <c r="S1133" i="10"/>
  <c r="R1133" i="10"/>
  <c r="Q1133" i="10"/>
  <c r="P1133" i="10"/>
  <c r="O1133" i="10"/>
  <c r="N1133" i="10"/>
  <c r="M1133" i="10"/>
  <c r="L1133" i="10"/>
  <c r="K1133" i="10"/>
  <c r="J1133" i="10"/>
  <c r="I1133" i="10"/>
  <c r="H1133" i="10"/>
  <c r="G1133" i="10"/>
  <c r="F1133" i="10"/>
  <c r="E1133" i="10"/>
  <c r="BC1132" i="10"/>
  <c r="BB1132" i="10"/>
  <c r="BA1132" i="10"/>
  <c r="AZ1132" i="10"/>
  <c r="AY1132" i="10"/>
  <c r="AX1132" i="10"/>
  <c r="AW1132" i="10"/>
  <c r="AV1132" i="10"/>
  <c r="AU1132" i="10"/>
  <c r="AT1132" i="10"/>
  <c r="AS1132" i="10"/>
  <c r="AR1132" i="10"/>
  <c r="AQ1132" i="10"/>
  <c r="AP1132" i="10"/>
  <c r="AO1132" i="10"/>
  <c r="AN1132" i="10"/>
  <c r="AM1132" i="10"/>
  <c r="AL1132" i="10"/>
  <c r="AK1132" i="10"/>
  <c r="AJ1132" i="10"/>
  <c r="AI1132" i="10"/>
  <c r="AH1132" i="10"/>
  <c r="AG1132" i="10"/>
  <c r="AF1132" i="10"/>
  <c r="AE1132" i="10"/>
  <c r="AD1132" i="10"/>
  <c r="AC1132" i="10"/>
  <c r="AB1132" i="10"/>
  <c r="AA1132" i="10"/>
  <c r="Z1132" i="10"/>
  <c r="Y1132" i="10"/>
  <c r="X1132" i="10"/>
  <c r="W1132" i="10"/>
  <c r="V1132" i="10"/>
  <c r="U1132" i="10"/>
  <c r="T1132" i="10"/>
  <c r="S1132" i="10"/>
  <c r="R1132" i="10"/>
  <c r="Q1132" i="10"/>
  <c r="P1132" i="10"/>
  <c r="O1132" i="10"/>
  <c r="N1132" i="10"/>
  <c r="M1132" i="10"/>
  <c r="L1132" i="10"/>
  <c r="K1132" i="10"/>
  <c r="J1132" i="10"/>
  <c r="I1132" i="10"/>
  <c r="H1132" i="10"/>
  <c r="G1132" i="10"/>
  <c r="F1132" i="10"/>
  <c r="E1132" i="10"/>
  <c r="BC1131" i="10"/>
  <c r="BB1131" i="10"/>
  <c r="BA1131" i="10"/>
  <c r="AZ1131" i="10"/>
  <c r="AY1131" i="10"/>
  <c r="AX1131" i="10"/>
  <c r="AW1131" i="10"/>
  <c r="AV1131" i="10"/>
  <c r="AU1131" i="10"/>
  <c r="AT1131" i="10"/>
  <c r="AS1131" i="10"/>
  <c r="AR1131" i="10"/>
  <c r="AQ1131" i="10"/>
  <c r="AP1131" i="10"/>
  <c r="AO1131" i="10"/>
  <c r="AN1131" i="10"/>
  <c r="AM1131" i="10"/>
  <c r="AL1131" i="10"/>
  <c r="AK1131" i="10"/>
  <c r="AJ1131" i="10"/>
  <c r="AI1131" i="10"/>
  <c r="AH1131" i="10"/>
  <c r="AG1131" i="10"/>
  <c r="AF1131" i="10"/>
  <c r="AE1131" i="10"/>
  <c r="AD1131" i="10"/>
  <c r="AC1131" i="10"/>
  <c r="AB1131" i="10"/>
  <c r="AA1131" i="10"/>
  <c r="Z1131" i="10"/>
  <c r="Y1131" i="10"/>
  <c r="X1131" i="10"/>
  <c r="W1131" i="10"/>
  <c r="V1131" i="10"/>
  <c r="U1131" i="10"/>
  <c r="T1131" i="10"/>
  <c r="S1131" i="10"/>
  <c r="R1131" i="10"/>
  <c r="Q1131" i="10"/>
  <c r="P1131" i="10"/>
  <c r="O1131" i="10"/>
  <c r="N1131" i="10"/>
  <c r="M1131" i="10"/>
  <c r="L1131" i="10"/>
  <c r="K1131" i="10"/>
  <c r="J1131" i="10"/>
  <c r="I1131" i="10"/>
  <c r="H1131" i="10"/>
  <c r="G1131" i="10"/>
  <c r="F1131" i="10"/>
  <c r="E1131" i="10"/>
  <c r="BC1130" i="10"/>
  <c r="BB1130" i="10"/>
  <c r="BA1130" i="10"/>
  <c r="AZ1130" i="10"/>
  <c r="AY1130" i="10"/>
  <c r="AX1130" i="10"/>
  <c r="AW1130" i="10"/>
  <c r="AV1130" i="10"/>
  <c r="AU1130" i="10"/>
  <c r="AT1130" i="10"/>
  <c r="AS1130" i="10"/>
  <c r="AR1130" i="10"/>
  <c r="AQ1130" i="10"/>
  <c r="AP1130" i="10"/>
  <c r="AO1130" i="10"/>
  <c r="AN1130" i="10"/>
  <c r="AM1130" i="10"/>
  <c r="AL1130" i="10"/>
  <c r="AK1130" i="10"/>
  <c r="AJ1130" i="10"/>
  <c r="AI1130" i="10"/>
  <c r="AH1130" i="10"/>
  <c r="AG1130" i="10"/>
  <c r="AF1130" i="10"/>
  <c r="AE1130" i="10"/>
  <c r="AD1130" i="10"/>
  <c r="AC1130" i="10"/>
  <c r="AB1130" i="10"/>
  <c r="AA1130" i="10"/>
  <c r="Z1130" i="10"/>
  <c r="Y1130" i="10"/>
  <c r="X1130" i="10"/>
  <c r="W1130" i="10"/>
  <c r="V1130" i="10"/>
  <c r="U1130" i="10"/>
  <c r="T1130" i="10"/>
  <c r="S1130" i="10"/>
  <c r="R1130" i="10"/>
  <c r="Q1130" i="10"/>
  <c r="P1130" i="10"/>
  <c r="O1130" i="10"/>
  <c r="N1130" i="10"/>
  <c r="M1130" i="10"/>
  <c r="L1130" i="10"/>
  <c r="K1130" i="10"/>
  <c r="J1130" i="10"/>
  <c r="I1130" i="10"/>
  <c r="H1130" i="10"/>
  <c r="G1130" i="10"/>
  <c r="F1130" i="10"/>
  <c r="E1130" i="10"/>
  <c r="BC1129" i="10"/>
  <c r="BB1129" i="10"/>
  <c r="BA1129" i="10"/>
  <c r="AZ1129" i="10"/>
  <c r="AY1129" i="10"/>
  <c r="AX1129" i="10"/>
  <c r="AW1129" i="10"/>
  <c r="AV1129" i="10"/>
  <c r="AU1129" i="10"/>
  <c r="AT1129" i="10"/>
  <c r="AS1129" i="10"/>
  <c r="AR1129" i="10"/>
  <c r="AQ1129" i="10"/>
  <c r="AP1129" i="10"/>
  <c r="AO1129" i="10"/>
  <c r="AN1129" i="10"/>
  <c r="AM1129" i="10"/>
  <c r="AL1129" i="10"/>
  <c r="AK1129" i="10"/>
  <c r="AJ1129" i="10"/>
  <c r="AI1129" i="10"/>
  <c r="AH1129" i="10"/>
  <c r="AG1129" i="10"/>
  <c r="AF1129" i="10"/>
  <c r="AE1129" i="10"/>
  <c r="AD1129" i="10"/>
  <c r="AC1129" i="10"/>
  <c r="AB1129" i="10"/>
  <c r="AA1129" i="10"/>
  <c r="Z1129" i="10"/>
  <c r="Y1129" i="10"/>
  <c r="X1129" i="10"/>
  <c r="W1129" i="10"/>
  <c r="V1129" i="10"/>
  <c r="U1129" i="10"/>
  <c r="T1129" i="10"/>
  <c r="S1129" i="10"/>
  <c r="R1129" i="10"/>
  <c r="Q1129" i="10"/>
  <c r="P1129" i="10"/>
  <c r="O1129" i="10"/>
  <c r="N1129" i="10"/>
  <c r="M1129" i="10"/>
  <c r="L1129" i="10"/>
  <c r="K1129" i="10"/>
  <c r="J1129" i="10"/>
  <c r="I1129" i="10"/>
  <c r="H1129" i="10"/>
  <c r="G1129" i="10"/>
  <c r="F1129" i="10"/>
  <c r="E1129" i="10"/>
  <c r="BC1128" i="10"/>
  <c r="BB1128" i="10"/>
  <c r="BA1128" i="10"/>
  <c r="AZ1128" i="10"/>
  <c r="AY1128" i="10"/>
  <c r="AX1128" i="10"/>
  <c r="AW1128" i="10"/>
  <c r="AV1128" i="10"/>
  <c r="AU1128" i="10"/>
  <c r="AT1128" i="10"/>
  <c r="AS1128" i="10"/>
  <c r="AR1128" i="10"/>
  <c r="AQ1128" i="10"/>
  <c r="AP1128" i="10"/>
  <c r="AO1128" i="10"/>
  <c r="AN1128" i="10"/>
  <c r="AM1128" i="10"/>
  <c r="AL1128" i="10"/>
  <c r="AK1128" i="10"/>
  <c r="AJ1128" i="10"/>
  <c r="AI1128" i="10"/>
  <c r="AH1128" i="10"/>
  <c r="AG1128" i="10"/>
  <c r="AF1128" i="10"/>
  <c r="AE1128" i="10"/>
  <c r="AD1128" i="10"/>
  <c r="AC1128" i="10"/>
  <c r="AB1128" i="10"/>
  <c r="AA1128" i="10"/>
  <c r="Z1128" i="10"/>
  <c r="Y1128" i="10"/>
  <c r="X1128" i="10"/>
  <c r="W1128" i="10"/>
  <c r="V1128" i="10"/>
  <c r="U1128" i="10"/>
  <c r="T1128" i="10"/>
  <c r="S1128" i="10"/>
  <c r="R1128" i="10"/>
  <c r="Q1128" i="10"/>
  <c r="P1128" i="10"/>
  <c r="O1128" i="10"/>
  <c r="N1128" i="10"/>
  <c r="M1128" i="10"/>
  <c r="L1128" i="10"/>
  <c r="K1128" i="10"/>
  <c r="J1128" i="10"/>
  <c r="I1128" i="10"/>
  <c r="H1128" i="10"/>
  <c r="G1128" i="10"/>
  <c r="F1128" i="10"/>
  <c r="E1128" i="10"/>
  <c r="BC1127" i="10"/>
  <c r="BB1127" i="10"/>
  <c r="BA1127" i="10"/>
  <c r="AZ1127" i="10"/>
  <c r="AY1127" i="10"/>
  <c r="AX1127" i="10"/>
  <c r="AW1127" i="10"/>
  <c r="AV1127" i="10"/>
  <c r="AU1127" i="10"/>
  <c r="AT1127" i="10"/>
  <c r="AS1127" i="10"/>
  <c r="AR1127" i="10"/>
  <c r="AQ1127" i="10"/>
  <c r="AP1127" i="10"/>
  <c r="AO1127" i="10"/>
  <c r="AN1127" i="10"/>
  <c r="AM1127" i="10"/>
  <c r="AL1127" i="10"/>
  <c r="AK1127" i="10"/>
  <c r="AJ1127" i="10"/>
  <c r="AI1127" i="10"/>
  <c r="AH1127" i="10"/>
  <c r="AG1127" i="10"/>
  <c r="AF1127" i="10"/>
  <c r="AE1127" i="10"/>
  <c r="AD1127" i="10"/>
  <c r="AC1127" i="10"/>
  <c r="AB1127" i="10"/>
  <c r="AA1127" i="10"/>
  <c r="Z1127" i="10"/>
  <c r="Y1127" i="10"/>
  <c r="X1127" i="10"/>
  <c r="W1127" i="10"/>
  <c r="V1127" i="10"/>
  <c r="U1127" i="10"/>
  <c r="T1127" i="10"/>
  <c r="S1127" i="10"/>
  <c r="R1127" i="10"/>
  <c r="Q1127" i="10"/>
  <c r="P1127" i="10"/>
  <c r="O1127" i="10"/>
  <c r="N1127" i="10"/>
  <c r="M1127" i="10"/>
  <c r="L1127" i="10"/>
  <c r="K1127" i="10"/>
  <c r="J1127" i="10"/>
  <c r="I1127" i="10"/>
  <c r="H1127" i="10"/>
  <c r="G1127" i="10"/>
  <c r="F1127" i="10"/>
  <c r="E1127" i="10"/>
  <c r="BC1126" i="10"/>
  <c r="BB1126" i="10"/>
  <c r="BA1126" i="10"/>
  <c r="AZ1126" i="10"/>
  <c r="AY1126" i="10"/>
  <c r="AX1126" i="10"/>
  <c r="AW1126" i="10"/>
  <c r="AV1126" i="10"/>
  <c r="AU1126" i="10"/>
  <c r="AT1126" i="10"/>
  <c r="AS1126" i="10"/>
  <c r="AR1126" i="10"/>
  <c r="AQ1126" i="10"/>
  <c r="AP1126" i="10"/>
  <c r="AO1126" i="10"/>
  <c r="AN1126" i="10"/>
  <c r="AM1126" i="10"/>
  <c r="AL1126" i="10"/>
  <c r="AK1126" i="10"/>
  <c r="AJ1126" i="10"/>
  <c r="AI1126" i="10"/>
  <c r="AH1126" i="10"/>
  <c r="AG1126" i="10"/>
  <c r="AF1126" i="10"/>
  <c r="AE1126" i="10"/>
  <c r="AD1126" i="10"/>
  <c r="AC1126" i="10"/>
  <c r="AB1126" i="10"/>
  <c r="AA1126" i="10"/>
  <c r="Z1126" i="10"/>
  <c r="Y1126" i="10"/>
  <c r="X1126" i="10"/>
  <c r="W1126" i="10"/>
  <c r="V1126" i="10"/>
  <c r="U1126" i="10"/>
  <c r="T1126" i="10"/>
  <c r="S1126" i="10"/>
  <c r="R1126" i="10"/>
  <c r="Q1126" i="10"/>
  <c r="P1126" i="10"/>
  <c r="O1126" i="10"/>
  <c r="N1126" i="10"/>
  <c r="M1126" i="10"/>
  <c r="L1126" i="10"/>
  <c r="K1126" i="10"/>
  <c r="J1126" i="10"/>
  <c r="I1126" i="10"/>
  <c r="H1126" i="10"/>
  <c r="G1126" i="10"/>
  <c r="F1126" i="10"/>
  <c r="E1126" i="10"/>
  <c r="BC1125" i="10"/>
  <c r="BB1125" i="10"/>
  <c r="BA1125" i="10"/>
  <c r="AZ1125" i="10"/>
  <c r="AY1125" i="10"/>
  <c r="AX1125" i="10"/>
  <c r="AW1125" i="10"/>
  <c r="AV1125" i="10"/>
  <c r="AU1125" i="10"/>
  <c r="AT1125" i="10"/>
  <c r="AS1125" i="10"/>
  <c r="AR1125" i="10"/>
  <c r="AQ1125" i="10"/>
  <c r="AP1125" i="10"/>
  <c r="AO1125" i="10"/>
  <c r="AN1125" i="10"/>
  <c r="AM1125" i="10"/>
  <c r="AL1125" i="10"/>
  <c r="AK1125" i="10"/>
  <c r="AJ1125" i="10"/>
  <c r="AI1125" i="10"/>
  <c r="AH1125" i="10"/>
  <c r="AG1125" i="10"/>
  <c r="AF1125" i="10"/>
  <c r="AE1125" i="10"/>
  <c r="AD1125" i="10"/>
  <c r="AC1125" i="10"/>
  <c r="AB1125" i="10"/>
  <c r="AA1125" i="10"/>
  <c r="Z1125" i="10"/>
  <c r="Y1125" i="10"/>
  <c r="X1125" i="10"/>
  <c r="W1125" i="10"/>
  <c r="V1125" i="10"/>
  <c r="U1125" i="10"/>
  <c r="T1125" i="10"/>
  <c r="S1125" i="10"/>
  <c r="R1125" i="10"/>
  <c r="Q1125" i="10"/>
  <c r="P1125" i="10"/>
  <c r="O1125" i="10"/>
  <c r="N1125" i="10"/>
  <c r="M1125" i="10"/>
  <c r="L1125" i="10"/>
  <c r="K1125" i="10"/>
  <c r="J1125" i="10"/>
  <c r="I1125" i="10"/>
  <c r="H1125" i="10"/>
  <c r="G1125" i="10"/>
  <c r="F1125" i="10"/>
  <c r="E1125" i="10"/>
  <c r="BC1124" i="10"/>
  <c r="BB1124" i="10"/>
  <c r="BA1124" i="10"/>
  <c r="AZ1124" i="10"/>
  <c r="AY1124" i="10"/>
  <c r="AX1124" i="10"/>
  <c r="AW1124" i="10"/>
  <c r="AV1124" i="10"/>
  <c r="AU1124" i="10"/>
  <c r="AT1124" i="10"/>
  <c r="AS1124" i="10"/>
  <c r="AR1124" i="10"/>
  <c r="AQ1124" i="10"/>
  <c r="AP1124" i="10"/>
  <c r="AO1124" i="10"/>
  <c r="AN1124" i="10"/>
  <c r="AM1124" i="10"/>
  <c r="AL1124" i="10"/>
  <c r="AK1124" i="10"/>
  <c r="AJ1124" i="10"/>
  <c r="AI1124" i="10"/>
  <c r="AH1124" i="10"/>
  <c r="AG1124" i="10"/>
  <c r="AF1124" i="10"/>
  <c r="AE1124" i="10"/>
  <c r="AD1124" i="10"/>
  <c r="AC1124" i="10"/>
  <c r="AB1124" i="10"/>
  <c r="AA1124" i="10"/>
  <c r="Z1124" i="10"/>
  <c r="Y1124" i="10"/>
  <c r="X1124" i="10"/>
  <c r="W1124" i="10"/>
  <c r="V1124" i="10"/>
  <c r="U1124" i="10"/>
  <c r="T1124" i="10"/>
  <c r="S1124" i="10"/>
  <c r="R1124" i="10"/>
  <c r="Q1124" i="10"/>
  <c r="P1124" i="10"/>
  <c r="O1124" i="10"/>
  <c r="N1124" i="10"/>
  <c r="M1124" i="10"/>
  <c r="L1124" i="10"/>
  <c r="K1124" i="10"/>
  <c r="J1124" i="10"/>
  <c r="I1124" i="10"/>
  <c r="H1124" i="10"/>
  <c r="G1124" i="10"/>
  <c r="F1124" i="10"/>
  <c r="E1124" i="10"/>
  <c r="BC1123" i="10"/>
  <c r="BB1123" i="10"/>
  <c r="BA1123" i="10"/>
  <c r="AZ1123" i="10"/>
  <c r="AY1123" i="10"/>
  <c r="AX1123" i="10"/>
  <c r="AW1123" i="10"/>
  <c r="AV1123" i="10"/>
  <c r="AU1123" i="10"/>
  <c r="AT1123" i="10"/>
  <c r="AS1123" i="10"/>
  <c r="AR1123" i="10"/>
  <c r="AQ1123" i="10"/>
  <c r="AP1123" i="10"/>
  <c r="AO1123" i="10"/>
  <c r="AN1123" i="10"/>
  <c r="AM1123" i="10"/>
  <c r="AL1123" i="10"/>
  <c r="AK1123" i="10"/>
  <c r="AJ1123" i="10"/>
  <c r="AI1123" i="10"/>
  <c r="AH1123" i="10"/>
  <c r="AG1123" i="10"/>
  <c r="AF1123" i="10"/>
  <c r="AE1123" i="10"/>
  <c r="AD1123" i="10"/>
  <c r="AC1123" i="10"/>
  <c r="AB1123" i="10"/>
  <c r="AA1123" i="10"/>
  <c r="Z1123" i="10"/>
  <c r="Y1123" i="10"/>
  <c r="X1123" i="10"/>
  <c r="W1123" i="10"/>
  <c r="V1123" i="10"/>
  <c r="U1123" i="10"/>
  <c r="T1123" i="10"/>
  <c r="S1123" i="10"/>
  <c r="R1123" i="10"/>
  <c r="Q1123" i="10"/>
  <c r="P1123" i="10"/>
  <c r="O1123" i="10"/>
  <c r="N1123" i="10"/>
  <c r="M1123" i="10"/>
  <c r="L1123" i="10"/>
  <c r="K1123" i="10"/>
  <c r="J1123" i="10"/>
  <c r="I1123" i="10"/>
  <c r="H1123" i="10"/>
  <c r="G1123" i="10"/>
  <c r="F1123" i="10"/>
  <c r="E1123" i="10"/>
  <c r="BC1122" i="10"/>
  <c r="BB1122" i="10"/>
  <c r="BA1122" i="10"/>
  <c r="AZ1122" i="10"/>
  <c r="AY1122" i="10"/>
  <c r="AX1122" i="10"/>
  <c r="AW1122" i="10"/>
  <c r="AV1122" i="10"/>
  <c r="AU1122" i="10"/>
  <c r="AT1122" i="10"/>
  <c r="AS1122" i="10"/>
  <c r="AR1122" i="10"/>
  <c r="AQ1122" i="10"/>
  <c r="AP1122" i="10"/>
  <c r="AO1122" i="10"/>
  <c r="AN1122" i="10"/>
  <c r="AM1122" i="10"/>
  <c r="AL1122" i="10"/>
  <c r="AK1122" i="10"/>
  <c r="AJ1122" i="10"/>
  <c r="AI1122" i="10"/>
  <c r="AH1122" i="10"/>
  <c r="AG1122" i="10"/>
  <c r="AF1122" i="10"/>
  <c r="AE1122" i="10"/>
  <c r="AD1122" i="10"/>
  <c r="AC1122" i="10"/>
  <c r="AB1122" i="10"/>
  <c r="AA1122" i="10"/>
  <c r="Z1122" i="10"/>
  <c r="Y1122" i="10"/>
  <c r="X1122" i="10"/>
  <c r="W1122" i="10"/>
  <c r="V1122" i="10"/>
  <c r="U1122" i="10"/>
  <c r="T1122" i="10"/>
  <c r="S1122" i="10"/>
  <c r="R1122" i="10"/>
  <c r="Q1122" i="10"/>
  <c r="P1122" i="10"/>
  <c r="O1122" i="10"/>
  <c r="N1122" i="10"/>
  <c r="M1122" i="10"/>
  <c r="L1122" i="10"/>
  <c r="K1122" i="10"/>
  <c r="J1122" i="10"/>
  <c r="I1122" i="10"/>
  <c r="H1122" i="10"/>
  <c r="G1122" i="10"/>
  <c r="F1122" i="10"/>
  <c r="E1122" i="10"/>
  <c r="BC1121" i="10"/>
  <c r="BB1121" i="10"/>
  <c r="BA1121" i="10"/>
  <c r="AZ1121" i="10"/>
  <c r="AY1121" i="10"/>
  <c r="AX1121" i="10"/>
  <c r="AW1121" i="10"/>
  <c r="AV1121" i="10"/>
  <c r="AU1121" i="10"/>
  <c r="AT1121" i="10"/>
  <c r="AS1121" i="10"/>
  <c r="AR1121" i="10"/>
  <c r="AQ1121" i="10"/>
  <c r="AP1121" i="10"/>
  <c r="AO1121" i="10"/>
  <c r="AN1121" i="10"/>
  <c r="AM1121" i="10"/>
  <c r="AL1121" i="10"/>
  <c r="AK1121" i="10"/>
  <c r="AJ1121" i="10"/>
  <c r="AI1121" i="10"/>
  <c r="AH1121" i="10"/>
  <c r="AG1121" i="10"/>
  <c r="AF1121" i="10"/>
  <c r="AE1121" i="10"/>
  <c r="AD1121" i="10"/>
  <c r="AC1121" i="10"/>
  <c r="AB1121" i="10"/>
  <c r="AA1121" i="10"/>
  <c r="Z1121" i="10"/>
  <c r="Y1121" i="10"/>
  <c r="X1121" i="10"/>
  <c r="W1121" i="10"/>
  <c r="V1121" i="10"/>
  <c r="U1121" i="10"/>
  <c r="T1121" i="10"/>
  <c r="S1121" i="10"/>
  <c r="R1121" i="10"/>
  <c r="Q1121" i="10"/>
  <c r="P1121" i="10"/>
  <c r="O1121" i="10"/>
  <c r="N1121" i="10"/>
  <c r="M1121" i="10"/>
  <c r="L1121" i="10"/>
  <c r="K1121" i="10"/>
  <c r="J1121" i="10"/>
  <c r="I1121" i="10"/>
  <c r="H1121" i="10"/>
  <c r="G1121" i="10"/>
  <c r="F1121" i="10"/>
  <c r="E1121" i="10"/>
  <c r="BC1120" i="10"/>
  <c r="BB1120" i="10"/>
  <c r="BA1120" i="10"/>
  <c r="AZ1120" i="10"/>
  <c r="AY1120" i="10"/>
  <c r="AX1120" i="10"/>
  <c r="AW1120" i="10"/>
  <c r="AV1120" i="10"/>
  <c r="AU1120" i="10"/>
  <c r="AT1120" i="10"/>
  <c r="AS1120" i="10"/>
  <c r="AR1120" i="10"/>
  <c r="AQ1120" i="10"/>
  <c r="AP1120" i="10"/>
  <c r="AO1120" i="10"/>
  <c r="AN1120" i="10"/>
  <c r="AM1120" i="10"/>
  <c r="AL1120" i="10"/>
  <c r="AK1120" i="10"/>
  <c r="AJ1120" i="10"/>
  <c r="AI1120" i="10"/>
  <c r="AH1120" i="10"/>
  <c r="AG1120" i="10"/>
  <c r="AF1120" i="10"/>
  <c r="AE1120" i="10"/>
  <c r="AD1120" i="10"/>
  <c r="AC1120" i="10"/>
  <c r="AB1120" i="10"/>
  <c r="AA1120" i="10"/>
  <c r="Z1120" i="10"/>
  <c r="Y1120" i="10"/>
  <c r="X1120" i="10"/>
  <c r="W1120" i="10"/>
  <c r="V1120" i="10"/>
  <c r="U1120" i="10"/>
  <c r="T1120" i="10"/>
  <c r="S1120" i="10"/>
  <c r="R1120" i="10"/>
  <c r="Q1120" i="10"/>
  <c r="P1120" i="10"/>
  <c r="O1120" i="10"/>
  <c r="N1120" i="10"/>
  <c r="M1120" i="10"/>
  <c r="L1120" i="10"/>
  <c r="K1120" i="10"/>
  <c r="J1120" i="10"/>
  <c r="I1120" i="10"/>
  <c r="H1120" i="10"/>
  <c r="G1120" i="10"/>
  <c r="F1120" i="10"/>
  <c r="E1120" i="10"/>
  <c r="BC1119" i="10"/>
  <c r="BB1119" i="10"/>
  <c r="BA1119" i="10"/>
  <c r="AZ1119" i="10"/>
  <c r="AY1119" i="10"/>
  <c r="AX1119" i="10"/>
  <c r="AW1119" i="10"/>
  <c r="AV1119" i="10"/>
  <c r="AU1119" i="10"/>
  <c r="AT1119" i="10"/>
  <c r="AS1119" i="10"/>
  <c r="AR1119" i="10"/>
  <c r="AQ1119" i="10"/>
  <c r="AP1119" i="10"/>
  <c r="AO1119" i="10"/>
  <c r="AN1119" i="10"/>
  <c r="AM1119" i="10"/>
  <c r="AL1119" i="10"/>
  <c r="AK1119" i="10"/>
  <c r="AJ1119" i="10"/>
  <c r="AI1119" i="10"/>
  <c r="AH1119" i="10"/>
  <c r="AG1119" i="10"/>
  <c r="AF1119" i="10"/>
  <c r="AE1119" i="10"/>
  <c r="AD1119" i="10"/>
  <c r="AC1119" i="10"/>
  <c r="AB1119" i="10"/>
  <c r="AA1119" i="10"/>
  <c r="Z1119" i="10"/>
  <c r="Y1119" i="10"/>
  <c r="X1119" i="10"/>
  <c r="W1119" i="10"/>
  <c r="V1119" i="10"/>
  <c r="U1119" i="10"/>
  <c r="T1119" i="10"/>
  <c r="S1119" i="10"/>
  <c r="R1119" i="10"/>
  <c r="Q1119" i="10"/>
  <c r="P1119" i="10"/>
  <c r="O1119" i="10"/>
  <c r="N1119" i="10"/>
  <c r="M1119" i="10"/>
  <c r="L1119" i="10"/>
  <c r="K1119" i="10"/>
  <c r="J1119" i="10"/>
  <c r="I1119" i="10"/>
  <c r="H1119" i="10"/>
  <c r="G1119" i="10"/>
  <c r="F1119" i="10"/>
  <c r="E1119" i="10"/>
  <c r="BC1118" i="10"/>
  <c r="BB1118" i="10"/>
  <c r="BA1118" i="10"/>
  <c r="AZ1118" i="10"/>
  <c r="AY1118" i="10"/>
  <c r="AX1118" i="10"/>
  <c r="AW1118" i="10"/>
  <c r="AV1118" i="10"/>
  <c r="AU1118" i="10"/>
  <c r="AT1118" i="10"/>
  <c r="AS1118" i="10"/>
  <c r="AR1118" i="10"/>
  <c r="AQ1118" i="10"/>
  <c r="AP1118" i="10"/>
  <c r="AO1118" i="10"/>
  <c r="AN1118" i="10"/>
  <c r="AM1118" i="10"/>
  <c r="AL1118" i="10"/>
  <c r="AK1118" i="10"/>
  <c r="AJ1118" i="10"/>
  <c r="AI1118" i="10"/>
  <c r="AH1118" i="10"/>
  <c r="AG1118" i="10"/>
  <c r="AF1118" i="10"/>
  <c r="AE1118" i="10"/>
  <c r="AD1118" i="10"/>
  <c r="AC1118" i="10"/>
  <c r="AB1118" i="10"/>
  <c r="AA1118" i="10"/>
  <c r="Z1118" i="10"/>
  <c r="Y1118" i="10"/>
  <c r="X1118" i="10"/>
  <c r="W1118" i="10"/>
  <c r="V1118" i="10"/>
  <c r="U1118" i="10"/>
  <c r="T1118" i="10"/>
  <c r="S1118" i="10"/>
  <c r="R1118" i="10"/>
  <c r="Q1118" i="10"/>
  <c r="P1118" i="10"/>
  <c r="O1118" i="10"/>
  <c r="N1118" i="10"/>
  <c r="M1118" i="10"/>
  <c r="L1118" i="10"/>
  <c r="K1118" i="10"/>
  <c r="J1118" i="10"/>
  <c r="I1118" i="10"/>
  <c r="H1118" i="10"/>
  <c r="G1118" i="10"/>
  <c r="F1118" i="10"/>
  <c r="E1118" i="10"/>
  <c r="BC1117" i="10"/>
  <c r="BB1117" i="10"/>
  <c r="BA1117" i="10"/>
  <c r="AZ1117" i="10"/>
  <c r="AY1117" i="10"/>
  <c r="AX1117" i="10"/>
  <c r="AW1117" i="10"/>
  <c r="AV1117" i="10"/>
  <c r="AU1117" i="10"/>
  <c r="AT1117" i="10"/>
  <c r="AS1117" i="10"/>
  <c r="AR1117" i="10"/>
  <c r="AQ1117" i="10"/>
  <c r="AP1117" i="10"/>
  <c r="AO1117" i="10"/>
  <c r="AN1117" i="10"/>
  <c r="AM1117" i="10"/>
  <c r="AL1117" i="10"/>
  <c r="AK1117" i="10"/>
  <c r="AJ1117" i="10"/>
  <c r="AI1117" i="10"/>
  <c r="AH1117" i="10"/>
  <c r="AG1117" i="10"/>
  <c r="AF1117" i="10"/>
  <c r="AE1117" i="10"/>
  <c r="AD1117" i="10"/>
  <c r="AC1117" i="10"/>
  <c r="AB1117" i="10"/>
  <c r="AA1117" i="10"/>
  <c r="Z1117" i="10"/>
  <c r="Y1117" i="10"/>
  <c r="X1117" i="10"/>
  <c r="W1117" i="10"/>
  <c r="V1117" i="10"/>
  <c r="U1117" i="10"/>
  <c r="T1117" i="10"/>
  <c r="S1117" i="10"/>
  <c r="R1117" i="10"/>
  <c r="Q1117" i="10"/>
  <c r="P1117" i="10"/>
  <c r="O1117" i="10"/>
  <c r="N1117" i="10"/>
  <c r="M1117" i="10"/>
  <c r="L1117" i="10"/>
  <c r="K1117" i="10"/>
  <c r="J1117" i="10"/>
  <c r="I1117" i="10"/>
  <c r="H1117" i="10"/>
  <c r="G1117" i="10"/>
  <c r="F1117" i="10"/>
  <c r="E1117" i="10"/>
  <c r="BC1116" i="10"/>
  <c r="BB1116" i="10"/>
  <c r="BA1116" i="10"/>
  <c r="AZ1116" i="10"/>
  <c r="AY1116" i="10"/>
  <c r="AX1116" i="10"/>
  <c r="AW1116" i="10"/>
  <c r="AV1116" i="10"/>
  <c r="AU1116" i="10"/>
  <c r="AT1116" i="10"/>
  <c r="AS1116" i="10"/>
  <c r="AR1116" i="10"/>
  <c r="AQ1116" i="10"/>
  <c r="AP1116" i="10"/>
  <c r="AO1116" i="10"/>
  <c r="AN1116" i="10"/>
  <c r="AM1116" i="10"/>
  <c r="AL1116" i="10"/>
  <c r="AK1116" i="10"/>
  <c r="AJ1116" i="10"/>
  <c r="AI1116" i="10"/>
  <c r="AH1116" i="10"/>
  <c r="AG1116" i="10"/>
  <c r="AF1116" i="10"/>
  <c r="AE1116" i="10"/>
  <c r="AD1116" i="10"/>
  <c r="AC1116" i="10"/>
  <c r="AB1116" i="10"/>
  <c r="AA1116" i="10"/>
  <c r="Z1116" i="10"/>
  <c r="Y1116" i="10"/>
  <c r="X1116" i="10"/>
  <c r="W1116" i="10"/>
  <c r="V1116" i="10"/>
  <c r="U1116" i="10"/>
  <c r="T1116" i="10"/>
  <c r="S1116" i="10"/>
  <c r="R1116" i="10"/>
  <c r="Q1116" i="10"/>
  <c r="P1116" i="10"/>
  <c r="O1116" i="10"/>
  <c r="N1116" i="10"/>
  <c r="M1116" i="10"/>
  <c r="L1116" i="10"/>
  <c r="K1116" i="10"/>
  <c r="J1116" i="10"/>
  <c r="I1116" i="10"/>
  <c r="H1116" i="10"/>
  <c r="G1116" i="10"/>
  <c r="F1116" i="10"/>
  <c r="E1116" i="10"/>
  <c r="BC1115" i="10"/>
  <c r="BB1115" i="10"/>
  <c r="BA1115" i="10"/>
  <c r="AZ1115" i="10"/>
  <c r="AY1115" i="10"/>
  <c r="AX1115" i="10"/>
  <c r="AW1115" i="10"/>
  <c r="AV1115" i="10"/>
  <c r="AU1115" i="10"/>
  <c r="AT1115" i="10"/>
  <c r="AS1115" i="10"/>
  <c r="AR1115" i="10"/>
  <c r="AQ1115" i="10"/>
  <c r="AP1115" i="10"/>
  <c r="AO1115" i="10"/>
  <c r="AN1115" i="10"/>
  <c r="AM1115" i="10"/>
  <c r="AL1115" i="10"/>
  <c r="AK1115" i="10"/>
  <c r="AJ1115" i="10"/>
  <c r="AI1115" i="10"/>
  <c r="AH1115" i="10"/>
  <c r="AG1115" i="10"/>
  <c r="AF1115" i="10"/>
  <c r="AE1115" i="10"/>
  <c r="AD1115" i="10"/>
  <c r="AC1115" i="10"/>
  <c r="AB1115" i="10"/>
  <c r="AA1115" i="10"/>
  <c r="Z1115" i="10"/>
  <c r="Y1115" i="10"/>
  <c r="X1115" i="10"/>
  <c r="W1115" i="10"/>
  <c r="V1115" i="10"/>
  <c r="U1115" i="10"/>
  <c r="T1115" i="10"/>
  <c r="S1115" i="10"/>
  <c r="R1115" i="10"/>
  <c r="Q1115" i="10"/>
  <c r="P1115" i="10"/>
  <c r="O1115" i="10"/>
  <c r="N1115" i="10"/>
  <c r="M1115" i="10"/>
  <c r="L1115" i="10"/>
  <c r="K1115" i="10"/>
  <c r="J1115" i="10"/>
  <c r="I1115" i="10"/>
  <c r="H1115" i="10"/>
  <c r="G1115" i="10"/>
  <c r="F1115" i="10"/>
  <c r="E1115" i="10"/>
  <c r="BC1114" i="10"/>
  <c r="BB1114" i="10"/>
  <c r="BA1114" i="10"/>
  <c r="AZ1114" i="10"/>
  <c r="AY1114" i="10"/>
  <c r="AX1114" i="10"/>
  <c r="AW1114" i="10"/>
  <c r="AV1114" i="10"/>
  <c r="AU1114" i="10"/>
  <c r="AT1114" i="10"/>
  <c r="AS1114" i="10"/>
  <c r="AR1114" i="10"/>
  <c r="AQ1114" i="10"/>
  <c r="AP1114" i="10"/>
  <c r="AO1114" i="10"/>
  <c r="AN1114" i="10"/>
  <c r="AM1114" i="10"/>
  <c r="AL1114" i="10"/>
  <c r="AK1114" i="10"/>
  <c r="AJ1114" i="10"/>
  <c r="AI1114" i="10"/>
  <c r="AH1114" i="10"/>
  <c r="AG1114" i="10"/>
  <c r="AF1114" i="10"/>
  <c r="AE1114" i="10"/>
  <c r="AD1114" i="10"/>
  <c r="AC1114" i="10"/>
  <c r="AB1114" i="10"/>
  <c r="AA1114" i="10"/>
  <c r="Z1114" i="10"/>
  <c r="Y1114" i="10"/>
  <c r="X1114" i="10"/>
  <c r="W1114" i="10"/>
  <c r="V1114" i="10"/>
  <c r="U1114" i="10"/>
  <c r="T1114" i="10"/>
  <c r="S1114" i="10"/>
  <c r="R1114" i="10"/>
  <c r="Q1114" i="10"/>
  <c r="P1114" i="10"/>
  <c r="O1114" i="10"/>
  <c r="N1114" i="10"/>
  <c r="M1114" i="10"/>
  <c r="L1114" i="10"/>
  <c r="K1114" i="10"/>
  <c r="J1114" i="10"/>
  <c r="I1114" i="10"/>
  <c r="H1114" i="10"/>
  <c r="G1114" i="10"/>
  <c r="F1114" i="10"/>
  <c r="E1114" i="10"/>
  <c r="BC1113" i="10"/>
  <c r="BB1113" i="10"/>
  <c r="BA1113" i="10"/>
  <c r="AZ1113" i="10"/>
  <c r="AY1113" i="10"/>
  <c r="AX1113" i="10"/>
  <c r="AW1113" i="10"/>
  <c r="AV1113" i="10"/>
  <c r="AU1113" i="10"/>
  <c r="AT1113" i="10"/>
  <c r="AS1113" i="10"/>
  <c r="AR1113" i="10"/>
  <c r="AQ1113" i="10"/>
  <c r="AP1113" i="10"/>
  <c r="AO1113" i="10"/>
  <c r="AN1113" i="10"/>
  <c r="AM1113" i="10"/>
  <c r="AL1113" i="10"/>
  <c r="AK1113" i="10"/>
  <c r="AJ1113" i="10"/>
  <c r="AI1113" i="10"/>
  <c r="AH1113" i="10"/>
  <c r="AG1113" i="10"/>
  <c r="AF1113" i="10"/>
  <c r="AE1113" i="10"/>
  <c r="AD1113" i="10"/>
  <c r="AC1113" i="10"/>
  <c r="AB1113" i="10"/>
  <c r="AA1113" i="10"/>
  <c r="Z1113" i="10"/>
  <c r="Y1113" i="10"/>
  <c r="X1113" i="10"/>
  <c r="W1113" i="10"/>
  <c r="V1113" i="10"/>
  <c r="U1113" i="10"/>
  <c r="T1113" i="10"/>
  <c r="S1113" i="10"/>
  <c r="R1113" i="10"/>
  <c r="Q1113" i="10"/>
  <c r="P1113" i="10"/>
  <c r="O1113" i="10"/>
  <c r="N1113" i="10"/>
  <c r="M1113" i="10"/>
  <c r="L1113" i="10"/>
  <c r="K1113" i="10"/>
  <c r="J1113" i="10"/>
  <c r="I1113" i="10"/>
  <c r="H1113" i="10"/>
  <c r="G1113" i="10"/>
  <c r="F1113" i="10"/>
  <c r="E1113" i="10"/>
  <c r="BC1112" i="10"/>
  <c r="BB1112" i="10"/>
  <c r="BA1112" i="10"/>
  <c r="AZ1112" i="10"/>
  <c r="AY1112" i="10"/>
  <c r="AX1112" i="10"/>
  <c r="AW1112" i="10"/>
  <c r="AV1112" i="10"/>
  <c r="AU1112" i="10"/>
  <c r="AT1112" i="10"/>
  <c r="AS1112" i="10"/>
  <c r="AR1112" i="10"/>
  <c r="AQ1112" i="10"/>
  <c r="AP1112" i="10"/>
  <c r="AO1112" i="10"/>
  <c r="AN1112" i="10"/>
  <c r="AM1112" i="10"/>
  <c r="AL1112" i="10"/>
  <c r="AK1112" i="10"/>
  <c r="AJ1112" i="10"/>
  <c r="AI1112" i="10"/>
  <c r="AH1112" i="10"/>
  <c r="AG1112" i="10"/>
  <c r="AF1112" i="10"/>
  <c r="AE1112" i="10"/>
  <c r="AD1112" i="10"/>
  <c r="AC1112" i="10"/>
  <c r="AB1112" i="10"/>
  <c r="AA1112" i="10"/>
  <c r="Z1112" i="10"/>
  <c r="Y1112" i="10"/>
  <c r="X1112" i="10"/>
  <c r="W1112" i="10"/>
  <c r="V1112" i="10"/>
  <c r="U1112" i="10"/>
  <c r="T1112" i="10"/>
  <c r="S1112" i="10"/>
  <c r="R1112" i="10"/>
  <c r="Q1112" i="10"/>
  <c r="P1112" i="10"/>
  <c r="O1112" i="10"/>
  <c r="N1112" i="10"/>
  <c r="M1112" i="10"/>
  <c r="L1112" i="10"/>
  <c r="K1112" i="10"/>
  <c r="J1112" i="10"/>
  <c r="I1112" i="10"/>
  <c r="H1112" i="10"/>
  <c r="G1112" i="10"/>
  <c r="F1112" i="10"/>
  <c r="E1112" i="10"/>
  <c r="BC1111" i="10"/>
  <c r="BB1111" i="10"/>
  <c r="BA1111" i="10"/>
  <c r="AZ1111" i="10"/>
  <c r="AY1111" i="10"/>
  <c r="AX1111" i="10"/>
  <c r="AW1111" i="10"/>
  <c r="AV1111" i="10"/>
  <c r="AU1111" i="10"/>
  <c r="AT1111" i="10"/>
  <c r="AS1111" i="10"/>
  <c r="AR1111" i="10"/>
  <c r="AQ1111" i="10"/>
  <c r="AP1111" i="10"/>
  <c r="AO1111" i="10"/>
  <c r="AN1111" i="10"/>
  <c r="AM1111" i="10"/>
  <c r="AL1111" i="10"/>
  <c r="AK1111" i="10"/>
  <c r="AJ1111" i="10"/>
  <c r="AI1111" i="10"/>
  <c r="AH1111" i="10"/>
  <c r="AG1111" i="10"/>
  <c r="AF1111" i="10"/>
  <c r="AE1111" i="10"/>
  <c r="AD1111" i="10"/>
  <c r="AC1111" i="10"/>
  <c r="AB1111" i="10"/>
  <c r="AA1111" i="10"/>
  <c r="Z1111" i="10"/>
  <c r="Y1111" i="10"/>
  <c r="X1111" i="10"/>
  <c r="W1111" i="10"/>
  <c r="V1111" i="10"/>
  <c r="U1111" i="10"/>
  <c r="T1111" i="10"/>
  <c r="S1111" i="10"/>
  <c r="R1111" i="10"/>
  <c r="Q1111" i="10"/>
  <c r="P1111" i="10"/>
  <c r="O1111" i="10"/>
  <c r="N1111" i="10"/>
  <c r="M1111" i="10"/>
  <c r="L1111" i="10"/>
  <c r="K1111" i="10"/>
  <c r="J1111" i="10"/>
  <c r="I1111" i="10"/>
  <c r="H1111" i="10"/>
  <c r="G1111" i="10"/>
  <c r="F1111" i="10"/>
  <c r="E1111" i="10"/>
  <c r="BC1110" i="10"/>
  <c r="BB1110" i="10"/>
  <c r="BA1110" i="10"/>
  <c r="AZ1110" i="10"/>
  <c r="AY1110" i="10"/>
  <c r="AX1110" i="10"/>
  <c r="AW1110" i="10"/>
  <c r="AV1110" i="10"/>
  <c r="AU1110" i="10"/>
  <c r="AT1110" i="10"/>
  <c r="AS1110" i="10"/>
  <c r="AR1110" i="10"/>
  <c r="AQ1110" i="10"/>
  <c r="AP1110" i="10"/>
  <c r="AO1110" i="10"/>
  <c r="AN1110" i="10"/>
  <c r="AM1110" i="10"/>
  <c r="AL1110" i="10"/>
  <c r="AK1110" i="10"/>
  <c r="AJ1110" i="10"/>
  <c r="AI1110" i="10"/>
  <c r="AH1110" i="10"/>
  <c r="AG1110" i="10"/>
  <c r="AF1110" i="10"/>
  <c r="AE1110" i="10"/>
  <c r="AD1110" i="10"/>
  <c r="AC1110" i="10"/>
  <c r="AB1110" i="10"/>
  <c r="AA1110" i="10"/>
  <c r="Z1110" i="10"/>
  <c r="Y1110" i="10"/>
  <c r="X1110" i="10"/>
  <c r="W1110" i="10"/>
  <c r="V1110" i="10"/>
  <c r="U1110" i="10"/>
  <c r="T1110" i="10"/>
  <c r="S1110" i="10"/>
  <c r="R1110" i="10"/>
  <c r="Q1110" i="10"/>
  <c r="P1110" i="10"/>
  <c r="O1110" i="10"/>
  <c r="N1110" i="10"/>
  <c r="M1110" i="10"/>
  <c r="L1110" i="10"/>
  <c r="K1110" i="10"/>
  <c r="J1110" i="10"/>
  <c r="I1110" i="10"/>
  <c r="H1110" i="10"/>
  <c r="G1110" i="10"/>
  <c r="F1110" i="10"/>
  <c r="E1110" i="10"/>
  <c r="BC1109" i="10"/>
  <c r="BB1109" i="10"/>
  <c r="BA1109" i="10"/>
  <c r="AZ1109" i="10"/>
  <c r="AY1109" i="10"/>
  <c r="AX1109" i="10"/>
  <c r="AW1109" i="10"/>
  <c r="AV1109" i="10"/>
  <c r="AU1109" i="10"/>
  <c r="AT1109" i="10"/>
  <c r="AS1109" i="10"/>
  <c r="AR1109" i="10"/>
  <c r="AQ1109" i="10"/>
  <c r="AP1109" i="10"/>
  <c r="AO1109" i="10"/>
  <c r="AN1109" i="10"/>
  <c r="AM1109" i="10"/>
  <c r="AL1109" i="10"/>
  <c r="AK1109" i="10"/>
  <c r="AJ1109" i="10"/>
  <c r="AI1109" i="10"/>
  <c r="AH1109" i="10"/>
  <c r="AG1109" i="10"/>
  <c r="AF1109" i="10"/>
  <c r="AE1109" i="10"/>
  <c r="AD1109" i="10"/>
  <c r="AC1109" i="10"/>
  <c r="AB1109" i="10"/>
  <c r="AA1109" i="10"/>
  <c r="Z1109" i="10"/>
  <c r="Y1109" i="10"/>
  <c r="X1109" i="10"/>
  <c r="W1109" i="10"/>
  <c r="V1109" i="10"/>
  <c r="U1109" i="10"/>
  <c r="T1109" i="10"/>
  <c r="S1109" i="10"/>
  <c r="R1109" i="10"/>
  <c r="Q1109" i="10"/>
  <c r="P1109" i="10"/>
  <c r="O1109" i="10"/>
  <c r="N1109" i="10"/>
  <c r="M1109" i="10"/>
  <c r="L1109" i="10"/>
  <c r="K1109" i="10"/>
  <c r="J1109" i="10"/>
  <c r="I1109" i="10"/>
  <c r="H1109" i="10"/>
  <c r="G1109" i="10"/>
  <c r="F1109" i="10"/>
  <c r="E1109" i="10"/>
  <c r="BC1108" i="10"/>
  <c r="BB1108" i="10"/>
  <c r="BA1108" i="10"/>
  <c r="AZ1108" i="10"/>
  <c r="AY1108" i="10"/>
  <c r="AX1108" i="10"/>
  <c r="AW1108" i="10"/>
  <c r="AV1108" i="10"/>
  <c r="AU1108" i="10"/>
  <c r="AT1108" i="10"/>
  <c r="AS1108" i="10"/>
  <c r="AR1108" i="10"/>
  <c r="AQ1108" i="10"/>
  <c r="AP1108" i="10"/>
  <c r="AO1108" i="10"/>
  <c r="AN1108" i="10"/>
  <c r="AM1108" i="10"/>
  <c r="AL1108" i="10"/>
  <c r="AK1108" i="10"/>
  <c r="AJ1108" i="10"/>
  <c r="AI1108" i="10"/>
  <c r="AH1108" i="10"/>
  <c r="AG1108" i="10"/>
  <c r="AF1108" i="10"/>
  <c r="AE1108" i="10"/>
  <c r="AD1108" i="10"/>
  <c r="AC1108" i="10"/>
  <c r="AB1108" i="10"/>
  <c r="AA1108" i="10"/>
  <c r="Z1108" i="10"/>
  <c r="Y1108" i="10"/>
  <c r="X1108" i="10"/>
  <c r="W1108" i="10"/>
  <c r="V1108" i="10"/>
  <c r="U1108" i="10"/>
  <c r="T1108" i="10"/>
  <c r="S1108" i="10"/>
  <c r="R1108" i="10"/>
  <c r="Q1108" i="10"/>
  <c r="P1108" i="10"/>
  <c r="O1108" i="10"/>
  <c r="N1108" i="10"/>
  <c r="M1108" i="10"/>
  <c r="L1108" i="10"/>
  <c r="K1108" i="10"/>
  <c r="J1108" i="10"/>
  <c r="I1108" i="10"/>
  <c r="H1108" i="10"/>
  <c r="G1108" i="10"/>
  <c r="F1108" i="10"/>
  <c r="E1108" i="10"/>
  <c r="BC1107" i="10"/>
  <c r="BB1107" i="10"/>
  <c r="BA1107" i="10"/>
  <c r="AZ1107" i="10"/>
  <c r="AY1107" i="10"/>
  <c r="AX1107" i="10"/>
  <c r="AW1107" i="10"/>
  <c r="AV1107" i="10"/>
  <c r="AU1107" i="10"/>
  <c r="AT1107" i="10"/>
  <c r="AS1107" i="10"/>
  <c r="AR1107" i="10"/>
  <c r="AQ1107" i="10"/>
  <c r="AP1107" i="10"/>
  <c r="AO1107" i="10"/>
  <c r="AN1107" i="10"/>
  <c r="AM1107" i="10"/>
  <c r="AL1107" i="10"/>
  <c r="AK1107" i="10"/>
  <c r="AJ1107" i="10"/>
  <c r="AI1107" i="10"/>
  <c r="AH1107" i="10"/>
  <c r="AG1107" i="10"/>
  <c r="AF1107" i="10"/>
  <c r="AE1107" i="10"/>
  <c r="AD1107" i="10"/>
  <c r="AC1107" i="10"/>
  <c r="AB1107" i="10"/>
  <c r="AA1107" i="10"/>
  <c r="Z1107" i="10"/>
  <c r="Y1107" i="10"/>
  <c r="X1107" i="10"/>
  <c r="W1107" i="10"/>
  <c r="V1107" i="10"/>
  <c r="U1107" i="10"/>
  <c r="T1107" i="10"/>
  <c r="S1107" i="10"/>
  <c r="R1107" i="10"/>
  <c r="Q1107" i="10"/>
  <c r="P1107" i="10"/>
  <c r="O1107" i="10"/>
  <c r="N1107" i="10"/>
  <c r="M1107" i="10"/>
  <c r="L1107" i="10"/>
  <c r="K1107" i="10"/>
  <c r="J1107" i="10"/>
  <c r="I1107" i="10"/>
  <c r="H1107" i="10"/>
  <c r="G1107" i="10"/>
  <c r="F1107" i="10"/>
  <c r="E1107" i="10"/>
  <c r="BC1106" i="10"/>
  <c r="BB1106" i="10"/>
  <c r="BA1106" i="10"/>
  <c r="AZ1106" i="10"/>
  <c r="AY1106" i="10"/>
  <c r="AX1106" i="10"/>
  <c r="AW1106" i="10"/>
  <c r="AV1106" i="10"/>
  <c r="AU1106" i="10"/>
  <c r="AT1106" i="10"/>
  <c r="AS1106" i="10"/>
  <c r="AR1106" i="10"/>
  <c r="AQ1106" i="10"/>
  <c r="AP1106" i="10"/>
  <c r="AO1106" i="10"/>
  <c r="AN1106" i="10"/>
  <c r="AM1106" i="10"/>
  <c r="AL1106" i="10"/>
  <c r="AK1106" i="10"/>
  <c r="AJ1106" i="10"/>
  <c r="AI1106" i="10"/>
  <c r="AH1106" i="10"/>
  <c r="AG1106" i="10"/>
  <c r="AF1106" i="10"/>
  <c r="AE1106" i="10"/>
  <c r="AD1106" i="10"/>
  <c r="AC1106" i="10"/>
  <c r="AB1106" i="10"/>
  <c r="AA1106" i="10"/>
  <c r="Z1106" i="10"/>
  <c r="Y1106" i="10"/>
  <c r="X1106" i="10"/>
  <c r="W1106" i="10"/>
  <c r="V1106" i="10"/>
  <c r="U1106" i="10"/>
  <c r="T1106" i="10"/>
  <c r="S1106" i="10"/>
  <c r="R1106" i="10"/>
  <c r="Q1106" i="10"/>
  <c r="P1106" i="10"/>
  <c r="O1106" i="10"/>
  <c r="N1106" i="10"/>
  <c r="M1106" i="10"/>
  <c r="L1106" i="10"/>
  <c r="K1106" i="10"/>
  <c r="J1106" i="10"/>
  <c r="I1106" i="10"/>
  <c r="H1106" i="10"/>
  <c r="G1106" i="10"/>
  <c r="F1106" i="10"/>
  <c r="E1106" i="10"/>
  <c r="BC1105" i="10"/>
  <c r="BB1105" i="10"/>
  <c r="BA1105" i="10"/>
  <c r="AZ1105" i="10"/>
  <c r="AY1105" i="10"/>
  <c r="AX1105" i="10"/>
  <c r="AW1105" i="10"/>
  <c r="AV1105" i="10"/>
  <c r="AU1105" i="10"/>
  <c r="AT1105" i="10"/>
  <c r="AS1105" i="10"/>
  <c r="AR1105" i="10"/>
  <c r="AQ1105" i="10"/>
  <c r="AP1105" i="10"/>
  <c r="AO1105" i="10"/>
  <c r="AN1105" i="10"/>
  <c r="AM1105" i="10"/>
  <c r="AL1105" i="10"/>
  <c r="AK1105" i="10"/>
  <c r="AJ1105" i="10"/>
  <c r="AI1105" i="10"/>
  <c r="AH1105" i="10"/>
  <c r="AG1105" i="10"/>
  <c r="AF1105" i="10"/>
  <c r="AE1105" i="10"/>
  <c r="AD1105" i="10"/>
  <c r="AC1105" i="10"/>
  <c r="AB1105" i="10"/>
  <c r="AA1105" i="10"/>
  <c r="Z1105" i="10"/>
  <c r="Y1105" i="10"/>
  <c r="X1105" i="10"/>
  <c r="W1105" i="10"/>
  <c r="V1105" i="10"/>
  <c r="U1105" i="10"/>
  <c r="T1105" i="10"/>
  <c r="S1105" i="10"/>
  <c r="R1105" i="10"/>
  <c r="Q1105" i="10"/>
  <c r="P1105" i="10"/>
  <c r="O1105" i="10"/>
  <c r="N1105" i="10"/>
  <c r="M1105" i="10"/>
  <c r="L1105" i="10"/>
  <c r="K1105" i="10"/>
  <c r="J1105" i="10"/>
  <c r="I1105" i="10"/>
  <c r="H1105" i="10"/>
  <c r="G1105" i="10"/>
  <c r="F1105" i="10"/>
  <c r="E1105" i="10"/>
  <c r="BC1104" i="10"/>
  <c r="BB1104" i="10"/>
  <c r="BA1104" i="10"/>
  <c r="AZ1104" i="10"/>
  <c r="AY1104" i="10"/>
  <c r="AX1104" i="10"/>
  <c r="AW1104" i="10"/>
  <c r="AV1104" i="10"/>
  <c r="AU1104" i="10"/>
  <c r="AT1104" i="10"/>
  <c r="AS1104" i="10"/>
  <c r="AR1104" i="10"/>
  <c r="AQ1104" i="10"/>
  <c r="AP1104" i="10"/>
  <c r="AO1104" i="10"/>
  <c r="AN1104" i="10"/>
  <c r="AM1104" i="10"/>
  <c r="AL1104" i="10"/>
  <c r="AK1104" i="10"/>
  <c r="AJ1104" i="10"/>
  <c r="AI1104" i="10"/>
  <c r="AH1104" i="10"/>
  <c r="AG1104" i="10"/>
  <c r="AF1104" i="10"/>
  <c r="AE1104" i="10"/>
  <c r="AD1104" i="10"/>
  <c r="AC1104" i="10"/>
  <c r="AB1104" i="10"/>
  <c r="AA1104" i="10"/>
  <c r="Z1104" i="10"/>
  <c r="Y1104" i="10"/>
  <c r="X1104" i="10"/>
  <c r="W1104" i="10"/>
  <c r="V1104" i="10"/>
  <c r="U1104" i="10"/>
  <c r="T1104" i="10"/>
  <c r="S1104" i="10"/>
  <c r="R1104" i="10"/>
  <c r="Q1104" i="10"/>
  <c r="P1104" i="10"/>
  <c r="O1104" i="10"/>
  <c r="N1104" i="10"/>
  <c r="M1104" i="10"/>
  <c r="L1104" i="10"/>
  <c r="K1104" i="10"/>
  <c r="J1104" i="10"/>
  <c r="I1104" i="10"/>
  <c r="H1104" i="10"/>
  <c r="G1104" i="10"/>
  <c r="F1104" i="10"/>
  <c r="E1104" i="10"/>
  <c r="BC1103" i="10"/>
  <c r="BB1103" i="10"/>
  <c r="BA1103" i="10"/>
  <c r="AZ1103" i="10"/>
  <c r="AY1103" i="10"/>
  <c r="AX1103" i="10"/>
  <c r="AW1103" i="10"/>
  <c r="AV1103" i="10"/>
  <c r="AU1103" i="10"/>
  <c r="AT1103" i="10"/>
  <c r="AS1103" i="10"/>
  <c r="AR1103" i="10"/>
  <c r="AQ1103" i="10"/>
  <c r="AP1103" i="10"/>
  <c r="AO1103" i="10"/>
  <c r="AN1103" i="10"/>
  <c r="AM1103" i="10"/>
  <c r="AL1103" i="10"/>
  <c r="AK1103" i="10"/>
  <c r="AJ1103" i="10"/>
  <c r="AI1103" i="10"/>
  <c r="AH1103" i="10"/>
  <c r="AG1103" i="10"/>
  <c r="AF1103" i="10"/>
  <c r="AE1103" i="10"/>
  <c r="AD1103" i="10"/>
  <c r="AC1103" i="10"/>
  <c r="AB1103" i="10"/>
  <c r="AA1103" i="10"/>
  <c r="Z1103" i="10"/>
  <c r="Y1103" i="10"/>
  <c r="X1103" i="10"/>
  <c r="W1103" i="10"/>
  <c r="V1103" i="10"/>
  <c r="U1103" i="10"/>
  <c r="T1103" i="10"/>
  <c r="S1103" i="10"/>
  <c r="R1103" i="10"/>
  <c r="Q1103" i="10"/>
  <c r="P1103" i="10"/>
  <c r="O1103" i="10"/>
  <c r="N1103" i="10"/>
  <c r="M1103" i="10"/>
  <c r="L1103" i="10"/>
  <c r="K1103" i="10"/>
  <c r="J1103" i="10"/>
  <c r="I1103" i="10"/>
  <c r="H1103" i="10"/>
  <c r="G1103" i="10"/>
  <c r="F1103" i="10"/>
  <c r="E1103" i="10"/>
  <c r="BC1102" i="10"/>
  <c r="BB1102" i="10"/>
  <c r="BA1102" i="10"/>
  <c r="AZ1102" i="10"/>
  <c r="AY1102" i="10"/>
  <c r="AX1102" i="10"/>
  <c r="AW1102" i="10"/>
  <c r="AV1102" i="10"/>
  <c r="AU1102" i="10"/>
  <c r="AT1102" i="10"/>
  <c r="AS1102" i="10"/>
  <c r="AR1102" i="10"/>
  <c r="AQ1102" i="10"/>
  <c r="AP1102" i="10"/>
  <c r="AO1102" i="10"/>
  <c r="AN1102" i="10"/>
  <c r="AM1102" i="10"/>
  <c r="AL1102" i="10"/>
  <c r="AK1102" i="10"/>
  <c r="AJ1102" i="10"/>
  <c r="AI1102" i="10"/>
  <c r="AH1102" i="10"/>
  <c r="AG1102" i="10"/>
  <c r="AF1102" i="10"/>
  <c r="AE1102" i="10"/>
  <c r="AD1102" i="10"/>
  <c r="AC1102" i="10"/>
  <c r="AB1102" i="10"/>
  <c r="AA1102" i="10"/>
  <c r="Z1102" i="10"/>
  <c r="Y1102" i="10"/>
  <c r="X1102" i="10"/>
  <c r="W1102" i="10"/>
  <c r="V1102" i="10"/>
  <c r="U1102" i="10"/>
  <c r="T1102" i="10"/>
  <c r="S1102" i="10"/>
  <c r="R1102" i="10"/>
  <c r="Q1102" i="10"/>
  <c r="P1102" i="10"/>
  <c r="O1102" i="10"/>
  <c r="N1102" i="10"/>
  <c r="M1102" i="10"/>
  <c r="L1102" i="10"/>
  <c r="K1102" i="10"/>
  <c r="J1102" i="10"/>
  <c r="I1102" i="10"/>
  <c r="H1102" i="10"/>
  <c r="G1102" i="10"/>
  <c r="F1102" i="10"/>
  <c r="E1102" i="10"/>
  <c r="BC1101" i="10"/>
  <c r="BB1101" i="10"/>
  <c r="BA1101" i="10"/>
  <c r="AZ1101" i="10"/>
  <c r="AY1101" i="10"/>
  <c r="AX1101" i="10"/>
  <c r="AW1101" i="10"/>
  <c r="AV1101" i="10"/>
  <c r="AU1101" i="10"/>
  <c r="AT1101" i="10"/>
  <c r="AS1101" i="10"/>
  <c r="AR1101" i="10"/>
  <c r="AQ1101" i="10"/>
  <c r="AP1101" i="10"/>
  <c r="AO1101" i="10"/>
  <c r="AN1101" i="10"/>
  <c r="AM1101" i="10"/>
  <c r="AL1101" i="10"/>
  <c r="AK1101" i="10"/>
  <c r="AJ1101" i="10"/>
  <c r="AI1101" i="10"/>
  <c r="AH1101" i="10"/>
  <c r="AG1101" i="10"/>
  <c r="AF1101" i="10"/>
  <c r="AE1101" i="10"/>
  <c r="AD1101" i="10"/>
  <c r="AC1101" i="10"/>
  <c r="AB1101" i="10"/>
  <c r="AA1101" i="10"/>
  <c r="Z1101" i="10"/>
  <c r="Y1101" i="10"/>
  <c r="X1101" i="10"/>
  <c r="W1101" i="10"/>
  <c r="V1101" i="10"/>
  <c r="U1101" i="10"/>
  <c r="T1101" i="10"/>
  <c r="S1101" i="10"/>
  <c r="R1101" i="10"/>
  <c r="Q1101" i="10"/>
  <c r="P1101" i="10"/>
  <c r="O1101" i="10"/>
  <c r="N1101" i="10"/>
  <c r="M1101" i="10"/>
  <c r="L1101" i="10"/>
  <c r="K1101" i="10"/>
  <c r="J1101" i="10"/>
  <c r="I1101" i="10"/>
  <c r="H1101" i="10"/>
  <c r="G1101" i="10"/>
  <c r="F1101" i="10"/>
  <c r="E1101" i="10"/>
  <c r="BC1100" i="10"/>
  <c r="BB1100" i="10"/>
  <c r="BA1100" i="10"/>
  <c r="AZ1100" i="10"/>
  <c r="AY1100" i="10"/>
  <c r="AX1100" i="10"/>
  <c r="AW1100" i="10"/>
  <c r="AV1100" i="10"/>
  <c r="AU1100" i="10"/>
  <c r="AT1100" i="10"/>
  <c r="AS1100" i="10"/>
  <c r="AR1100" i="10"/>
  <c r="AQ1100" i="10"/>
  <c r="AP1100" i="10"/>
  <c r="AO1100" i="10"/>
  <c r="AN1100" i="10"/>
  <c r="AM1100" i="10"/>
  <c r="AL1100" i="10"/>
  <c r="AK1100" i="10"/>
  <c r="AJ1100" i="10"/>
  <c r="AI1100" i="10"/>
  <c r="AH1100" i="10"/>
  <c r="AG1100" i="10"/>
  <c r="AF1100" i="10"/>
  <c r="AE1100" i="10"/>
  <c r="AD1100" i="10"/>
  <c r="AC1100" i="10"/>
  <c r="AB1100" i="10"/>
  <c r="AA1100" i="10"/>
  <c r="Z1100" i="10"/>
  <c r="Y1100" i="10"/>
  <c r="X1100" i="10"/>
  <c r="W1100" i="10"/>
  <c r="V1100" i="10"/>
  <c r="U1100" i="10"/>
  <c r="T1100" i="10"/>
  <c r="S1100" i="10"/>
  <c r="R1100" i="10"/>
  <c r="Q1100" i="10"/>
  <c r="P1100" i="10"/>
  <c r="O1100" i="10"/>
  <c r="N1100" i="10"/>
  <c r="M1100" i="10"/>
  <c r="L1100" i="10"/>
  <c r="K1100" i="10"/>
  <c r="J1100" i="10"/>
  <c r="I1100" i="10"/>
  <c r="H1100" i="10"/>
  <c r="G1100" i="10"/>
  <c r="F1100" i="10"/>
  <c r="E1100" i="10"/>
  <c r="BC1099" i="10"/>
  <c r="BB1099" i="10"/>
  <c r="BA1099" i="10"/>
  <c r="AZ1099" i="10"/>
  <c r="AY1099" i="10"/>
  <c r="AX1099" i="10"/>
  <c r="AW1099" i="10"/>
  <c r="AV1099" i="10"/>
  <c r="AU1099" i="10"/>
  <c r="AT1099" i="10"/>
  <c r="AS1099" i="10"/>
  <c r="AR1099" i="10"/>
  <c r="AQ1099" i="10"/>
  <c r="AP1099" i="10"/>
  <c r="AO1099" i="10"/>
  <c r="AN1099" i="10"/>
  <c r="AM1099" i="10"/>
  <c r="AL1099" i="10"/>
  <c r="AK1099" i="10"/>
  <c r="AJ1099" i="10"/>
  <c r="AI1099" i="10"/>
  <c r="AH1099" i="10"/>
  <c r="AG1099" i="10"/>
  <c r="AF1099" i="10"/>
  <c r="AE1099" i="10"/>
  <c r="AD1099" i="10"/>
  <c r="AC1099" i="10"/>
  <c r="AB1099" i="10"/>
  <c r="AA1099" i="10"/>
  <c r="Z1099" i="10"/>
  <c r="Y1099" i="10"/>
  <c r="X1099" i="10"/>
  <c r="W1099" i="10"/>
  <c r="V1099" i="10"/>
  <c r="U1099" i="10"/>
  <c r="T1099" i="10"/>
  <c r="S1099" i="10"/>
  <c r="R1099" i="10"/>
  <c r="Q1099" i="10"/>
  <c r="P1099" i="10"/>
  <c r="O1099" i="10"/>
  <c r="N1099" i="10"/>
  <c r="M1099" i="10"/>
  <c r="L1099" i="10"/>
  <c r="K1099" i="10"/>
  <c r="J1099" i="10"/>
  <c r="I1099" i="10"/>
  <c r="H1099" i="10"/>
  <c r="G1099" i="10"/>
  <c r="F1099" i="10"/>
  <c r="E1099" i="10"/>
  <c r="BC1098" i="10"/>
  <c r="BB1098" i="10"/>
  <c r="BA1098" i="10"/>
  <c r="AZ1098" i="10"/>
  <c r="AY1098" i="10"/>
  <c r="AX1098" i="10"/>
  <c r="AW1098" i="10"/>
  <c r="AV1098" i="10"/>
  <c r="AU1098" i="10"/>
  <c r="AT1098" i="10"/>
  <c r="AS1098" i="10"/>
  <c r="AR1098" i="10"/>
  <c r="AQ1098" i="10"/>
  <c r="AP1098" i="10"/>
  <c r="AO1098" i="10"/>
  <c r="AN1098" i="10"/>
  <c r="AM1098" i="10"/>
  <c r="AL1098" i="10"/>
  <c r="AK1098" i="10"/>
  <c r="AJ1098" i="10"/>
  <c r="AI1098" i="10"/>
  <c r="AH1098" i="10"/>
  <c r="AG1098" i="10"/>
  <c r="AF1098" i="10"/>
  <c r="AE1098" i="10"/>
  <c r="AD1098" i="10"/>
  <c r="AC1098" i="10"/>
  <c r="AB1098" i="10"/>
  <c r="AA1098" i="10"/>
  <c r="Z1098" i="10"/>
  <c r="Y1098" i="10"/>
  <c r="X1098" i="10"/>
  <c r="W1098" i="10"/>
  <c r="V1098" i="10"/>
  <c r="U1098" i="10"/>
  <c r="T1098" i="10"/>
  <c r="S1098" i="10"/>
  <c r="R1098" i="10"/>
  <c r="Q1098" i="10"/>
  <c r="P1098" i="10"/>
  <c r="O1098" i="10"/>
  <c r="N1098" i="10"/>
  <c r="M1098" i="10"/>
  <c r="L1098" i="10"/>
  <c r="K1098" i="10"/>
  <c r="J1098" i="10"/>
  <c r="I1098" i="10"/>
  <c r="H1098" i="10"/>
  <c r="G1098" i="10"/>
  <c r="F1098" i="10"/>
  <c r="E1098" i="10"/>
  <c r="BC1097" i="10"/>
  <c r="BB1097" i="10"/>
  <c r="BA1097" i="10"/>
  <c r="AZ1097" i="10"/>
  <c r="AY1097" i="10"/>
  <c r="AX1097" i="10"/>
  <c r="AW1097" i="10"/>
  <c r="AV1097" i="10"/>
  <c r="AU1097" i="10"/>
  <c r="AT1097" i="10"/>
  <c r="AS1097" i="10"/>
  <c r="AR1097" i="10"/>
  <c r="AQ1097" i="10"/>
  <c r="AP1097" i="10"/>
  <c r="AO1097" i="10"/>
  <c r="AN1097" i="10"/>
  <c r="AM1097" i="10"/>
  <c r="AL1097" i="10"/>
  <c r="AK1097" i="10"/>
  <c r="AJ1097" i="10"/>
  <c r="AI1097" i="10"/>
  <c r="AH1097" i="10"/>
  <c r="AG1097" i="10"/>
  <c r="AF1097" i="10"/>
  <c r="AE1097" i="10"/>
  <c r="AD1097" i="10"/>
  <c r="AC1097" i="10"/>
  <c r="AB1097" i="10"/>
  <c r="AA1097" i="10"/>
  <c r="Z1097" i="10"/>
  <c r="Y1097" i="10"/>
  <c r="X1097" i="10"/>
  <c r="W1097" i="10"/>
  <c r="V1097" i="10"/>
  <c r="U1097" i="10"/>
  <c r="T1097" i="10"/>
  <c r="S1097" i="10"/>
  <c r="R1097" i="10"/>
  <c r="Q1097" i="10"/>
  <c r="P1097" i="10"/>
  <c r="O1097" i="10"/>
  <c r="N1097" i="10"/>
  <c r="M1097" i="10"/>
  <c r="L1097" i="10"/>
  <c r="K1097" i="10"/>
  <c r="J1097" i="10"/>
  <c r="I1097" i="10"/>
  <c r="H1097" i="10"/>
  <c r="G1097" i="10"/>
  <c r="F1097" i="10"/>
  <c r="E1097" i="10"/>
  <c r="BC1096" i="10"/>
  <c r="BB1096" i="10"/>
  <c r="BA1096" i="10"/>
  <c r="AZ1096" i="10"/>
  <c r="AY1096" i="10"/>
  <c r="AX1096" i="10"/>
  <c r="AW1096" i="10"/>
  <c r="AV1096" i="10"/>
  <c r="AU1096" i="10"/>
  <c r="AT1096" i="10"/>
  <c r="AS1096" i="10"/>
  <c r="AR1096" i="10"/>
  <c r="AQ1096" i="10"/>
  <c r="AP1096" i="10"/>
  <c r="AO1096" i="10"/>
  <c r="AN1096" i="10"/>
  <c r="AM1096" i="10"/>
  <c r="AL1096" i="10"/>
  <c r="AK1096" i="10"/>
  <c r="AJ1096" i="10"/>
  <c r="AI1096" i="10"/>
  <c r="AH1096" i="10"/>
  <c r="AG1096" i="10"/>
  <c r="AF1096" i="10"/>
  <c r="AE1096" i="10"/>
  <c r="AD1096" i="10"/>
  <c r="AC1096" i="10"/>
  <c r="AB1096" i="10"/>
  <c r="AA1096" i="10"/>
  <c r="Z1096" i="10"/>
  <c r="Y1096" i="10"/>
  <c r="X1096" i="10"/>
  <c r="W1096" i="10"/>
  <c r="V1096" i="10"/>
  <c r="U1096" i="10"/>
  <c r="T1096" i="10"/>
  <c r="S1096" i="10"/>
  <c r="R1096" i="10"/>
  <c r="Q1096" i="10"/>
  <c r="P1096" i="10"/>
  <c r="O1096" i="10"/>
  <c r="N1096" i="10"/>
  <c r="M1096" i="10"/>
  <c r="L1096" i="10"/>
  <c r="K1096" i="10"/>
  <c r="J1096" i="10"/>
  <c r="I1096" i="10"/>
  <c r="H1096" i="10"/>
  <c r="G1096" i="10"/>
  <c r="F1096" i="10"/>
  <c r="E1096" i="10"/>
  <c r="BC1095" i="10"/>
  <c r="BB1095" i="10"/>
  <c r="BA1095" i="10"/>
  <c r="AZ1095" i="10"/>
  <c r="AY1095" i="10"/>
  <c r="AX1095" i="10"/>
  <c r="AW1095" i="10"/>
  <c r="AV1095" i="10"/>
  <c r="AU1095" i="10"/>
  <c r="AT1095" i="10"/>
  <c r="AS1095" i="10"/>
  <c r="AR1095" i="10"/>
  <c r="AQ1095" i="10"/>
  <c r="AP1095" i="10"/>
  <c r="AO1095" i="10"/>
  <c r="AN1095" i="10"/>
  <c r="AM1095" i="10"/>
  <c r="AL1095" i="10"/>
  <c r="AK1095" i="10"/>
  <c r="AJ1095" i="10"/>
  <c r="AI1095" i="10"/>
  <c r="AH1095" i="10"/>
  <c r="AG1095" i="10"/>
  <c r="AF1095" i="10"/>
  <c r="AE1095" i="10"/>
  <c r="AD1095" i="10"/>
  <c r="AC1095" i="10"/>
  <c r="AB1095" i="10"/>
  <c r="AA1095" i="10"/>
  <c r="Z1095" i="10"/>
  <c r="Y1095" i="10"/>
  <c r="X1095" i="10"/>
  <c r="W1095" i="10"/>
  <c r="V1095" i="10"/>
  <c r="U1095" i="10"/>
  <c r="T1095" i="10"/>
  <c r="S1095" i="10"/>
  <c r="R1095" i="10"/>
  <c r="Q1095" i="10"/>
  <c r="P1095" i="10"/>
  <c r="O1095" i="10"/>
  <c r="N1095" i="10"/>
  <c r="M1095" i="10"/>
  <c r="L1095" i="10"/>
  <c r="K1095" i="10"/>
  <c r="J1095" i="10"/>
  <c r="I1095" i="10"/>
  <c r="H1095" i="10"/>
  <c r="G1095" i="10"/>
  <c r="F1095" i="10"/>
  <c r="E1095" i="10"/>
  <c r="BC1094" i="10"/>
  <c r="BB1094" i="10"/>
  <c r="BA1094" i="10"/>
  <c r="AZ1094" i="10"/>
  <c r="AY1094" i="10"/>
  <c r="AX1094" i="10"/>
  <c r="AW1094" i="10"/>
  <c r="AV1094" i="10"/>
  <c r="AU1094" i="10"/>
  <c r="AT1094" i="10"/>
  <c r="AS1094" i="10"/>
  <c r="AR1094" i="10"/>
  <c r="AQ1094" i="10"/>
  <c r="AP1094" i="10"/>
  <c r="AO1094" i="10"/>
  <c r="AN1094" i="10"/>
  <c r="AM1094" i="10"/>
  <c r="AL1094" i="10"/>
  <c r="AK1094" i="10"/>
  <c r="AJ1094" i="10"/>
  <c r="AI1094" i="10"/>
  <c r="AH1094" i="10"/>
  <c r="AG1094" i="10"/>
  <c r="AF1094" i="10"/>
  <c r="AE1094" i="10"/>
  <c r="AD1094" i="10"/>
  <c r="AC1094" i="10"/>
  <c r="AB1094" i="10"/>
  <c r="AA1094" i="10"/>
  <c r="Z1094" i="10"/>
  <c r="Y1094" i="10"/>
  <c r="X1094" i="10"/>
  <c r="W1094" i="10"/>
  <c r="V1094" i="10"/>
  <c r="U1094" i="10"/>
  <c r="T1094" i="10"/>
  <c r="S1094" i="10"/>
  <c r="R1094" i="10"/>
  <c r="Q1094" i="10"/>
  <c r="P1094" i="10"/>
  <c r="O1094" i="10"/>
  <c r="N1094" i="10"/>
  <c r="M1094" i="10"/>
  <c r="L1094" i="10"/>
  <c r="K1094" i="10"/>
  <c r="J1094" i="10"/>
  <c r="I1094" i="10"/>
  <c r="H1094" i="10"/>
  <c r="G1094" i="10"/>
  <c r="F1094" i="10"/>
  <c r="E1094" i="10"/>
  <c r="BC1093" i="10"/>
  <c r="BB1093" i="10"/>
  <c r="BA1093" i="10"/>
  <c r="AZ1093" i="10"/>
  <c r="AY1093" i="10"/>
  <c r="AX1093" i="10"/>
  <c r="AW1093" i="10"/>
  <c r="AV1093" i="10"/>
  <c r="AU1093" i="10"/>
  <c r="AT1093" i="10"/>
  <c r="AS1093" i="10"/>
  <c r="AR1093" i="10"/>
  <c r="AQ1093" i="10"/>
  <c r="AP1093" i="10"/>
  <c r="AO1093" i="10"/>
  <c r="AN1093" i="10"/>
  <c r="AM1093" i="10"/>
  <c r="AL1093" i="10"/>
  <c r="AK1093" i="10"/>
  <c r="AJ1093" i="10"/>
  <c r="AI1093" i="10"/>
  <c r="AH1093" i="10"/>
  <c r="AG1093" i="10"/>
  <c r="AF1093" i="10"/>
  <c r="AE1093" i="10"/>
  <c r="AD1093" i="10"/>
  <c r="AC1093" i="10"/>
  <c r="AB1093" i="10"/>
  <c r="AA1093" i="10"/>
  <c r="Z1093" i="10"/>
  <c r="Y1093" i="10"/>
  <c r="X1093" i="10"/>
  <c r="W1093" i="10"/>
  <c r="V1093" i="10"/>
  <c r="U1093" i="10"/>
  <c r="T1093" i="10"/>
  <c r="S1093" i="10"/>
  <c r="R1093" i="10"/>
  <c r="Q1093" i="10"/>
  <c r="P1093" i="10"/>
  <c r="O1093" i="10"/>
  <c r="N1093" i="10"/>
  <c r="M1093" i="10"/>
  <c r="L1093" i="10"/>
  <c r="K1093" i="10"/>
  <c r="J1093" i="10"/>
  <c r="I1093" i="10"/>
  <c r="H1093" i="10"/>
  <c r="G1093" i="10"/>
  <c r="F1093" i="10"/>
  <c r="E1093" i="10"/>
  <c r="BC1092" i="10"/>
  <c r="BB1092" i="10"/>
  <c r="BA1092" i="10"/>
  <c r="AZ1092" i="10"/>
  <c r="AY1092" i="10"/>
  <c r="AX1092" i="10"/>
  <c r="AW1092" i="10"/>
  <c r="AV1092" i="10"/>
  <c r="AU1092" i="10"/>
  <c r="AT1092" i="10"/>
  <c r="AS1092" i="10"/>
  <c r="AR1092" i="10"/>
  <c r="AQ1092" i="10"/>
  <c r="AP1092" i="10"/>
  <c r="AO1092" i="10"/>
  <c r="AN1092" i="10"/>
  <c r="AM1092" i="10"/>
  <c r="AL1092" i="10"/>
  <c r="AK1092" i="10"/>
  <c r="AJ1092" i="10"/>
  <c r="AI1092" i="10"/>
  <c r="AH1092" i="10"/>
  <c r="AG1092" i="10"/>
  <c r="AF1092" i="10"/>
  <c r="AE1092" i="10"/>
  <c r="AD1092" i="10"/>
  <c r="AC1092" i="10"/>
  <c r="AB1092" i="10"/>
  <c r="AA1092" i="10"/>
  <c r="Z1092" i="10"/>
  <c r="Y1092" i="10"/>
  <c r="X1092" i="10"/>
  <c r="W1092" i="10"/>
  <c r="V1092" i="10"/>
  <c r="U1092" i="10"/>
  <c r="T1092" i="10"/>
  <c r="S1092" i="10"/>
  <c r="R1092" i="10"/>
  <c r="Q1092" i="10"/>
  <c r="P1092" i="10"/>
  <c r="O1092" i="10"/>
  <c r="N1092" i="10"/>
  <c r="M1092" i="10"/>
  <c r="L1092" i="10"/>
  <c r="K1092" i="10"/>
  <c r="J1092" i="10"/>
  <c r="I1092" i="10"/>
  <c r="H1092" i="10"/>
  <c r="G1092" i="10"/>
  <c r="F1092" i="10"/>
  <c r="E1092" i="10"/>
  <c r="BC1091" i="10"/>
  <c r="BB1091" i="10"/>
  <c r="BA1091" i="10"/>
  <c r="AZ1091" i="10"/>
  <c r="AY1091" i="10"/>
  <c r="AX1091" i="10"/>
  <c r="AW1091" i="10"/>
  <c r="AV1091" i="10"/>
  <c r="AU1091" i="10"/>
  <c r="AT1091" i="10"/>
  <c r="AS1091" i="10"/>
  <c r="AR1091" i="10"/>
  <c r="AQ1091" i="10"/>
  <c r="AP1091" i="10"/>
  <c r="AO1091" i="10"/>
  <c r="AN1091" i="10"/>
  <c r="AM1091" i="10"/>
  <c r="AL1091" i="10"/>
  <c r="AK1091" i="10"/>
  <c r="AJ1091" i="10"/>
  <c r="AI1091" i="10"/>
  <c r="AH1091" i="10"/>
  <c r="AG1091" i="10"/>
  <c r="AF1091" i="10"/>
  <c r="AE1091" i="10"/>
  <c r="AD1091" i="10"/>
  <c r="AC1091" i="10"/>
  <c r="AB1091" i="10"/>
  <c r="AA1091" i="10"/>
  <c r="Z1091" i="10"/>
  <c r="Y1091" i="10"/>
  <c r="X1091" i="10"/>
  <c r="W1091" i="10"/>
  <c r="V1091" i="10"/>
  <c r="U1091" i="10"/>
  <c r="T1091" i="10"/>
  <c r="S1091" i="10"/>
  <c r="R1091" i="10"/>
  <c r="Q1091" i="10"/>
  <c r="P1091" i="10"/>
  <c r="O1091" i="10"/>
  <c r="N1091" i="10"/>
  <c r="M1091" i="10"/>
  <c r="L1091" i="10"/>
  <c r="K1091" i="10"/>
  <c r="J1091" i="10"/>
  <c r="I1091" i="10"/>
  <c r="H1091" i="10"/>
  <c r="G1091" i="10"/>
  <c r="F1091" i="10"/>
  <c r="E1091" i="10"/>
  <c r="BC1090" i="10"/>
  <c r="BB1090" i="10"/>
  <c r="BA1090" i="10"/>
  <c r="AZ1090" i="10"/>
  <c r="AY1090" i="10"/>
  <c r="AX1090" i="10"/>
  <c r="AW1090" i="10"/>
  <c r="AV1090" i="10"/>
  <c r="AU1090" i="10"/>
  <c r="AT1090" i="10"/>
  <c r="AS1090" i="10"/>
  <c r="AR1090" i="10"/>
  <c r="AQ1090" i="10"/>
  <c r="AP1090" i="10"/>
  <c r="AO1090" i="10"/>
  <c r="AN1090" i="10"/>
  <c r="AM1090" i="10"/>
  <c r="AL1090" i="10"/>
  <c r="AK1090" i="10"/>
  <c r="AJ1090" i="10"/>
  <c r="AI1090" i="10"/>
  <c r="AH1090" i="10"/>
  <c r="AG1090" i="10"/>
  <c r="AF1090" i="10"/>
  <c r="AE1090" i="10"/>
  <c r="AD1090" i="10"/>
  <c r="AC1090" i="10"/>
  <c r="AB1090" i="10"/>
  <c r="AA1090" i="10"/>
  <c r="Z1090" i="10"/>
  <c r="Y1090" i="10"/>
  <c r="X1090" i="10"/>
  <c r="W1090" i="10"/>
  <c r="V1090" i="10"/>
  <c r="U1090" i="10"/>
  <c r="T1090" i="10"/>
  <c r="S1090" i="10"/>
  <c r="R1090" i="10"/>
  <c r="Q1090" i="10"/>
  <c r="P1090" i="10"/>
  <c r="O1090" i="10"/>
  <c r="N1090" i="10"/>
  <c r="M1090" i="10"/>
  <c r="L1090" i="10"/>
  <c r="K1090" i="10"/>
  <c r="J1090" i="10"/>
  <c r="I1090" i="10"/>
  <c r="H1090" i="10"/>
  <c r="G1090" i="10"/>
  <c r="F1090" i="10"/>
  <c r="E1090" i="10"/>
  <c r="BC1089" i="10"/>
  <c r="BB1089" i="10"/>
  <c r="BA1089" i="10"/>
  <c r="AZ1089" i="10"/>
  <c r="AY1089" i="10"/>
  <c r="AX1089" i="10"/>
  <c r="AW1089" i="10"/>
  <c r="AV1089" i="10"/>
  <c r="AU1089" i="10"/>
  <c r="AT1089" i="10"/>
  <c r="AS1089" i="10"/>
  <c r="AR1089" i="10"/>
  <c r="AQ1089" i="10"/>
  <c r="AP1089" i="10"/>
  <c r="AO1089" i="10"/>
  <c r="AN1089" i="10"/>
  <c r="AM1089" i="10"/>
  <c r="AL1089" i="10"/>
  <c r="AK1089" i="10"/>
  <c r="AJ1089" i="10"/>
  <c r="AI1089" i="10"/>
  <c r="AH1089" i="10"/>
  <c r="AG1089" i="10"/>
  <c r="AF1089" i="10"/>
  <c r="AE1089" i="10"/>
  <c r="AD1089" i="10"/>
  <c r="AC1089" i="10"/>
  <c r="AB1089" i="10"/>
  <c r="AA1089" i="10"/>
  <c r="Z1089" i="10"/>
  <c r="Y1089" i="10"/>
  <c r="X1089" i="10"/>
  <c r="W1089" i="10"/>
  <c r="V1089" i="10"/>
  <c r="U1089" i="10"/>
  <c r="T1089" i="10"/>
  <c r="S1089" i="10"/>
  <c r="R1089" i="10"/>
  <c r="Q1089" i="10"/>
  <c r="P1089" i="10"/>
  <c r="O1089" i="10"/>
  <c r="N1089" i="10"/>
  <c r="M1089" i="10"/>
  <c r="L1089" i="10"/>
  <c r="K1089" i="10"/>
  <c r="J1089" i="10"/>
  <c r="I1089" i="10"/>
  <c r="H1089" i="10"/>
  <c r="G1089" i="10"/>
  <c r="F1089" i="10"/>
  <c r="E1089" i="10"/>
  <c r="BC1088" i="10"/>
  <c r="BB1088" i="10"/>
  <c r="BA1088" i="10"/>
  <c r="AZ1088" i="10"/>
  <c r="AY1088" i="10"/>
  <c r="AX1088" i="10"/>
  <c r="AW1088" i="10"/>
  <c r="AV1088" i="10"/>
  <c r="AU1088" i="10"/>
  <c r="AT1088" i="10"/>
  <c r="AS1088" i="10"/>
  <c r="AR1088" i="10"/>
  <c r="AQ1088" i="10"/>
  <c r="AP1088" i="10"/>
  <c r="AO1088" i="10"/>
  <c r="AN1088" i="10"/>
  <c r="AM1088" i="10"/>
  <c r="AL1088" i="10"/>
  <c r="AK1088" i="10"/>
  <c r="AJ1088" i="10"/>
  <c r="AI1088" i="10"/>
  <c r="AH1088" i="10"/>
  <c r="AG1088" i="10"/>
  <c r="AF1088" i="10"/>
  <c r="AE1088" i="10"/>
  <c r="AD1088" i="10"/>
  <c r="AC1088" i="10"/>
  <c r="AB1088" i="10"/>
  <c r="AA1088" i="10"/>
  <c r="Z1088" i="10"/>
  <c r="Y1088" i="10"/>
  <c r="X1088" i="10"/>
  <c r="W1088" i="10"/>
  <c r="V1088" i="10"/>
  <c r="U1088" i="10"/>
  <c r="T1088" i="10"/>
  <c r="S1088" i="10"/>
  <c r="R1088" i="10"/>
  <c r="Q1088" i="10"/>
  <c r="P1088" i="10"/>
  <c r="O1088" i="10"/>
  <c r="N1088" i="10"/>
  <c r="M1088" i="10"/>
  <c r="L1088" i="10"/>
  <c r="K1088" i="10"/>
  <c r="J1088" i="10"/>
  <c r="I1088" i="10"/>
  <c r="H1088" i="10"/>
  <c r="G1088" i="10"/>
  <c r="F1088" i="10"/>
  <c r="E1088" i="10"/>
  <c r="BC1087" i="10"/>
  <c r="BB1087" i="10"/>
  <c r="BA1087" i="10"/>
  <c r="AZ1087" i="10"/>
  <c r="AY1087" i="10"/>
  <c r="AX1087" i="10"/>
  <c r="AW1087" i="10"/>
  <c r="AV1087" i="10"/>
  <c r="AU1087" i="10"/>
  <c r="AT1087" i="10"/>
  <c r="AS1087" i="10"/>
  <c r="AR1087" i="10"/>
  <c r="AQ1087" i="10"/>
  <c r="AP1087" i="10"/>
  <c r="AO1087" i="10"/>
  <c r="AN1087" i="10"/>
  <c r="AM1087" i="10"/>
  <c r="AL1087" i="10"/>
  <c r="AK1087" i="10"/>
  <c r="AJ1087" i="10"/>
  <c r="AI1087" i="10"/>
  <c r="AH1087" i="10"/>
  <c r="AG1087" i="10"/>
  <c r="AF1087" i="10"/>
  <c r="AE1087" i="10"/>
  <c r="AD1087" i="10"/>
  <c r="AC1087" i="10"/>
  <c r="AB1087" i="10"/>
  <c r="AA1087" i="10"/>
  <c r="Z1087" i="10"/>
  <c r="Y1087" i="10"/>
  <c r="X1087" i="10"/>
  <c r="W1087" i="10"/>
  <c r="V1087" i="10"/>
  <c r="U1087" i="10"/>
  <c r="T1087" i="10"/>
  <c r="S1087" i="10"/>
  <c r="R1087" i="10"/>
  <c r="Q1087" i="10"/>
  <c r="P1087" i="10"/>
  <c r="O1087" i="10"/>
  <c r="N1087" i="10"/>
  <c r="M1087" i="10"/>
  <c r="L1087" i="10"/>
  <c r="K1087" i="10"/>
  <c r="J1087" i="10"/>
  <c r="I1087" i="10"/>
  <c r="H1087" i="10"/>
  <c r="G1087" i="10"/>
  <c r="F1087" i="10"/>
  <c r="E1087" i="10"/>
  <c r="BC1086" i="10"/>
  <c r="BB1086" i="10"/>
  <c r="BA1086" i="10"/>
  <c r="AZ1086" i="10"/>
  <c r="AY1086" i="10"/>
  <c r="AX1086" i="10"/>
  <c r="AW1086" i="10"/>
  <c r="AV1086" i="10"/>
  <c r="AU1086" i="10"/>
  <c r="AT1086" i="10"/>
  <c r="AS1086" i="10"/>
  <c r="AR1086" i="10"/>
  <c r="AQ1086" i="10"/>
  <c r="AP1086" i="10"/>
  <c r="AO1086" i="10"/>
  <c r="AN1086" i="10"/>
  <c r="AM1086" i="10"/>
  <c r="AL1086" i="10"/>
  <c r="AK1086" i="10"/>
  <c r="AJ1086" i="10"/>
  <c r="AI1086" i="10"/>
  <c r="AH1086" i="10"/>
  <c r="AG1086" i="10"/>
  <c r="AF1086" i="10"/>
  <c r="AE1086" i="10"/>
  <c r="AD1086" i="10"/>
  <c r="AC1086" i="10"/>
  <c r="AB1086" i="10"/>
  <c r="AA1086" i="10"/>
  <c r="Z1086" i="10"/>
  <c r="Y1086" i="10"/>
  <c r="X1086" i="10"/>
  <c r="W1086" i="10"/>
  <c r="V1086" i="10"/>
  <c r="U1086" i="10"/>
  <c r="T1086" i="10"/>
  <c r="S1086" i="10"/>
  <c r="R1086" i="10"/>
  <c r="Q1086" i="10"/>
  <c r="P1086" i="10"/>
  <c r="O1086" i="10"/>
  <c r="N1086" i="10"/>
  <c r="M1086" i="10"/>
  <c r="L1086" i="10"/>
  <c r="K1086" i="10"/>
  <c r="J1086" i="10"/>
  <c r="I1086" i="10"/>
  <c r="H1086" i="10"/>
  <c r="G1086" i="10"/>
  <c r="F1086" i="10"/>
  <c r="E1086" i="10"/>
  <c r="BC1085" i="10"/>
  <c r="BB1085" i="10"/>
  <c r="BA1085" i="10"/>
  <c r="AZ1085" i="10"/>
  <c r="AY1085" i="10"/>
  <c r="AX1085" i="10"/>
  <c r="AW1085" i="10"/>
  <c r="AV1085" i="10"/>
  <c r="AU1085" i="10"/>
  <c r="AT1085" i="10"/>
  <c r="AS1085" i="10"/>
  <c r="AR1085" i="10"/>
  <c r="AQ1085" i="10"/>
  <c r="AP1085" i="10"/>
  <c r="AO1085" i="10"/>
  <c r="AN1085" i="10"/>
  <c r="AM1085" i="10"/>
  <c r="AL1085" i="10"/>
  <c r="AK1085" i="10"/>
  <c r="AJ1085" i="10"/>
  <c r="AI1085" i="10"/>
  <c r="AH1085" i="10"/>
  <c r="AG1085" i="10"/>
  <c r="AF1085" i="10"/>
  <c r="AE1085" i="10"/>
  <c r="AD1085" i="10"/>
  <c r="AC1085" i="10"/>
  <c r="AB1085" i="10"/>
  <c r="AA1085" i="10"/>
  <c r="Z1085" i="10"/>
  <c r="Y1085" i="10"/>
  <c r="X1085" i="10"/>
  <c r="W1085" i="10"/>
  <c r="V1085" i="10"/>
  <c r="U1085" i="10"/>
  <c r="T1085" i="10"/>
  <c r="S1085" i="10"/>
  <c r="R1085" i="10"/>
  <c r="Q1085" i="10"/>
  <c r="P1085" i="10"/>
  <c r="O1085" i="10"/>
  <c r="N1085" i="10"/>
  <c r="M1085" i="10"/>
  <c r="L1085" i="10"/>
  <c r="K1085" i="10"/>
  <c r="J1085" i="10"/>
  <c r="I1085" i="10"/>
  <c r="H1085" i="10"/>
  <c r="G1085" i="10"/>
  <c r="F1085" i="10"/>
  <c r="E1085" i="10"/>
  <c r="BC1084" i="10"/>
  <c r="BB1084" i="10"/>
  <c r="BA1084" i="10"/>
  <c r="AZ1084" i="10"/>
  <c r="AY1084" i="10"/>
  <c r="AX1084" i="10"/>
  <c r="AW1084" i="10"/>
  <c r="AV1084" i="10"/>
  <c r="AU1084" i="10"/>
  <c r="AT1084" i="10"/>
  <c r="AS1084" i="10"/>
  <c r="AR1084" i="10"/>
  <c r="AQ1084" i="10"/>
  <c r="AP1084" i="10"/>
  <c r="AO1084" i="10"/>
  <c r="AN1084" i="10"/>
  <c r="AM1084" i="10"/>
  <c r="AL1084" i="10"/>
  <c r="AK1084" i="10"/>
  <c r="AJ1084" i="10"/>
  <c r="AI1084" i="10"/>
  <c r="AH1084" i="10"/>
  <c r="AG1084" i="10"/>
  <c r="AF1084" i="10"/>
  <c r="AE1084" i="10"/>
  <c r="AD1084" i="10"/>
  <c r="AC1084" i="10"/>
  <c r="AB1084" i="10"/>
  <c r="AA1084" i="10"/>
  <c r="Z1084" i="10"/>
  <c r="Y1084" i="10"/>
  <c r="X1084" i="10"/>
  <c r="W1084" i="10"/>
  <c r="V1084" i="10"/>
  <c r="U1084" i="10"/>
  <c r="T1084" i="10"/>
  <c r="S1084" i="10"/>
  <c r="R1084" i="10"/>
  <c r="Q1084" i="10"/>
  <c r="P1084" i="10"/>
  <c r="O1084" i="10"/>
  <c r="N1084" i="10"/>
  <c r="M1084" i="10"/>
  <c r="L1084" i="10"/>
  <c r="K1084" i="10"/>
  <c r="J1084" i="10"/>
  <c r="I1084" i="10"/>
  <c r="H1084" i="10"/>
  <c r="G1084" i="10"/>
  <c r="F1084" i="10"/>
  <c r="E1084" i="10"/>
  <c r="BC1083" i="10"/>
  <c r="BB1083" i="10"/>
  <c r="BA1083" i="10"/>
  <c r="AZ1083" i="10"/>
  <c r="AY1083" i="10"/>
  <c r="AX1083" i="10"/>
  <c r="AW1083" i="10"/>
  <c r="AV1083" i="10"/>
  <c r="AU1083" i="10"/>
  <c r="AT1083" i="10"/>
  <c r="AS1083" i="10"/>
  <c r="AR1083" i="10"/>
  <c r="AQ1083" i="10"/>
  <c r="AP1083" i="10"/>
  <c r="AO1083" i="10"/>
  <c r="AN1083" i="10"/>
  <c r="AM1083" i="10"/>
  <c r="AL1083" i="10"/>
  <c r="AK1083" i="10"/>
  <c r="AJ1083" i="10"/>
  <c r="AI1083" i="10"/>
  <c r="AH1083" i="10"/>
  <c r="AG1083" i="10"/>
  <c r="AF1083" i="10"/>
  <c r="AE1083" i="10"/>
  <c r="AD1083" i="10"/>
  <c r="AC1083" i="10"/>
  <c r="AB1083" i="10"/>
  <c r="AA1083" i="10"/>
  <c r="Z1083" i="10"/>
  <c r="Y1083" i="10"/>
  <c r="X1083" i="10"/>
  <c r="W1083" i="10"/>
  <c r="V1083" i="10"/>
  <c r="U1083" i="10"/>
  <c r="T1083" i="10"/>
  <c r="S1083" i="10"/>
  <c r="R1083" i="10"/>
  <c r="Q1083" i="10"/>
  <c r="P1083" i="10"/>
  <c r="O1083" i="10"/>
  <c r="N1083" i="10"/>
  <c r="M1083" i="10"/>
  <c r="L1083" i="10"/>
  <c r="K1083" i="10"/>
  <c r="J1083" i="10"/>
  <c r="I1083" i="10"/>
  <c r="H1083" i="10"/>
  <c r="G1083" i="10"/>
  <c r="F1083" i="10"/>
  <c r="E1083" i="10"/>
  <c r="BC1082" i="10"/>
  <c r="BB1082" i="10"/>
  <c r="BA1082" i="10"/>
  <c r="AZ1082" i="10"/>
  <c r="AY1082" i="10"/>
  <c r="AX1082" i="10"/>
  <c r="AW1082" i="10"/>
  <c r="AV1082" i="10"/>
  <c r="AU1082" i="10"/>
  <c r="AT1082" i="10"/>
  <c r="AS1082" i="10"/>
  <c r="AR1082" i="10"/>
  <c r="AQ1082" i="10"/>
  <c r="AP1082" i="10"/>
  <c r="AO1082" i="10"/>
  <c r="AN1082" i="10"/>
  <c r="AM1082" i="10"/>
  <c r="AL1082" i="10"/>
  <c r="AK1082" i="10"/>
  <c r="AJ1082" i="10"/>
  <c r="AI1082" i="10"/>
  <c r="AH1082" i="10"/>
  <c r="AG1082" i="10"/>
  <c r="AF1082" i="10"/>
  <c r="AE1082" i="10"/>
  <c r="AD1082" i="10"/>
  <c r="AC1082" i="10"/>
  <c r="AB1082" i="10"/>
  <c r="AA1082" i="10"/>
  <c r="Z1082" i="10"/>
  <c r="Y1082" i="10"/>
  <c r="X1082" i="10"/>
  <c r="W1082" i="10"/>
  <c r="V1082" i="10"/>
  <c r="U1082" i="10"/>
  <c r="T1082" i="10"/>
  <c r="S1082" i="10"/>
  <c r="R1082" i="10"/>
  <c r="Q1082" i="10"/>
  <c r="P1082" i="10"/>
  <c r="O1082" i="10"/>
  <c r="N1082" i="10"/>
  <c r="M1082" i="10"/>
  <c r="L1082" i="10"/>
  <c r="K1082" i="10"/>
  <c r="J1082" i="10"/>
  <c r="I1082" i="10"/>
  <c r="H1082" i="10"/>
  <c r="G1082" i="10"/>
  <c r="F1082" i="10"/>
  <c r="E1082" i="10"/>
  <c r="BC1081" i="10"/>
  <c r="BB1081" i="10"/>
  <c r="BA1081" i="10"/>
  <c r="AZ1081" i="10"/>
  <c r="AY1081" i="10"/>
  <c r="AX1081" i="10"/>
  <c r="AW1081" i="10"/>
  <c r="AV1081" i="10"/>
  <c r="AU1081" i="10"/>
  <c r="AT1081" i="10"/>
  <c r="AS1081" i="10"/>
  <c r="AR1081" i="10"/>
  <c r="AQ1081" i="10"/>
  <c r="AP1081" i="10"/>
  <c r="AO1081" i="10"/>
  <c r="AN1081" i="10"/>
  <c r="AM1081" i="10"/>
  <c r="AL1081" i="10"/>
  <c r="AK1081" i="10"/>
  <c r="AJ1081" i="10"/>
  <c r="AI1081" i="10"/>
  <c r="AH1081" i="10"/>
  <c r="AG1081" i="10"/>
  <c r="AF1081" i="10"/>
  <c r="AE1081" i="10"/>
  <c r="AD1081" i="10"/>
  <c r="AC1081" i="10"/>
  <c r="AB1081" i="10"/>
  <c r="AA1081" i="10"/>
  <c r="Z1081" i="10"/>
  <c r="Y1081" i="10"/>
  <c r="X1081" i="10"/>
  <c r="W1081" i="10"/>
  <c r="V1081" i="10"/>
  <c r="U1081" i="10"/>
  <c r="T1081" i="10"/>
  <c r="S1081" i="10"/>
  <c r="R1081" i="10"/>
  <c r="Q1081" i="10"/>
  <c r="P1081" i="10"/>
  <c r="O1081" i="10"/>
  <c r="N1081" i="10"/>
  <c r="M1081" i="10"/>
  <c r="L1081" i="10"/>
  <c r="K1081" i="10"/>
  <c r="J1081" i="10"/>
  <c r="I1081" i="10"/>
  <c r="H1081" i="10"/>
  <c r="G1081" i="10"/>
  <c r="F1081" i="10"/>
  <c r="E1081" i="10"/>
  <c r="BC1080" i="10"/>
  <c r="BB1080" i="10"/>
  <c r="BA1080" i="10"/>
  <c r="AZ1080" i="10"/>
  <c r="AY1080" i="10"/>
  <c r="AX1080" i="10"/>
  <c r="AW1080" i="10"/>
  <c r="AV1080" i="10"/>
  <c r="AU1080" i="10"/>
  <c r="AT1080" i="10"/>
  <c r="AS1080" i="10"/>
  <c r="AR1080" i="10"/>
  <c r="AQ1080" i="10"/>
  <c r="AP1080" i="10"/>
  <c r="AO1080" i="10"/>
  <c r="AN1080" i="10"/>
  <c r="AM1080" i="10"/>
  <c r="AL1080" i="10"/>
  <c r="AK1080" i="10"/>
  <c r="AJ1080" i="10"/>
  <c r="AI1080" i="10"/>
  <c r="AH1080" i="10"/>
  <c r="AG1080" i="10"/>
  <c r="AF1080" i="10"/>
  <c r="AE1080" i="10"/>
  <c r="AD1080" i="10"/>
  <c r="AC1080" i="10"/>
  <c r="AB1080" i="10"/>
  <c r="AA1080" i="10"/>
  <c r="Z1080" i="10"/>
  <c r="Y1080" i="10"/>
  <c r="X1080" i="10"/>
  <c r="W1080" i="10"/>
  <c r="V1080" i="10"/>
  <c r="U1080" i="10"/>
  <c r="T1080" i="10"/>
  <c r="S1080" i="10"/>
  <c r="R1080" i="10"/>
  <c r="Q1080" i="10"/>
  <c r="P1080" i="10"/>
  <c r="O1080" i="10"/>
  <c r="N1080" i="10"/>
  <c r="M1080" i="10"/>
  <c r="L1080" i="10"/>
  <c r="K1080" i="10"/>
  <c r="J1080" i="10"/>
  <c r="I1080" i="10"/>
  <c r="H1080" i="10"/>
  <c r="G1080" i="10"/>
  <c r="F1080" i="10"/>
  <c r="E1080" i="10"/>
  <c r="BC1079" i="10"/>
  <c r="BB1079" i="10"/>
  <c r="BA1079" i="10"/>
  <c r="AZ1079" i="10"/>
  <c r="AY1079" i="10"/>
  <c r="AX1079" i="10"/>
  <c r="AW1079" i="10"/>
  <c r="AV1079" i="10"/>
  <c r="AU1079" i="10"/>
  <c r="AT1079" i="10"/>
  <c r="AS1079" i="10"/>
  <c r="AR1079" i="10"/>
  <c r="AQ1079" i="10"/>
  <c r="AP1079" i="10"/>
  <c r="AO1079" i="10"/>
  <c r="AN1079" i="10"/>
  <c r="AM1079" i="10"/>
  <c r="AL1079" i="10"/>
  <c r="AK1079" i="10"/>
  <c r="AJ1079" i="10"/>
  <c r="AI1079" i="10"/>
  <c r="AH1079" i="10"/>
  <c r="AG1079" i="10"/>
  <c r="AF1079" i="10"/>
  <c r="AE1079" i="10"/>
  <c r="AD1079" i="10"/>
  <c r="AC1079" i="10"/>
  <c r="AB1079" i="10"/>
  <c r="AA1079" i="10"/>
  <c r="Z1079" i="10"/>
  <c r="Y1079" i="10"/>
  <c r="X1079" i="10"/>
  <c r="W1079" i="10"/>
  <c r="V1079" i="10"/>
  <c r="U1079" i="10"/>
  <c r="T1079" i="10"/>
  <c r="S1079" i="10"/>
  <c r="R1079" i="10"/>
  <c r="Q1079" i="10"/>
  <c r="P1079" i="10"/>
  <c r="O1079" i="10"/>
  <c r="N1079" i="10"/>
  <c r="M1079" i="10"/>
  <c r="L1079" i="10"/>
  <c r="K1079" i="10"/>
  <c r="J1079" i="10"/>
  <c r="I1079" i="10"/>
  <c r="H1079" i="10"/>
  <c r="G1079" i="10"/>
  <c r="F1079" i="10"/>
  <c r="E1079" i="10"/>
  <c r="BC1078" i="10"/>
  <c r="BB1078" i="10"/>
  <c r="BA1078" i="10"/>
  <c r="AZ1078" i="10"/>
  <c r="AY1078" i="10"/>
  <c r="AX1078" i="10"/>
  <c r="AW1078" i="10"/>
  <c r="AV1078" i="10"/>
  <c r="AU1078" i="10"/>
  <c r="AT1078" i="10"/>
  <c r="AS1078" i="10"/>
  <c r="AR1078" i="10"/>
  <c r="AQ1078" i="10"/>
  <c r="AP1078" i="10"/>
  <c r="AO1078" i="10"/>
  <c r="AN1078" i="10"/>
  <c r="AM1078" i="10"/>
  <c r="AL1078" i="10"/>
  <c r="AK1078" i="10"/>
  <c r="AJ1078" i="10"/>
  <c r="AI1078" i="10"/>
  <c r="AH1078" i="10"/>
  <c r="AG1078" i="10"/>
  <c r="AF1078" i="10"/>
  <c r="AE1078" i="10"/>
  <c r="AD1078" i="10"/>
  <c r="AC1078" i="10"/>
  <c r="AB1078" i="10"/>
  <c r="AA1078" i="10"/>
  <c r="Z1078" i="10"/>
  <c r="Y1078" i="10"/>
  <c r="X1078" i="10"/>
  <c r="W1078" i="10"/>
  <c r="V1078" i="10"/>
  <c r="U1078" i="10"/>
  <c r="T1078" i="10"/>
  <c r="S1078" i="10"/>
  <c r="R1078" i="10"/>
  <c r="Q1078" i="10"/>
  <c r="P1078" i="10"/>
  <c r="O1078" i="10"/>
  <c r="N1078" i="10"/>
  <c r="M1078" i="10"/>
  <c r="L1078" i="10"/>
  <c r="K1078" i="10"/>
  <c r="J1078" i="10"/>
  <c r="I1078" i="10"/>
  <c r="H1078" i="10"/>
  <c r="G1078" i="10"/>
  <c r="F1078" i="10"/>
  <c r="E1078" i="10"/>
  <c r="BC1077" i="10"/>
  <c r="BB1077" i="10"/>
  <c r="BA1077" i="10"/>
  <c r="AZ1077" i="10"/>
  <c r="AY1077" i="10"/>
  <c r="AX1077" i="10"/>
  <c r="AW1077" i="10"/>
  <c r="AV1077" i="10"/>
  <c r="AU1077" i="10"/>
  <c r="AT1077" i="10"/>
  <c r="AS1077" i="10"/>
  <c r="AR1077" i="10"/>
  <c r="AQ1077" i="10"/>
  <c r="AP1077" i="10"/>
  <c r="AO1077" i="10"/>
  <c r="AN1077" i="10"/>
  <c r="AM1077" i="10"/>
  <c r="AL1077" i="10"/>
  <c r="AK1077" i="10"/>
  <c r="AJ1077" i="10"/>
  <c r="AI1077" i="10"/>
  <c r="AH1077" i="10"/>
  <c r="AG1077" i="10"/>
  <c r="AF1077" i="10"/>
  <c r="AE1077" i="10"/>
  <c r="AD1077" i="10"/>
  <c r="AC1077" i="10"/>
  <c r="AB1077" i="10"/>
  <c r="AA1077" i="10"/>
  <c r="Z1077" i="10"/>
  <c r="Y1077" i="10"/>
  <c r="X1077" i="10"/>
  <c r="W1077" i="10"/>
  <c r="V1077" i="10"/>
  <c r="U1077" i="10"/>
  <c r="T1077" i="10"/>
  <c r="S1077" i="10"/>
  <c r="R1077" i="10"/>
  <c r="Q1077" i="10"/>
  <c r="P1077" i="10"/>
  <c r="O1077" i="10"/>
  <c r="N1077" i="10"/>
  <c r="M1077" i="10"/>
  <c r="L1077" i="10"/>
  <c r="K1077" i="10"/>
  <c r="J1077" i="10"/>
  <c r="I1077" i="10"/>
  <c r="H1077" i="10"/>
  <c r="G1077" i="10"/>
  <c r="F1077" i="10"/>
  <c r="E1077" i="10"/>
  <c r="BC1076" i="10"/>
  <c r="BB1076" i="10"/>
  <c r="BA1076" i="10"/>
  <c r="AZ1076" i="10"/>
  <c r="AY1076" i="10"/>
  <c r="AX1076" i="10"/>
  <c r="AW1076" i="10"/>
  <c r="AV1076" i="10"/>
  <c r="AU1076" i="10"/>
  <c r="AT1076" i="10"/>
  <c r="AS1076" i="10"/>
  <c r="AR1076" i="10"/>
  <c r="AQ1076" i="10"/>
  <c r="AP1076" i="10"/>
  <c r="AO1076" i="10"/>
  <c r="AN1076" i="10"/>
  <c r="AM1076" i="10"/>
  <c r="AL1076" i="10"/>
  <c r="AK1076" i="10"/>
  <c r="AJ1076" i="10"/>
  <c r="AI1076" i="10"/>
  <c r="AH1076" i="10"/>
  <c r="AG1076" i="10"/>
  <c r="AF1076" i="10"/>
  <c r="AE1076" i="10"/>
  <c r="AD1076" i="10"/>
  <c r="AC1076" i="10"/>
  <c r="AB1076" i="10"/>
  <c r="AA1076" i="10"/>
  <c r="Z1076" i="10"/>
  <c r="Y1076" i="10"/>
  <c r="X1076" i="10"/>
  <c r="W1076" i="10"/>
  <c r="V1076" i="10"/>
  <c r="U1076" i="10"/>
  <c r="T1076" i="10"/>
  <c r="S1076" i="10"/>
  <c r="R1076" i="10"/>
  <c r="Q1076" i="10"/>
  <c r="P1076" i="10"/>
  <c r="O1076" i="10"/>
  <c r="N1076" i="10"/>
  <c r="M1076" i="10"/>
  <c r="L1076" i="10"/>
  <c r="K1076" i="10"/>
  <c r="J1076" i="10"/>
  <c r="I1076" i="10"/>
  <c r="H1076" i="10"/>
  <c r="G1076" i="10"/>
  <c r="F1076" i="10"/>
  <c r="E1076" i="10"/>
  <c r="BC1075" i="10"/>
  <c r="BB1075" i="10"/>
  <c r="BA1075" i="10"/>
  <c r="AZ1075" i="10"/>
  <c r="AY1075" i="10"/>
  <c r="AX1075" i="10"/>
  <c r="AW1075" i="10"/>
  <c r="AV1075" i="10"/>
  <c r="AU1075" i="10"/>
  <c r="AT1075" i="10"/>
  <c r="AS1075" i="10"/>
  <c r="AR1075" i="10"/>
  <c r="AQ1075" i="10"/>
  <c r="AP1075" i="10"/>
  <c r="AO1075" i="10"/>
  <c r="AN1075" i="10"/>
  <c r="AM1075" i="10"/>
  <c r="AL1075" i="10"/>
  <c r="AK1075" i="10"/>
  <c r="AJ1075" i="10"/>
  <c r="AI1075" i="10"/>
  <c r="AH1075" i="10"/>
  <c r="AG1075" i="10"/>
  <c r="AF1075" i="10"/>
  <c r="AE1075" i="10"/>
  <c r="AD1075" i="10"/>
  <c r="AC1075" i="10"/>
  <c r="AB1075" i="10"/>
  <c r="AA1075" i="10"/>
  <c r="Z1075" i="10"/>
  <c r="Y1075" i="10"/>
  <c r="X1075" i="10"/>
  <c r="W1075" i="10"/>
  <c r="V1075" i="10"/>
  <c r="U1075" i="10"/>
  <c r="T1075" i="10"/>
  <c r="S1075" i="10"/>
  <c r="R1075" i="10"/>
  <c r="Q1075" i="10"/>
  <c r="P1075" i="10"/>
  <c r="O1075" i="10"/>
  <c r="N1075" i="10"/>
  <c r="M1075" i="10"/>
  <c r="L1075" i="10"/>
  <c r="K1075" i="10"/>
  <c r="J1075" i="10"/>
  <c r="I1075" i="10"/>
  <c r="H1075" i="10"/>
  <c r="G1075" i="10"/>
  <c r="F1075" i="10"/>
  <c r="E1075" i="10"/>
  <c r="BC1074" i="10"/>
  <c r="BB1074" i="10"/>
  <c r="BA1074" i="10"/>
  <c r="AZ1074" i="10"/>
  <c r="AY1074" i="10"/>
  <c r="AX1074" i="10"/>
  <c r="AW1074" i="10"/>
  <c r="AV1074" i="10"/>
  <c r="AU1074" i="10"/>
  <c r="AT1074" i="10"/>
  <c r="AS1074" i="10"/>
  <c r="AR1074" i="10"/>
  <c r="AQ1074" i="10"/>
  <c r="AP1074" i="10"/>
  <c r="AO1074" i="10"/>
  <c r="AN1074" i="10"/>
  <c r="AM1074" i="10"/>
  <c r="AL1074" i="10"/>
  <c r="AK1074" i="10"/>
  <c r="AJ1074" i="10"/>
  <c r="AI1074" i="10"/>
  <c r="AH1074" i="10"/>
  <c r="AG1074" i="10"/>
  <c r="AF1074" i="10"/>
  <c r="AE1074" i="10"/>
  <c r="AD1074" i="10"/>
  <c r="AC1074" i="10"/>
  <c r="AB1074" i="10"/>
  <c r="AA1074" i="10"/>
  <c r="Z1074" i="10"/>
  <c r="Y1074" i="10"/>
  <c r="X1074" i="10"/>
  <c r="W1074" i="10"/>
  <c r="V1074" i="10"/>
  <c r="U1074" i="10"/>
  <c r="T1074" i="10"/>
  <c r="S1074" i="10"/>
  <c r="R1074" i="10"/>
  <c r="Q1074" i="10"/>
  <c r="P1074" i="10"/>
  <c r="O1074" i="10"/>
  <c r="N1074" i="10"/>
  <c r="M1074" i="10"/>
  <c r="L1074" i="10"/>
  <c r="K1074" i="10"/>
  <c r="J1074" i="10"/>
  <c r="I1074" i="10"/>
  <c r="H1074" i="10"/>
  <c r="G1074" i="10"/>
  <c r="F1074" i="10"/>
  <c r="E1074" i="10"/>
  <c r="BC1073" i="10"/>
  <c r="BB1073" i="10"/>
  <c r="BA1073" i="10"/>
  <c r="AZ1073" i="10"/>
  <c r="AY1073" i="10"/>
  <c r="AX1073" i="10"/>
  <c r="AW1073" i="10"/>
  <c r="AV1073" i="10"/>
  <c r="AU1073" i="10"/>
  <c r="AT1073" i="10"/>
  <c r="AS1073" i="10"/>
  <c r="AR1073" i="10"/>
  <c r="AQ1073" i="10"/>
  <c r="AP1073" i="10"/>
  <c r="AO1073" i="10"/>
  <c r="AN1073" i="10"/>
  <c r="AM1073" i="10"/>
  <c r="AL1073" i="10"/>
  <c r="AK1073" i="10"/>
  <c r="AJ1073" i="10"/>
  <c r="AI1073" i="10"/>
  <c r="AH1073" i="10"/>
  <c r="AG1073" i="10"/>
  <c r="AF1073" i="10"/>
  <c r="AE1073" i="10"/>
  <c r="AD1073" i="10"/>
  <c r="AC1073" i="10"/>
  <c r="AB1073" i="10"/>
  <c r="AA1073" i="10"/>
  <c r="Z1073" i="10"/>
  <c r="Y1073" i="10"/>
  <c r="X1073" i="10"/>
  <c r="W1073" i="10"/>
  <c r="V1073" i="10"/>
  <c r="U1073" i="10"/>
  <c r="T1073" i="10"/>
  <c r="S1073" i="10"/>
  <c r="R1073" i="10"/>
  <c r="Q1073" i="10"/>
  <c r="P1073" i="10"/>
  <c r="O1073" i="10"/>
  <c r="N1073" i="10"/>
  <c r="M1073" i="10"/>
  <c r="L1073" i="10"/>
  <c r="K1073" i="10"/>
  <c r="J1073" i="10"/>
  <c r="I1073" i="10"/>
  <c r="H1073" i="10"/>
  <c r="G1073" i="10"/>
  <c r="F1073" i="10"/>
  <c r="E1073" i="10"/>
  <c r="BC1072" i="10"/>
  <c r="BB1072" i="10"/>
  <c r="BA1072" i="10"/>
  <c r="AZ1072" i="10"/>
  <c r="AY1072" i="10"/>
  <c r="AX1072" i="10"/>
  <c r="AW1072" i="10"/>
  <c r="AV1072" i="10"/>
  <c r="AU1072" i="10"/>
  <c r="AT1072" i="10"/>
  <c r="AS1072" i="10"/>
  <c r="AR1072" i="10"/>
  <c r="AQ1072" i="10"/>
  <c r="AP1072" i="10"/>
  <c r="AO1072" i="10"/>
  <c r="AN1072" i="10"/>
  <c r="AM1072" i="10"/>
  <c r="AL1072" i="10"/>
  <c r="AK1072" i="10"/>
  <c r="AJ1072" i="10"/>
  <c r="AI1072" i="10"/>
  <c r="AH1072" i="10"/>
  <c r="AG1072" i="10"/>
  <c r="AF1072" i="10"/>
  <c r="AE1072" i="10"/>
  <c r="AD1072" i="10"/>
  <c r="AC1072" i="10"/>
  <c r="AB1072" i="10"/>
  <c r="AA1072" i="10"/>
  <c r="Z1072" i="10"/>
  <c r="Y1072" i="10"/>
  <c r="X1072" i="10"/>
  <c r="W1072" i="10"/>
  <c r="V1072" i="10"/>
  <c r="U1072" i="10"/>
  <c r="T1072" i="10"/>
  <c r="S1072" i="10"/>
  <c r="R1072" i="10"/>
  <c r="Q1072" i="10"/>
  <c r="P1072" i="10"/>
  <c r="O1072" i="10"/>
  <c r="N1072" i="10"/>
  <c r="M1072" i="10"/>
  <c r="L1072" i="10"/>
  <c r="K1072" i="10"/>
  <c r="J1072" i="10"/>
  <c r="I1072" i="10"/>
  <c r="H1072" i="10"/>
  <c r="G1072" i="10"/>
  <c r="F1072" i="10"/>
  <c r="E1072" i="10"/>
  <c r="BC1071" i="10"/>
  <c r="BB1071" i="10"/>
  <c r="BA1071" i="10"/>
  <c r="AZ1071" i="10"/>
  <c r="AY1071" i="10"/>
  <c r="AX1071" i="10"/>
  <c r="AW1071" i="10"/>
  <c r="AV1071" i="10"/>
  <c r="AU1071" i="10"/>
  <c r="AT1071" i="10"/>
  <c r="AS1071" i="10"/>
  <c r="AR1071" i="10"/>
  <c r="AQ1071" i="10"/>
  <c r="AP1071" i="10"/>
  <c r="AO1071" i="10"/>
  <c r="AN1071" i="10"/>
  <c r="AM1071" i="10"/>
  <c r="AL1071" i="10"/>
  <c r="AK1071" i="10"/>
  <c r="AJ1071" i="10"/>
  <c r="AI1071" i="10"/>
  <c r="AH1071" i="10"/>
  <c r="AG1071" i="10"/>
  <c r="AF1071" i="10"/>
  <c r="AE1071" i="10"/>
  <c r="AD1071" i="10"/>
  <c r="AC1071" i="10"/>
  <c r="AB1071" i="10"/>
  <c r="AA1071" i="10"/>
  <c r="Z1071" i="10"/>
  <c r="Y1071" i="10"/>
  <c r="X1071" i="10"/>
  <c r="W1071" i="10"/>
  <c r="V1071" i="10"/>
  <c r="U1071" i="10"/>
  <c r="T1071" i="10"/>
  <c r="S1071" i="10"/>
  <c r="R1071" i="10"/>
  <c r="Q1071" i="10"/>
  <c r="P1071" i="10"/>
  <c r="O1071" i="10"/>
  <c r="N1071" i="10"/>
  <c r="M1071" i="10"/>
  <c r="L1071" i="10"/>
  <c r="K1071" i="10"/>
  <c r="J1071" i="10"/>
  <c r="I1071" i="10"/>
  <c r="H1071" i="10"/>
  <c r="G1071" i="10"/>
  <c r="F1071" i="10"/>
  <c r="E1071" i="10"/>
  <c r="BC1070" i="10"/>
  <c r="BB1070" i="10"/>
  <c r="BA1070" i="10"/>
  <c r="AZ1070" i="10"/>
  <c r="AY1070" i="10"/>
  <c r="AX1070" i="10"/>
  <c r="AW1070" i="10"/>
  <c r="AV1070" i="10"/>
  <c r="AU1070" i="10"/>
  <c r="AT1070" i="10"/>
  <c r="AS1070" i="10"/>
  <c r="AR1070" i="10"/>
  <c r="AQ1070" i="10"/>
  <c r="AP1070" i="10"/>
  <c r="AO1070" i="10"/>
  <c r="AN1070" i="10"/>
  <c r="AM1070" i="10"/>
  <c r="AL1070" i="10"/>
  <c r="AK1070" i="10"/>
  <c r="AJ1070" i="10"/>
  <c r="AI1070" i="10"/>
  <c r="AH1070" i="10"/>
  <c r="AG1070" i="10"/>
  <c r="AF1070" i="10"/>
  <c r="AE1070" i="10"/>
  <c r="AD1070" i="10"/>
  <c r="AC1070" i="10"/>
  <c r="AB1070" i="10"/>
  <c r="AA1070" i="10"/>
  <c r="Z1070" i="10"/>
  <c r="Y1070" i="10"/>
  <c r="X1070" i="10"/>
  <c r="W1070" i="10"/>
  <c r="V1070" i="10"/>
  <c r="U1070" i="10"/>
  <c r="T1070" i="10"/>
  <c r="S1070" i="10"/>
  <c r="R1070" i="10"/>
  <c r="Q1070" i="10"/>
  <c r="P1070" i="10"/>
  <c r="O1070" i="10"/>
  <c r="N1070" i="10"/>
  <c r="M1070" i="10"/>
  <c r="L1070" i="10"/>
  <c r="K1070" i="10"/>
  <c r="J1070" i="10"/>
  <c r="I1070" i="10"/>
  <c r="H1070" i="10"/>
  <c r="G1070" i="10"/>
  <c r="F1070" i="10"/>
  <c r="E1070" i="10"/>
  <c r="BC1069" i="10"/>
  <c r="BB1069" i="10"/>
  <c r="BA1069" i="10"/>
  <c r="AZ1069" i="10"/>
  <c r="AY1069" i="10"/>
  <c r="AX1069" i="10"/>
  <c r="AW1069" i="10"/>
  <c r="AV1069" i="10"/>
  <c r="AU1069" i="10"/>
  <c r="AT1069" i="10"/>
  <c r="AS1069" i="10"/>
  <c r="AR1069" i="10"/>
  <c r="AQ1069" i="10"/>
  <c r="AP1069" i="10"/>
  <c r="AO1069" i="10"/>
  <c r="AN1069" i="10"/>
  <c r="AM1069" i="10"/>
  <c r="AL1069" i="10"/>
  <c r="AK1069" i="10"/>
  <c r="AJ1069" i="10"/>
  <c r="AI1069" i="10"/>
  <c r="AH1069" i="10"/>
  <c r="AG1069" i="10"/>
  <c r="AF1069" i="10"/>
  <c r="AE1069" i="10"/>
  <c r="AD1069" i="10"/>
  <c r="AC1069" i="10"/>
  <c r="AB1069" i="10"/>
  <c r="AA1069" i="10"/>
  <c r="Z1069" i="10"/>
  <c r="Y1069" i="10"/>
  <c r="X1069" i="10"/>
  <c r="W1069" i="10"/>
  <c r="V1069" i="10"/>
  <c r="U1069" i="10"/>
  <c r="T1069" i="10"/>
  <c r="S1069" i="10"/>
  <c r="R1069" i="10"/>
  <c r="Q1069" i="10"/>
  <c r="P1069" i="10"/>
  <c r="O1069" i="10"/>
  <c r="N1069" i="10"/>
  <c r="M1069" i="10"/>
  <c r="L1069" i="10"/>
  <c r="K1069" i="10"/>
  <c r="J1069" i="10"/>
  <c r="I1069" i="10"/>
  <c r="H1069" i="10"/>
  <c r="G1069" i="10"/>
  <c r="F1069" i="10"/>
  <c r="E1069" i="10"/>
  <c r="BC1068" i="10"/>
  <c r="BB1068" i="10"/>
  <c r="BA1068" i="10"/>
  <c r="AZ1068" i="10"/>
  <c r="AY1068" i="10"/>
  <c r="AX1068" i="10"/>
  <c r="AW1068" i="10"/>
  <c r="AV1068" i="10"/>
  <c r="AU1068" i="10"/>
  <c r="AT1068" i="10"/>
  <c r="AS1068" i="10"/>
  <c r="AR1068" i="10"/>
  <c r="AQ1068" i="10"/>
  <c r="AP1068" i="10"/>
  <c r="AO1068" i="10"/>
  <c r="AN1068" i="10"/>
  <c r="AM1068" i="10"/>
  <c r="AL1068" i="10"/>
  <c r="AK1068" i="10"/>
  <c r="AJ1068" i="10"/>
  <c r="AI1068" i="10"/>
  <c r="AH1068" i="10"/>
  <c r="AG1068" i="10"/>
  <c r="AF1068" i="10"/>
  <c r="AE1068" i="10"/>
  <c r="AD1068" i="10"/>
  <c r="AC1068" i="10"/>
  <c r="AB1068" i="10"/>
  <c r="AA1068" i="10"/>
  <c r="Z1068" i="10"/>
  <c r="Y1068" i="10"/>
  <c r="X1068" i="10"/>
  <c r="W1068" i="10"/>
  <c r="V1068" i="10"/>
  <c r="U1068" i="10"/>
  <c r="T1068" i="10"/>
  <c r="S1068" i="10"/>
  <c r="R1068" i="10"/>
  <c r="Q1068" i="10"/>
  <c r="P1068" i="10"/>
  <c r="O1068" i="10"/>
  <c r="N1068" i="10"/>
  <c r="M1068" i="10"/>
  <c r="L1068" i="10"/>
  <c r="K1068" i="10"/>
  <c r="J1068" i="10"/>
  <c r="I1068" i="10"/>
  <c r="H1068" i="10"/>
  <c r="G1068" i="10"/>
  <c r="F1068" i="10"/>
  <c r="E1068" i="10"/>
  <c r="BC1067" i="10"/>
  <c r="BB1067" i="10"/>
  <c r="BA1067" i="10"/>
  <c r="AZ1067" i="10"/>
  <c r="AY1067" i="10"/>
  <c r="AX1067" i="10"/>
  <c r="AW1067" i="10"/>
  <c r="AV1067" i="10"/>
  <c r="AU1067" i="10"/>
  <c r="AT1067" i="10"/>
  <c r="AS1067" i="10"/>
  <c r="AR1067" i="10"/>
  <c r="AQ1067" i="10"/>
  <c r="AP1067" i="10"/>
  <c r="AO1067" i="10"/>
  <c r="AN1067" i="10"/>
  <c r="AM1067" i="10"/>
  <c r="AL1067" i="10"/>
  <c r="AK1067" i="10"/>
  <c r="AJ1067" i="10"/>
  <c r="AI1067" i="10"/>
  <c r="AH1067" i="10"/>
  <c r="AG1067" i="10"/>
  <c r="AF1067" i="10"/>
  <c r="AE1067" i="10"/>
  <c r="AD1067" i="10"/>
  <c r="AC1067" i="10"/>
  <c r="AB1067" i="10"/>
  <c r="AA1067" i="10"/>
  <c r="Z1067" i="10"/>
  <c r="Y1067" i="10"/>
  <c r="X1067" i="10"/>
  <c r="W1067" i="10"/>
  <c r="V1067" i="10"/>
  <c r="U1067" i="10"/>
  <c r="T1067" i="10"/>
  <c r="S1067" i="10"/>
  <c r="R1067" i="10"/>
  <c r="Q1067" i="10"/>
  <c r="P1067" i="10"/>
  <c r="O1067" i="10"/>
  <c r="N1067" i="10"/>
  <c r="M1067" i="10"/>
  <c r="L1067" i="10"/>
  <c r="K1067" i="10"/>
  <c r="J1067" i="10"/>
  <c r="I1067" i="10"/>
  <c r="H1067" i="10"/>
  <c r="G1067" i="10"/>
  <c r="F1067" i="10"/>
  <c r="E1067" i="10"/>
  <c r="BC1066" i="10"/>
  <c r="BB1066" i="10"/>
  <c r="BA1066" i="10"/>
  <c r="AZ1066" i="10"/>
  <c r="AY1066" i="10"/>
  <c r="AX1066" i="10"/>
  <c r="AW1066" i="10"/>
  <c r="AV1066" i="10"/>
  <c r="AU1066" i="10"/>
  <c r="AT1066" i="10"/>
  <c r="AS1066" i="10"/>
  <c r="AR1066" i="10"/>
  <c r="AQ1066" i="10"/>
  <c r="AP1066" i="10"/>
  <c r="AO1066" i="10"/>
  <c r="AN1066" i="10"/>
  <c r="AM1066" i="10"/>
  <c r="AL1066" i="10"/>
  <c r="AK1066" i="10"/>
  <c r="AJ1066" i="10"/>
  <c r="AI1066" i="10"/>
  <c r="AH1066" i="10"/>
  <c r="AG1066" i="10"/>
  <c r="AF1066" i="10"/>
  <c r="AE1066" i="10"/>
  <c r="AD1066" i="10"/>
  <c r="AC1066" i="10"/>
  <c r="AB1066" i="10"/>
  <c r="AA1066" i="10"/>
  <c r="Z1066" i="10"/>
  <c r="Y1066" i="10"/>
  <c r="X1066" i="10"/>
  <c r="W1066" i="10"/>
  <c r="V1066" i="10"/>
  <c r="U1066" i="10"/>
  <c r="T1066" i="10"/>
  <c r="S1066" i="10"/>
  <c r="R1066" i="10"/>
  <c r="Q1066" i="10"/>
  <c r="P1066" i="10"/>
  <c r="O1066" i="10"/>
  <c r="N1066" i="10"/>
  <c r="M1066" i="10"/>
  <c r="L1066" i="10"/>
  <c r="K1066" i="10"/>
  <c r="J1066" i="10"/>
  <c r="I1066" i="10"/>
  <c r="H1066" i="10"/>
  <c r="G1066" i="10"/>
  <c r="F1066" i="10"/>
  <c r="E1066" i="10"/>
  <c r="BC1065" i="10"/>
  <c r="BB1065" i="10"/>
  <c r="BA1065" i="10"/>
  <c r="AZ1065" i="10"/>
  <c r="AY1065" i="10"/>
  <c r="AX1065" i="10"/>
  <c r="AW1065" i="10"/>
  <c r="AV1065" i="10"/>
  <c r="AU1065" i="10"/>
  <c r="AT1065" i="10"/>
  <c r="AS1065" i="10"/>
  <c r="AR1065" i="10"/>
  <c r="AQ1065" i="10"/>
  <c r="AP1065" i="10"/>
  <c r="AO1065" i="10"/>
  <c r="AN1065" i="10"/>
  <c r="AM1065" i="10"/>
  <c r="AL1065" i="10"/>
  <c r="AK1065" i="10"/>
  <c r="AJ1065" i="10"/>
  <c r="AI1065" i="10"/>
  <c r="AH1065" i="10"/>
  <c r="AG1065" i="10"/>
  <c r="AF1065" i="10"/>
  <c r="AE1065" i="10"/>
  <c r="AD1065" i="10"/>
  <c r="AC1065" i="10"/>
  <c r="AB1065" i="10"/>
  <c r="AA1065" i="10"/>
  <c r="Z1065" i="10"/>
  <c r="Y1065" i="10"/>
  <c r="X1065" i="10"/>
  <c r="W1065" i="10"/>
  <c r="V1065" i="10"/>
  <c r="U1065" i="10"/>
  <c r="T1065" i="10"/>
  <c r="S1065" i="10"/>
  <c r="R1065" i="10"/>
  <c r="Q1065" i="10"/>
  <c r="P1065" i="10"/>
  <c r="O1065" i="10"/>
  <c r="N1065" i="10"/>
  <c r="M1065" i="10"/>
  <c r="L1065" i="10"/>
  <c r="K1065" i="10"/>
  <c r="J1065" i="10"/>
  <c r="I1065" i="10"/>
  <c r="H1065" i="10"/>
  <c r="G1065" i="10"/>
  <c r="F1065" i="10"/>
  <c r="E1065" i="10"/>
  <c r="BC1064" i="10"/>
  <c r="BB1064" i="10"/>
  <c r="BA1064" i="10"/>
  <c r="AZ1064" i="10"/>
  <c r="AY1064" i="10"/>
  <c r="AX1064" i="10"/>
  <c r="AW1064" i="10"/>
  <c r="AV1064" i="10"/>
  <c r="AU1064" i="10"/>
  <c r="AT1064" i="10"/>
  <c r="AS1064" i="10"/>
  <c r="AR1064" i="10"/>
  <c r="AQ1064" i="10"/>
  <c r="AP1064" i="10"/>
  <c r="AO1064" i="10"/>
  <c r="AN1064" i="10"/>
  <c r="AM1064" i="10"/>
  <c r="AL1064" i="10"/>
  <c r="AK1064" i="10"/>
  <c r="AJ1064" i="10"/>
  <c r="AI1064" i="10"/>
  <c r="AH1064" i="10"/>
  <c r="AG1064" i="10"/>
  <c r="AF1064" i="10"/>
  <c r="AE1064" i="10"/>
  <c r="AD1064" i="10"/>
  <c r="AC1064" i="10"/>
  <c r="AB1064" i="10"/>
  <c r="AA1064" i="10"/>
  <c r="Z1064" i="10"/>
  <c r="Y1064" i="10"/>
  <c r="X1064" i="10"/>
  <c r="W1064" i="10"/>
  <c r="V1064" i="10"/>
  <c r="U1064" i="10"/>
  <c r="T1064" i="10"/>
  <c r="S1064" i="10"/>
  <c r="R1064" i="10"/>
  <c r="Q1064" i="10"/>
  <c r="P1064" i="10"/>
  <c r="O1064" i="10"/>
  <c r="N1064" i="10"/>
  <c r="M1064" i="10"/>
  <c r="L1064" i="10"/>
  <c r="K1064" i="10"/>
  <c r="J1064" i="10"/>
  <c r="I1064" i="10"/>
  <c r="H1064" i="10"/>
  <c r="G1064" i="10"/>
  <c r="F1064" i="10"/>
  <c r="E1064" i="10"/>
  <c r="BC1063" i="10"/>
  <c r="BB1063" i="10"/>
  <c r="BA1063" i="10"/>
  <c r="AZ1063" i="10"/>
  <c r="AY1063" i="10"/>
  <c r="AX1063" i="10"/>
  <c r="AW1063" i="10"/>
  <c r="AV1063" i="10"/>
  <c r="AU1063" i="10"/>
  <c r="AT1063" i="10"/>
  <c r="AS1063" i="10"/>
  <c r="AR1063" i="10"/>
  <c r="AQ1063" i="10"/>
  <c r="AP1063" i="10"/>
  <c r="AO1063" i="10"/>
  <c r="AN1063" i="10"/>
  <c r="AM1063" i="10"/>
  <c r="AL1063" i="10"/>
  <c r="AK1063" i="10"/>
  <c r="AJ1063" i="10"/>
  <c r="AI1063" i="10"/>
  <c r="AH1063" i="10"/>
  <c r="AG1063" i="10"/>
  <c r="AF1063" i="10"/>
  <c r="AE1063" i="10"/>
  <c r="AD1063" i="10"/>
  <c r="AC1063" i="10"/>
  <c r="AB1063" i="10"/>
  <c r="AA1063" i="10"/>
  <c r="Z1063" i="10"/>
  <c r="Y1063" i="10"/>
  <c r="X1063" i="10"/>
  <c r="W1063" i="10"/>
  <c r="V1063" i="10"/>
  <c r="U1063" i="10"/>
  <c r="T1063" i="10"/>
  <c r="S1063" i="10"/>
  <c r="R1063" i="10"/>
  <c r="Q1063" i="10"/>
  <c r="P1063" i="10"/>
  <c r="O1063" i="10"/>
  <c r="N1063" i="10"/>
  <c r="M1063" i="10"/>
  <c r="L1063" i="10"/>
  <c r="K1063" i="10"/>
  <c r="J1063" i="10"/>
  <c r="I1063" i="10"/>
  <c r="H1063" i="10"/>
  <c r="G1063" i="10"/>
  <c r="F1063" i="10"/>
  <c r="E1063" i="10"/>
  <c r="BC1062" i="10"/>
  <c r="BB1062" i="10"/>
  <c r="BA1062" i="10"/>
  <c r="AZ1062" i="10"/>
  <c r="AY1062" i="10"/>
  <c r="AX1062" i="10"/>
  <c r="AW1062" i="10"/>
  <c r="AV1062" i="10"/>
  <c r="AU1062" i="10"/>
  <c r="AT1062" i="10"/>
  <c r="AS1062" i="10"/>
  <c r="AR1062" i="10"/>
  <c r="AQ1062" i="10"/>
  <c r="AP1062" i="10"/>
  <c r="AO1062" i="10"/>
  <c r="AN1062" i="10"/>
  <c r="AM1062" i="10"/>
  <c r="AL1062" i="10"/>
  <c r="AK1062" i="10"/>
  <c r="AJ1062" i="10"/>
  <c r="AI1062" i="10"/>
  <c r="AH1062" i="10"/>
  <c r="AG1062" i="10"/>
  <c r="AF1062" i="10"/>
  <c r="AE1062" i="10"/>
  <c r="AD1062" i="10"/>
  <c r="AC1062" i="10"/>
  <c r="AB1062" i="10"/>
  <c r="AA1062" i="10"/>
  <c r="Z1062" i="10"/>
  <c r="Y1062" i="10"/>
  <c r="X1062" i="10"/>
  <c r="W1062" i="10"/>
  <c r="V1062" i="10"/>
  <c r="U1062" i="10"/>
  <c r="T1062" i="10"/>
  <c r="S1062" i="10"/>
  <c r="R1062" i="10"/>
  <c r="Q1062" i="10"/>
  <c r="P1062" i="10"/>
  <c r="O1062" i="10"/>
  <c r="N1062" i="10"/>
  <c r="M1062" i="10"/>
  <c r="L1062" i="10"/>
  <c r="K1062" i="10"/>
  <c r="J1062" i="10"/>
  <c r="I1062" i="10"/>
  <c r="H1062" i="10"/>
  <c r="G1062" i="10"/>
  <c r="F1062" i="10"/>
  <c r="E1062" i="10"/>
  <c r="BC1061" i="10"/>
  <c r="BB1061" i="10"/>
  <c r="BA1061" i="10"/>
  <c r="AZ1061" i="10"/>
  <c r="AY1061" i="10"/>
  <c r="AX1061" i="10"/>
  <c r="AW1061" i="10"/>
  <c r="AV1061" i="10"/>
  <c r="AU1061" i="10"/>
  <c r="AT1061" i="10"/>
  <c r="AS1061" i="10"/>
  <c r="AR1061" i="10"/>
  <c r="AQ1061" i="10"/>
  <c r="AP1061" i="10"/>
  <c r="AO1061" i="10"/>
  <c r="AN1061" i="10"/>
  <c r="AM1061" i="10"/>
  <c r="AL1061" i="10"/>
  <c r="AK1061" i="10"/>
  <c r="AJ1061" i="10"/>
  <c r="AI1061" i="10"/>
  <c r="AH1061" i="10"/>
  <c r="AG1061" i="10"/>
  <c r="AF1061" i="10"/>
  <c r="AE1061" i="10"/>
  <c r="AD1061" i="10"/>
  <c r="AC1061" i="10"/>
  <c r="AB1061" i="10"/>
  <c r="AA1061" i="10"/>
  <c r="Z1061" i="10"/>
  <c r="Y1061" i="10"/>
  <c r="X1061" i="10"/>
  <c r="W1061" i="10"/>
  <c r="V1061" i="10"/>
  <c r="U1061" i="10"/>
  <c r="T1061" i="10"/>
  <c r="S1061" i="10"/>
  <c r="R1061" i="10"/>
  <c r="Q1061" i="10"/>
  <c r="P1061" i="10"/>
  <c r="O1061" i="10"/>
  <c r="N1061" i="10"/>
  <c r="M1061" i="10"/>
  <c r="L1061" i="10"/>
  <c r="K1061" i="10"/>
  <c r="J1061" i="10"/>
  <c r="I1061" i="10"/>
  <c r="H1061" i="10"/>
  <c r="G1061" i="10"/>
  <c r="F1061" i="10"/>
  <c r="E1061" i="10"/>
  <c r="BC1060" i="10"/>
  <c r="BB1060" i="10"/>
  <c r="BA1060" i="10"/>
  <c r="AZ1060" i="10"/>
  <c r="AY1060" i="10"/>
  <c r="AX1060" i="10"/>
  <c r="AW1060" i="10"/>
  <c r="AV1060" i="10"/>
  <c r="AU1060" i="10"/>
  <c r="AT1060" i="10"/>
  <c r="AS1060" i="10"/>
  <c r="AR1060" i="10"/>
  <c r="AQ1060" i="10"/>
  <c r="AP1060" i="10"/>
  <c r="AO1060" i="10"/>
  <c r="AN1060" i="10"/>
  <c r="AM1060" i="10"/>
  <c r="AL1060" i="10"/>
  <c r="AK1060" i="10"/>
  <c r="AJ1060" i="10"/>
  <c r="AI1060" i="10"/>
  <c r="AH1060" i="10"/>
  <c r="AG1060" i="10"/>
  <c r="AF1060" i="10"/>
  <c r="AE1060" i="10"/>
  <c r="AD1060" i="10"/>
  <c r="AC1060" i="10"/>
  <c r="AB1060" i="10"/>
  <c r="AA1060" i="10"/>
  <c r="Z1060" i="10"/>
  <c r="Y1060" i="10"/>
  <c r="X1060" i="10"/>
  <c r="W1060" i="10"/>
  <c r="V1060" i="10"/>
  <c r="U1060" i="10"/>
  <c r="T1060" i="10"/>
  <c r="S1060" i="10"/>
  <c r="R1060" i="10"/>
  <c r="Q1060" i="10"/>
  <c r="P1060" i="10"/>
  <c r="O1060" i="10"/>
  <c r="N1060" i="10"/>
  <c r="M1060" i="10"/>
  <c r="L1060" i="10"/>
  <c r="K1060" i="10"/>
  <c r="J1060" i="10"/>
  <c r="I1060" i="10"/>
  <c r="H1060" i="10"/>
  <c r="G1060" i="10"/>
  <c r="F1060" i="10"/>
  <c r="E1060" i="10"/>
  <c r="BC1059" i="10"/>
  <c r="BB1059" i="10"/>
  <c r="BA1059" i="10"/>
  <c r="AZ1059" i="10"/>
  <c r="AY1059" i="10"/>
  <c r="AX1059" i="10"/>
  <c r="AW1059" i="10"/>
  <c r="AV1059" i="10"/>
  <c r="AU1059" i="10"/>
  <c r="AT1059" i="10"/>
  <c r="AS1059" i="10"/>
  <c r="AR1059" i="10"/>
  <c r="AQ1059" i="10"/>
  <c r="AP1059" i="10"/>
  <c r="AO1059" i="10"/>
  <c r="AN1059" i="10"/>
  <c r="AM1059" i="10"/>
  <c r="AL1059" i="10"/>
  <c r="AK1059" i="10"/>
  <c r="AJ1059" i="10"/>
  <c r="AI1059" i="10"/>
  <c r="AH1059" i="10"/>
  <c r="AG1059" i="10"/>
  <c r="AF1059" i="10"/>
  <c r="AE1059" i="10"/>
  <c r="AD1059" i="10"/>
  <c r="AC1059" i="10"/>
  <c r="AB1059" i="10"/>
  <c r="AA1059" i="10"/>
  <c r="Z1059" i="10"/>
  <c r="Y1059" i="10"/>
  <c r="X1059" i="10"/>
  <c r="W1059" i="10"/>
  <c r="V1059" i="10"/>
  <c r="U1059" i="10"/>
  <c r="T1059" i="10"/>
  <c r="S1059" i="10"/>
  <c r="R1059" i="10"/>
  <c r="Q1059" i="10"/>
  <c r="P1059" i="10"/>
  <c r="O1059" i="10"/>
  <c r="N1059" i="10"/>
  <c r="M1059" i="10"/>
  <c r="L1059" i="10"/>
  <c r="K1059" i="10"/>
  <c r="J1059" i="10"/>
  <c r="I1059" i="10"/>
  <c r="H1059" i="10"/>
  <c r="G1059" i="10"/>
  <c r="F1059" i="10"/>
  <c r="E1059" i="10"/>
  <c r="BC1058" i="10"/>
  <c r="BB1058" i="10"/>
  <c r="BA1058" i="10"/>
  <c r="AZ1058" i="10"/>
  <c r="AY1058" i="10"/>
  <c r="AX1058" i="10"/>
  <c r="AW1058" i="10"/>
  <c r="AV1058" i="10"/>
  <c r="AU1058" i="10"/>
  <c r="AT1058" i="10"/>
  <c r="AS1058" i="10"/>
  <c r="AR1058" i="10"/>
  <c r="AQ1058" i="10"/>
  <c r="AP1058" i="10"/>
  <c r="AO1058" i="10"/>
  <c r="AN1058" i="10"/>
  <c r="AM1058" i="10"/>
  <c r="AL1058" i="10"/>
  <c r="AK1058" i="10"/>
  <c r="AJ1058" i="10"/>
  <c r="AI1058" i="10"/>
  <c r="AH1058" i="10"/>
  <c r="AG1058" i="10"/>
  <c r="AF1058" i="10"/>
  <c r="AE1058" i="10"/>
  <c r="AD1058" i="10"/>
  <c r="AC1058" i="10"/>
  <c r="AB1058" i="10"/>
  <c r="AA1058" i="10"/>
  <c r="Z1058" i="10"/>
  <c r="Y1058" i="10"/>
  <c r="X1058" i="10"/>
  <c r="W1058" i="10"/>
  <c r="V1058" i="10"/>
  <c r="U1058" i="10"/>
  <c r="T1058" i="10"/>
  <c r="S1058" i="10"/>
  <c r="R1058" i="10"/>
  <c r="Q1058" i="10"/>
  <c r="P1058" i="10"/>
  <c r="O1058" i="10"/>
  <c r="N1058" i="10"/>
  <c r="M1058" i="10"/>
  <c r="L1058" i="10"/>
  <c r="K1058" i="10"/>
  <c r="J1058" i="10"/>
  <c r="I1058" i="10"/>
  <c r="H1058" i="10"/>
  <c r="G1058" i="10"/>
  <c r="F1058" i="10"/>
  <c r="E1058" i="10"/>
  <c r="BC1057" i="10"/>
  <c r="BB1057" i="10"/>
  <c r="BA1057" i="10"/>
  <c r="AZ1057" i="10"/>
  <c r="AY1057" i="10"/>
  <c r="AX1057" i="10"/>
  <c r="AW1057" i="10"/>
  <c r="AV1057" i="10"/>
  <c r="AU1057" i="10"/>
  <c r="AT1057" i="10"/>
  <c r="AS1057" i="10"/>
  <c r="AR1057" i="10"/>
  <c r="AQ1057" i="10"/>
  <c r="AP1057" i="10"/>
  <c r="AO1057" i="10"/>
  <c r="AN1057" i="10"/>
  <c r="AM1057" i="10"/>
  <c r="AL1057" i="10"/>
  <c r="AK1057" i="10"/>
  <c r="AJ1057" i="10"/>
  <c r="AI1057" i="10"/>
  <c r="AH1057" i="10"/>
  <c r="AG1057" i="10"/>
  <c r="AF1057" i="10"/>
  <c r="AE1057" i="10"/>
  <c r="AD1057" i="10"/>
  <c r="AC1057" i="10"/>
  <c r="AB1057" i="10"/>
  <c r="AA1057" i="10"/>
  <c r="Z1057" i="10"/>
  <c r="Y1057" i="10"/>
  <c r="X1057" i="10"/>
  <c r="W1057" i="10"/>
  <c r="V1057" i="10"/>
  <c r="U1057" i="10"/>
  <c r="T1057" i="10"/>
  <c r="S1057" i="10"/>
  <c r="R1057" i="10"/>
  <c r="Q1057" i="10"/>
  <c r="P1057" i="10"/>
  <c r="O1057" i="10"/>
  <c r="N1057" i="10"/>
  <c r="M1057" i="10"/>
  <c r="L1057" i="10"/>
  <c r="K1057" i="10"/>
  <c r="J1057" i="10"/>
  <c r="I1057" i="10"/>
  <c r="H1057" i="10"/>
  <c r="G1057" i="10"/>
  <c r="F1057" i="10"/>
  <c r="E1057" i="10"/>
  <c r="BC1056" i="10"/>
  <c r="BB1056" i="10"/>
  <c r="BA1056" i="10"/>
  <c r="AZ1056" i="10"/>
  <c r="AY1056" i="10"/>
  <c r="AX1056" i="10"/>
  <c r="AW1056" i="10"/>
  <c r="AV1056" i="10"/>
  <c r="AU1056" i="10"/>
  <c r="AT1056" i="10"/>
  <c r="AS1056" i="10"/>
  <c r="AR1056" i="10"/>
  <c r="AQ1056" i="10"/>
  <c r="AP1056" i="10"/>
  <c r="AO1056" i="10"/>
  <c r="AN1056" i="10"/>
  <c r="AM1056" i="10"/>
  <c r="AL1056" i="10"/>
  <c r="AK1056" i="10"/>
  <c r="AJ1056" i="10"/>
  <c r="AI1056" i="10"/>
  <c r="AH1056" i="10"/>
  <c r="AG1056" i="10"/>
  <c r="AF1056" i="10"/>
  <c r="AE1056" i="10"/>
  <c r="AD1056" i="10"/>
  <c r="AC1056" i="10"/>
  <c r="AB1056" i="10"/>
  <c r="AA1056" i="10"/>
  <c r="Z1056" i="10"/>
  <c r="Y1056" i="10"/>
  <c r="X1056" i="10"/>
  <c r="W1056" i="10"/>
  <c r="V1056" i="10"/>
  <c r="U1056" i="10"/>
  <c r="T1056" i="10"/>
  <c r="S1056" i="10"/>
  <c r="R1056" i="10"/>
  <c r="Q1056" i="10"/>
  <c r="P1056" i="10"/>
  <c r="O1056" i="10"/>
  <c r="N1056" i="10"/>
  <c r="M1056" i="10"/>
  <c r="L1056" i="10"/>
  <c r="K1056" i="10"/>
  <c r="J1056" i="10"/>
  <c r="I1056" i="10"/>
  <c r="H1056" i="10"/>
  <c r="G1056" i="10"/>
  <c r="F1056" i="10"/>
  <c r="E1056" i="10"/>
  <c r="BC1055" i="10"/>
  <c r="BB1055" i="10"/>
  <c r="BA1055" i="10"/>
  <c r="AZ1055" i="10"/>
  <c r="AY1055" i="10"/>
  <c r="AX1055" i="10"/>
  <c r="AW1055" i="10"/>
  <c r="AV1055" i="10"/>
  <c r="AU1055" i="10"/>
  <c r="AT1055" i="10"/>
  <c r="AS1055" i="10"/>
  <c r="AR1055" i="10"/>
  <c r="AQ1055" i="10"/>
  <c r="AP1055" i="10"/>
  <c r="AO1055" i="10"/>
  <c r="AN1055" i="10"/>
  <c r="AM1055" i="10"/>
  <c r="AL1055" i="10"/>
  <c r="AK1055" i="10"/>
  <c r="AJ1055" i="10"/>
  <c r="AI1055" i="10"/>
  <c r="AH1055" i="10"/>
  <c r="AG1055" i="10"/>
  <c r="AF1055" i="10"/>
  <c r="AE1055" i="10"/>
  <c r="AD1055" i="10"/>
  <c r="AC1055" i="10"/>
  <c r="AB1055" i="10"/>
  <c r="AA1055" i="10"/>
  <c r="Z1055" i="10"/>
  <c r="Y1055" i="10"/>
  <c r="X1055" i="10"/>
  <c r="W1055" i="10"/>
  <c r="V1055" i="10"/>
  <c r="U1055" i="10"/>
  <c r="T1055" i="10"/>
  <c r="S1055" i="10"/>
  <c r="R1055" i="10"/>
  <c r="Q1055" i="10"/>
  <c r="P1055" i="10"/>
  <c r="O1055" i="10"/>
  <c r="N1055" i="10"/>
  <c r="M1055" i="10"/>
  <c r="L1055" i="10"/>
  <c r="K1055" i="10"/>
  <c r="J1055" i="10"/>
  <c r="I1055" i="10"/>
  <c r="H1055" i="10"/>
  <c r="G1055" i="10"/>
  <c r="F1055" i="10"/>
  <c r="E1055" i="10"/>
  <c r="BC1054" i="10"/>
  <c r="BB1054" i="10"/>
  <c r="BA1054" i="10"/>
  <c r="AZ1054" i="10"/>
  <c r="AY1054" i="10"/>
  <c r="AX1054" i="10"/>
  <c r="AW1054" i="10"/>
  <c r="AV1054" i="10"/>
  <c r="AU1054" i="10"/>
  <c r="AT1054" i="10"/>
  <c r="AS1054" i="10"/>
  <c r="AR1054" i="10"/>
  <c r="AQ1054" i="10"/>
  <c r="AP1054" i="10"/>
  <c r="AO1054" i="10"/>
  <c r="AN1054" i="10"/>
  <c r="AM1054" i="10"/>
  <c r="AL1054" i="10"/>
  <c r="AK1054" i="10"/>
  <c r="AJ1054" i="10"/>
  <c r="AI1054" i="10"/>
  <c r="AH1054" i="10"/>
  <c r="AG1054" i="10"/>
  <c r="AF1054" i="10"/>
  <c r="AE1054" i="10"/>
  <c r="AD1054" i="10"/>
  <c r="AC1054" i="10"/>
  <c r="AB1054" i="10"/>
  <c r="AA1054" i="10"/>
  <c r="Z1054" i="10"/>
  <c r="Y1054" i="10"/>
  <c r="X1054" i="10"/>
  <c r="W1054" i="10"/>
  <c r="V1054" i="10"/>
  <c r="U1054" i="10"/>
  <c r="T1054" i="10"/>
  <c r="S1054" i="10"/>
  <c r="R1054" i="10"/>
  <c r="Q1054" i="10"/>
  <c r="P1054" i="10"/>
  <c r="O1054" i="10"/>
  <c r="N1054" i="10"/>
  <c r="M1054" i="10"/>
  <c r="L1054" i="10"/>
  <c r="K1054" i="10"/>
  <c r="J1054" i="10"/>
  <c r="I1054" i="10"/>
  <c r="H1054" i="10"/>
  <c r="G1054" i="10"/>
  <c r="F1054" i="10"/>
  <c r="DA1053" i="10"/>
  <c r="CZ1053" i="10"/>
  <c r="CY1053" i="10"/>
  <c r="CX1053" i="10"/>
  <c r="CW1053" i="10"/>
  <c r="CV1053" i="10"/>
  <c r="CU1053" i="10"/>
  <c r="CT1053" i="10"/>
  <c r="CS1053" i="10"/>
  <c r="CR1053" i="10"/>
  <c r="CQ1053" i="10"/>
  <c r="CP1053" i="10"/>
  <c r="CO1053" i="10"/>
  <c r="CN1053" i="10"/>
  <c r="CM1053" i="10"/>
  <c r="CL1053" i="10"/>
  <c r="CK1053" i="10"/>
  <c r="CJ1053" i="10"/>
  <c r="CI1053" i="10"/>
  <c r="CH1053" i="10"/>
  <c r="CG1053" i="10"/>
  <c r="CF1053" i="10"/>
  <c r="CE1053" i="10"/>
  <c r="CD1053" i="10"/>
  <c r="CC1053" i="10"/>
  <c r="CB1053" i="10"/>
  <c r="CA1053" i="10"/>
  <c r="BZ1053" i="10"/>
  <c r="BY1053" i="10"/>
  <c r="BX1053" i="10"/>
  <c r="BW1053" i="10"/>
  <c r="BV1053" i="10"/>
  <c r="BU1053" i="10"/>
  <c r="BT1053" i="10"/>
  <c r="BS1053" i="10"/>
  <c r="BR1053" i="10"/>
  <c r="BQ1053" i="10"/>
  <c r="BP1053" i="10"/>
  <c r="BO1053" i="10"/>
  <c r="BN1053" i="10"/>
  <c r="BM1053" i="10"/>
  <c r="BL1053" i="10"/>
  <c r="BK1053" i="10"/>
  <c r="BJ1053" i="10"/>
  <c r="BI1053" i="10"/>
  <c r="BH1053" i="10"/>
  <c r="BG1053" i="10"/>
  <c r="BF1053" i="10"/>
  <c r="BE1053" i="10"/>
  <c r="BD1053" i="10"/>
  <c r="BC1053" i="10"/>
  <c r="BB1053" i="10"/>
  <c r="BA1053" i="10"/>
  <c r="AZ1053" i="10"/>
  <c r="AY1053" i="10"/>
  <c r="AX1053" i="10"/>
  <c r="AW1053" i="10"/>
  <c r="AV1053" i="10"/>
  <c r="AU1053" i="10"/>
  <c r="AT1053" i="10"/>
  <c r="AS1053" i="10"/>
  <c r="AR1053" i="10"/>
  <c r="AQ1053" i="10"/>
  <c r="AP1053" i="10"/>
  <c r="AO1053" i="10"/>
  <c r="AN1053" i="10"/>
  <c r="AM1053" i="10"/>
  <c r="AL1053" i="10"/>
  <c r="AK1053" i="10"/>
  <c r="AJ1053" i="10"/>
  <c r="AI1053" i="10"/>
  <c r="AH1053" i="10"/>
  <c r="AG1053" i="10"/>
  <c r="AF1053" i="10"/>
  <c r="AE1053" i="10"/>
  <c r="AD1053" i="10"/>
  <c r="AC1053" i="10"/>
  <c r="AB1053" i="10"/>
  <c r="AA1053" i="10"/>
  <c r="Z1053" i="10"/>
  <c r="Y1053" i="10"/>
  <c r="X1053" i="10"/>
  <c r="W1053" i="10"/>
  <c r="V1053" i="10"/>
  <c r="U1053" i="10"/>
  <c r="T1053" i="10"/>
  <c r="S1053" i="10"/>
  <c r="R1053" i="10"/>
  <c r="Q1053" i="10"/>
  <c r="P1053" i="10"/>
  <c r="O1053" i="10"/>
  <c r="N1053" i="10"/>
  <c r="M1053" i="10"/>
  <c r="L1053" i="10"/>
  <c r="K1053" i="10"/>
  <c r="J1053" i="10"/>
  <c r="I1053" i="10"/>
  <c r="H1053" i="10"/>
  <c r="G1053" i="10"/>
  <c r="F1053" i="10"/>
  <c r="E1053" i="10"/>
  <c r="DA1052" i="10"/>
  <c r="CZ1052" i="10"/>
  <c r="CY1052" i="10"/>
  <c r="CX1052" i="10"/>
  <c r="CW1052" i="10"/>
  <c r="CV1052" i="10"/>
  <c r="CU1052" i="10"/>
  <c r="CT1052" i="10"/>
  <c r="CS1052" i="10"/>
  <c r="CR1052" i="10"/>
  <c r="CQ1052" i="10"/>
  <c r="CP1052" i="10"/>
  <c r="CO1052" i="10"/>
  <c r="CN1052" i="10"/>
  <c r="CM1052" i="10"/>
  <c r="CL1052" i="10"/>
  <c r="CK1052" i="10"/>
  <c r="CJ1052" i="10"/>
  <c r="CI1052" i="10"/>
  <c r="CH1052" i="10"/>
  <c r="CG1052" i="10"/>
  <c r="CF1052" i="10"/>
  <c r="CE1052" i="10"/>
  <c r="CD1052" i="10"/>
  <c r="CC1052" i="10"/>
  <c r="CB1052" i="10"/>
  <c r="CA1052" i="10"/>
  <c r="BZ1052" i="10"/>
  <c r="BY1052" i="10"/>
  <c r="BX1052" i="10"/>
  <c r="BW1052" i="10"/>
  <c r="BV1052" i="10"/>
  <c r="BU1052" i="10"/>
  <c r="BT1052" i="10"/>
  <c r="BS1052" i="10"/>
  <c r="BR1052" i="10"/>
  <c r="BQ1052" i="10"/>
  <c r="BP1052" i="10"/>
  <c r="BO1052" i="10"/>
  <c r="BN1052" i="10"/>
  <c r="BM1052" i="10"/>
  <c r="BL1052" i="10"/>
  <c r="BK1052" i="10"/>
  <c r="BJ1052" i="10"/>
  <c r="BI1052" i="10"/>
  <c r="BH1052" i="10"/>
  <c r="BG1052" i="10"/>
  <c r="BF1052" i="10"/>
  <c r="BE1052" i="10"/>
  <c r="BD1052" i="10"/>
  <c r="BC1052" i="10"/>
  <c r="BB1052" i="10"/>
  <c r="BA1052" i="10"/>
  <c r="AZ1052" i="10"/>
  <c r="AY1052" i="10"/>
  <c r="AX1052" i="10"/>
  <c r="AW1052" i="10"/>
  <c r="AV1052" i="10"/>
  <c r="AU1052" i="10"/>
  <c r="AT1052" i="10"/>
  <c r="AS1052" i="10"/>
  <c r="AR1052" i="10"/>
  <c r="AQ1052" i="10"/>
  <c r="AP1052" i="10"/>
  <c r="AO1052" i="10"/>
  <c r="AN1052" i="10"/>
  <c r="AM1052" i="10"/>
  <c r="AL1052" i="10"/>
  <c r="AK1052" i="10"/>
  <c r="AJ1052" i="10"/>
  <c r="AI1052" i="10"/>
  <c r="AH1052" i="10"/>
  <c r="AG1052" i="10"/>
  <c r="AF1052" i="10"/>
  <c r="AE1052" i="10"/>
  <c r="AD1052" i="10"/>
  <c r="AC1052" i="10"/>
  <c r="AB1052" i="10"/>
  <c r="AA1052" i="10"/>
  <c r="Z1052" i="10"/>
  <c r="Y1052" i="10"/>
  <c r="X1052" i="10"/>
  <c r="W1052" i="10"/>
  <c r="V1052" i="10"/>
  <c r="U1052" i="10"/>
  <c r="T1052" i="10"/>
  <c r="S1052" i="10"/>
  <c r="R1052" i="10"/>
  <c r="Q1052" i="10"/>
  <c r="P1052" i="10"/>
  <c r="O1052" i="10"/>
  <c r="N1052" i="10"/>
  <c r="M1052" i="10"/>
  <c r="L1052" i="10"/>
  <c r="K1052" i="10"/>
  <c r="J1052" i="10"/>
  <c r="I1052" i="10"/>
  <c r="H1052" i="10"/>
  <c r="G1052" i="10"/>
  <c r="F1052" i="10"/>
  <c r="E1052" i="10"/>
  <c r="DA1051" i="10"/>
  <c r="CZ1051" i="10"/>
  <c r="CY1051" i="10"/>
  <c r="CX1051" i="10"/>
  <c r="CW1051" i="10"/>
  <c r="CV1051" i="10"/>
  <c r="CU1051" i="10"/>
  <c r="CT1051" i="10"/>
  <c r="CS1051" i="10"/>
  <c r="CR1051" i="10"/>
  <c r="CQ1051" i="10"/>
  <c r="CP1051" i="10"/>
  <c r="CO1051" i="10"/>
  <c r="CN1051" i="10"/>
  <c r="CM1051" i="10"/>
  <c r="CL1051" i="10"/>
  <c r="CK1051" i="10"/>
  <c r="CJ1051" i="10"/>
  <c r="CI1051" i="10"/>
  <c r="CH1051" i="10"/>
  <c r="CG1051" i="10"/>
  <c r="CF1051" i="10"/>
  <c r="CE1051" i="10"/>
  <c r="CD1051" i="10"/>
  <c r="CC1051" i="10"/>
  <c r="CB1051" i="10"/>
  <c r="CA1051" i="10"/>
  <c r="BZ1051" i="10"/>
  <c r="BY1051" i="10"/>
  <c r="BX1051" i="10"/>
  <c r="BW1051" i="10"/>
  <c r="BV1051" i="10"/>
  <c r="BU1051" i="10"/>
  <c r="BT1051" i="10"/>
  <c r="BS1051" i="10"/>
  <c r="BR1051" i="10"/>
  <c r="BQ1051" i="10"/>
  <c r="BP1051" i="10"/>
  <c r="BO1051" i="10"/>
  <c r="BN1051" i="10"/>
  <c r="BM1051" i="10"/>
  <c r="BL1051" i="10"/>
  <c r="BK1051" i="10"/>
  <c r="BJ1051" i="10"/>
  <c r="BI1051" i="10"/>
  <c r="BH1051" i="10"/>
  <c r="BG1051" i="10"/>
  <c r="BF1051" i="10"/>
  <c r="BE1051" i="10"/>
  <c r="BD1051" i="10"/>
  <c r="BC1051" i="10"/>
  <c r="BB1051" i="10"/>
  <c r="BA1051" i="10"/>
  <c r="AZ1051" i="10"/>
  <c r="AY1051" i="10"/>
  <c r="AX1051" i="10"/>
  <c r="AW1051" i="10"/>
  <c r="AV1051" i="10"/>
  <c r="AU1051" i="10"/>
  <c r="AT1051" i="10"/>
  <c r="AS1051" i="10"/>
  <c r="AR1051" i="10"/>
  <c r="AQ1051" i="10"/>
  <c r="AP1051" i="10"/>
  <c r="AO1051" i="10"/>
  <c r="AN1051" i="10"/>
  <c r="AM1051" i="10"/>
  <c r="AL1051" i="10"/>
  <c r="AK1051" i="10"/>
  <c r="AJ1051" i="10"/>
  <c r="AI1051" i="10"/>
  <c r="AH1051" i="10"/>
  <c r="AG1051" i="10"/>
  <c r="AF1051" i="10"/>
  <c r="AE1051" i="10"/>
  <c r="AD1051" i="10"/>
  <c r="AC1051" i="10"/>
  <c r="AB1051" i="10"/>
  <c r="AA1051" i="10"/>
  <c r="Z1051" i="10"/>
  <c r="Y1051" i="10"/>
  <c r="X1051" i="10"/>
  <c r="W1051" i="10"/>
  <c r="V1051" i="10"/>
  <c r="U1051" i="10"/>
  <c r="T1051" i="10"/>
  <c r="S1051" i="10"/>
  <c r="R1051" i="10"/>
  <c r="Q1051" i="10"/>
  <c r="P1051" i="10"/>
  <c r="O1051" i="10"/>
  <c r="N1051" i="10"/>
  <c r="M1051" i="10"/>
  <c r="L1051" i="10"/>
  <c r="K1051" i="10"/>
  <c r="J1051" i="10"/>
  <c r="I1051" i="10"/>
  <c r="H1051" i="10"/>
  <c r="G1051" i="10"/>
  <c r="F1051" i="10"/>
  <c r="E1051" i="10"/>
  <c r="DA1050" i="10"/>
  <c r="CZ1050" i="10"/>
  <c r="CY1050" i="10"/>
  <c r="CX1050" i="10"/>
  <c r="CW1050" i="10"/>
  <c r="CV1050" i="10"/>
  <c r="CU1050" i="10"/>
  <c r="CT1050" i="10"/>
  <c r="CS1050" i="10"/>
  <c r="CR1050" i="10"/>
  <c r="CQ1050" i="10"/>
  <c r="CP1050" i="10"/>
  <c r="CO1050" i="10"/>
  <c r="CN1050" i="10"/>
  <c r="CM1050" i="10"/>
  <c r="CL1050" i="10"/>
  <c r="CK1050" i="10"/>
  <c r="CJ1050" i="10"/>
  <c r="CI1050" i="10"/>
  <c r="CH1050" i="10"/>
  <c r="CG1050" i="10"/>
  <c r="CF1050" i="10"/>
  <c r="CE1050" i="10"/>
  <c r="CD1050" i="10"/>
  <c r="CC1050" i="10"/>
  <c r="CB1050" i="10"/>
  <c r="CA1050" i="10"/>
  <c r="BZ1050" i="10"/>
  <c r="BY1050" i="10"/>
  <c r="BX1050" i="10"/>
  <c r="BW1050" i="10"/>
  <c r="BV1050" i="10"/>
  <c r="BU1050" i="10"/>
  <c r="BT1050" i="10"/>
  <c r="BS1050" i="10"/>
  <c r="BR1050" i="10"/>
  <c r="BQ1050" i="10"/>
  <c r="BP1050" i="10"/>
  <c r="BO1050" i="10"/>
  <c r="BN1050" i="10"/>
  <c r="BM1050" i="10"/>
  <c r="BL1050" i="10"/>
  <c r="BK1050" i="10"/>
  <c r="BJ1050" i="10"/>
  <c r="BI1050" i="10"/>
  <c r="BH1050" i="10"/>
  <c r="BG1050" i="10"/>
  <c r="BF1050" i="10"/>
  <c r="BE1050" i="10"/>
  <c r="BD1050" i="10"/>
  <c r="BC1050" i="10"/>
  <c r="BB1050" i="10"/>
  <c r="BA1050" i="10"/>
  <c r="AZ1050" i="10"/>
  <c r="AY1050" i="10"/>
  <c r="AX1050" i="10"/>
  <c r="AW1050" i="10"/>
  <c r="AV1050" i="10"/>
  <c r="AU1050" i="10"/>
  <c r="AT1050" i="10"/>
  <c r="AS1050" i="10"/>
  <c r="AR1050" i="10"/>
  <c r="AQ1050" i="10"/>
  <c r="AP1050" i="10"/>
  <c r="AO1050" i="10"/>
  <c r="AN1050" i="10"/>
  <c r="AM1050" i="10"/>
  <c r="AL1050" i="10"/>
  <c r="AK1050" i="10"/>
  <c r="AJ1050" i="10"/>
  <c r="AI1050" i="10"/>
  <c r="AH1050" i="10"/>
  <c r="AG1050" i="10"/>
  <c r="AF1050" i="10"/>
  <c r="AE1050" i="10"/>
  <c r="AD1050" i="10"/>
  <c r="AC1050" i="10"/>
  <c r="AB1050" i="10"/>
  <c r="AA1050" i="10"/>
  <c r="Z1050" i="10"/>
  <c r="Y1050" i="10"/>
  <c r="X1050" i="10"/>
  <c r="W1050" i="10"/>
  <c r="V1050" i="10"/>
  <c r="U1050" i="10"/>
  <c r="T1050" i="10"/>
  <c r="S1050" i="10"/>
  <c r="R1050" i="10"/>
  <c r="Q1050" i="10"/>
  <c r="P1050" i="10"/>
  <c r="O1050" i="10"/>
  <c r="N1050" i="10"/>
  <c r="M1050" i="10"/>
  <c r="L1050" i="10"/>
  <c r="K1050" i="10"/>
  <c r="J1050" i="10"/>
  <c r="I1050" i="10"/>
  <c r="H1050" i="10"/>
  <c r="G1050" i="10"/>
  <c r="F1050" i="10"/>
  <c r="E1050" i="10"/>
  <c r="DA1049" i="10"/>
  <c r="CZ1049" i="10"/>
  <c r="CY1049" i="10"/>
  <c r="CX1049" i="10"/>
  <c r="CW1049" i="10"/>
  <c r="CV1049" i="10"/>
  <c r="CU1049" i="10"/>
  <c r="CT1049" i="10"/>
  <c r="CS1049" i="10"/>
  <c r="CR1049" i="10"/>
  <c r="CQ1049" i="10"/>
  <c r="CP1049" i="10"/>
  <c r="CO1049" i="10"/>
  <c r="CN1049" i="10"/>
  <c r="CM1049" i="10"/>
  <c r="CL1049" i="10"/>
  <c r="CK1049" i="10"/>
  <c r="CJ1049" i="10"/>
  <c r="CI1049" i="10"/>
  <c r="CH1049" i="10"/>
  <c r="CG1049" i="10"/>
  <c r="CF1049" i="10"/>
  <c r="CE1049" i="10"/>
  <c r="CD1049" i="10"/>
  <c r="CC1049" i="10"/>
  <c r="CB1049" i="10"/>
  <c r="CA1049" i="10"/>
  <c r="BZ1049" i="10"/>
  <c r="BY1049" i="10"/>
  <c r="BX1049" i="10"/>
  <c r="BW1049" i="10"/>
  <c r="BV1049" i="10"/>
  <c r="BU1049" i="10"/>
  <c r="BT1049" i="10"/>
  <c r="BS1049" i="10"/>
  <c r="BR1049" i="10"/>
  <c r="BQ1049" i="10"/>
  <c r="BP1049" i="10"/>
  <c r="BO1049" i="10"/>
  <c r="BN1049" i="10"/>
  <c r="BM1049" i="10"/>
  <c r="BL1049" i="10"/>
  <c r="BK1049" i="10"/>
  <c r="BJ1049" i="10"/>
  <c r="BI1049" i="10"/>
  <c r="BH1049" i="10"/>
  <c r="BG1049" i="10"/>
  <c r="BF1049" i="10"/>
  <c r="BE1049" i="10"/>
  <c r="BD1049" i="10"/>
  <c r="BC1049" i="10"/>
  <c r="BB1049" i="10"/>
  <c r="BA1049" i="10"/>
  <c r="AZ1049" i="10"/>
  <c r="AY1049" i="10"/>
  <c r="AX1049" i="10"/>
  <c r="AW1049" i="10"/>
  <c r="AV1049" i="10"/>
  <c r="AU1049" i="10"/>
  <c r="AT1049" i="10"/>
  <c r="AS1049" i="10"/>
  <c r="AR1049" i="10"/>
  <c r="AQ1049" i="10"/>
  <c r="AP1049" i="10"/>
  <c r="AO1049" i="10"/>
  <c r="AN1049" i="10"/>
  <c r="AM1049" i="10"/>
  <c r="AL1049" i="10"/>
  <c r="AK1049" i="10"/>
  <c r="AJ1049" i="10"/>
  <c r="AI1049" i="10"/>
  <c r="AH1049" i="10"/>
  <c r="AG1049" i="10"/>
  <c r="AF1049" i="10"/>
  <c r="AE1049" i="10"/>
  <c r="AD1049" i="10"/>
  <c r="AC1049" i="10"/>
  <c r="AB1049" i="10"/>
  <c r="AA1049" i="10"/>
  <c r="Z1049" i="10"/>
  <c r="Y1049" i="10"/>
  <c r="X1049" i="10"/>
  <c r="W1049" i="10"/>
  <c r="V1049" i="10"/>
  <c r="U1049" i="10"/>
  <c r="T1049" i="10"/>
  <c r="S1049" i="10"/>
  <c r="R1049" i="10"/>
  <c r="Q1049" i="10"/>
  <c r="P1049" i="10"/>
  <c r="O1049" i="10"/>
  <c r="N1049" i="10"/>
  <c r="M1049" i="10"/>
  <c r="L1049" i="10"/>
  <c r="K1049" i="10"/>
  <c r="J1049" i="10"/>
  <c r="I1049" i="10"/>
  <c r="H1049" i="10"/>
  <c r="G1049" i="10"/>
  <c r="F1049" i="10"/>
  <c r="E1049" i="10"/>
  <c r="DA1048" i="10"/>
  <c r="CZ1048" i="10"/>
  <c r="CY1048" i="10"/>
  <c r="CX1048" i="10"/>
  <c r="CW1048" i="10"/>
  <c r="CV1048" i="10"/>
  <c r="CU1048" i="10"/>
  <c r="CT1048" i="10"/>
  <c r="CS1048" i="10"/>
  <c r="CR1048" i="10"/>
  <c r="CQ1048" i="10"/>
  <c r="CP1048" i="10"/>
  <c r="CO1048" i="10"/>
  <c r="CN1048" i="10"/>
  <c r="CM1048" i="10"/>
  <c r="CL1048" i="10"/>
  <c r="CK1048" i="10"/>
  <c r="CJ1048" i="10"/>
  <c r="CI1048" i="10"/>
  <c r="CH1048" i="10"/>
  <c r="CG1048" i="10"/>
  <c r="CF1048" i="10"/>
  <c r="CE1048" i="10"/>
  <c r="CD1048" i="10"/>
  <c r="CC1048" i="10"/>
  <c r="CB1048" i="10"/>
  <c r="CA1048" i="10"/>
  <c r="BZ1048" i="10"/>
  <c r="BY1048" i="10"/>
  <c r="BX1048" i="10"/>
  <c r="BW1048" i="10"/>
  <c r="BV1048" i="10"/>
  <c r="BU1048" i="10"/>
  <c r="BT1048" i="10"/>
  <c r="BS1048" i="10"/>
  <c r="BR1048" i="10"/>
  <c r="BQ1048" i="10"/>
  <c r="BP1048" i="10"/>
  <c r="BO1048" i="10"/>
  <c r="BN1048" i="10"/>
  <c r="BM1048" i="10"/>
  <c r="BL1048" i="10"/>
  <c r="BK1048" i="10"/>
  <c r="BJ1048" i="10"/>
  <c r="BI1048" i="10"/>
  <c r="BH1048" i="10"/>
  <c r="BG1048" i="10"/>
  <c r="BF1048" i="10"/>
  <c r="BE1048" i="10"/>
  <c r="BD1048" i="10"/>
  <c r="BC1048" i="10"/>
  <c r="BB1048" i="10"/>
  <c r="BA1048" i="10"/>
  <c r="AZ1048" i="10"/>
  <c r="AY1048" i="10"/>
  <c r="AX1048" i="10"/>
  <c r="AW1048" i="10"/>
  <c r="AV1048" i="10"/>
  <c r="AU1048" i="10"/>
  <c r="AT1048" i="10"/>
  <c r="AS1048" i="10"/>
  <c r="AR1048" i="10"/>
  <c r="AQ1048" i="10"/>
  <c r="AP1048" i="10"/>
  <c r="AO1048" i="10"/>
  <c r="AN1048" i="10"/>
  <c r="AM1048" i="10"/>
  <c r="AL1048" i="10"/>
  <c r="AK1048" i="10"/>
  <c r="AJ1048" i="10"/>
  <c r="AI1048" i="10"/>
  <c r="AH1048" i="10"/>
  <c r="AG1048" i="10"/>
  <c r="AF1048" i="10"/>
  <c r="AE1048" i="10"/>
  <c r="AD1048" i="10"/>
  <c r="AC1048" i="10"/>
  <c r="AB1048" i="10"/>
  <c r="AA1048" i="10"/>
  <c r="Z1048" i="10"/>
  <c r="Y1048" i="10"/>
  <c r="X1048" i="10"/>
  <c r="W1048" i="10"/>
  <c r="V1048" i="10"/>
  <c r="U1048" i="10"/>
  <c r="T1048" i="10"/>
  <c r="S1048" i="10"/>
  <c r="R1048" i="10"/>
  <c r="Q1048" i="10"/>
  <c r="P1048" i="10"/>
  <c r="O1048" i="10"/>
  <c r="N1048" i="10"/>
  <c r="M1048" i="10"/>
  <c r="L1048" i="10"/>
  <c r="K1048" i="10"/>
  <c r="J1048" i="10"/>
  <c r="I1048" i="10"/>
  <c r="H1048" i="10"/>
  <c r="G1048" i="10"/>
  <c r="F1048" i="10"/>
  <c r="E1048" i="10"/>
  <c r="DA1047" i="10"/>
  <c r="CZ1047" i="10"/>
  <c r="CY1047" i="10"/>
  <c r="CX1047" i="10"/>
  <c r="CW1047" i="10"/>
  <c r="CV1047" i="10"/>
  <c r="CU1047" i="10"/>
  <c r="CT1047" i="10"/>
  <c r="CS1047" i="10"/>
  <c r="CR1047" i="10"/>
  <c r="CQ1047" i="10"/>
  <c r="CP1047" i="10"/>
  <c r="CO1047" i="10"/>
  <c r="CN1047" i="10"/>
  <c r="CM1047" i="10"/>
  <c r="CL1047" i="10"/>
  <c r="CK1047" i="10"/>
  <c r="CJ1047" i="10"/>
  <c r="CI1047" i="10"/>
  <c r="CH1047" i="10"/>
  <c r="CG1047" i="10"/>
  <c r="CF1047" i="10"/>
  <c r="CE1047" i="10"/>
  <c r="CD1047" i="10"/>
  <c r="CC1047" i="10"/>
  <c r="CB1047" i="10"/>
  <c r="CA1047" i="10"/>
  <c r="BZ1047" i="10"/>
  <c r="BY1047" i="10"/>
  <c r="BX1047" i="10"/>
  <c r="BW1047" i="10"/>
  <c r="BV1047" i="10"/>
  <c r="BU1047" i="10"/>
  <c r="BT1047" i="10"/>
  <c r="BS1047" i="10"/>
  <c r="BR1047" i="10"/>
  <c r="BQ1047" i="10"/>
  <c r="BP1047" i="10"/>
  <c r="BO1047" i="10"/>
  <c r="BN1047" i="10"/>
  <c r="BM1047" i="10"/>
  <c r="BL1047" i="10"/>
  <c r="BK1047" i="10"/>
  <c r="BJ1047" i="10"/>
  <c r="BI1047" i="10"/>
  <c r="BH1047" i="10"/>
  <c r="BG1047" i="10"/>
  <c r="BF1047" i="10"/>
  <c r="BE1047" i="10"/>
  <c r="BD1047" i="10"/>
  <c r="BC1047" i="10"/>
  <c r="BB1047" i="10"/>
  <c r="BA1047" i="10"/>
  <c r="AZ1047" i="10"/>
  <c r="AY1047" i="10"/>
  <c r="AX1047" i="10"/>
  <c r="AW1047" i="10"/>
  <c r="AV1047" i="10"/>
  <c r="AU1047" i="10"/>
  <c r="AT1047" i="10"/>
  <c r="AS1047" i="10"/>
  <c r="AR1047" i="10"/>
  <c r="AQ1047" i="10"/>
  <c r="AP1047" i="10"/>
  <c r="AO1047" i="10"/>
  <c r="AN1047" i="10"/>
  <c r="AM1047" i="10"/>
  <c r="AL1047" i="10"/>
  <c r="AK1047" i="10"/>
  <c r="AJ1047" i="10"/>
  <c r="AI1047" i="10"/>
  <c r="AH1047" i="10"/>
  <c r="AG1047" i="10"/>
  <c r="AF1047" i="10"/>
  <c r="AE1047" i="10"/>
  <c r="AD1047" i="10"/>
  <c r="AC1047" i="10"/>
  <c r="AB1047" i="10"/>
  <c r="AA1047" i="10"/>
  <c r="Z1047" i="10"/>
  <c r="Y1047" i="10"/>
  <c r="X1047" i="10"/>
  <c r="W1047" i="10"/>
  <c r="V1047" i="10"/>
  <c r="U1047" i="10"/>
  <c r="T1047" i="10"/>
  <c r="S1047" i="10"/>
  <c r="R1047" i="10"/>
  <c r="Q1047" i="10"/>
  <c r="P1047" i="10"/>
  <c r="O1047" i="10"/>
  <c r="N1047" i="10"/>
  <c r="M1047" i="10"/>
  <c r="L1047" i="10"/>
  <c r="K1047" i="10"/>
  <c r="J1047" i="10"/>
  <c r="I1047" i="10"/>
  <c r="H1047" i="10"/>
  <c r="G1047" i="10"/>
  <c r="F1047" i="10"/>
  <c r="E1047" i="10"/>
  <c r="DA1046" i="10"/>
  <c r="CZ1046" i="10"/>
  <c r="CY1046" i="10"/>
  <c r="CX1046" i="10"/>
  <c r="CW1046" i="10"/>
  <c r="CV1046" i="10"/>
  <c r="CU1046" i="10"/>
  <c r="CT1046" i="10"/>
  <c r="CS1046" i="10"/>
  <c r="CR1046" i="10"/>
  <c r="CQ1046" i="10"/>
  <c r="CP1046" i="10"/>
  <c r="CO1046" i="10"/>
  <c r="CN1046" i="10"/>
  <c r="CM1046" i="10"/>
  <c r="CL1046" i="10"/>
  <c r="CK1046" i="10"/>
  <c r="CJ1046" i="10"/>
  <c r="CI1046" i="10"/>
  <c r="CH1046" i="10"/>
  <c r="CG1046" i="10"/>
  <c r="CF1046" i="10"/>
  <c r="CE1046" i="10"/>
  <c r="CD1046" i="10"/>
  <c r="CC1046" i="10"/>
  <c r="CB1046" i="10"/>
  <c r="CA1046" i="10"/>
  <c r="BZ1046" i="10"/>
  <c r="BY1046" i="10"/>
  <c r="BX1046" i="10"/>
  <c r="BW1046" i="10"/>
  <c r="BV1046" i="10"/>
  <c r="BU1046" i="10"/>
  <c r="BT1046" i="10"/>
  <c r="BS1046" i="10"/>
  <c r="BR1046" i="10"/>
  <c r="BQ1046" i="10"/>
  <c r="BP1046" i="10"/>
  <c r="BO1046" i="10"/>
  <c r="BN1046" i="10"/>
  <c r="BM1046" i="10"/>
  <c r="BL1046" i="10"/>
  <c r="BK1046" i="10"/>
  <c r="BJ1046" i="10"/>
  <c r="BI1046" i="10"/>
  <c r="BH1046" i="10"/>
  <c r="BG1046" i="10"/>
  <c r="BF1046" i="10"/>
  <c r="BE1046" i="10"/>
  <c r="BD1046" i="10"/>
  <c r="BC1046" i="10"/>
  <c r="BB1046" i="10"/>
  <c r="BA1046" i="10"/>
  <c r="AZ1046" i="10"/>
  <c r="AY1046" i="10"/>
  <c r="AX1046" i="10"/>
  <c r="AW1046" i="10"/>
  <c r="AV1046" i="10"/>
  <c r="AU1046" i="10"/>
  <c r="AT1046" i="10"/>
  <c r="AS1046" i="10"/>
  <c r="AR1046" i="10"/>
  <c r="AQ1046" i="10"/>
  <c r="AP1046" i="10"/>
  <c r="AO1046" i="10"/>
  <c r="AN1046" i="10"/>
  <c r="AM1046" i="10"/>
  <c r="AL1046" i="10"/>
  <c r="AK1046" i="10"/>
  <c r="AJ1046" i="10"/>
  <c r="AI1046" i="10"/>
  <c r="AH1046" i="10"/>
  <c r="AG1046" i="10"/>
  <c r="AF1046" i="10"/>
  <c r="AE1046" i="10"/>
  <c r="AD1046" i="10"/>
  <c r="AC1046" i="10"/>
  <c r="AB1046" i="10"/>
  <c r="AA1046" i="10"/>
  <c r="Z1046" i="10"/>
  <c r="Y1046" i="10"/>
  <c r="X1046" i="10"/>
  <c r="W1046" i="10"/>
  <c r="V1046" i="10"/>
  <c r="U1046" i="10"/>
  <c r="T1046" i="10"/>
  <c r="S1046" i="10"/>
  <c r="R1046" i="10"/>
  <c r="Q1046" i="10"/>
  <c r="P1046" i="10"/>
  <c r="O1046" i="10"/>
  <c r="N1046" i="10"/>
  <c r="M1046" i="10"/>
  <c r="L1046" i="10"/>
  <c r="K1046" i="10"/>
  <c r="J1046" i="10"/>
  <c r="I1046" i="10"/>
  <c r="H1046" i="10"/>
  <c r="G1046" i="10"/>
  <c r="F1046" i="10"/>
  <c r="E1046" i="10"/>
  <c r="DA1045" i="10"/>
  <c r="CZ1045" i="10"/>
  <c r="CY1045" i="10"/>
  <c r="CX1045" i="10"/>
  <c r="CW1045" i="10"/>
  <c r="CV1045" i="10"/>
  <c r="CU1045" i="10"/>
  <c r="CT1045" i="10"/>
  <c r="CS1045" i="10"/>
  <c r="CR1045" i="10"/>
  <c r="CQ1045" i="10"/>
  <c r="CP1045" i="10"/>
  <c r="CO1045" i="10"/>
  <c r="CN1045" i="10"/>
  <c r="CM1045" i="10"/>
  <c r="CL1045" i="10"/>
  <c r="CK1045" i="10"/>
  <c r="CJ1045" i="10"/>
  <c r="CI1045" i="10"/>
  <c r="CH1045" i="10"/>
  <c r="CG1045" i="10"/>
  <c r="CF1045" i="10"/>
  <c r="CE1045" i="10"/>
  <c r="CD1045" i="10"/>
  <c r="CC1045" i="10"/>
  <c r="CB1045" i="10"/>
  <c r="CA1045" i="10"/>
  <c r="BZ1045" i="10"/>
  <c r="BY1045" i="10"/>
  <c r="BX1045" i="10"/>
  <c r="BW1045" i="10"/>
  <c r="BV1045" i="10"/>
  <c r="BU1045" i="10"/>
  <c r="BT1045" i="10"/>
  <c r="BS1045" i="10"/>
  <c r="BR1045" i="10"/>
  <c r="BQ1045" i="10"/>
  <c r="BP1045" i="10"/>
  <c r="BO1045" i="10"/>
  <c r="BN1045" i="10"/>
  <c r="BM1045" i="10"/>
  <c r="BL1045" i="10"/>
  <c r="BK1045" i="10"/>
  <c r="BJ1045" i="10"/>
  <c r="BI1045" i="10"/>
  <c r="BH1045" i="10"/>
  <c r="BG1045" i="10"/>
  <c r="BF1045" i="10"/>
  <c r="BE1045" i="10"/>
  <c r="BD1045" i="10"/>
  <c r="BC1045" i="10"/>
  <c r="BB1045" i="10"/>
  <c r="BA1045" i="10"/>
  <c r="AZ1045" i="10"/>
  <c r="AY1045" i="10"/>
  <c r="AX1045" i="10"/>
  <c r="AW1045" i="10"/>
  <c r="AV1045" i="10"/>
  <c r="AU1045" i="10"/>
  <c r="AT1045" i="10"/>
  <c r="AS1045" i="10"/>
  <c r="AR1045" i="10"/>
  <c r="AQ1045" i="10"/>
  <c r="AP1045" i="10"/>
  <c r="AO1045" i="10"/>
  <c r="AN1045" i="10"/>
  <c r="AM1045" i="10"/>
  <c r="AL1045" i="10"/>
  <c r="AK1045" i="10"/>
  <c r="AJ1045" i="10"/>
  <c r="AI1045" i="10"/>
  <c r="AH1045" i="10"/>
  <c r="AG1045" i="10"/>
  <c r="AF1045" i="10"/>
  <c r="AE1045" i="10"/>
  <c r="AD1045" i="10"/>
  <c r="AC1045" i="10"/>
  <c r="AB1045" i="10"/>
  <c r="AA1045" i="10"/>
  <c r="Z1045" i="10"/>
  <c r="Y1045" i="10"/>
  <c r="X1045" i="10"/>
  <c r="W1045" i="10"/>
  <c r="V1045" i="10"/>
  <c r="U1045" i="10"/>
  <c r="T1045" i="10"/>
  <c r="S1045" i="10"/>
  <c r="R1045" i="10"/>
  <c r="Q1045" i="10"/>
  <c r="P1045" i="10"/>
  <c r="O1045" i="10"/>
  <c r="N1045" i="10"/>
  <c r="M1045" i="10"/>
  <c r="L1045" i="10"/>
  <c r="K1045" i="10"/>
  <c r="J1045" i="10"/>
  <c r="I1045" i="10"/>
  <c r="H1045" i="10"/>
  <c r="G1045" i="10"/>
  <c r="F1045" i="10"/>
  <c r="E1045" i="10"/>
  <c r="DA1044" i="10"/>
  <c r="CZ1044" i="10"/>
  <c r="CY1044" i="10"/>
  <c r="CX1044" i="10"/>
  <c r="CW1044" i="10"/>
  <c r="CV1044" i="10"/>
  <c r="CU1044" i="10"/>
  <c r="CT1044" i="10"/>
  <c r="CS1044" i="10"/>
  <c r="CR1044" i="10"/>
  <c r="CQ1044" i="10"/>
  <c r="CP1044" i="10"/>
  <c r="CO1044" i="10"/>
  <c r="CN1044" i="10"/>
  <c r="CM1044" i="10"/>
  <c r="CL1044" i="10"/>
  <c r="CK1044" i="10"/>
  <c r="CJ1044" i="10"/>
  <c r="CI1044" i="10"/>
  <c r="CH1044" i="10"/>
  <c r="CG1044" i="10"/>
  <c r="CF1044" i="10"/>
  <c r="CE1044" i="10"/>
  <c r="CD1044" i="10"/>
  <c r="CC1044" i="10"/>
  <c r="CB1044" i="10"/>
  <c r="CA1044" i="10"/>
  <c r="BZ1044" i="10"/>
  <c r="BY1044" i="10"/>
  <c r="BX1044" i="10"/>
  <c r="BW1044" i="10"/>
  <c r="BV1044" i="10"/>
  <c r="BU1044" i="10"/>
  <c r="BT1044" i="10"/>
  <c r="BS1044" i="10"/>
  <c r="BR1044" i="10"/>
  <c r="BQ1044" i="10"/>
  <c r="BP1044" i="10"/>
  <c r="BO1044" i="10"/>
  <c r="BN1044" i="10"/>
  <c r="BM1044" i="10"/>
  <c r="BL1044" i="10"/>
  <c r="BK1044" i="10"/>
  <c r="BJ1044" i="10"/>
  <c r="BI1044" i="10"/>
  <c r="BH1044" i="10"/>
  <c r="BG1044" i="10"/>
  <c r="BF1044" i="10"/>
  <c r="BE1044" i="10"/>
  <c r="BD1044" i="10"/>
  <c r="BC1044" i="10"/>
  <c r="BB1044" i="10"/>
  <c r="BA1044" i="10"/>
  <c r="AZ1044" i="10"/>
  <c r="AY1044" i="10"/>
  <c r="AX1044" i="10"/>
  <c r="AW1044" i="10"/>
  <c r="AV1044" i="10"/>
  <c r="AU1044" i="10"/>
  <c r="AT1044" i="10"/>
  <c r="AS1044" i="10"/>
  <c r="AR1044" i="10"/>
  <c r="AQ1044" i="10"/>
  <c r="AP1044" i="10"/>
  <c r="AO1044" i="10"/>
  <c r="AN1044" i="10"/>
  <c r="AM1044" i="10"/>
  <c r="AL1044" i="10"/>
  <c r="AK1044" i="10"/>
  <c r="AJ1044" i="10"/>
  <c r="AI1044" i="10"/>
  <c r="AH1044" i="10"/>
  <c r="AG1044" i="10"/>
  <c r="AF1044" i="10"/>
  <c r="AE1044" i="10"/>
  <c r="AD1044" i="10"/>
  <c r="AC1044" i="10"/>
  <c r="AB1044" i="10"/>
  <c r="AA1044" i="10"/>
  <c r="Z1044" i="10"/>
  <c r="Y1044" i="10"/>
  <c r="X1044" i="10"/>
  <c r="W1044" i="10"/>
  <c r="V1044" i="10"/>
  <c r="U1044" i="10"/>
  <c r="T1044" i="10"/>
  <c r="S1044" i="10"/>
  <c r="R1044" i="10"/>
  <c r="Q1044" i="10"/>
  <c r="P1044" i="10"/>
  <c r="O1044" i="10"/>
  <c r="N1044" i="10"/>
  <c r="M1044" i="10"/>
  <c r="L1044" i="10"/>
  <c r="K1044" i="10"/>
  <c r="J1044" i="10"/>
  <c r="I1044" i="10"/>
  <c r="H1044" i="10"/>
  <c r="G1044" i="10"/>
  <c r="F1044" i="10"/>
  <c r="E1044" i="10"/>
  <c r="DA1043" i="10"/>
  <c r="CZ1043" i="10"/>
  <c r="CY1043" i="10"/>
  <c r="CX1043" i="10"/>
  <c r="CW1043" i="10"/>
  <c r="CV1043" i="10"/>
  <c r="CU1043" i="10"/>
  <c r="CT1043" i="10"/>
  <c r="CS1043" i="10"/>
  <c r="CR1043" i="10"/>
  <c r="CQ1043" i="10"/>
  <c r="CP1043" i="10"/>
  <c r="CO1043" i="10"/>
  <c r="CN1043" i="10"/>
  <c r="CM1043" i="10"/>
  <c r="CL1043" i="10"/>
  <c r="CK1043" i="10"/>
  <c r="CJ1043" i="10"/>
  <c r="CI1043" i="10"/>
  <c r="CH1043" i="10"/>
  <c r="CG1043" i="10"/>
  <c r="CF1043" i="10"/>
  <c r="CE1043" i="10"/>
  <c r="CD1043" i="10"/>
  <c r="CC1043" i="10"/>
  <c r="CB1043" i="10"/>
  <c r="CA1043" i="10"/>
  <c r="BZ1043" i="10"/>
  <c r="BY1043" i="10"/>
  <c r="BX1043" i="10"/>
  <c r="BW1043" i="10"/>
  <c r="BV1043" i="10"/>
  <c r="BU1043" i="10"/>
  <c r="BT1043" i="10"/>
  <c r="BS1043" i="10"/>
  <c r="BR1043" i="10"/>
  <c r="BQ1043" i="10"/>
  <c r="BP1043" i="10"/>
  <c r="BO1043" i="10"/>
  <c r="BN1043" i="10"/>
  <c r="BM1043" i="10"/>
  <c r="BL1043" i="10"/>
  <c r="BK1043" i="10"/>
  <c r="BJ1043" i="10"/>
  <c r="BI1043" i="10"/>
  <c r="BH1043" i="10"/>
  <c r="BG1043" i="10"/>
  <c r="BF1043" i="10"/>
  <c r="BE1043" i="10"/>
  <c r="BD1043" i="10"/>
  <c r="BC1043" i="10"/>
  <c r="BB1043" i="10"/>
  <c r="BA1043" i="10"/>
  <c r="AZ1043" i="10"/>
  <c r="AY1043" i="10"/>
  <c r="AX1043" i="10"/>
  <c r="AW1043" i="10"/>
  <c r="AV1043" i="10"/>
  <c r="AU1043" i="10"/>
  <c r="AT1043" i="10"/>
  <c r="AS1043" i="10"/>
  <c r="AR1043" i="10"/>
  <c r="AQ1043" i="10"/>
  <c r="AP1043" i="10"/>
  <c r="AO1043" i="10"/>
  <c r="AN1043" i="10"/>
  <c r="AM1043" i="10"/>
  <c r="AL1043" i="10"/>
  <c r="AK1043" i="10"/>
  <c r="AJ1043" i="10"/>
  <c r="AI1043" i="10"/>
  <c r="AH1043" i="10"/>
  <c r="AG1043" i="10"/>
  <c r="AF1043" i="10"/>
  <c r="AE1043" i="10"/>
  <c r="AD1043" i="10"/>
  <c r="AC1043" i="10"/>
  <c r="AB1043" i="10"/>
  <c r="AA1043" i="10"/>
  <c r="Z1043" i="10"/>
  <c r="Y1043" i="10"/>
  <c r="X1043" i="10"/>
  <c r="W1043" i="10"/>
  <c r="V1043" i="10"/>
  <c r="U1043" i="10"/>
  <c r="T1043" i="10"/>
  <c r="S1043" i="10"/>
  <c r="R1043" i="10"/>
  <c r="Q1043" i="10"/>
  <c r="P1043" i="10"/>
  <c r="O1043" i="10"/>
  <c r="N1043" i="10"/>
  <c r="M1043" i="10"/>
  <c r="L1043" i="10"/>
  <c r="K1043" i="10"/>
  <c r="J1043" i="10"/>
  <c r="I1043" i="10"/>
  <c r="H1043" i="10"/>
  <c r="G1043" i="10"/>
  <c r="F1043" i="10"/>
  <c r="E1043" i="10"/>
  <c r="DA1042" i="10"/>
  <c r="CZ1042" i="10"/>
  <c r="CY1042" i="10"/>
  <c r="CX1042" i="10"/>
  <c r="CW1042" i="10"/>
  <c r="CV1042" i="10"/>
  <c r="CU1042" i="10"/>
  <c r="CT1042" i="10"/>
  <c r="CS1042" i="10"/>
  <c r="CR1042" i="10"/>
  <c r="CQ1042" i="10"/>
  <c r="CP1042" i="10"/>
  <c r="CO1042" i="10"/>
  <c r="CN1042" i="10"/>
  <c r="CM1042" i="10"/>
  <c r="CL1042" i="10"/>
  <c r="CK1042" i="10"/>
  <c r="CJ1042" i="10"/>
  <c r="CI1042" i="10"/>
  <c r="CH1042" i="10"/>
  <c r="CG1042" i="10"/>
  <c r="CF1042" i="10"/>
  <c r="CE1042" i="10"/>
  <c r="CD1042" i="10"/>
  <c r="CC1042" i="10"/>
  <c r="CB1042" i="10"/>
  <c r="CA1042" i="10"/>
  <c r="BZ1042" i="10"/>
  <c r="BY1042" i="10"/>
  <c r="BX1042" i="10"/>
  <c r="BW1042" i="10"/>
  <c r="BV1042" i="10"/>
  <c r="BU1042" i="10"/>
  <c r="BT1042" i="10"/>
  <c r="BS1042" i="10"/>
  <c r="BR1042" i="10"/>
  <c r="BQ1042" i="10"/>
  <c r="BP1042" i="10"/>
  <c r="BO1042" i="10"/>
  <c r="BN1042" i="10"/>
  <c r="BM1042" i="10"/>
  <c r="BL1042" i="10"/>
  <c r="BK1042" i="10"/>
  <c r="BJ1042" i="10"/>
  <c r="BI1042" i="10"/>
  <c r="BH1042" i="10"/>
  <c r="BG1042" i="10"/>
  <c r="BF1042" i="10"/>
  <c r="BE1042" i="10"/>
  <c r="BD1042" i="10"/>
  <c r="BC1042" i="10"/>
  <c r="BB1042" i="10"/>
  <c r="BA1042" i="10"/>
  <c r="AZ1042" i="10"/>
  <c r="AY1042" i="10"/>
  <c r="AX1042" i="10"/>
  <c r="AW1042" i="10"/>
  <c r="AV1042" i="10"/>
  <c r="AU1042" i="10"/>
  <c r="AT1042" i="10"/>
  <c r="AS1042" i="10"/>
  <c r="AR1042" i="10"/>
  <c r="AQ1042" i="10"/>
  <c r="AP1042" i="10"/>
  <c r="AO1042" i="10"/>
  <c r="AN1042" i="10"/>
  <c r="AM1042" i="10"/>
  <c r="AL1042" i="10"/>
  <c r="AK1042" i="10"/>
  <c r="AJ1042" i="10"/>
  <c r="AI1042" i="10"/>
  <c r="AH1042" i="10"/>
  <c r="AG1042" i="10"/>
  <c r="AF1042" i="10"/>
  <c r="AE1042" i="10"/>
  <c r="AD1042" i="10"/>
  <c r="AC1042" i="10"/>
  <c r="AB1042" i="10"/>
  <c r="AA1042" i="10"/>
  <c r="Z1042" i="10"/>
  <c r="Y1042" i="10"/>
  <c r="X1042" i="10"/>
  <c r="W1042" i="10"/>
  <c r="V1042" i="10"/>
  <c r="U1042" i="10"/>
  <c r="T1042" i="10"/>
  <c r="S1042" i="10"/>
  <c r="R1042" i="10"/>
  <c r="Q1042" i="10"/>
  <c r="P1042" i="10"/>
  <c r="O1042" i="10"/>
  <c r="N1042" i="10"/>
  <c r="M1042" i="10"/>
  <c r="L1042" i="10"/>
  <c r="K1042" i="10"/>
  <c r="J1042" i="10"/>
  <c r="I1042" i="10"/>
  <c r="H1042" i="10"/>
  <c r="G1042" i="10"/>
  <c r="F1042" i="10"/>
  <c r="E1042" i="10"/>
  <c r="DA1041" i="10"/>
  <c r="CZ1041" i="10"/>
  <c r="CY1041" i="10"/>
  <c r="CX1041" i="10"/>
  <c r="CW1041" i="10"/>
  <c r="CV1041" i="10"/>
  <c r="CU1041" i="10"/>
  <c r="CT1041" i="10"/>
  <c r="CS1041" i="10"/>
  <c r="CR1041" i="10"/>
  <c r="CQ1041" i="10"/>
  <c r="CP1041" i="10"/>
  <c r="CO1041" i="10"/>
  <c r="CN1041" i="10"/>
  <c r="CM1041" i="10"/>
  <c r="CL1041" i="10"/>
  <c r="CK1041" i="10"/>
  <c r="CJ1041" i="10"/>
  <c r="CI1041" i="10"/>
  <c r="CH1041" i="10"/>
  <c r="CG1041" i="10"/>
  <c r="CF1041" i="10"/>
  <c r="CE1041" i="10"/>
  <c r="CD1041" i="10"/>
  <c r="CC1041" i="10"/>
  <c r="CB1041" i="10"/>
  <c r="CA1041" i="10"/>
  <c r="BZ1041" i="10"/>
  <c r="BY1041" i="10"/>
  <c r="BX1041" i="10"/>
  <c r="BW1041" i="10"/>
  <c r="BV1041" i="10"/>
  <c r="BU1041" i="10"/>
  <c r="BT1041" i="10"/>
  <c r="BS1041" i="10"/>
  <c r="BR1041" i="10"/>
  <c r="BQ1041" i="10"/>
  <c r="BP1041" i="10"/>
  <c r="BO1041" i="10"/>
  <c r="BN1041" i="10"/>
  <c r="BM1041" i="10"/>
  <c r="BL1041" i="10"/>
  <c r="BK1041" i="10"/>
  <c r="BJ1041" i="10"/>
  <c r="BI1041" i="10"/>
  <c r="BH1041" i="10"/>
  <c r="BG1041" i="10"/>
  <c r="BF1041" i="10"/>
  <c r="BE1041" i="10"/>
  <c r="BD1041" i="10"/>
  <c r="BC1041" i="10"/>
  <c r="BB1041" i="10"/>
  <c r="BA1041" i="10"/>
  <c r="AZ1041" i="10"/>
  <c r="AY1041" i="10"/>
  <c r="AX1041" i="10"/>
  <c r="AW1041" i="10"/>
  <c r="AV1041" i="10"/>
  <c r="AU1041" i="10"/>
  <c r="AT1041" i="10"/>
  <c r="AS1041" i="10"/>
  <c r="AR1041" i="10"/>
  <c r="AQ1041" i="10"/>
  <c r="AP1041" i="10"/>
  <c r="AO1041" i="10"/>
  <c r="AN1041" i="10"/>
  <c r="AM1041" i="10"/>
  <c r="AL1041" i="10"/>
  <c r="AK1041" i="10"/>
  <c r="AJ1041" i="10"/>
  <c r="AI1041" i="10"/>
  <c r="AH1041" i="10"/>
  <c r="AG1041" i="10"/>
  <c r="AF1041" i="10"/>
  <c r="AE1041" i="10"/>
  <c r="AD1041" i="10"/>
  <c r="AC1041" i="10"/>
  <c r="AB1041" i="10"/>
  <c r="AA1041" i="10"/>
  <c r="Z1041" i="10"/>
  <c r="Y1041" i="10"/>
  <c r="X1041" i="10"/>
  <c r="W1041" i="10"/>
  <c r="V1041" i="10"/>
  <c r="U1041" i="10"/>
  <c r="T1041" i="10"/>
  <c r="S1041" i="10"/>
  <c r="R1041" i="10"/>
  <c r="Q1041" i="10"/>
  <c r="P1041" i="10"/>
  <c r="O1041" i="10"/>
  <c r="N1041" i="10"/>
  <c r="M1041" i="10"/>
  <c r="L1041" i="10"/>
  <c r="K1041" i="10"/>
  <c r="J1041" i="10"/>
  <c r="I1041" i="10"/>
  <c r="H1041" i="10"/>
  <c r="G1041" i="10"/>
  <c r="F1041" i="10"/>
  <c r="E1041" i="10"/>
  <c r="DA1040" i="10"/>
  <c r="CZ1040" i="10"/>
  <c r="CY1040" i="10"/>
  <c r="CX1040" i="10"/>
  <c r="CW1040" i="10"/>
  <c r="CV1040" i="10"/>
  <c r="CU1040" i="10"/>
  <c r="CT1040" i="10"/>
  <c r="CS1040" i="10"/>
  <c r="CR1040" i="10"/>
  <c r="CQ1040" i="10"/>
  <c r="CP1040" i="10"/>
  <c r="CO1040" i="10"/>
  <c r="CN1040" i="10"/>
  <c r="CM1040" i="10"/>
  <c r="CL1040" i="10"/>
  <c r="CK1040" i="10"/>
  <c r="CJ1040" i="10"/>
  <c r="CI1040" i="10"/>
  <c r="CH1040" i="10"/>
  <c r="CG1040" i="10"/>
  <c r="CF1040" i="10"/>
  <c r="CE1040" i="10"/>
  <c r="CD1040" i="10"/>
  <c r="CC1040" i="10"/>
  <c r="CB1040" i="10"/>
  <c r="CA1040" i="10"/>
  <c r="BZ1040" i="10"/>
  <c r="BY1040" i="10"/>
  <c r="BX1040" i="10"/>
  <c r="BW1040" i="10"/>
  <c r="BV1040" i="10"/>
  <c r="BU1040" i="10"/>
  <c r="BT1040" i="10"/>
  <c r="BS1040" i="10"/>
  <c r="BR1040" i="10"/>
  <c r="BQ1040" i="10"/>
  <c r="BP1040" i="10"/>
  <c r="BO1040" i="10"/>
  <c r="BN1040" i="10"/>
  <c r="BM1040" i="10"/>
  <c r="BL1040" i="10"/>
  <c r="BK1040" i="10"/>
  <c r="BJ1040" i="10"/>
  <c r="BI1040" i="10"/>
  <c r="BH1040" i="10"/>
  <c r="BG1040" i="10"/>
  <c r="BF1040" i="10"/>
  <c r="BE1040" i="10"/>
  <c r="BD1040" i="10"/>
  <c r="BC1040" i="10"/>
  <c r="BB1040" i="10"/>
  <c r="BA1040" i="10"/>
  <c r="AZ1040" i="10"/>
  <c r="AY1040" i="10"/>
  <c r="AX1040" i="10"/>
  <c r="AW1040" i="10"/>
  <c r="AV1040" i="10"/>
  <c r="AU1040" i="10"/>
  <c r="AT1040" i="10"/>
  <c r="AS1040" i="10"/>
  <c r="AR1040" i="10"/>
  <c r="AQ1040" i="10"/>
  <c r="AP1040" i="10"/>
  <c r="AO1040" i="10"/>
  <c r="AN1040" i="10"/>
  <c r="AM1040" i="10"/>
  <c r="AL1040" i="10"/>
  <c r="AK1040" i="10"/>
  <c r="AJ1040" i="10"/>
  <c r="AI1040" i="10"/>
  <c r="AH1040" i="10"/>
  <c r="AG1040" i="10"/>
  <c r="AF1040" i="10"/>
  <c r="AE1040" i="10"/>
  <c r="AD1040" i="10"/>
  <c r="AC1040" i="10"/>
  <c r="AB1040" i="10"/>
  <c r="AA1040" i="10"/>
  <c r="Z1040" i="10"/>
  <c r="Y1040" i="10"/>
  <c r="X1040" i="10"/>
  <c r="W1040" i="10"/>
  <c r="V1040" i="10"/>
  <c r="U1040" i="10"/>
  <c r="T1040" i="10"/>
  <c r="S1040" i="10"/>
  <c r="R1040" i="10"/>
  <c r="Q1040" i="10"/>
  <c r="P1040" i="10"/>
  <c r="O1040" i="10"/>
  <c r="N1040" i="10"/>
  <c r="M1040" i="10"/>
  <c r="L1040" i="10"/>
  <c r="K1040" i="10"/>
  <c r="J1040" i="10"/>
  <c r="I1040" i="10"/>
  <c r="H1040" i="10"/>
  <c r="G1040" i="10"/>
  <c r="F1040" i="10"/>
  <c r="E1040" i="10"/>
  <c r="DA1039" i="10"/>
  <c r="CZ1039" i="10"/>
  <c r="CY1039" i="10"/>
  <c r="CX1039" i="10"/>
  <c r="CW1039" i="10"/>
  <c r="CV1039" i="10"/>
  <c r="CU1039" i="10"/>
  <c r="CT1039" i="10"/>
  <c r="CS1039" i="10"/>
  <c r="CR1039" i="10"/>
  <c r="CQ1039" i="10"/>
  <c r="CP1039" i="10"/>
  <c r="CO1039" i="10"/>
  <c r="CN1039" i="10"/>
  <c r="CM1039" i="10"/>
  <c r="CL1039" i="10"/>
  <c r="CK1039" i="10"/>
  <c r="CJ1039" i="10"/>
  <c r="CI1039" i="10"/>
  <c r="CH1039" i="10"/>
  <c r="CG1039" i="10"/>
  <c r="CF1039" i="10"/>
  <c r="CE1039" i="10"/>
  <c r="CD1039" i="10"/>
  <c r="CC1039" i="10"/>
  <c r="CB1039" i="10"/>
  <c r="CA1039" i="10"/>
  <c r="BZ1039" i="10"/>
  <c r="BY1039" i="10"/>
  <c r="BX1039" i="10"/>
  <c r="BW1039" i="10"/>
  <c r="BV1039" i="10"/>
  <c r="BU1039" i="10"/>
  <c r="BT1039" i="10"/>
  <c r="BS1039" i="10"/>
  <c r="BR1039" i="10"/>
  <c r="BQ1039" i="10"/>
  <c r="BP1039" i="10"/>
  <c r="BO1039" i="10"/>
  <c r="BN1039" i="10"/>
  <c r="BM1039" i="10"/>
  <c r="BL1039" i="10"/>
  <c r="BK1039" i="10"/>
  <c r="BJ1039" i="10"/>
  <c r="BI1039" i="10"/>
  <c r="BH1039" i="10"/>
  <c r="BG1039" i="10"/>
  <c r="BF1039" i="10"/>
  <c r="BE1039" i="10"/>
  <c r="BD1039" i="10"/>
  <c r="BC1039" i="10"/>
  <c r="BB1039" i="10"/>
  <c r="BA1039" i="10"/>
  <c r="AZ1039" i="10"/>
  <c r="AY1039" i="10"/>
  <c r="AX1039" i="10"/>
  <c r="AW1039" i="10"/>
  <c r="AV1039" i="10"/>
  <c r="AU1039" i="10"/>
  <c r="AT1039" i="10"/>
  <c r="AS1039" i="10"/>
  <c r="AR1039" i="10"/>
  <c r="AQ1039" i="10"/>
  <c r="AP1039" i="10"/>
  <c r="AO1039" i="10"/>
  <c r="AN1039" i="10"/>
  <c r="AM1039" i="10"/>
  <c r="AL1039" i="10"/>
  <c r="AK1039" i="10"/>
  <c r="AJ1039" i="10"/>
  <c r="AI1039" i="10"/>
  <c r="AH1039" i="10"/>
  <c r="AG1039" i="10"/>
  <c r="AF1039" i="10"/>
  <c r="AE1039" i="10"/>
  <c r="AD1039" i="10"/>
  <c r="AC1039" i="10"/>
  <c r="AB1039" i="10"/>
  <c r="AA1039" i="10"/>
  <c r="Z1039" i="10"/>
  <c r="Y1039" i="10"/>
  <c r="X1039" i="10"/>
  <c r="W1039" i="10"/>
  <c r="V1039" i="10"/>
  <c r="U1039" i="10"/>
  <c r="T1039" i="10"/>
  <c r="S1039" i="10"/>
  <c r="R1039" i="10"/>
  <c r="Q1039" i="10"/>
  <c r="P1039" i="10"/>
  <c r="O1039" i="10"/>
  <c r="N1039" i="10"/>
  <c r="M1039" i="10"/>
  <c r="L1039" i="10"/>
  <c r="K1039" i="10"/>
  <c r="J1039" i="10"/>
  <c r="I1039" i="10"/>
  <c r="H1039" i="10"/>
  <c r="G1039" i="10"/>
  <c r="F1039" i="10"/>
  <c r="E1039" i="10"/>
  <c r="DA1038" i="10"/>
  <c r="CZ1038" i="10"/>
  <c r="CY1038" i="10"/>
  <c r="CX1038" i="10"/>
  <c r="CW1038" i="10"/>
  <c r="CV1038" i="10"/>
  <c r="CU1038" i="10"/>
  <c r="CT1038" i="10"/>
  <c r="CS1038" i="10"/>
  <c r="CR1038" i="10"/>
  <c r="CQ1038" i="10"/>
  <c r="CP1038" i="10"/>
  <c r="CO1038" i="10"/>
  <c r="CN1038" i="10"/>
  <c r="CM1038" i="10"/>
  <c r="CL1038" i="10"/>
  <c r="CK1038" i="10"/>
  <c r="CJ1038" i="10"/>
  <c r="CI1038" i="10"/>
  <c r="CH1038" i="10"/>
  <c r="CG1038" i="10"/>
  <c r="CF1038" i="10"/>
  <c r="CE1038" i="10"/>
  <c r="CD1038" i="10"/>
  <c r="CC1038" i="10"/>
  <c r="CB1038" i="10"/>
  <c r="CA1038" i="10"/>
  <c r="BZ1038" i="10"/>
  <c r="BY1038" i="10"/>
  <c r="BX1038" i="10"/>
  <c r="BW1038" i="10"/>
  <c r="BV1038" i="10"/>
  <c r="BU1038" i="10"/>
  <c r="BT1038" i="10"/>
  <c r="BS1038" i="10"/>
  <c r="BR1038" i="10"/>
  <c r="BQ1038" i="10"/>
  <c r="BP1038" i="10"/>
  <c r="BO1038" i="10"/>
  <c r="BN1038" i="10"/>
  <c r="BM1038" i="10"/>
  <c r="BL1038" i="10"/>
  <c r="BK1038" i="10"/>
  <c r="BJ1038" i="10"/>
  <c r="BI1038" i="10"/>
  <c r="BH1038" i="10"/>
  <c r="BG1038" i="10"/>
  <c r="BF1038" i="10"/>
  <c r="BE1038" i="10"/>
  <c r="BD1038" i="10"/>
  <c r="BC1038" i="10"/>
  <c r="BB1038" i="10"/>
  <c r="BA1038" i="10"/>
  <c r="AZ1038" i="10"/>
  <c r="AY1038" i="10"/>
  <c r="AX1038" i="10"/>
  <c r="AW1038" i="10"/>
  <c r="AV1038" i="10"/>
  <c r="AU1038" i="10"/>
  <c r="AT1038" i="10"/>
  <c r="AS1038" i="10"/>
  <c r="AR1038" i="10"/>
  <c r="AQ1038" i="10"/>
  <c r="AP1038" i="10"/>
  <c r="AO1038" i="10"/>
  <c r="AN1038" i="10"/>
  <c r="AM1038" i="10"/>
  <c r="AL1038" i="10"/>
  <c r="AK1038" i="10"/>
  <c r="AJ1038" i="10"/>
  <c r="AI1038" i="10"/>
  <c r="AH1038" i="10"/>
  <c r="AG1038" i="10"/>
  <c r="AF1038" i="10"/>
  <c r="AE1038" i="10"/>
  <c r="AD1038" i="10"/>
  <c r="AC1038" i="10"/>
  <c r="AB1038" i="10"/>
  <c r="AA1038" i="10"/>
  <c r="Z1038" i="10"/>
  <c r="Y1038" i="10"/>
  <c r="X1038" i="10"/>
  <c r="W1038" i="10"/>
  <c r="V1038" i="10"/>
  <c r="U1038" i="10"/>
  <c r="T1038" i="10"/>
  <c r="S1038" i="10"/>
  <c r="R1038" i="10"/>
  <c r="Q1038" i="10"/>
  <c r="P1038" i="10"/>
  <c r="O1038" i="10"/>
  <c r="N1038" i="10"/>
  <c r="M1038" i="10"/>
  <c r="L1038" i="10"/>
  <c r="K1038" i="10"/>
  <c r="J1038" i="10"/>
  <c r="I1038" i="10"/>
  <c r="H1038" i="10"/>
  <c r="G1038" i="10"/>
  <c r="F1038" i="10"/>
  <c r="E1038" i="10"/>
  <c r="DA1037" i="10"/>
  <c r="CZ1037" i="10"/>
  <c r="CY1037" i="10"/>
  <c r="CX1037" i="10"/>
  <c r="CW1037" i="10"/>
  <c r="CV1037" i="10"/>
  <c r="CU1037" i="10"/>
  <c r="CT1037" i="10"/>
  <c r="CS1037" i="10"/>
  <c r="CR1037" i="10"/>
  <c r="CQ1037" i="10"/>
  <c r="CP1037" i="10"/>
  <c r="CO1037" i="10"/>
  <c r="CN1037" i="10"/>
  <c r="CM1037" i="10"/>
  <c r="CL1037" i="10"/>
  <c r="CK1037" i="10"/>
  <c r="CJ1037" i="10"/>
  <c r="CI1037" i="10"/>
  <c r="CH1037" i="10"/>
  <c r="CG1037" i="10"/>
  <c r="CF1037" i="10"/>
  <c r="CE1037" i="10"/>
  <c r="CD1037" i="10"/>
  <c r="CC1037" i="10"/>
  <c r="CB1037" i="10"/>
  <c r="CA1037" i="10"/>
  <c r="BZ1037" i="10"/>
  <c r="BY1037" i="10"/>
  <c r="BX1037" i="10"/>
  <c r="BW1037" i="10"/>
  <c r="BV1037" i="10"/>
  <c r="BU1037" i="10"/>
  <c r="BT1037" i="10"/>
  <c r="BS1037" i="10"/>
  <c r="BR1037" i="10"/>
  <c r="BQ1037" i="10"/>
  <c r="BP1037" i="10"/>
  <c r="BO1037" i="10"/>
  <c r="BN1037" i="10"/>
  <c r="BM1037" i="10"/>
  <c r="BL1037" i="10"/>
  <c r="BK1037" i="10"/>
  <c r="BJ1037" i="10"/>
  <c r="BI1037" i="10"/>
  <c r="BH1037" i="10"/>
  <c r="BG1037" i="10"/>
  <c r="BF1037" i="10"/>
  <c r="BE1037" i="10"/>
  <c r="BD1037" i="10"/>
  <c r="BC1037" i="10"/>
  <c r="BB1037" i="10"/>
  <c r="BA1037" i="10"/>
  <c r="AZ1037" i="10"/>
  <c r="AY1037" i="10"/>
  <c r="AX1037" i="10"/>
  <c r="AW1037" i="10"/>
  <c r="AV1037" i="10"/>
  <c r="AU1037" i="10"/>
  <c r="AT1037" i="10"/>
  <c r="AS1037" i="10"/>
  <c r="AR1037" i="10"/>
  <c r="AQ1037" i="10"/>
  <c r="AP1037" i="10"/>
  <c r="AO1037" i="10"/>
  <c r="AN1037" i="10"/>
  <c r="AM1037" i="10"/>
  <c r="AL1037" i="10"/>
  <c r="AK1037" i="10"/>
  <c r="AJ1037" i="10"/>
  <c r="AI1037" i="10"/>
  <c r="AH1037" i="10"/>
  <c r="AG1037" i="10"/>
  <c r="AF1037" i="10"/>
  <c r="AE1037" i="10"/>
  <c r="AD1037" i="10"/>
  <c r="AC1037" i="10"/>
  <c r="AB1037" i="10"/>
  <c r="AA1037" i="10"/>
  <c r="Z1037" i="10"/>
  <c r="Y1037" i="10"/>
  <c r="X1037" i="10"/>
  <c r="W1037" i="10"/>
  <c r="V1037" i="10"/>
  <c r="U1037" i="10"/>
  <c r="T1037" i="10"/>
  <c r="S1037" i="10"/>
  <c r="R1037" i="10"/>
  <c r="Q1037" i="10"/>
  <c r="P1037" i="10"/>
  <c r="O1037" i="10"/>
  <c r="N1037" i="10"/>
  <c r="M1037" i="10"/>
  <c r="L1037" i="10"/>
  <c r="K1037" i="10"/>
  <c r="J1037" i="10"/>
  <c r="I1037" i="10"/>
  <c r="H1037" i="10"/>
  <c r="G1037" i="10"/>
  <c r="F1037" i="10"/>
  <c r="E1037" i="10"/>
  <c r="DA1036" i="10"/>
  <c r="CZ1036" i="10"/>
  <c r="CY1036" i="10"/>
  <c r="CX1036" i="10"/>
  <c r="CW1036" i="10"/>
  <c r="CV1036" i="10"/>
  <c r="CU1036" i="10"/>
  <c r="CT1036" i="10"/>
  <c r="CS1036" i="10"/>
  <c r="CR1036" i="10"/>
  <c r="CQ1036" i="10"/>
  <c r="CP1036" i="10"/>
  <c r="CO1036" i="10"/>
  <c r="CN1036" i="10"/>
  <c r="CM1036" i="10"/>
  <c r="CL1036" i="10"/>
  <c r="CK1036" i="10"/>
  <c r="CJ1036" i="10"/>
  <c r="CI1036" i="10"/>
  <c r="CH1036" i="10"/>
  <c r="CG1036" i="10"/>
  <c r="CF1036" i="10"/>
  <c r="CE1036" i="10"/>
  <c r="CD1036" i="10"/>
  <c r="CC1036" i="10"/>
  <c r="CB1036" i="10"/>
  <c r="CA1036" i="10"/>
  <c r="BZ1036" i="10"/>
  <c r="BY1036" i="10"/>
  <c r="BX1036" i="10"/>
  <c r="BW1036" i="10"/>
  <c r="BV1036" i="10"/>
  <c r="BU1036" i="10"/>
  <c r="BT1036" i="10"/>
  <c r="BS1036" i="10"/>
  <c r="BR1036" i="10"/>
  <c r="BQ1036" i="10"/>
  <c r="BP1036" i="10"/>
  <c r="BO1036" i="10"/>
  <c r="BN1036" i="10"/>
  <c r="BM1036" i="10"/>
  <c r="BL1036" i="10"/>
  <c r="BK1036" i="10"/>
  <c r="BJ1036" i="10"/>
  <c r="BI1036" i="10"/>
  <c r="BH1036" i="10"/>
  <c r="BG1036" i="10"/>
  <c r="BF1036" i="10"/>
  <c r="BE1036" i="10"/>
  <c r="BD1036" i="10"/>
  <c r="BC1036" i="10"/>
  <c r="BB1036" i="10"/>
  <c r="BA1036" i="10"/>
  <c r="AZ1036" i="10"/>
  <c r="AY1036" i="10"/>
  <c r="AX1036" i="10"/>
  <c r="AW1036" i="10"/>
  <c r="AV1036" i="10"/>
  <c r="AU1036" i="10"/>
  <c r="AT1036" i="10"/>
  <c r="AS1036" i="10"/>
  <c r="AR1036" i="10"/>
  <c r="AQ1036" i="10"/>
  <c r="AP1036" i="10"/>
  <c r="AO1036" i="10"/>
  <c r="AN1036" i="10"/>
  <c r="AM1036" i="10"/>
  <c r="AL1036" i="10"/>
  <c r="AK1036" i="10"/>
  <c r="AJ1036" i="10"/>
  <c r="AI1036" i="10"/>
  <c r="AH1036" i="10"/>
  <c r="AG1036" i="10"/>
  <c r="AF1036" i="10"/>
  <c r="AE1036" i="10"/>
  <c r="AD1036" i="10"/>
  <c r="AC1036" i="10"/>
  <c r="AB1036" i="10"/>
  <c r="AA1036" i="10"/>
  <c r="Z1036" i="10"/>
  <c r="Y1036" i="10"/>
  <c r="X1036" i="10"/>
  <c r="W1036" i="10"/>
  <c r="V1036" i="10"/>
  <c r="U1036" i="10"/>
  <c r="T1036" i="10"/>
  <c r="S1036" i="10"/>
  <c r="R1036" i="10"/>
  <c r="Q1036" i="10"/>
  <c r="P1036" i="10"/>
  <c r="O1036" i="10"/>
  <c r="N1036" i="10"/>
  <c r="M1036" i="10"/>
  <c r="L1036" i="10"/>
  <c r="K1036" i="10"/>
  <c r="J1036" i="10"/>
  <c r="I1036" i="10"/>
  <c r="H1036" i="10"/>
  <c r="G1036" i="10"/>
  <c r="F1036" i="10"/>
  <c r="E1036" i="10"/>
  <c r="DA1035" i="10"/>
  <c r="CZ1035" i="10"/>
  <c r="CY1035" i="10"/>
  <c r="CX1035" i="10"/>
  <c r="CW1035" i="10"/>
  <c r="CV1035" i="10"/>
  <c r="CU1035" i="10"/>
  <c r="CT1035" i="10"/>
  <c r="CS1035" i="10"/>
  <c r="CR1035" i="10"/>
  <c r="CQ1035" i="10"/>
  <c r="CP1035" i="10"/>
  <c r="CO1035" i="10"/>
  <c r="CN1035" i="10"/>
  <c r="CM1035" i="10"/>
  <c r="CL1035" i="10"/>
  <c r="CK1035" i="10"/>
  <c r="CJ1035" i="10"/>
  <c r="CI1035" i="10"/>
  <c r="CH1035" i="10"/>
  <c r="CG1035" i="10"/>
  <c r="CF1035" i="10"/>
  <c r="CE1035" i="10"/>
  <c r="CD1035" i="10"/>
  <c r="CC1035" i="10"/>
  <c r="CB1035" i="10"/>
  <c r="CA1035" i="10"/>
  <c r="BZ1035" i="10"/>
  <c r="BY1035" i="10"/>
  <c r="BX1035" i="10"/>
  <c r="BW1035" i="10"/>
  <c r="BV1035" i="10"/>
  <c r="BU1035" i="10"/>
  <c r="BT1035" i="10"/>
  <c r="BS1035" i="10"/>
  <c r="BR1035" i="10"/>
  <c r="BQ1035" i="10"/>
  <c r="BP1035" i="10"/>
  <c r="BO1035" i="10"/>
  <c r="BN1035" i="10"/>
  <c r="BM1035" i="10"/>
  <c r="BL1035" i="10"/>
  <c r="BK1035" i="10"/>
  <c r="BJ1035" i="10"/>
  <c r="BI1035" i="10"/>
  <c r="BH1035" i="10"/>
  <c r="BG1035" i="10"/>
  <c r="BF1035" i="10"/>
  <c r="BE1035" i="10"/>
  <c r="BD1035" i="10"/>
  <c r="BC1035" i="10"/>
  <c r="BB1035" i="10"/>
  <c r="BA1035" i="10"/>
  <c r="AZ1035" i="10"/>
  <c r="AY1035" i="10"/>
  <c r="AX1035" i="10"/>
  <c r="AW1035" i="10"/>
  <c r="AV1035" i="10"/>
  <c r="AU1035" i="10"/>
  <c r="AT1035" i="10"/>
  <c r="AS1035" i="10"/>
  <c r="AR1035" i="10"/>
  <c r="AQ1035" i="10"/>
  <c r="AP1035" i="10"/>
  <c r="AO1035" i="10"/>
  <c r="AN1035" i="10"/>
  <c r="AM1035" i="10"/>
  <c r="AL1035" i="10"/>
  <c r="AK1035" i="10"/>
  <c r="AJ1035" i="10"/>
  <c r="AI1035" i="10"/>
  <c r="AH1035" i="10"/>
  <c r="AG1035" i="10"/>
  <c r="AF1035" i="10"/>
  <c r="AE1035" i="10"/>
  <c r="AD1035" i="10"/>
  <c r="AC1035" i="10"/>
  <c r="AB1035" i="10"/>
  <c r="AA1035" i="10"/>
  <c r="Z1035" i="10"/>
  <c r="Y1035" i="10"/>
  <c r="X1035" i="10"/>
  <c r="W1035" i="10"/>
  <c r="V1035" i="10"/>
  <c r="U1035" i="10"/>
  <c r="T1035" i="10"/>
  <c r="S1035" i="10"/>
  <c r="R1035" i="10"/>
  <c r="Q1035" i="10"/>
  <c r="P1035" i="10"/>
  <c r="O1035" i="10"/>
  <c r="N1035" i="10"/>
  <c r="M1035" i="10"/>
  <c r="L1035" i="10"/>
  <c r="K1035" i="10"/>
  <c r="J1035" i="10"/>
  <c r="I1035" i="10"/>
  <c r="H1035" i="10"/>
  <c r="G1035" i="10"/>
  <c r="F1035" i="10"/>
  <c r="E1035" i="10"/>
  <c r="DA1034" i="10"/>
  <c r="CZ1034" i="10"/>
  <c r="CY1034" i="10"/>
  <c r="CX1034" i="10"/>
  <c r="CW1034" i="10"/>
  <c r="CV1034" i="10"/>
  <c r="CU1034" i="10"/>
  <c r="CT1034" i="10"/>
  <c r="CS1034" i="10"/>
  <c r="CR1034" i="10"/>
  <c r="CQ1034" i="10"/>
  <c r="CP1034" i="10"/>
  <c r="CO1034" i="10"/>
  <c r="CN1034" i="10"/>
  <c r="CM1034" i="10"/>
  <c r="CL1034" i="10"/>
  <c r="CK1034" i="10"/>
  <c r="CJ1034" i="10"/>
  <c r="CI1034" i="10"/>
  <c r="CH1034" i="10"/>
  <c r="CG1034" i="10"/>
  <c r="CF1034" i="10"/>
  <c r="CE1034" i="10"/>
  <c r="CD1034" i="10"/>
  <c r="CC1034" i="10"/>
  <c r="CB1034" i="10"/>
  <c r="CA1034" i="10"/>
  <c r="BZ1034" i="10"/>
  <c r="BY1034" i="10"/>
  <c r="BX1034" i="10"/>
  <c r="BW1034" i="10"/>
  <c r="BV1034" i="10"/>
  <c r="BU1034" i="10"/>
  <c r="BT1034" i="10"/>
  <c r="BS1034" i="10"/>
  <c r="BR1034" i="10"/>
  <c r="BQ1034" i="10"/>
  <c r="BP1034" i="10"/>
  <c r="BO1034" i="10"/>
  <c r="BN1034" i="10"/>
  <c r="BM1034" i="10"/>
  <c r="BL1034" i="10"/>
  <c r="BK1034" i="10"/>
  <c r="BJ1034" i="10"/>
  <c r="BI1034" i="10"/>
  <c r="BH1034" i="10"/>
  <c r="BG1034" i="10"/>
  <c r="BF1034" i="10"/>
  <c r="BE1034" i="10"/>
  <c r="BD1034" i="10"/>
  <c r="BC1034" i="10"/>
  <c r="BB1034" i="10"/>
  <c r="BA1034" i="10"/>
  <c r="AZ1034" i="10"/>
  <c r="AY1034" i="10"/>
  <c r="AX1034" i="10"/>
  <c r="AW1034" i="10"/>
  <c r="AV1034" i="10"/>
  <c r="AU1034" i="10"/>
  <c r="AT1034" i="10"/>
  <c r="AS1034" i="10"/>
  <c r="AR1034" i="10"/>
  <c r="AQ1034" i="10"/>
  <c r="AP1034" i="10"/>
  <c r="AO1034" i="10"/>
  <c r="AN1034" i="10"/>
  <c r="AM1034" i="10"/>
  <c r="AL1034" i="10"/>
  <c r="AK1034" i="10"/>
  <c r="AJ1034" i="10"/>
  <c r="AI1034" i="10"/>
  <c r="AH1034" i="10"/>
  <c r="AG1034" i="10"/>
  <c r="AF1034" i="10"/>
  <c r="AE1034" i="10"/>
  <c r="AD1034" i="10"/>
  <c r="AC1034" i="10"/>
  <c r="AB1034" i="10"/>
  <c r="AA1034" i="10"/>
  <c r="Z1034" i="10"/>
  <c r="Y1034" i="10"/>
  <c r="X1034" i="10"/>
  <c r="W1034" i="10"/>
  <c r="V1034" i="10"/>
  <c r="U1034" i="10"/>
  <c r="T1034" i="10"/>
  <c r="S1034" i="10"/>
  <c r="R1034" i="10"/>
  <c r="Q1034" i="10"/>
  <c r="P1034" i="10"/>
  <c r="O1034" i="10"/>
  <c r="N1034" i="10"/>
  <c r="M1034" i="10"/>
  <c r="L1034" i="10"/>
  <c r="K1034" i="10"/>
  <c r="J1034" i="10"/>
  <c r="I1034" i="10"/>
  <c r="H1034" i="10"/>
  <c r="G1034" i="10"/>
  <c r="F1034" i="10"/>
  <c r="E1034" i="10"/>
  <c r="DA1033" i="10"/>
  <c r="CZ1033" i="10"/>
  <c r="CY1033" i="10"/>
  <c r="CX1033" i="10"/>
  <c r="CW1033" i="10"/>
  <c r="CV1033" i="10"/>
  <c r="CU1033" i="10"/>
  <c r="CT1033" i="10"/>
  <c r="CS1033" i="10"/>
  <c r="CR1033" i="10"/>
  <c r="CQ1033" i="10"/>
  <c r="CP1033" i="10"/>
  <c r="CO1033" i="10"/>
  <c r="CN1033" i="10"/>
  <c r="CM1033" i="10"/>
  <c r="CL1033" i="10"/>
  <c r="CK1033" i="10"/>
  <c r="CJ1033" i="10"/>
  <c r="CI1033" i="10"/>
  <c r="CH1033" i="10"/>
  <c r="CG1033" i="10"/>
  <c r="CF1033" i="10"/>
  <c r="CE1033" i="10"/>
  <c r="CD1033" i="10"/>
  <c r="CC1033" i="10"/>
  <c r="CB1033" i="10"/>
  <c r="CA1033" i="10"/>
  <c r="BZ1033" i="10"/>
  <c r="BY1033" i="10"/>
  <c r="BX1033" i="10"/>
  <c r="BW1033" i="10"/>
  <c r="BV1033" i="10"/>
  <c r="BU1033" i="10"/>
  <c r="BT1033" i="10"/>
  <c r="BS1033" i="10"/>
  <c r="BR1033" i="10"/>
  <c r="BQ1033" i="10"/>
  <c r="BP1033" i="10"/>
  <c r="BO1033" i="10"/>
  <c r="BN1033" i="10"/>
  <c r="BM1033" i="10"/>
  <c r="BL1033" i="10"/>
  <c r="BK1033" i="10"/>
  <c r="BJ1033" i="10"/>
  <c r="BI1033" i="10"/>
  <c r="BH1033" i="10"/>
  <c r="BG1033" i="10"/>
  <c r="BF1033" i="10"/>
  <c r="BE1033" i="10"/>
  <c r="BD1033" i="10"/>
  <c r="BC1033" i="10"/>
  <c r="BB1033" i="10"/>
  <c r="BA1033" i="10"/>
  <c r="AZ1033" i="10"/>
  <c r="AY1033" i="10"/>
  <c r="AX1033" i="10"/>
  <c r="AW1033" i="10"/>
  <c r="AV1033" i="10"/>
  <c r="AU1033" i="10"/>
  <c r="AT1033" i="10"/>
  <c r="AS1033" i="10"/>
  <c r="AR1033" i="10"/>
  <c r="AQ1033" i="10"/>
  <c r="AP1033" i="10"/>
  <c r="AO1033" i="10"/>
  <c r="AN1033" i="10"/>
  <c r="AM1033" i="10"/>
  <c r="AL1033" i="10"/>
  <c r="AK1033" i="10"/>
  <c r="AJ1033" i="10"/>
  <c r="AI1033" i="10"/>
  <c r="AH1033" i="10"/>
  <c r="AG1033" i="10"/>
  <c r="AF1033" i="10"/>
  <c r="AE1033" i="10"/>
  <c r="AD1033" i="10"/>
  <c r="AC1033" i="10"/>
  <c r="AB1033" i="10"/>
  <c r="AA1033" i="10"/>
  <c r="Z1033" i="10"/>
  <c r="Y1033" i="10"/>
  <c r="X1033" i="10"/>
  <c r="W1033" i="10"/>
  <c r="V1033" i="10"/>
  <c r="U1033" i="10"/>
  <c r="T1033" i="10"/>
  <c r="S1033" i="10"/>
  <c r="R1033" i="10"/>
  <c r="Q1033" i="10"/>
  <c r="P1033" i="10"/>
  <c r="O1033" i="10"/>
  <c r="N1033" i="10"/>
  <c r="M1033" i="10"/>
  <c r="L1033" i="10"/>
  <c r="K1033" i="10"/>
  <c r="J1033" i="10"/>
  <c r="I1033" i="10"/>
  <c r="H1033" i="10"/>
  <c r="G1033" i="10"/>
  <c r="F1033" i="10"/>
  <c r="E1033" i="10"/>
  <c r="DA1032" i="10"/>
  <c r="CZ1032" i="10"/>
  <c r="CY1032" i="10"/>
  <c r="CX1032" i="10"/>
  <c r="CW1032" i="10"/>
  <c r="CV1032" i="10"/>
  <c r="CU1032" i="10"/>
  <c r="CT1032" i="10"/>
  <c r="CS1032" i="10"/>
  <c r="CR1032" i="10"/>
  <c r="CQ1032" i="10"/>
  <c r="CP1032" i="10"/>
  <c r="CO1032" i="10"/>
  <c r="CN1032" i="10"/>
  <c r="CM1032" i="10"/>
  <c r="CL1032" i="10"/>
  <c r="CK1032" i="10"/>
  <c r="CJ1032" i="10"/>
  <c r="CI1032" i="10"/>
  <c r="CH1032" i="10"/>
  <c r="CG1032" i="10"/>
  <c r="CF1032" i="10"/>
  <c r="CE1032" i="10"/>
  <c r="CD1032" i="10"/>
  <c r="CC1032" i="10"/>
  <c r="CB1032" i="10"/>
  <c r="CA1032" i="10"/>
  <c r="BZ1032" i="10"/>
  <c r="BY1032" i="10"/>
  <c r="BX1032" i="10"/>
  <c r="BW1032" i="10"/>
  <c r="BV1032" i="10"/>
  <c r="BU1032" i="10"/>
  <c r="BT1032" i="10"/>
  <c r="BS1032" i="10"/>
  <c r="BR1032" i="10"/>
  <c r="BQ1032" i="10"/>
  <c r="BP1032" i="10"/>
  <c r="BO1032" i="10"/>
  <c r="BN1032" i="10"/>
  <c r="BM1032" i="10"/>
  <c r="BL1032" i="10"/>
  <c r="BK1032" i="10"/>
  <c r="BJ1032" i="10"/>
  <c r="BI1032" i="10"/>
  <c r="BH1032" i="10"/>
  <c r="BG1032" i="10"/>
  <c r="BF1032" i="10"/>
  <c r="BE1032" i="10"/>
  <c r="BD1032" i="10"/>
  <c r="BC1032" i="10"/>
  <c r="BB1032" i="10"/>
  <c r="BA1032" i="10"/>
  <c r="AZ1032" i="10"/>
  <c r="AY1032" i="10"/>
  <c r="AX1032" i="10"/>
  <c r="AW1032" i="10"/>
  <c r="AV1032" i="10"/>
  <c r="AU1032" i="10"/>
  <c r="AT1032" i="10"/>
  <c r="AS1032" i="10"/>
  <c r="AR1032" i="10"/>
  <c r="AQ1032" i="10"/>
  <c r="AP1032" i="10"/>
  <c r="AO1032" i="10"/>
  <c r="AN1032" i="10"/>
  <c r="AM1032" i="10"/>
  <c r="AL1032" i="10"/>
  <c r="AK1032" i="10"/>
  <c r="AJ1032" i="10"/>
  <c r="AI1032" i="10"/>
  <c r="AH1032" i="10"/>
  <c r="AG1032" i="10"/>
  <c r="AF1032" i="10"/>
  <c r="AE1032" i="10"/>
  <c r="AD1032" i="10"/>
  <c r="AC1032" i="10"/>
  <c r="AB1032" i="10"/>
  <c r="AA1032" i="10"/>
  <c r="Z1032" i="10"/>
  <c r="Y1032" i="10"/>
  <c r="X1032" i="10"/>
  <c r="W1032" i="10"/>
  <c r="V1032" i="10"/>
  <c r="U1032" i="10"/>
  <c r="T1032" i="10"/>
  <c r="S1032" i="10"/>
  <c r="R1032" i="10"/>
  <c r="Q1032" i="10"/>
  <c r="P1032" i="10"/>
  <c r="O1032" i="10"/>
  <c r="N1032" i="10"/>
  <c r="M1032" i="10"/>
  <c r="L1032" i="10"/>
  <c r="K1032" i="10"/>
  <c r="J1032" i="10"/>
  <c r="I1032" i="10"/>
  <c r="H1032" i="10"/>
  <c r="G1032" i="10"/>
  <c r="F1032" i="10"/>
  <c r="E1032" i="10"/>
  <c r="DA1031" i="10"/>
  <c r="CZ1031" i="10"/>
  <c r="CY1031" i="10"/>
  <c r="CX1031" i="10"/>
  <c r="CW1031" i="10"/>
  <c r="CV1031" i="10"/>
  <c r="CU1031" i="10"/>
  <c r="CT1031" i="10"/>
  <c r="CS1031" i="10"/>
  <c r="CR1031" i="10"/>
  <c r="CQ1031" i="10"/>
  <c r="CP1031" i="10"/>
  <c r="CO1031" i="10"/>
  <c r="CN1031" i="10"/>
  <c r="CM1031" i="10"/>
  <c r="CL1031" i="10"/>
  <c r="CK1031" i="10"/>
  <c r="CJ1031" i="10"/>
  <c r="CI1031" i="10"/>
  <c r="CH1031" i="10"/>
  <c r="CG1031" i="10"/>
  <c r="CF1031" i="10"/>
  <c r="CE1031" i="10"/>
  <c r="CD1031" i="10"/>
  <c r="CC1031" i="10"/>
  <c r="CB1031" i="10"/>
  <c r="CA1031" i="10"/>
  <c r="BZ1031" i="10"/>
  <c r="BY1031" i="10"/>
  <c r="BX1031" i="10"/>
  <c r="BW1031" i="10"/>
  <c r="BV1031" i="10"/>
  <c r="BU1031" i="10"/>
  <c r="BT1031" i="10"/>
  <c r="BS1031" i="10"/>
  <c r="BR1031" i="10"/>
  <c r="BQ1031" i="10"/>
  <c r="BP1031" i="10"/>
  <c r="BO1031" i="10"/>
  <c r="BN1031" i="10"/>
  <c r="BM1031" i="10"/>
  <c r="BL1031" i="10"/>
  <c r="BK1031" i="10"/>
  <c r="BJ1031" i="10"/>
  <c r="BI1031" i="10"/>
  <c r="BH1031" i="10"/>
  <c r="BG1031" i="10"/>
  <c r="BF1031" i="10"/>
  <c r="BE1031" i="10"/>
  <c r="BD1031" i="10"/>
  <c r="BC1031" i="10"/>
  <c r="BB1031" i="10"/>
  <c r="BA1031" i="10"/>
  <c r="AZ1031" i="10"/>
  <c r="AY1031" i="10"/>
  <c r="AX1031" i="10"/>
  <c r="AW1031" i="10"/>
  <c r="AV1031" i="10"/>
  <c r="AU1031" i="10"/>
  <c r="AT1031" i="10"/>
  <c r="AS1031" i="10"/>
  <c r="AR1031" i="10"/>
  <c r="AQ1031" i="10"/>
  <c r="AP1031" i="10"/>
  <c r="AO1031" i="10"/>
  <c r="AN1031" i="10"/>
  <c r="AM1031" i="10"/>
  <c r="AL1031" i="10"/>
  <c r="AK1031" i="10"/>
  <c r="AJ1031" i="10"/>
  <c r="AI1031" i="10"/>
  <c r="AH1031" i="10"/>
  <c r="AG1031" i="10"/>
  <c r="AF1031" i="10"/>
  <c r="AE1031" i="10"/>
  <c r="AD1031" i="10"/>
  <c r="AC1031" i="10"/>
  <c r="AB1031" i="10"/>
  <c r="AA1031" i="10"/>
  <c r="Z1031" i="10"/>
  <c r="Y1031" i="10"/>
  <c r="X1031" i="10"/>
  <c r="W1031" i="10"/>
  <c r="V1031" i="10"/>
  <c r="U1031" i="10"/>
  <c r="T1031" i="10"/>
  <c r="S1031" i="10"/>
  <c r="R1031" i="10"/>
  <c r="Q1031" i="10"/>
  <c r="P1031" i="10"/>
  <c r="O1031" i="10"/>
  <c r="N1031" i="10"/>
  <c r="M1031" i="10"/>
  <c r="L1031" i="10"/>
  <c r="K1031" i="10"/>
  <c r="J1031" i="10"/>
  <c r="I1031" i="10"/>
  <c r="H1031" i="10"/>
  <c r="G1031" i="10"/>
  <c r="F1031" i="10"/>
  <c r="E1031" i="10"/>
  <c r="DA1030" i="10"/>
  <c r="CZ1030" i="10"/>
  <c r="CY1030" i="10"/>
  <c r="CX1030" i="10"/>
  <c r="CW1030" i="10"/>
  <c r="CV1030" i="10"/>
  <c r="CU1030" i="10"/>
  <c r="CT1030" i="10"/>
  <c r="CS1030" i="10"/>
  <c r="CR1030" i="10"/>
  <c r="CQ1030" i="10"/>
  <c r="CP1030" i="10"/>
  <c r="CO1030" i="10"/>
  <c r="CN1030" i="10"/>
  <c r="CM1030" i="10"/>
  <c r="CL1030" i="10"/>
  <c r="CK1030" i="10"/>
  <c r="CJ1030" i="10"/>
  <c r="CI1030" i="10"/>
  <c r="CH1030" i="10"/>
  <c r="CG1030" i="10"/>
  <c r="CF1030" i="10"/>
  <c r="CE1030" i="10"/>
  <c r="CD1030" i="10"/>
  <c r="CC1030" i="10"/>
  <c r="CB1030" i="10"/>
  <c r="CA1030" i="10"/>
  <c r="BZ1030" i="10"/>
  <c r="BY1030" i="10"/>
  <c r="BX1030" i="10"/>
  <c r="BW1030" i="10"/>
  <c r="BV1030" i="10"/>
  <c r="BU1030" i="10"/>
  <c r="BT1030" i="10"/>
  <c r="BS1030" i="10"/>
  <c r="BR1030" i="10"/>
  <c r="BQ1030" i="10"/>
  <c r="BP1030" i="10"/>
  <c r="BO1030" i="10"/>
  <c r="BN1030" i="10"/>
  <c r="BM1030" i="10"/>
  <c r="BL1030" i="10"/>
  <c r="BK1030" i="10"/>
  <c r="BJ1030" i="10"/>
  <c r="BI1030" i="10"/>
  <c r="BH1030" i="10"/>
  <c r="BG1030" i="10"/>
  <c r="BF1030" i="10"/>
  <c r="BE1030" i="10"/>
  <c r="BD1030" i="10"/>
  <c r="BC1030" i="10"/>
  <c r="BB1030" i="10"/>
  <c r="BA1030" i="10"/>
  <c r="AZ1030" i="10"/>
  <c r="AY1030" i="10"/>
  <c r="AX1030" i="10"/>
  <c r="AW1030" i="10"/>
  <c r="AV1030" i="10"/>
  <c r="AU1030" i="10"/>
  <c r="AT1030" i="10"/>
  <c r="AS1030" i="10"/>
  <c r="AR1030" i="10"/>
  <c r="AQ1030" i="10"/>
  <c r="AP1030" i="10"/>
  <c r="AO1030" i="10"/>
  <c r="AN1030" i="10"/>
  <c r="AM1030" i="10"/>
  <c r="AL1030" i="10"/>
  <c r="AK1030" i="10"/>
  <c r="AJ1030" i="10"/>
  <c r="AI1030" i="10"/>
  <c r="AH1030" i="10"/>
  <c r="AG1030" i="10"/>
  <c r="AF1030" i="10"/>
  <c r="AE1030" i="10"/>
  <c r="AD1030" i="10"/>
  <c r="AC1030" i="10"/>
  <c r="AB1030" i="10"/>
  <c r="AA1030" i="10"/>
  <c r="Z1030" i="10"/>
  <c r="Y1030" i="10"/>
  <c r="X1030" i="10"/>
  <c r="W1030" i="10"/>
  <c r="V1030" i="10"/>
  <c r="U1030" i="10"/>
  <c r="T1030" i="10"/>
  <c r="S1030" i="10"/>
  <c r="R1030" i="10"/>
  <c r="Q1030" i="10"/>
  <c r="P1030" i="10"/>
  <c r="O1030" i="10"/>
  <c r="N1030" i="10"/>
  <c r="M1030" i="10"/>
  <c r="L1030" i="10"/>
  <c r="K1030" i="10"/>
  <c r="J1030" i="10"/>
  <c r="I1030" i="10"/>
  <c r="H1030" i="10"/>
  <c r="G1030" i="10"/>
  <c r="F1030" i="10"/>
  <c r="E1030" i="10"/>
  <c r="DA1029" i="10"/>
  <c r="CZ1029" i="10"/>
  <c r="CY1029" i="10"/>
  <c r="CX1029" i="10"/>
  <c r="CW1029" i="10"/>
  <c r="CV1029" i="10"/>
  <c r="CU1029" i="10"/>
  <c r="CT1029" i="10"/>
  <c r="CS1029" i="10"/>
  <c r="CR1029" i="10"/>
  <c r="CQ1029" i="10"/>
  <c r="CP1029" i="10"/>
  <c r="CO1029" i="10"/>
  <c r="CN1029" i="10"/>
  <c r="CM1029" i="10"/>
  <c r="CL1029" i="10"/>
  <c r="CK1029" i="10"/>
  <c r="CJ1029" i="10"/>
  <c r="CI1029" i="10"/>
  <c r="CH1029" i="10"/>
  <c r="CG1029" i="10"/>
  <c r="CF1029" i="10"/>
  <c r="CE1029" i="10"/>
  <c r="CD1029" i="10"/>
  <c r="CC1029" i="10"/>
  <c r="CB1029" i="10"/>
  <c r="CA1029" i="10"/>
  <c r="BZ1029" i="10"/>
  <c r="BY1029" i="10"/>
  <c r="BX1029" i="10"/>
  <c r="BW1029" i="10"/>
  <c r="BV1029" i="10"/>
  <c r="BU1029" i="10"/>
  <c r="BT1029" i="10"/>
  <c r="BS1029" i="10"/>
  <c r="BR1029" i="10"/>
  <c r="BQ1029" i="10"/>
  <c r="BP1029" i="10"/>
  <c r="BO1029" i="10"/>
  <c r="BN1029" i="10"/>
  <c r="BM1029" i="10"/>
  <c r="BL1029" i="10"/>
  <c r="BK1029" i="10"/>
  <c r="BJ1029" i="10"/>
  <c r="BI1029" i="10"/>
  <c r="BH1029" i="10"/>
  <c r="BG1029" i="10"/>
  <c r="BF1029" i="10"/>
  <c r="BE1029" i="10"/>
  <c r="BD1029" i="10"/>
  <c r="BC1029" i="10"/>
  <c r="BB1029" i="10"/>
  <c r="BA1029" i="10"/>
  <c r="AZ1029" i="10"/>
  <c r="AY1029" i="10"/>
  <c r="AX1029" i="10"/>
  <c r="AW1029" i="10"/>
  <c r="AV1029" i="10"/>
  <c r="AU1029" i="10"/>
  <c r="AT1029" i="10"/>
  <c r="AS1029" i="10"/>
  <c r="AR1029" i="10"/>
  <c r="AQ1029" i="10"/>
  <c r="AP1029" i="10"/>
  <c r="AO1029" i="10"/>
  <c r="AN1029" i="10"/>
  <c r="AM1029" i="10"/>
  <c r="AL1029" i="10"/>
  <c r="AK1029" i="10"/>
  <c r="AJ1029" i="10"/>
  <c r="AI1029" i="10"/>
  <c r="AH1029" i="10"/>
  <c r="AG1029" i="10"/>
  <c r="AF1029" i="10"/>
  <c r="AE1029" i="10"/>
  <c r="AD1029" i="10"/>
  <c r="AC1029" i="10"/>
  <c r="AB1029" i="10"/>
  <c r="AA1029" i="10"/>
  <c r="Z1029" i="10"/>
  <c r="Y1029" i="10"/>
  <c r="X1029" i="10"/>
  <c r="W1029" i="10"/>
  <c r="V1029" i="10"/>
  <c r="U1029" i="10"/>
  <c r="T1029" i="10"/>
  <c r="S1029" i="10"/>
  <c r="R1029" i="10"/>
  <c r="Q1029" i="10"/>
  <c r="P1029" i="10"/>
  <c r="O1029" i="10"/>
  <c r="N1029" i="10"/>
  <c r="M1029" i="10"/>
  <c r="L1029" i="10"/>
  <c r="K1029" i="10"/>
  <c r="J1029" i="10"/>
  <c r="I1029" i="10"/>
  <c r="H1029" i="10"/>
  <c r="G1029" i="10"/>
  <c r="F1029" i="10"/>
  <c r="E1029" i="10"/>
  <c r="DA1028" i="10"/>
  <c r="CZ1028" i="10"/>
  <c r="CY1028" i="10"/>
  <c r="CX1028" i="10"/>
  <c r="CW1028" i="10"/>
  <c r="CV1028" i="10"/>
  <c r="CU1028" i="10"/>
  <c r="CT1028" i="10"/>
  <c r="CS1028" i="10"/>
  <c r="CR1028" i="10"/>
  <c r="CQ1028" i="10"/>
  <c r="CP1028" i="10"/>
  <c r="CO1028" i="10"/>
  <c r="CN1028" i="10"/>
  <c r="CM1028" i="10"/>
  <c r="CL1028" i="10"/>
  <c r="CK1028" i="10"/>
  <c r="CJ1028" i="10"/>
  <c r="CI1028" i="10"/>
  <c r="CH1028" i="10"/>
  <c r="CG1028" i="10"/>
  <c r="CF1028" i="10"/>
  <c r="CE1028" i="10"/>
  <c r="CD1028" i="10"/>
  <c r="CC1028" i="10"/>
  <c r="CB1028" i="10"/>
  <c r="CA1028" i="10"/>
  <c r="BZ1028" i="10"/>
  <c r="BY1028" i="10"/>
  <c r="BX1028" i="10"/>
  <c r="BW1028" i="10"/>
  <c r="BV1028" i="10"/>
  <c r="BU1028" i="10"/>
  <c r="BT1028" i="10"/>
  <c r="BS1028" i="10"/>
  <c r="BR1028" i="10"/>
  <c r="BQ1028" i="10"/>
  <c r="BP1028" i="10"/>
  <c r="BO1028" i="10"/>
  <c r="BN1028" i="10"/>
  <c r="BM1028" i="10"/>
  <c r="BL1028" i="10"/>
  <c r="BK1028" i="10"/>
  <c r="BJ1028" i="10"/>
  <c r="BI1028" i="10"/>
  <c r="BH1028" i="10"/>
  <c r="BG1028" i="10"/>
  <c r="BF1028" i="10"/>
  <c r="BE1028" i="10"/>
  <c r="BD1028" i="10"/>
  <c r="BC1028" i="10"/>
  <c r="BB1028" i="10"/>
  <c r="BA1028" i="10"/>
  <c r="AZ1028" i="10"/>
  <c r="AY1028" i="10"/>
  <c r="AX1028" i="10"/>
  <c r="AW1028" i="10"/>
  <c r="AV1028" i="10"/>
  <c r="AU1028" i="10"/>
  <c r="AT1028" i="10"/>
  <c r="AS1028" i="10"/>
  <c r="AR1028" i="10"/>
  <c r="AQ1028" i="10"/>
  <c r="AP1028" i="10"/>
  <c r="AO1028" i="10"/>
  <c r="AN1028" i="10"/>
  <c r="AM1028" i="10"/>
  <c r="AL1028" i="10"/>
  <c r="AK1028" i="10"/>
  <c r="AJ1028" i="10"/>
  <c r="AI1028" i="10"/>
  <c r="AH1028" i="10"/>
  <c r="AG1028" i="10"/>
  <c r="AF1028" i="10"/>
  <c r="AE1028" i="10"/>
  <c r="AD1028" i="10"/>
  <c r="AC1028" i="10"/>
  <c r="AB1028" i="10"/>
  <c r="AA1028" i="10"/>
  <c r="Z1028" i="10"/>
  <c r="Y1028" i="10"/>
  <c r="X1028" i="10"/>
  <c r="W1028" i="10"/>
  <c r="V1028" i="10"/>
  <c r="U1028" i="10"/>
  <c r="T1028" i="10"/>
  <c r="S1028" i="10"/>
  <c r="R1028" i="10"/>
  <c r="Q1028" i="10"/>
  <c r="P1028" i="10"/>
  <c r="O1028" i="10"/>
  <c r="N1028" i="10"/>
  <c r="M1028" i="10"/>
  <c r="L1028" i="10"/>
  <c r="K1028" i="10"/>
  <c r="J1028" i="10"/>
  <c r="I1028" i="10"/>
  <c r="H1028" i="10"/>
  <c r="G1028" i="10"/>
  <c r="F1028" i="10"/>
  <c r="E1028" i="10"/>
  <c r="DA1027" i="10"/>
  <c r="CZ1027" i="10"/>
  <c r="CY1027" i="10"/>
  <c r="CX1027" i="10"/>
  <c r="CW1027" i="10"/>
  <c r="CV1027" i="10"/>
  <c r="CU1027" i="10"/>
  <c r="CT1027" i="10"/>
  <c r="CS1027" i="10"/>
  <c r="CR1027" i="10"/>
  <c r="CQ1027" i="10"/>
  <c r="CP1027" i="10"/>
  <c r="CO1027" i="10"/>
  <c r="CN1027" i="10"/>
  <c r="CM1027" i="10"/>
  <c r="CL1027" i="10"/>
  <c r="CK1027" i="10"/>
  <c r="CJ1027" i="10"/>
  <c r="CI1027" i="10"/>
  <c r="CH1027" i="10"/>
  <c r="CG1027" i="10"/>
  <c r="CF1027" i="10"/>
  <c r="CE1027" i="10"/>
  <c r="CD1027" i="10"/>
  <c r="CC1027" i="10"/>
  <c r="CB1027" i="10"/>
  <c r="CA1027" i="10"/>
  <c r="BZ1027" i="10"/>
  <c r="BY1027" i="10"/>
  <c r="BX1027" i="10"/>
  <c r="BW1027" i="10"/>
  <c r="BV1027" i="10"/>
  <c r="BU1027" i="10"/>
  <c r="BT1027" i="10"/>
  <c r="BS1027" i="10"/>
  <c r="BR1027" i="10"/>
  <c r="BQ1027" i="10"/>
  <c r="BP1027" i="10"/>
  <c r="BO1027" i="10"/>
  <c r="BN1027" i="10"/>
  <c r="BM1027" i="10"/>
  <c r="BL1027" i="10"/>
  <c r="BK1027" i="10"/>
  <c r="BJ1027" i="10"/>
  <c r="BI1027" i="10"/>
  <c r="BH1027" i="10"/>
  <c r="BG1027" i="10"/>
  <c r="BF1027" i="10"/>
  <c r="BE1027" i="10"/>
  <c r="BD1027" i="10"/>
  <c r="BC1027" i="10"/>
  <c r="BB1027" i="10"/>
  <c r="BA1027" i="10"/>
  <c r="AZ1027" i="10"/>
  <c r="AY1027" i="10"/>
  <c r="AX1027" i="10"/>
  <c r="AW1027" i="10"/>
  <c r="AV1027" i="10"/>
  <c r="AU1027" i="10"/>
  <c r="AT1027" i="10"/>
  <c r="AS1027" i="10"/>
  <c r="AR1027" i="10"/>
  <c r="AQ1027" i="10"/>
  <c r="AP1027" i="10"/>
  <c r="AO1027" i="10"/>
  <c r="AN1027" i="10"/>
  <c r="AM1027" i="10"/>
  <c r="AL1027" i="10"/>
  <c r="AK1027" i="10"/>
  <c r="AJ1027" i="10"/>
  <c r="AI1027" i="10"/>
  <c r="AH1027" i="10"/>
  <c r="AG1027" i="10"/>
  <c r="AF1027" i="10"/>
  <c r="AE1027" i="10"/>
  <c r="AD1027" i="10"/>
  <c r="AC1027" i="10"/>
  <c r="AB1027" i="10"/>
  <c r="AA1027" i="10"/>
  <c r="Z1027" i="10"/>
  <c r="Y1027" i="10"/>
  <c r="X1027" i="10"/>
  <c r="W1027" i="10"/>
  <c r="V1027" i="10"/>
  <c r="U1027" i="10"/>
  <c r="T1027" i="10"/>
  <c r="S1027" i="10"/>
  <c r="R1027" i="10"/>
  <c r="Q1027" i="10"/>
  <c r="P1027" i="10"/>
  <c r="O1027" i="10"/>
  <c r="N1027" i="10"/>
  <c r="M1027" i="10"/>
  <c r="L1027" i="10"/>
  <c r="K1027" i="10"/>
  <c r="J1027" i="10"/>
  <c r="I1027" i="10"/>
  <c r="H1027" i="10"/>
  <c r="G1027" i="10"/>
  <c r="F1027" i="10"/>
  <c r="E1027" i="10"/>
  <c r="DA1026" i="10"/>
  <c r="CZ1026" i="10"/>
  <c r="CY1026" i="10"/>
  <c r="CX1026" i="10"/>
  <c r="CW1026" i="10"/>
  <c r="CV1026" i="10"/>
  <c r="CU1026" i="10"/>
  <c r="CT1026" i="10"/>
  <c r="CS1026" i="10"/>
  <c r="CR1026" i="10"/>
  <c r="CQ1026" i="10"/>
  <c r="CP1026" i="10"/>
  <c r="CO1026" i="10"/>
  <c r="CN1026" i="10"/>
  <c r="CM1026" i="10"/>
  <c r="CL1026" i="10"/>
  <c r="CK1026" i="10"/>
  <c r="CJ1026" i="10"/>
  <c r="CI1026" i="10"/>
  <c r="CH1026" i="10"/>
  <c r="CG1026" i="10"/>
  <c r="CF1026" i="10"/>
  <c r="CE1026" i="10"/>
  <c r="CD1026" i="10"/>
  <c r="CC1026" i="10"/>
  <c r="CB1026" i="10"/>
  <c r="CA1026" i="10"/>
  <c r="BZ1026" i="10"/>
  <c r="BY1026" i="10"/>
  <c r="BX1026" i="10"/>
  <c r="BW1026" i="10"/>
  <c r="BV1026" i="10"/>
  <c r="BU1026" i="10"/>
  <c r="BT1026" i="10"/>
  <c r="BS1026" i="10"/>
  <c r="BR1026" i="10"/>
  <c r="BQ1026" i="10"/>
  <c r="BP1026" i="10"/>
  <c r="BO1026" i="10"/>
  <c r="BN1026" i="10"/>
  <c r="BM1026" i="10"/>
  <c r="BL1026" i="10"/>
  <c r="BK1026" i="10"/>
  <c r="BJ1026" i="10"/>
  <c r="BI1026" i="10"/>
  <c r="BH1026" i="10"/>
  <c r="BG1026" i="10"/>
  <c r="BF1026" i="10"/>
  <c r="BE1026" i="10"/>
  <c r="BD1026" i="10"/>
  <c r="BC1026" i="10"/>
  <c r="BB1026" i="10"/>
  <c r="BA1026" i="10"/>
  <c r="AZ1026" i="10"/>
  <c r="AY1026" i="10"/>
  <c r="AX1026" i="10"/>
  <c r="AW1026" i="10"/>
  <c r="AV1026" i="10"/>
  <c r="AU1026" i="10"/>
  <c r="AT1026" i="10"/>
  <c r="AS1026" i="10"/>
  <c r="AR1026" i="10"/>
  <c r="AQ1026" i="10"/>
  <c r="AP1026" i="10"/>
  <c r="AO1026" i="10"/>
  <c r="AN1026" i="10"/>
  <c r="AM1026" i="10"/>
  <c r="AL1026" i="10"/>
  <c r="AK1026" i="10"/>
  <c r="AJ1026" i="10"/>
  <c r="AI1026" i="10"/>
  <c r="AH1026" i="10"/>
  <c r="AG1026" i="10"/>
  <c r="AF1026" i="10"/>
  <c r="AE1026" i="10"/>
  <c r="AD1026" i="10"/>
  <c r="AC1026" i="10"/>
  <c r="AB1026" i="10"/>
  <c r="AA1026" i="10"/>
  <c r="Z1026" i="10"/>
  <c r="Y1026" i="10"/>
  <c r="X1026" i="10"/>
  <c r="W1026" i="10"/>
  <c r="V1026" i="10"/>
  <c r="U1026" i="10"/>
  <c r="T1026" i="10"/>
  <c r="S1026" i="10"/>
  <c r="R1026" i="10"/>
  <c r="Q1026" i="10"/>
  <c r="P1026" i="10"/>
  <c r="O1026" i="10"/>
  <c r="N1026" i="10"/>
  <c r="M1026" i="10"/>
  <c r="L1026" i="10"/>
  <c r="K1026" i="10"/>
  <c r="J1026" i="10"/>
  <c r="I1026" i="10"/>
  <c r="H1026" i="10"/>
  <c r="G1026" i="10"/>
  <c r="F1026" i="10"/>
  <c r="E1026" i="10"/>
  <c r="DA1025" i="10"/>
  <c r="CZ1025" i="10"/>
  <c r="CY1025" i="10"/>
  <c r="CX1025" i="10"/>
  <c r="CW1025" i="10"/>
  <c r="CV1025" i="10"/>
  <c r="CU1025" i="10"/>
  <c r="CT1025" i="10"/>
  <c r="CS1025" i="10"/>
  <c r="CR1025" i="10"/>
  <c r="CQ1025" i="10"/>
  <c r="CP1025" i="10"/>
  <c r="CO1025" i="10"/>
  <c r="CN1025" i="10"/>
  <c r="CM1025" i="10"/>
  <c r="CL1025" i="10"/>
  <c r="CK1025" i="10"/>
  <c r="CJ1025" i="10"/>
  <c r="CI1025" i="10"/>
  <c r="CH1025" i="10"/>
  <c r="CG1025" i="10"/>
  <c r="CF1025" i="10"/>
  <c r="CE1025" i="10"/>
  <c r="CD1025" i="10"/>
  <c r="CC1025" i="10"/>
  <c r="CB1025" i="10"/>
  <c r="CA1025" i="10"/>
  <c r="BZ1025" i="10"/>
  <c r="BY1025" i="10"/>
  <c r="BX1025" i="10"/>
  <c r="BW1025" i="10"/>
  <c r="BV1025" i="10"/>
  <c r="BU1025" i="10"/>
  <c r="BT1025" i="10"/>
  <c r="BS1025" i="10"/>
  <c r="BR1025" i="10"/>
  <c r="BQ1025" i="10"/>
  <c r="BP1025" i="10"/>
  <c r="BO1025" i="10"/>
  <c r="BN1025" i="10"/>
  <c r="BM1025" i="10"/>
  <c r="BL1025" i="10"/>
  <c r="BK1025" i="10"/>
  <c r="BJ1025" i="10"/>
  <c r="BI1025" i="10"/>
  <c r="BH1025" i="10"/>
  <c r="BG1025" i="10"/>
  <c r="BF1025" i="10"/>
  <c r="BE1025" i="10"/>
  <c r="BD1025" i="10"/>
  <c r="BC1025" i="10"/>
  <c r="BB1025" i="10"/>
  <c r="BA1025" i="10"/>
  <c r="AZ1025" i="10"/>
  <c r="AY1025" i="10"/>
  <c r="AX1025" i="10"/>
  <c r="AW1025" i="10"/>
  <c r="AV1025" i="10"/>
  <c r="AU1025" i="10"/>
  <c r="AT1025" i="10"/>
  <c r="AS1025" i="10"/>
  <c r="AR1025" i="10"/>
  <c r="AQ1025" i="10"/>
  <c r="AP1025" i="10"/>
  <c r="AO1025" i="10"/>
  <c r="AN1025" i="10"/>
  <c r="AM1025" i="10"/>
  <c r="AL1025" i="10"/>
  <c r="AK1025" i="10"/>
  <c r="AJ1025" i="10"/>
  <c r="AI1025" i="10"/>
  <c r="AH1025" i="10"/>
  <c r="AG1025" i="10"/>
  <c r="AF1025" i="10"/>
  <c r="AE1025" i="10"/>
  <c r="AD1025" i="10"/>
  <c r="AC1025" i="10"/>
  <c r="AB1025" i="10"/>
  <c r="AA1025" i="10"/>
  <c r="Z1025" i="10"/>
  <c r="Y1025" i="10"/>
  <c r="X1025" i="10"/>
  <c r="W1025" i="10"/>
  <c r="V1025" i="10"/>
  <c r="U1025" i="10"/>
  <c r="T1025" i="10"/>
  <c r="S1025" i="10"/>
  <c r="R1025" i="10"/>
  <c r="Q1025" i="10"/>
  <c r="P1025" i="10"/>
  <c r="O1025" i="10"/>
  <c r="N1025" i="10"/>
  <c r="M1025" i="10"/>
  <c r="L1025" i="10"/>
  <c r="K1025" i="10"/>
  <c r="J1025" i="10"/>
  <c r="I1025" i="10"/>
  <c r="H1025" i="10"/>
  <c r="G1025" i="10"/>
  <c r="F1025" i="10"/>
  <c r="E1025" i="10"/>
  <c r="DA1024" i="10"/>
  <c r="CZ1024" i="10"/>
  <c r="CY1024" i="10"/>
  <c r="CX1024" i="10"/>
  <c r="CW1024" i="10"/>
  <c r="CV1024" i="10"/>
  <c r="CU1024" i="10"/>
  <c r="CT1024" i="10"/>
  <c r="CS1024" i="10"/>
  <c r="CR1024" i="10"/>
  <c r="CQ1024" i="10"/>
  <c r="CP1024" i="10"/>
  <c r="CO1024" i="10"/>
  <c r="CN1024" i="10"/>
  <c r="CM1024" i="10"/>
  <c r="CL1024" i="10"/>
  <c r="CK1024" i="10"/>
  <c r="CJ1024" i="10"/>
  <c r="CI1024" i="10"/>
  <c r="CH1024" i="10"/>
  <c r="CG1024" i="10"/>
  <c r="CF1024" i="10"/>
  <c r="CE1024" i="10"/>
  <c r="CD1024" i="10"/>
  <c r="CC1024" i="10"/>
  <c r="CB1024" i="10"/>
  <c r="CA1024" i="10"/>
  <c r="BZ1024" i="10"/>
  <c r="BY1024" i="10"/>
  <c r="BX1024" i="10"/>
  <c r="BW1024" i="10"/>
  <c r="BV1024" i="10"/>
  <c r="BU1024" i="10"/>
  <c r="BT1024" i="10"/>
  <c r="BS1024" i="10"/>
  <c r="BR1024" i="10"/>
  <c r="BQ1024" i="10"/>
  <c r="BP1024" i="10"/>
  <c r="BO1024" i="10"/>
  <c r="BN1024" i="10"/>
  <c r="BM1024" i="10"/>
  <c r="BL1024" i="10"/>
  <c r="BK1024" i="10"/>
  <c r="BJ1024" i="10"/>
  <c r="BI1024" i="10"/>
  <c r="BH1024" i="10"/>
  <c r="BG1024" i="10"/>
  <c r="BF1024" i="10"/>
  <c r="BE1024" i="10"/>
  <c r="BD1024" i="10"/>
  <c r="BC1024" i="10"/>
  <c r="BB1024" i="10"/>
  <c r="BA1024" i="10"/>
  <c r="AZ1024" i="10"/>
  <c r="AY1024" i="10"/>
  <c r="AX1024" i="10"/>
  <c r="AW1024" i="10"/>
  <c r="AV1024" i="10"/>
  <c r="AU1024" i="10"/>
  <c r="AT1024" i="10"/>
  <c r="AS1024" i="10"/>
  <c r="AR1024" i="10"/>
  <c r="AQ1024" i="10"/>
  <c r="AP1024" i="10"/>
  <c r="AO1024" i="10"/>
  <c r="AN1024" i="10"/>
  <c r="AM1024" i="10"/>
  <c r="AL1024" i="10"/>
  <c r="AK1024" i="10"/>
  <c r="AJ1024" i="10"/>
  <c r="AI1024" i="10"/>
  <c r="AH1024" i="10"/>
  <c r="AG1024" i="10"/>
  <c r="AF1024" i="10"/>
  <c r="AE1024" i="10"/>
  <c r="AD1024" i="10"/>
  <c r="AC1024" i="10"/>
  <c r="AB1024" i="10"/>
  <c r="AA1024" i="10"/>
  <c r="Z1024" i="10"/>
  <c r="Y1024" i="10"/>
  <c r="X1024" i="10"/>
  <c r="W1024" i="10"/>
  <c r="V1024" i="10"/>
  <c r="U1024" i="10"/>
  <c r="T1024" i="10"/>
  <c r="S1024" i="10"/>
  <c r="R1024" i="10"/>
  <c r="Q1024" i="10"/>
  <c r="P1024" i="10"/>
  <c r="O1024" i="10"/>
  <c r="N1024" i="10"/>
  <c r="M1024" i="10"/>
  <c r="L1024" i="10"/>
  <c r="K1024" i="10"/>
  <c r="J1024" i="10"/>
  <c r="I1024" i="10"/>
  <c r="H1024" i="10"/>
  <c r="G1024" i="10"/>
  <c r="F1024" i="10"/>
  <c r="E1024" i="10"/>
  <c r="DA1023" i="10"/>
  <c r="CZ1023" i="10"/>
  <c r="CY1023" i="10"/>
  <c r="CX1023" i="10"/>
  <c r="CW1023" i="10"/>
  <c r="CV1023" i="10"/>
  <c r="CU1023" i="10"/>
  <c r="CT1023" i="10"/>
  <c r="CS1023" i="10"/>
  <c r="CR1023" i="10"/>
  <c r="CQ1023" i="10"/>
  <c r="CP1023" i="10"/>
  <c r="CO1023" i="10"/>
  <c r="CN1023" i="10"/>
  <c r="CM1023" i="10"/>
  <c r="CL1023" i="10"/>
  <c r="CK1023" i="10"/>
  <c r="CJ1023" i="10"/>
  <c r="CI1023" i="10"/>
  <c r="CH1023" i="10"/>
  <c r="CG1023" i="10"/>
  <c r="CF1023" i="10"/>
  <c r="CE1023" i="10"/>
  <c r="CD1023" i="10"/>
  <c r="CC1023" i="10"/>
  <c r="CB1023" i="10"/>
  <c r="CA1023" i="10"/>
  <c r="BZ1023" i="10"/>
  <c r="BY1023" i="10"/>
  <c r="BX1023" i="10"/>
  <c r="BW1023" i="10"/>
  <c r="BV1023" i="10"/>
  <c r="BU1023" i="10"/>
  <c r="BT1023" i="10"/>
  <c r="BS1023" i="10"/>
  <c r="BR1023" i="10"/>
  <c r="BQ1023" i="10"/>
  <c r="BP1023" i="10"/>
  <c r="BO1023" i="10"/>
  <c r="BN1023" i="10"/>
  <c r="BM1023" i="10"/>
  <c r="BL1023" i="10"/>
  <c r="BK1023" i="10"/>
  <c r="BJ1023" i="10"/>
  <c r="BI1023" i="10"/>
  <c r="BH1023" i="10"/>
  <c r="BG1023" i="10"/>
  <c r="BF1023" i="10"/>
  <c r="BE1023" i="10"/>
  <c r="BD1023" i="10"/>
  <c r="BC1023" i="10"/>
  <c r="BB1023" i="10"/>
  <c r="BA1023" i="10"/>
  <c r="AZ1023" i="10"/>
  <c r="AY1023" i="10"/>
  <c r="AX1023" i="10"/>
  <c r="AW1023" i="10"/>
  <c r="AV1023" i="10"/>
  <c r="AU1023" i="10"/>
  <c r="AT1023" i="10"/>
  <c r="AS1023" i="10"/>
  <c r="AR1023" i="10"/>
  <c r="AQ1023" i="10"/>
  <c r="AP1023" i="10"/>
  <c r="AO1023" i="10"/>
  <c r="AN1023" i="10"/>
  <c r="AM1023" i="10"/>
  <c r="AL1023" i="10"/>
  <c r="AK1023" i="10"/>
  <c r="AJ1023" i="10"/>
  <c r="AI1023" i="10"/>
  <c r="AH1023" i="10"/>
  <c r="AG1023" i="10"/>
  <c r="AF1023" i="10"/>
  <c r="AE1023" i="10"/>
  <c r="AD1023" i="10"/>
  <c r="AC1023" i="10"/>
  <c r="AB1023" i="10"/>
  <c r="AA1023" i="10"/>
  <c r="Z1023" i="10"/>
  <c r="Y1023" i="10"/>
  <c r="X1023" i="10"/>
  <c r="W1023" i="10"/>
  <c r="V1023" i="10"/>
  <c r="U1023" i="10"/>
  <c r="T1023" i="10"/>
  <c r="S1023" i="10"/>
  <c r="R1023" i="10"/>
  <c r="Q1023" i="10"/>
  <c r="P1023" i="10"/>
  <c r="O1023" i="10"/>
  <c r="N1023" i="10"/>
  <c r="M1023" i="10"/>
  <c r="L1023" i="10"/>
  <c r="K1023" i="10"/>
  <c r="J1023" i="10"/>
  <c r="I1023" i="10"/>
  <c r="H1023" i="10"/>
  <c r="G1023" i="10"/>
  <c r="F1023" i="10"/>
  <c r="E1023" i="10"/>
  <c r="DA1022" i="10"/>
  <c r="CZ1022" i="10"/>
  <c r="CY1022" i="10"/>
  <c r="CX1022" i="10"/>
  <c r="CW1022" i="10"/>
  <c r="CV1022" i="10"/>
  <c r="CU1022" i="10"/>
  <c r="CT1022" i="10"/>
  <c r="CS1022" i="10"/>
  <c r="CR1022" i="10"/>
  <c r="CQ1022" i="10"/>
  <c r="CP1022" i="10"/>
  <c r="CO1022" i="10"/>
  <c r="CN1022" i="10"/>
  <c r="CM1022" i="10"/>
  <c r="CL1022" i="10"/>
  <c r="CK1022" i="10"/>
  <c r="CJ1022" i="10"/>
  <c r="CI1022" i="10"/>
  <c r="CH1022" i="10"/>
  <c r="CG1022" i="10"/>
  <c r="CF1022" i="10"/>
  <c r="CE1022" i="10"/>
  <c r="CD1022" i="10"/>
  <c r="CC1022" i="10"/>
  <c r="CB1022" i="10"/>
  <c r="CA1022" i="10"/>
  <c r="BZ1022" i="10"/>
  <c r="BY1022" i="10"/>
  <c r="BX1022" i="10"/>
  <c r="BW1022" i="10"/>
  <c r="BV1022" i="10"/>
  <c r="BU1022" i="10"/>
  <c r="BT1022" i="10"/>
  <c r="BS1022" i="10"/>
  <c r="BR1022" i="10"/>
  <c r="BQ1022" i="10"/>
  <c r="BP1022" i="10"/>
  <c r="BO1022" i="10"/>
  <c r="BN1022" i="10"/>
  <c r="BM1022" i="10"/>
  <c r="BL1022" i="10"/>
  <c r="BK1022" i="10"/>
  <c r="BJ1022" i="10"/>
  <c r="BI1022" i="10"/>
  <c r="BH1022" i="10"/>
  <c r="BG1022" i="10"/>
  <c r="BF1022" i="10"/>
  <c r="BE1022" i="10"/>
  <c r="BD1022" i="10"/>
  <c r="BC1022" i="10"/>
  <c r="BB1022" i="10"/>
  <c r="BA1022" i="10"/>
  <c r="AZ1022" i="10"/>
  <c r="AY1022" i="10"/>
  <c r="AX1022" i="10"/>
  <c r="AW1022" i="10"/>
  <c r="AV1022" i="10"/>
  <c r="AU1022" i="10"/>
  <c r="AT1022" i="10"/>
  <c r="AS1022" i="10"/>
  <c r="AR1022" i="10"/>
  <c r="AQ1022" i="10"/>
  <c r="AP1022" i="10"/>
  <c r="AO1022" i="10"/>
  <c r="AN1022" i="10"/>
  <c r="AM1022" i="10"/>
  <c r="AL1022" i="10"/>
  <c r="AK1022" i="10"/>
  <c r="AJ1022" i="10"/>
  <c r="AI1022" i="10"/>
  <c r="AH1022" i="10"/>
  <c r="AG1022" i="10"/>
  <c r="AF1022" i="10"/>
  <c r="AE1022" i="10"/>
  <c r="AD1022" i="10"/>
  <c r="AC1022" i="10"/>
  <c r="AB1022" i="10"/>
  <c r="AA1022" i="10"/>
  <c r="Z1022" i="10"/>
  <c r="Y1022" i="10"/>
  <c r="X1022" i="10"/>
  <c r="W1022" i="10"/>
  <c r="V1022" i="10"/>
  <c r="U1022" i="10"/>
  <c r="T1022" i="10"/>
  <c r="S1022" i="10"/>
  <c r="R1022" i="10"/>
  <c r="Q1022" i="10"/>
  <c r="P1022" i="10"/>
  <c r="O1022" i="10"/>
  <c r="N1022" i="10"/>
  <c r="M1022" i="10"/>
  <c r="L1022" i="10"/>
  <c r="K1022" i="10"/>
  <c r="J1022" i="10"/>
  <c r="I1022" i="10"/>
  <c r="H1022" i="10"/>
  <c r="G1022" i="10"/>
  <c r="F1022" i="10"/>
  <c r="E1022" i="10"/>
  <c r="DA1021" i="10"/>
  <c r="CZ1021" i="10"/>
  <c r="CY1021" i="10"/>
  <c r="CX1021" i="10"/>
  <c r="CW1021" i="10"/>
  <c r="CV1021" i="10"/>
  <c r="CU1021" i="10"/>
  <c r="CT1021" i="10"/>
  <c r="CS1021" i="10"/>
  <c r="CR1021" i="10"/>
  <c r="CQ1021" i="10"/>
  <c r="CP1021" i="10"/>
  <c r="CO1021" i="10"/>
  <c r="CN1021" i="10"/>
  <c r="CM1021" i="10"/>
  <c r="CL1021" i="10"/>
  <c r="CK1021" i="10"/>
  <c r="CJ1021" i="10"/>
  <c r="CI1021" i="10"/>
  <c r="CH1021" i="10"/>
  <c r="CG1021" i="10"/>
  <c r="CF1021" i="10"/>
  <c r="CE1021" i="10"/>
  <c r="CD1021" i="10"/>
  <c r="CC1021" i="10"/>
  <c r="CB1021" i="10"/>
  <c r="CA1021" i="10"/>
  <c r="BZ1021" i="10"/>
  <c r="BY1021" i="10"/>
  <c r="BX1021" i="10"/>
  <c r="BW1021" i="10"/>
  <c r="BV1021" i="10"/>
  <c r="BU1021" i="10"/>
  <c r="BT1021" i="10"/>
  <c r="BS1021" i="10"/>
  <c r="BR1021" i="10"/>
  <c r="BQ1021" i="10"/>
  <c r="BP1021" i="10"/>
  <c r="BO1021" i="10"/>
  <c r="BN1021" i="10"/>
  <c r="BM1021" i="10"/>
  <c r="BL1021" i="10"/>
  <c r="BK1021" i="10"/>
  <c r="BJ1021" i="10"/>
  <c r="BI1021" i="10"/>
  <c r="BH1021" i="10"/>
  <c r="BG1021" i="10"/>
  <c r="BF1021" i="10"/>
  <c r="BE1021" i="10"/>
  <c r="BD1021" i="10"/>
  <c r="BC1021" i="10"/>
  <c r="BB1021" i="10"/>
  <c r="BA1021" i="10"/>
  <c r="AZ1021" i="10"/>
  <c r="AY1021" i="10"/>
  <c r="AX1021" i="10"/>
  <c r="AW1021" i="10"/>
  <c r="AV1021" i="10"/>
  <c r="AU1021" i="10"/>
  <c r="AT1021" i="10"/>
  <c r="AS1021" i="10"/>
  <c r="AR1021" i="10"/>
  <c r="AQ1021" i="10"/>
  <c r="AP1021" i="10"/>
  <c r="AO1021" i="10"/>
  <c r="AN1021" i="10"/>
  <c r="AM1021" i="10"/>
  <c r="AL1021" i="10"/>
  <c r="AK1021" i="10"/>
  <c r="AJ1021" i="10"/>
  <c r="AI1021" i="10"/>
  <c r="AH1021" i="10"/>
  <c r="AG1021" i="10"/>
  <c r="AF1021" i="10"/>
  <c r="AE1021" i="10"/>
  <c r="AD1021" i="10"/>
  <c r="AC1021" i="10"/>
  <c r="AB1021" i="10"/>
  <c r="AA1021" i="10"/>
  <c r="Z1021" i="10"/>
  <c r="Y1021" i="10"/>
  <c r="X1021" i="10"/>
  <c r="W1021" i="10"/>
  <c r="V1021" i="10"/>
  <c r="U1021" i="10"/>
  <c r="T1021" i="10"/>
  <c r="S1021" i="10"/>
  <c r="R1021" i="10"/>
  <c r="Q1021" i="10"/>
  <c r="P1021" i="10"/>
  <c r="O1021" i="10"/>
  <c r="N1021" i="10"/>
  <c r="M1021" i="10"/>
  <c r="L1021" i="10"/>
  <c r="K1021" i="10"/>
  <c r="J1021" i="10"/>
  <c r="I1021" i="10"/>
  <c r="H1021" i="10"/>
  <c r="G1021" i="10"/>
  <c r="F1021" i="10"/>
  <c r="E1021" i="10"/>
  <c r="DA1020" i="10"/>
  <c r="CZ1020" i="10"/>
  <c r="CY1020" i="10"/>
  <c r="CX1020" i="10"/>
  <c r="CW1020" i="10"/>
  <c r="CV1020" i="10"/>
  <c r="CU1020" i="10"/>
  <c r="CT1020" i="10"/>
  <c r="CS1020" i="10"/>
  <c r="CR1020" i="10"/>
  <c r="CQ1020" i="10"/>
  <c r="CP1020" i="10"/>
  <c r="CO1020" i="10"/>
  <c r="CN1020" i="10"/>
  <c r="CM1020" i="10"/>
  <c r="CL1020" i="10"/>
  <c r="CK1020" i="10"/>
  <c r="CJ1020" i="10"/>
  <c r="CI1020" i="10"/>
  <c r="CH1020" i="10"/>
  <c r="CG1020" i="10"/>
  <c r="CF1020" i="10"/>
  <c r="CE1020" i="10"/>
  <c r="CD1020" i="10"/>
  <c r="CC1020" i="10"/>
  <c r="CB1020" i="10"/>
  <c r="CA1020" i="10"/>
  <c r="BZ1020" i="10"/>
  <c r="BY1020" i="10"/>
  <c r="BX1020" i="10"/>
  <c r="BW1020" i="10"/>
  <c r="BV1020" i="10"/>
  <c r="BU1020" i="10"/>
  <c r="BT1020" i="10"/>
  <c r="BS1020" i="10"/>
  <c r="BR1020" i="10"/>
  <c r="BQ1020" i="10"/>
  <c r="BP1020" i="10"/>
  <c r="BO1020" i="10"/>
  <c r="BN1020" i="10"/>
  <c r="BM1020" i="10"/>
  <c r="BL1020" i="10"/>
  <c r="BK1020" i="10"/>
  <c r="BJ1020" i="10"/>
  <c r="BI1020" i="10"/>
  <c r="BH1020" i="10"/>
  <c r="BG1020" i="10"/>
  <c r="BF1020" i="10"/>
  <c r="BE1020" i="10"/>
  <c r="BD1020" i="10"/>
  <c r="BC1020" i="10"/>
  <c r="BB1020" i="10"/>
  <c r="BA1020" i="10"/>
  <c r="AZ1020" i="10"/>
  <c r="AY1020" i="10"/>
  <c r="AX1020" i="10"/>
  <c r="AW1020" i="10"/>
  <c r="AV1020" i="10"/>
  <c r="AU1020" i="10"/>
  <c r="AT1020" i="10"/>
  <c r="AS1020" i="10"/>
  <c r="AR1020" i="10"/>
  <c r="AQ1020" i="10"/>
  <c r="AP1020" i="10"/>
  <c r="AO1020" i="10"/>
  <c r="AN1020" i="10"/>
  <c r="AM1020" i="10"/>
  <c r="AL1020" i="10"/>
  <c r="AK1020" i="10"/>
  <c r="AJ1020" i="10"/>
  <c r="AI1020" i="10"/>
  <c r="AH1020" i="10"/>
  <c r="AG1020" i="10"/>
  <c r="AF1020" i="10"/>
  <c r="AE1020" i="10"/>
  <c r="AD1020" i="10"/>
  <c r="AC1020" i="10"/>
  <c r="AB1020" i="10"/>
  <c r="AA1020" i="10"/>
  <c r="Z1020" i="10"/>
  <c r="Y1020" i="10"/>
  <c r="X1020" i="10"/>
  <c r="W1020" i="10"/>
  <c r="V1020" i="10"/>
  <c r="U1020" i="10"/>
  <c r="T1020" i="10"/>
  <c r="S1020" i="10"/>
  <c r="R1020" i="10"/>
  <c r="Q1020" i="10"/>
  <c r="P1020" i="10"/>
  <c r="O1020" i="10"/>
  <c r="N1020" i="10"/>
  <c r="M1020" i="10"/>
  <c r="L1020" i="10"/>
  <c r="K1020" i="10"/>
  <c r="J1020" i="10"/>
  <c r="I1020" i="10"/>
  <c r="H1020" i="10"/>
  <c r="G1020" i="10"/>
  <c r="F1020" i="10"/>
  <c r="E1020" i="10"/>
  <c r="DA1019" i="10"/>
  <c r="CZ1019" i="10"/>
  <c r="CY1019" i="10"/>
  <c r="CX1019" i="10"/>
  <c r="CW1019" i="10"/>
  <c r="CV1019" i="10"/>
  <c r="CU1019" i="10"/>
  <c r="CT1019" i="10"/>
  <c r="CS1019" i="10"/>
  <c r="CR1019" i="10"/>
  <c r="CQ1019" i="10"/>
  <c r="CP1019" i="10"/>
  <c r="CO1019" i="10"/>
  <c r="CN1019" i="10"/>
  <c r="CM1019" i="10"/>
  <c r="CL1019" i="10"/>
  <c r="CK1019" i="10"/>
  <c r="CJ1019" i="10"/>
  <c r="CI1019" i="10"/>
  <c r="CH1019" i="10"/>
  <c r="CG1019" i="10"/>
  <c r="CF1019" i="10"/>
  <c r="CE1019" i="10"/>
  <c r="CD1019" i="10"/>
  <c r="CC1019" i="10"/>
  <c r="CB1019" i="10"/>
  <c r="CA1019" i="10"/>
  <c r="BZ1019" i="10"/>
  <c r="BY1019" i="10"/>
  <c r="BX1019" i="10"/>
  <c r="BW1019" i="10"/>
  <c r="BV1019" i="10"/>
  <c r="BU1019" i="10"/>
  <c r="BT1019" i="10"/>
  <c r="BS1019" i="10"/>
  <c r="BR1019" i="10"/>
  <c r="BQ1019" i="10"/>
  <c r="BP1019" i="10"/>
  <c r="BO1019" i="10"/>
  <c r="BN1019" i="10"/>
  <c r="BM1019" i="10"/>
  <c r="BL1019" i="10"/>
  <c r="BK1019" i="10"/>
  <c r="BJ1019" i="10"/>
  <c r="BI1019" i="10"/>
  <c r="BH1019" i="10"/>
  <c r="BG1019" i="10"/>
  <c r="BF1019" i="10"/>
  <c r="BE1019" i="10"/>
  <c r="BD1019" i="10"/>
  <c r="BC1019" i="10"/>
  <c r="BB1019" i="10"/>
  <c r="BA1019" i="10"/>
  <c r="AZ1019" i="10"/>
  <c r="AY1019" i="10"/>
  <c r="AX1019" i="10"/>
  <c r="AW1019" i="10"/>
  <c r="AV1019" i="10"/>
  <c r="AU1019" i="10"/>
  <c r="AT1019" i="10"/>
  <c r="AS1019" i="10"/>
  <c r="AR1019" i="10"/>
  <c r="AQ1019" i="10"/>
  <c r="AP1019" i="10"/>
  <c r="AO1019" i="10"/>
  <c r="AN1019" i="10"/>
  <c r="AM1019" i="10"/>
  <c r="AL1019" i="10"/>
  <c r="AK1019" i="10"/>
  <c r="AJ1019" i="10"/>
  <c r="AI1019" i="10"/>
  <c r="AH1019" i="10"/>
  <c r="AG1019" i="10"/>
  <c r="AF1019" i="10"/>
  <c r="AE1019" i="10"/>
  <c r="AD1019" i="10"/>
  <c r="AC1019" i="10"/>
  <c r="AB1019" i="10"/>
  <c r="AA1019" i="10"/>
  <c r="Z1019" i="10"/>
  <c r="Y1019" i="10"/>
  <c r="X1019" i="10"/>
  <c r="W1019" i="10"/>
  <c r="V1019" i="10"/>
  <c r="U1019" i="10"/>
  <c r="T1019" i="10"/>
  <c r="S1019" i="10"/>
  <c r="R1019" i="10"/>
  <c r="Q1019" i="10"/>
  <c r="P1019" i="10"/>
  <c r="O1019" i="10"/>
  <c r="N1019" i="10"/>
  <c r="M1019" i="10"/>
  <c r="L1019" i="10"/>
  <c r="K1019" i="10"/>
  <c r="J1019" i="10"/>
  <c r="I1019" i="10"/>
  <c r="H1019" i="10"/>
  <c r="G1019" i="10"/>
  <c r="F1019" i="10"/>
  <c r="E1019" i="10"/>
  <c r="DA1018" i="10"/>
  <c r="CZ1018" i="10"/>
  <c r="CY1018" i="10"/>
  <c r="CX1018" i="10"/>
  <c r="CW1018" i="10"/>
  <c r="CV1018" i="10"/>
  <c r="CU1018" i="10"/>
  <c r="CT1018" i="10"/>
  <c r="CS1018" i="10"/>
  <c r="CR1018" i="10"/>
  <c r="CQ1018" i="10"/>
  <c r="CP1018" i="10"/>
  <c r="CO1018" i="10"/>
  <c r="CN1018" i="10"/>
  <c r="CM1018" i="10"/>
  <c r="CL1018" i="10"/>
  <c r="CK1018" i="10"/>
  <c r="CJ1018" i="10"/>
  <c r="CI1018" i="10"/>
  <c r="CH1018" i="10"/>
  <c r="CG1018" i="10"/>
  <c r="CF1018" i="10"/>
  <c r="CE1018" i="10"/>
  <c r="CD1018" i="10"/>
  <c r="CC1018" i="10"/>
  <c r="CB1018" i="10"/>
  <c r="CA1018" i="10"/>
  <c r="BZ1018" i="10"/>
  <c r="BY1018" i="10"/>
  <c r="BX1018" i="10"/>
  <c r="BW1018" i="10"/>
  <c r="BV1018" i="10"/>
  <c r="BU1018" i="10"/>
  <c r="BT1018" i="10"/>
  <c r="BS1018" i="10"/>
  <c r="BR1018" i="10"/>
  <c r="BQ1018" i="10"/>
  <c r="BP1018" i="10"/>
  <c r="BO1018" i="10"/>
  <c r="BN1018" i="10"/>
  <c r="BM1018" i="10"/>
  <c r="BL1018" i="10"/>
  <c r="BK1018" i="10"/>
  <c r="BJ1018" i="10"/>
  <c r="BI1018" i="10"/>
  <c r="BH1018" i="10"/>
  <c r="BG1018" i="10"/>
  <c r="BF1018" i="10"/>
  <c r="BE1018" i="10"/>
  <c r="BD1018" i="10"/>
  <c r="BC1018" i="10"/>
  <c r="BB1018" i="10"/>
  <c r="BA1018" i="10"/>
  <c r="AZ1018" i="10"/>
  <c r="AY1018" i="10"/>
  <c r="AX1018" i="10"/>
  <c r="AW1018" i="10"/>
  <c r="AV1018" i="10"/>
  <c r="AU1018" i="10"/>
  <c r="AT1018" i="10"/>
  <c r="AS1018" i="10"/>
  <c r="AR1018" i="10"/>
  <c r="AQ1018" i="10"/>
  <c r="AP1018" i="10"/>
  <c r="AO1018" i="10"/>
  <c r="AN1018" i="10"/>
  <c r="AM1018" i="10"/>
  <c r="AL1018" i="10"/>
  <c r="AK1018" i="10"/>
  <c r="AJ1018" i="10"/>
  <c r="AI1018" i="10"/>
  <c r="AH1018" i="10"/>
  <c r="AG1018" i="10"/>
  <c r="AF1018" i="10"/>
  <c r="AE1018" i="10"/>
  <c r="AD1018" i="10"/>
  <c r="AC1018" i="10"/>
  <c r="AB1018" i="10"/>
  <c r="AA1018" i="10"/>
  <c r="Z1018" i="10"/>
  <c r="Y1018" i="10"/>
  <c r="X1018" i="10"/>
  <c r="W1018" i="10"/>
  <c r="V1018" i="10"/>
  <c r="U1018" i="10"/>
  <c r="T1018" i="10"/>
  <c r="S1018" i="10"/>
  <c r="R1018" i="10"/>
  <c r="Q1018" i="10"/>
  <c r="P1018" i="10"/>
  <c r="O1018" i="10"/>
  <c r="N1018" i="10"/>
  <c r="M1018" i="10"/>
  <c r="L1018" i="10"/>
  <c r="K1018" i="10"/>
  <c r="J1018" i="10"/>
  <c r="I1018" i="10"/>
  <c r="H1018" i="10"/>
  <c r="G1018" i="10"/>
  <c r="F1018" i="10"/>
  <c r="E1018" i="10"/>
  <c r="DA1017" i="10"/>
  <c r="CZ1017" i="10"/>
  <c r="CY1017" i="10"/>
  <c r="CX1017" i="10"/>
  <c r="CW1017" i="10"/>
  <c r="CV1017" i="10"/>
  <c r="CU1017" i="10"/>
  <c r="CT1017" i="10"/>
  <c r="CS1017" i="10"/>
  <c r="CR1017" i="10"/>
  <c r="CQ1017" i="10"/>
  <c r="CP1017" i="10"/>
  <c r="CO1017" i="10"/>
  <c r="CN1017" i="10"/>
  <c r="CM1017" i="10"/>
  <c r="CL1017" i="10"/>
  <c r="CK1017" i="10"/>
  <c r="CJ1017" i="10"/>
  <c r="CI1017" i="10"/>
  <c r="CH1017" i="10"/>
  <c r="CG1017" i="10"/>
  <c r="CF1017" i="10"/>
  <c r="CE1017" i="10"/>
  <c r="CD1017" i="10"/>
  <c r="CC1017" i="10"/>
  <c r="CB1017" i="10"/>
  <c r="CA1017" i="10"/>
  <c r="BZ1017" i="10"/>
  <c r="BY1017" i="10"/>
  <c r="BX1017" i="10"/>
  <c r="BW1017" i="10"/>
  <c r="BV1017" i="10"/>
  <c r="BU1017" i="10"/>
  <c r="BT1017" i="10"/>
  <c r="BS1017" i="10"/>
  <c r="BR1017" i="10"/>
  <c r="BQ1017" i="10"/>
  <c r="BP1017" i="10"/>
  <c r="BO1017" i="10"/>
  <c r="BN1017" i="10"/>
  <c r="BM1017" i="10"/>
  <c r="BL1017" i="10"/>
  <c r="BK1017" i="10"/>
  <c r="BJ1017" i="10"/>
  <c r="BI1017" i="10"/>
  <c r="BH1017" i="10"/>
  <c r="BG1017" i="10"/>
  <c r="BF1017" i="10"/>
  <c r="BE1017" i="10"/>
  <c r="BD1017" i="10"/>
  <c r="BC1017" i="10"/>
  <c r="BB1017" i="10"/>
  <c r="BA1017" i="10"/>
  <c r="AZ1017" i="10"/>
  <c r="AY1017" i="10"/>
  <c r="AX1017" i="10"/>
  <c r="AW1017" i="10"/>
  <c r="AV1017" i="10"/>
  <c r="AU1017" i="10"/>
  <c r="AT1017" i="10"/>
  <c r="AS1017" i="10"/>
  <c r="AR1017" i="10"/>
  <c r="AQ1017" i="10"/>
  <c r="AP1017" i="10"/>
  <c r="AO1017" i="10"/>
  <c r="AN1017" i="10"/>
  <c r="AM1017" i="10"/>
  <c r="AL1017" i="10"/>
  <c r="AK1017" i="10"/>
  <c r="AJ1017" i="10"/>
  <c r="AI1017" i="10"/>
  <c r="AH1017" i="10"/>
  <c r="AG1017" i="10"/>
  <c r="AF1017" i="10"/>
  <c r="AE1017" i="10"/>
  <c r="AD1017" i="10"/>
  <c r="AC1017" i="10"/>
  <c r="AB1017" i="10"/>
  <c r="AA1017" i="10"/>
  <c r="Z1017" i="10"/>
  <c r="Y1017" i="10"/>
  <c r="X1017" i="10"/>
  <c r="W1017" i="10"/>
  <c r="V1017" i="10"/>
  <c r="U1017" i="10"/>
  <c r="T1017" i="10"/>
  <c r="S1017" i="10"/>
  <c r="R1017" i="10"/>
  <c r="Q1017" i="10"/>
  <c r="P1017" i="10"/>
  <c r="O1017" i="10"/>
  <c r="N1017" i="10"/>
  <c r="M1017" i="10"/>
  <c r="L1017" i="10"/>
  <c r="K1017" i="10"/>
  <c r="J1017" i="10"/>
  <c r="I1017" i="10"/>
  <c r="H1017" i="10"/>
  <c r="G1017" i="10"/>
  <c r="F1017" i="10"/>
  <c r="E1017" i="10"/>
  <c r="DA1016" i="10"/>
  <c r="CZ1016" i="10"/>
  <c r="CY1016" i="10"/>
  <c r="CX1016" i="10"/>
  <c r="CW1016" i="10"/>
  <c r="CV1016" i="10"/>
  <c r="CU1016" i="10"/>
  <c r="CT1016" i="10"/>
  <c r="CS1016" i="10"/>
  <c r="CR1016" i="10"/>
  <c r="CQ1016" i="10"/>
  <c r="CP1016" i="10"/>
  <c r="CO1016" i="10"/>
  <c r="CN1016" i="10"/>
  <c r="CM1016" i="10"/>
  <c r="CL1016" i="10"/>
  <c r="CK1016" i="10"/>
  <c r="CJ1016" i="10"/>
  <c r="CI1016" i="10"/>
  <c r="CH1016" i="10"/>
  <c r="CG1016" i="10"/>
  <c r="CF1016" i="10"/>
  <c r="CE1016" i="10"/>
  <c r="CD1016" i="10"/>
  <c r="CC1016" i="10"/>
  <c r="CB1016" i="10"/>
  <c r="CA1016" i="10"/>
  <c r="BZ1016" i="10"/>
  <c r="BY1016" i="10"/>
  <c r="BX1016" i="10"/>
  <c r="BW1016" i="10"/>
  <c r="BV1016" i="10"/>
  <c r="BU1016" i="10"/>
  <c r="BT1016" i="10"/>
  <c r="BS1016" i="10"/>
  <c r="BR1016" i="10"/>
  <c r="BQ1016" i="10"/>
  <c r="BP1016" i="10"/>
  <c r="BO1016" i="10"/>
  <c r="BN1016" i="10"/>
  <c r="BM1016" i="10"/>
  <c r="BL1016" i="10"/>
  <c r="BK1016" i="10"/>
  <c r="BJ1016" i="10"/>
  <c r="BI1016" i="10"/>
  <c r="BH1016" i="10"/>
  <c r="BG1016" i="10"/>
  <c r="BF1016" i="10"/>
  <c r="BE1016" i="10"/>
  <c r="BD1016" i="10"/>
  <c r="BC1016" i="10"/>
  <c r="BB1016" i="10"/>
  <c r="BA1016" i="10"/>
  <c r="AZ1016" i="10"/>
  <c r="AY1016" i="10"/>
  <c r="AX1016" i="10"/>
  <c r="AW1016" i="10"/>
  <c r="AV1016" i="10"/>
  <c r="AU1016" i="10"/>
  <c r="AT1016" i="10"/>
  <c r="AS1016" i="10"/>
  <c r="AR1016" i="10"/>
  <c r="AQ1016" i="10"/>
  <c r="AP1016" i="10"/>
  <c r="AO1016" i="10"/>
  <c r="AN1016" i="10"/>
  <c r="AM1016" i="10"/>
  <c r="AL1016" i="10"/>
  <c r="AK1016" i="10"/>
  <c r="AJ1016" i="10"/>
  <c r="AI1016" i="10"/>
  <c r="AH1016" i="10"/>
  <c r="AG1016" i="10"/>
  <c r="AF1016" i="10"/>
  <c r="AE1016" i="10"/>
  <c r="AD1016" i="10"/>
  <c r="AC1016" i="10"/>
  <c r="AB1016" i="10"/>
  <c r="AA1016" i="10"/>
  <c r="Z1016" i="10"/>
  <c r="Y1016" i="10"/>
  <c r="X1016" i="10"/>
  <c r="W1016" i="10"/>
  <c r="V1016" i="10"/>
  <c r="U1016" i="10"/>
  <c r="T1016" i="10"/>
  <c r="S1016" i="10"/>
  <c r="R1016" i="10"/>
  <c r="Q1016" i="10"/>
  <c r="P1016" i="10"/>
  <c r="O1016" i="10"/>
  <c r="N1016" i="10"/>
  <c r="M1016" i="10"/>
  <c r="L1016" i="10"/>
  <c r="K1016" i="10"/>
  <c r="J1016" i="10"/>
  <c r="I1016" i="10"/>
  <c r="H1016" i="10"/>
  <c r="G1016" i="10"/>
  <c r="F1016" i="10"/>
  <c r="E1016" i="10"/>
  <c r="DA1015" i="10"/>
  <c r="CZ1015" i="10"/>
  <c r="CY1015" i="10"/>
  <c r="CX1015" i="10"/>
  <c r="CW1015" i="10"/>
  <c r="CV1015" i="10"/>
  <c r="CU1015" i="10"/>
  <c r="CT1015" i="10"/>
  <c r="CS1015" i="10"/>
  <c r="CR1015" i="10"/>
  <c r="CQ1015" i="10"/>
  <c r="CP1015" i="10"/>
  <c r="CO1015" i="10"/>
  <c r="CN1015" i="10"/>
  <c r="CM1015" i="10"/>
  <c r="CL1015" i="10"/>
  <c r="CK1015" i="10"/>
  <c r="CJ1015" i="10"/>
  <c r="CI1015" i="10"/>
  <c r="CH1015" i="10"/>
  <c r="CG1015" i="10"/>
  <c r="CF1015" i="10"/>
  <c r="CE1015" i="10"/>
  <c r="CD1015" i="10"/>
  <c r="CC1015" i="10"/>
  <c r="CB1015" i="10"/>
  <c r="CA1015" i="10"/>
  <c r="BZ1015" i="10"/>
  <c r="BY1015" i="10"/>
  <c r="BX1015" i="10"/>
  <c r="BW1015" i="10"/>
  <c r="BV1015" i="10"/>
  <c r="BU1015" i="10"/>
  <c r="BT1015" i="10"/>
  <c r="BS1015" i="10"/>
  <c r="BR1015" i="10"/>
  <c r="BQ1015" i="10"/>
  <c r="BP1015" i="10"/>
  <c r="BO1015" i="10"/>
  <c r="BN1015" i="10"/>
  <c r="BM1015" i="10"/>
  <c r="BL1015" i="10"/>
  <c r="BK1015" i="10"/>
  <c r="BJ1015" i="10"/>
  <c r="BI1015" i="10"/>
  <c r="BH1015" i="10"/>
  <c r="BG1015" i="10"/>
  <c r="BF1015" i="10"/>
  <c r="BE1015" i="10"/>
  <c r="BD1015" i="10"/>
  <c r="BC1015" i="10"/>
  <c r="BB1015" i="10"/>
  <c r="BA1015" i="10"/>
  <c r="AZ1015" i="10"/>
  <c r="AY1015" i="10"/>
  <c r="AX1015" i="10"/>
  <c r="AW1015" i="10"/>
  <c r="AV1015" i="10"/>
  <c r="AU1015" i="10"/>
  <c r="AT1015" i="10"/>
  <c r="AS1015" i="10"/>
  <c r="AR1015" i="10"/>
  <c r="AQ1015" i="10"/>
  <c r="AP1015" i="10"/>
  <c r="AO1015" i="10"/>
  <c r="AN1015" i="10"/>
  <c r="AM1015" i="10"/>
  <c r="AL1015" i="10"/>
  <c r="AK1015" i="10"/>
  <c r="AJ1015" i="10"/>
  <c r="AI1015" i="10"/>
  <c r="AH1015" i="10"/>
  <c r="AG1015" i="10"/>
  <c r="AF1015" i="10"/>
  <c r="AE1015" i="10"/>
  <c r="AD1015" i="10"/>
  <c r="AC1015" i="10"/>
  <c r="AB1015" i="10"/>
  <c r="AA1015" i="10"/>
  <c r="Z1015" i="10"/>
  <c r="Y1015" i="10"/>
  <c r="X1015" i="10"/>
  <c r="W1015" i="10"/>
  <c r="V1015" i="10"/>
  <c r="U1015" i="10"/>
  <c r="T1015" i="10"/>
  <c r="S1015" i="10"/>
  <c r="R1015" i="10"/>
  <c r="Q1015" i="10"/>
  <c r="P1015" i="10"/>
  <c r="O1015" i="10"/>
  <c r="N1015" i="10"/>
  <c r="M1015" i="10"/>
  <c r="L1015" i="10"/>
  <c r="K1015" i="10"/>
  <c r="J1015" i="10"/>
  <c r="I1015" i="10"/>
  <c r="H1015" i="10"/>
  <c r="G1015" i="10"/>
  <c r="F1015" i="10"/>
  <c r="E1015" i="10"/>
  <c r="DA1014" i="10"/>
  <c r="CZ1014" i="10"/>
  <c r="CY1014" i="10"/>
  <c r="CX1014" i="10"/>
  <c r="CW1014" i="10"/>
  <c r="CV1014" i="10"/>
  <c r="CU1014" i="10"/>
  <c r="CT1014" i="10"/>
  <c r="CS1014" i="10"/>
  <c r="CR1014" i="10"/>
  <c r="CQ1014" i="10"/>
  <c r="CP1014" i="10"/>
  <c r="CO1014" i="10"/>
  <c r="CN1014" i="10"/>
  <c r="CM1014" i="10"/>
  <c r="CL1014" i="10"/>
  <c r="CK1014" i="10"/>
  <c r="CJ1014" i="10"/>
  <c r="CI1014" i="10"/>
  <c r="CH1014" i="10"/>
  <c r="CG1014" i="10"/>
  <c r="CF1014" i="10"/>
  <c r="CE1014" i="10"/>
  <c r="CD1014" i="10"/>
  <c r="CC1014" i="10"/>
  <c r="CB1014" i="10"/>
  <c r="CA1014" i="10"/>
  <c r="BZ1014" i="10"/>
  <c r="BY1014" i="10"/>
  <c r="BX1014" i="10"/>
  <c r="BW1014" i="10"/>
  <c r="BV1014" i="10"/>
  <c r="BU1014" i="10"/>
  <c r="BT1014" i="10"/>
  <c r="BS1014" i="10"/>
  <c r="BR1014" i="10"/>
  <c r="BQ1014" i="10"/>
  <c r="BP1014" i="10"/>
  <c r="BO1014" i="10"/>
  <c r="BN1014" i="10"/>
  <c r="BM1014" i="10"/>
  <c r="BL1014" i="10"/>
  <c r="BK1014" i="10"/>
  <c r="BJ1014" i="10"/>
  <c r="BI1014" i="10"/>
  <c r="BH1014" i="10"/>
  <c r="BG1014" i="10"/>
  <c r="BF1014" i="10"/>
  <c r="BE1014" i="10"/>
  <c r="BD1014" i="10"/>
  <c r="BC1014" i="10"/>
  <c r="BB1014" i="10"/>
  <c r="BA1014" i="10"/>
  <c r="AZ1014" i="10"/>
  <c r="AY1014" i="10"/>
  <c r="AX1014" i="10"/>
  <c r="AW1014" i="10"/>
  <c r="AV1014" i="10"/>
  <c r="AU1014" i="10"/>
  <c r="AT1014" i="10"/>
  <c r="AS1014" i="10"/>
  <c r="AR1014" i="10"/>
  <c r="AQ1014" i="10"/>
  <c r="AP1014" i="10"/>
  <c r="AO1014" i="10"/>
  <c r="AN1014" i="10"/>
  <c r="AM1014" i="10"/>
  <c r="AL1014" i="10"/>
  <c r="AK1014" i="10"/>
  <c r="AJ1014" i="10"/>
  <c r="AI1014" i="10"/>
  <c r="AH1014" i="10"/>
  <c r="AG1014" i="10"/>
  <c r="AF1014" i="10"/>
  <c r="AE1014" i="10"/>
  <c r="AD1014" i="10"/>
  <c r="AC1014" i="10"/>
  <c r="AB1014" i="10"/>
  <c r="AA1014" i="10"/>
  <c r="Z1014" i="10"/>
  <c r="Y1014" i="10"/>
  <c r="X1014" i="10"/>
  <c r="W1014" i="10"/>
  <c r="V1014" i="10"/>
  <c r="U1014" i="10"/>
  <c r="T1014" i="10"/>
  <c r="S1014" i="10"/>
  <c r="R1014" i="10"/>
  <c r="Q1014" i="10"/>
  <c r="P1014" i="10"/>
  <c r="O1014" i="10"/>
  <c r="N1014" i="10"/>
  <c r="M1014" i="10"/>
  <c r="L1014" i="10"/>
  <c r="K1014" i="10"/>
  <c r="J1014" i="10"/>
  <c r="I1014" i="10"/>
  <c r="H1014" i="10"/>
  <c r="G1014" i="10"/>
  <c r="F1014" i="10"/>
  <c r="E1014" i="10"/>
  <c r="DA1013" i="10"/>
  <c r="CZ1013" i="10"/>
  <c r="CY1013" i="10"/>
  <c r="CX1013" i="10"/>
  <c r="CW1013" i="10"/>
  <c r="CV1013" i="10"/>
  <c r="CU1013" i="10"/>
  <c r="CT1013" i="10"/>
  <c r="CS1013" i="10"/>
  <c r="CR1013" i="10"/>
  <c r="CQ1013" i="10"/>
  <c r="CP1013" i="10"/>
  <c r="CO1013" i="10"/>
  <c r="CN1013" i="10"/>
  <c r="CM1013" i="10"/>
  <c r="CL1013" i="10"/>
  <c r="CK1013" i="10"/>
  <c r="CJ1013" i="10"/>
  <c r="CI1013" i="10"/>
  <c r="CH1013" i="10"/>
  <c r="CG1013" i="10"/>
  <c r="CF1013" i="10"/>
  <c r="CE1013" i="10"/>
  <c r="CD1013" i="10"/>
  <c r="CC1013" i="10"/>
  <c r="CB1013" i="10"/>
  <c r="CA1013" i="10"/>
  <c r="BZ1013" i="10"/>
  <c r="BY1013" i="10"/>
  <c r="BX1013" i="10"/>
  <c r="BW1013" i="10"/>
  <c r="BV1013" i="10"/>
  <c r="BU1013" i="10"/>
  <c r="BT1013" i="10"/>
  <c r="BS1013" i="10"/>
  <c r="BR1013" i="10"/>
  <c r="BQ1013" i="10"/>
  <c r="BP1013" i="10"/>
  <c r="BO1013" i="10"/>
  <c r="BN1013" i="10"/>
  <c r="BM1013" i="10"/>
  <c r="BL1013" i="10"/>
  <c r="BK1013" i="10"/>
  <c r="BJ1013" i="10"/>
  <c r="BI1013" i="10"/>
  <c r="BH1013" i="10"/>
  <c r="BG1013" i="10"/>
  <c r="BF1013" i="10"/>
  <c r="BE1013" i="10"/>
  <c r="BD1013" i="10"/>
  <c r="BC1013" i="10"/>
  <c r="BB1013" i="10"/>
  <c r="BA1013" i="10"/>
  <c r="AZ1013" i="10"/>
  <c r="AY1013" i="10"/>
  <c r="AX1013" i="10"/>
  <c r="AW1013" i="10"/>
  <c r="AV1013" i="10"/>
  <c r="AU1013" i="10"/>
  <c r="AT1013" i="10"/>
  <c r="AS1013" i="10"/>
  <c r="AR1013" i="10"/>
  <c r="AQ1013" i="10"/>
  <c r="AP1013" i="10"/>
  <c r="AO1013" i="10"/>
  <c r="AN1013" i="10"/>
  <c r="AM1013" i="10"/>
  <c r="AL1013" i="10"/>
  <c r="AK1013" i="10"/>
  <c r="AJ1013" i="10"/>
  <c r="AI1013" i="10"/>
  <c r="AH1013" i="10"/>
  <c r="AG1013" i="10"/>
  <c r="AF1013" i="10"/>
  <c r="AE1013" i="10"/>
  <c r="AD1013" i="10"/>
  <c r="AC1013" i="10"/>
  <c r="AB1013" i="10"/>
  <c r="AA1013" i="10"/>
  <c r="Z1013" i="10"/>
  <c r="Y1013" i="10"/>
  <c r="X1013" i="10"/>
  <c r="W1013" i="10"/>
  <c r="V1013" i="10"/>
  <c r="U1013" i="10"/>
  <c r="T1013" i="10"/>
  <c r="S1013" i="10"/>
  <c r="R1013" i="10"/>
  <c r="Q1013" i="10"/>
  <c r="P1013" i="10"/>
  <c r="O1013" i="10"/>
  <c r="N1013" i="10"/>
  <c r="M1013" i="10"/>
  <c r="L1013" i="10"/>
  <c r="K1013" i="10"/>
  <c r="J1013" i="10"/>
  <c r="I1013" i="10"/>
  <c r="H1013" i="10"/>
  <c r="G1013" i="10"/>
  <c r="F1013" i="10"/>
  <c r="E1013" i="10"/>
  <c r="DA1012" i="10"/>
  <c r="CZ1012" i="10"/>
  <c r="CY1012" i="10"/>
  <c r="CX1012" i="10"/>
  <c r="CW1012" i="10"/>
  <c r="CV1012" i="10"/>
  <c r="CU1012" i="10"/>
  <c r="CT1012" i="10"/>
  <c r="CS1012" i="10"/>
  <c r="CR1012" i="10"/>
  <c r="CQ1012" i="10"/>
  <c r="CP1012" i="10"/>
  <c r="CO1012" i="10"/>
  <c r="CN1012" i="10"/>
  <c r="CM1012" i="10"/>
  <c r="CL1012" i="10"/>
  <c r="CK1012" i="10"/>
  <c r="CJ1012" i="10"/>
  <c r="CI1012" i="10"/>
  <c r="CH1012" i="10"/>
  <c r="CG1012" i="10"/>
  <c r="CF1012" i="10"/>
  <c r="CE1012" i="10"/>
  <c r="CD1012" i="10"/>
  <c r="CC1012" i="10"/>
  <c r="CB1012" i="10"/>
  <c r="CA1012" i="10"/>
  <c r="BZ1012" i="10"/>
  <c r="BY1012" i="10"/>
  <c r="BX1012" i="10"/>
  <c r="BW1012" i="10"/>
  <c r="BV1012" i="10"/>
  <c r="BU1012" i="10"/>
  <c r="BT1012" i="10"/>
  <c r="BS1012" i="10"/>
  <c r="BR1012" i="10"/>
  <c r="BQ1012" i="10"/>
  <c r="BP1012" i="10"/>
  <c r="BO1012" i="10"/>
  <c r="BN1012" i="10"/>
  <c r="BM1012" i="10"/>
  <c r="BL1012" i="10"/>
  <c r="BK1012" i="10"/>
  <c r="BJ1012" i="10"/>
  <c r="BI1012" i="10"/>
  <c r="BH1012" i="10"/>
  <c r="BG1012" i="10"/>
  <c r="BF1012" i="10"/>
  <c r="BE1012" i="10"/>
  <c r="BD1012" i="10"/>
  <c r="BC1012" i="10"/>
  <c r="BB1012" i="10"/>
  <c r="BA1012" i="10"/>
  <c r="AZ1012" i="10"/>
  <c r="AY1012" i="10"/>
  <c r="AX1012" i="10"/>
  <c r="AW1012" i="10"/>
  <c r="AV1012" i="10"/>
  <c r="AU1012" i="10"/>
  <c r="AT1012" i="10"/>
  <c r="AS1012" i="10"/>
  <c r="AR1012" i="10"/>
  <c r="AQ1012" i="10"/>
  <c r="AP1012" i="10"/>
  <c r="AO1012" i="10"/>
  <c r="AN1012" i="10"/>
  <c r="AM1012" i="10"/>
  <c r="AL1012" i="10"/>
  <c r="AK1012" i="10"/>
  <c r="AJ1012" i="10"/>
  <c r="AI1012" i="10"/>
  <c r="AH1012" i="10"/>
  <c r="AG1012" i="10"/>
  <c r="AF1012" i="10"/>
  <c r="AE1012" i="10"/>
  <c r="AD1012" i="10"/>
  <c r="AC1012" i="10"/>
  <c r="AB1012" i="10"/>
  <c r="AA1012" i="10"/>
  <c r="Z1012" i="10"/>
  <c r="Y1012" i="10"/>
  <c r="X1012" i="10"/>
  <c r="W1012" i="10"/>
  <c r="V1012" i="10"/>
  <c r="U1012" i="10"/>
  <c r="T1012" i="10"/>
  <c r="S1012" i="10"/>
  <c r="R1012" i="10"/>
  <c r="Q1012" i="10"/>
  <c r="P1012" i="10"/>
  <c r="O1012" i="10"/>
  <c r="N1012" i="10"/>
  <c r="M1012" i="10"/>
  <c r="L1012" i="10"/>
  <c r="K1012" i="10"/>
  <c r="J1012" i="10"/>
  <c r="I1012" i="10"/>
  <c r="H1012" i="10"/>
  <c r="G1012" i="10"/>
  <c r="F1012" i="10"/>
  <c r="E1012" i="10"/>
  <c r="DA1011" i="10"/>
  <c r="CZ1011" i="10"/>
  <c r="CY1011" i="10"/>
  <c r="CX1011" i="10"/>
  <c r="CW1011" i="10"/>
  <c r="CV1011" i="10"/>
  <c r="CU1011" i="10"/>
  <c r="CT1011" i="10"/>
  <c r="CS1011" i="10"/>
  <c r="CR1011" i="10"/>
  <c r="CQ1011" i="10"/>
  <c r="CP1011" i="10"/>
  <c r="CO1011" i="10"/>
  <c r="CN1011" i="10"/>
  <c r="CM1011" i="10"/>
  <c r="CL1011" i="10"/>
  <c r="CK1011" i="10"/>
  <c r="CJ1011" i="10"/>
  <c r="CI1011" i="10"/>
  <c r="CH1011" i="10"/>
  <c r="CG1011" i="10"/>
  <c r="CF1011" i="10"/>
  <c r="CE1011" i="10"/>
  <c r="CD1011" i="10"/>
  <c r="CC1011" i="10"/>
  <c r="CB1011" i="10"/>
  <c r="CA1011" i="10"/>
  <c r="BZ1011" i="10"/>
  <c r="BY1011" i="10"/>
  <c r="BX1011" i="10"/>
  <c r="BW1011" i="10"/>
  <c r="BV1011" i="10"/>
  <c r="BU1011" i="10"/>
  <c r="BT1011" i="10"/>
  <c r="BS1011" i="10"/>
  <c r="BR1011" i="10"/>
  <c r="BQ1011" i="10"/>
  <c r="BP1011" i="10"/>
  <c r="BO1011" i="10"/>
  <c r="BN1011" i="10"/>
  <c r="BM1011" i="10"/>
  <c r="BL1011" i="10"/>
  <c r="BK1011" i="10"/>
  <c r="BJ1011" i="10"/>
  <c r="BI1011" i="10"/>
  <c r="BH1011" i="10"/>
  <c r="BG1011" i="10"/>
  <c r="BF1011" i="10"/>
  <c r="BE1011" i="10"/>
  <c r="BD1011" i="10"/>
  <c r="BC1011" i="10"/>
  <c r="BB1011" i="10"/>
  <c r="BA1011" i="10"/>
  <c r="AZ1011" i="10"/>
  <c r="AY1011" i="10"/>
  <c r="AX1011" i="10"/>
  <c r="AW1011" i="10"/>
  <c r="AV1011" i="10"/>
  <c r="AU1011" i="10"/>
  <c r="AT1011" i="10"/>
  <c r="AS1011" i="10"/>
  <c r="AR1011" i="10"/>
  <c r="AQ1011" i="10"/>
  <c r="AP1011" i="10"/>
  <c r="AO1011" i="10"/>
  <c r="AN1011" i="10"/>
  <c r="AM1011" i="10"/>
  <c r="AL1011" i="10"/>
  <c r="AK1011" i="10"/>
  <c r="AJ1011" i="10"/>
  <c r="AI1011" i="10"/>
  <c r="AH1011" i="10"/>
  <c r="AG1011" i="10"/>
  <c r="AF1011" i="10"/>
  <c r="AE1011" i="10"/>
  <c r="AD1011" i="10"/>
  <c r="AC1011" i="10"/>
  <c r="AB1011" i="10"/>
  <c r="AA1011" i="10"/>
  <c r="Z1011" i="10"/>
  <c r="Y1011" i="10"/>
  <c r="X1011" i="10"/>
  <c r="W1011" i="10"/>
  <c r="V1011" i="10"/>
  <c r="U1011" i="10"/>
  <c r="T1011" i="10"/>
  <c r="S1011" i="10"/>
  <c r="R1011" i="10"/>
  <c r="Q1011" i="10"/>
  <c r="P1011" i="10"/>
  <c r="O1011" i="10"/>
  <c r="N1011" i="10"/>
  <c r="M1011" i="10"/>
  <c r="L1011" i="10"/>
  <c r="K1011" i="10"/>
  <c r="J1011" i="10"/>
  <c r="I1011" i="10"/>
  <c r="H1011" i="10"/>
  <c r="G1011" i="10"/>
  <c r="F1011" i="10"/>
  <c r="E1011" i="10"/>
  <c r="DA1010" i="10"/>
  <c r="CZ1010" i="10"/>
  <c r="CY1010" i="10"/>
  <c r="CX1010" i="10"/>
  <c r="CW1010" i="10"/>
  <c r="CV1010" i="10"/>
  <c r="CU1010" i="10"/>
  <c r="CT1010" i="10"/>
  <c r="CS1010" i="10"/>
  <c r="CR1010" i="10"/>
  <c r="CQ1010" i="10"/>
  <c r="CP1010" i="10"/>
  <c r="CO1010" i="10"/>
  <c r="CN1010" i="10"/>
  <c r="CM1010" i="10"/>
  <c r="CL1010" i="10"/>
  <c r="CK1010" i="10"/>
  <c r="CJ1010" i="10"/>
  <c r="CI1010" i="10"/>
  <c r="CH1010" i="10"/>
  <c r="CG1010" i="10"/>
  <c r="CF1010" i="10"/>
  <c r="CE1010" i="10"/>
  <c r="CD1010" i="10"/>
  <c r="CC1010" i="10"/>
  <c r="CB1010" i="10"/>
  <c r="CA1010" i="10"/>
  <c r="BZ1010" i="10"/>
  <c r="BY1010" i="10"/>
  <c r="BX1010" i="10"/>
  <c r="BW1010" i="10"/>
  <c r="BV1010" i="10"/>
  <c r="BU1010" i="10"/>
  <c r="BT1010" i="10"/>
  <c r="BS1010" i="10"/>
  <c r="BR1010" i="10"/>
  <c r="BQ1010" i="10"/>
  <c r="BP1010" i="10"/>
  <c r="BO1010" i="10"/>
  <c r="BN1010" i="10"/>
  <c r="BM1010" i="10"/>
  <c r="BL1010" i="10"/>
  <c r="BK1010" i="10"/>
  <c r="BJ1010" i="10"/>
  <c r="BI1010" i="10"/>
  <c r="BH1010" i="10"/>
  <c r="BG1010" i="10"/>
  <c r="BF1010" i="10"/>
  <c r="BE1010" i="10"/>
  <c r="BD1010" i="10"/>
  <c r="BC1010" i="10"/>
  <c r="BB1010" i="10"/>
  <c r="BA1010" i="10"/>
  <c r="AZ1010" i="10"/>
  <c r="AY1010" i="10"/>
  <c r="AX1010" i="10"/>
  <c r="AW1010" i="10"/>
  <c r="AV1010" i="10"/>
  <c r="AU1010" i="10"/>
  <c r="AT1010" i="10"/>
  <c r="AS1010" i="10"/>
  <c r="AR1010" i="10"/>
  <c r="AQ1010" i="10"/>
  <c r="AP1010" i="10"/>
  <c r="AO1010" i="10"/>
  <c r="AN1010" i="10"/>
  <c r="AM1010" i="10"/>
  <c r="AL1010" i="10"/>
  <c r="AK1010" i="10"/>
  <c r="AJ1010" i="10"/>
  <c r="AI1010" i="10"/>
  <c r="AH1010" i="10"/>
  <c r="AG1010" i="10"/>
  <c r="AF1010" i="10"/>
  <c r="AE1010" i="10"/>
  <c r="AD1010" i="10"/>
  <c r="AC1010" i="10"/>
  <c r="AB1010" i="10"/>
  <c r="AA1010" i="10"/>
  <c r="Z1010" i="10"/>
  <c r="Y1010" i="10"/>
  <c r="X1010" i="10"/>
  <c r="W1010" i="10"/>
  <c r="V1010" i="10"/>
  <c r="U1010" i="10"/>
  <c r="T1010" i="10"/>
  <c r="S1010" i="10"/>
  <c r="R1010" i="10"/>
  <c r="Q1010" i="10"/>
  <c r="P1010" i="10"/>
  <c r="O1010" i="10"/>
  <c r="N1010" i="10"/>
  <c r="M1010" i="10"/>
  <c r="L1010" i="10"/>
  <c r="K1010" i="10"/>
  <c r="J1010" i="10"/>
  <c r="I1010" i="10"/>
  <c r="H1010" i="10"/>
  <c r="G1010" i="10"/>
  <c r="F1010" i="10"/>
  <c r="E1010" i="10"/>
  <c r="DA1009" i="10"/>
  <c r="CZ1009" i="10"/>
  <c r="CY1009" i="10"/>
  <c r="CX1009" i="10"/>
  <c r="CW1009" i="10"/>
  <c r="CV1009" i="10"/>
  <c r="CU1009" i="10"/>
  <c r="CT1009" i="10"/>
  <c r="CS1009" i="10"/>
  <c r="CR1009" i="10"/>
  <c r="CQ1009" i="10"/>
  <c r="CP1009" i="10"/>
  <c r="CO1009" i="10"/>
  <c r="CN1009" i="10"/>
  <c r="CM1009" i="10"/>
  <c r="CL1009" i="10"/>
  <c r="CK1009" i="10"/>
  <c r="CJ1009" i="10"/>
  <c r="CI1009" i="10"/>
  <c r="CH1009" i="10"/>
  <c r="CG1009" i="10"/>
  <c r="CF1009" i="10"/>
  <c r="CE1009" i="10"/>
  <c r="CD1009" i="10"/>
  <c r="CC1009" i="10"/>
  <c r="CB1009" i="10"/>
  <c r="CA1009" i="10"/>
  <c r="BZ1009" i="10"/>
  <c r="BY1009" i="10"/>
  <c r="BX1009" i="10"/>
  <c r="BW1009" i="10"/>
  <c r="BV1009" i="10"/>
  <c r="BU1009" i="10"/>
  <c r="BT1009" i="10"/>
  <c r="BS1009" i="10"/>
  <c r="BR1009" i="10"/>
  <c r="BQ1009" i="10"/>
  <c r="BP1009" i="10"/>
  <c r="BO1009" i="10"/>
  <c r="BN1009" i="10"/>
  <c r="BM1009" i="10"/>
  <c r="BL1009" i="10"/>
  <c r="BK1009" i="10"/>
  <c r="BJ1009" i="10"/>
  <c r="BI1009" i="10"/>
  <c r="BH1009" i="10"/>
  <c r="BG1009" i="10"/>
  <c r="BF1009" i="10"/>
  <c r="BE1009" i="10"/>
  <c r="BD1009" i="10"/>
  <c r="BC1009" i="10"/>
  <c r="BB1009" i="10"/>
  <c r="BA1009" i="10"/>
  <c r="AZ1009" i="10"/>
  <c r="AY1009" i="10"/>
  <c r="AX1009" i="10"/>
  <c r="AW1009" i="10"/>
  <c r="AV1009" i="10"/>
  <c r="AU1009" i="10"/>
  <c r="AT1009" i="10"/>
  <c r="AS1009" i="10"/>
  <c r="AR1009" i="10"/>
  <c r="AQ1009" i="10"/>
  <c r="AP1009" i="10"/>
  <c r="AO1009" i="10"/>
  <c r="AN1009" i="10"/>
  <c r="AM1009" i="10"/>
  <c r="AL1009" i="10"/>
  <c r="AK1009" i="10"/>
  <c r="AJ1009" i="10"/>
  <c r="AI1009" i="10"/>
  <c r="AH1009" i="10"/>
  <c r="AG1009" i="10"/>
  <c r="AF1009" i="10"/>
  <c r="AE1009" i="10"/>
  <c r="AD1009" i="10"/>
  <c r="AC1009" i="10"/>
  <c r="AB1009" i="10"/>
  <c r="AA1009" i="10"/>
  <c r="Z1009" i="10"/>
  <c r="Y1009" i="10"/>
  <c r="X1009" i="10"/>
  <c r="W1009" i="10"/>
  <c r="V1009" i="10"/>
  <c r="U1009" i="10"/>
  <c r="T1009" i="10"/>
  <c r="S1009" i="10"/>
  <c r="R1009" i="10"/>
  <c r="Q1009" i="10"/>
  <c r="P1009" i="10"/>
  <c r="O1009" i="10"/>
  <c r="N1009" i="10"/>
  <c r="M1009" i="10"/>
  <c r="L1009" i="10"/>
  <c r="K1009" i="10"/>
  <c r="J1009" i="10"/>
  <c r="I1009" i="10"/>
  <c r="H1009" i="10"/>
  <c r="G1009" i="10"/>
  <c r="F1009" i="10"/>
  <c r="E1009" i="10"/>
  <c r="DA1008" i="10"/>
  <c r="CZ1008" i="10"/>
  <c r="CY1008" i="10"/>
  <c r="CX1008" i="10"/>
  <c r="CW1008" i="10"/>
  <c r="CV1008" i="10"/>
  <c r="CU1008" i="10"/>
  <c r="CT1008" i="10"/>
  <c r="CS1008" i="10"/>
  <c r="CR1008" i="10"/>
  <c r="CQ1008" i="10"/>
  <c r="CP1008" i="10"/>
  <c r="CO1008" i="10"/>
  <c r="CN1008" i="10"/>
  <c r="CM1008" i="10"/>
  <c r="CL1008" i="10"/>
  <c r="CK1008" i="10"/>
  <c r="CJ1008" i="10"/>
  <c r="CI1008" i="10"/>
  <c r="CH1008" i="10"/>
  <c r="CG1008" i="10"/>
  <c r="CF1008" i="10"/>
  <c r="CE1008" i="10"/>
  <c r="CD1008" i="10"/>
  <c r="CC1008" i="10"/>
  <c r="CB1008" i="10"/>
  <c r="CA1008" i="10"/>
  <c r="BZ1008" i="10"/>
  <c r="BY1008" i="10"/>
  <c r="BX1008" i="10"/>
  <c r="BW1008" i="10"/>
  <c r="BV1008" i="10"/>
  <c r="BU1008" i="10"/>
  <c r="BT1008" i="10"/>
  <c r="BS1008" i="10"/>
  <c r="BR1008" i="10"/>
  <c r="BQ1008" i="10"/>
  <c r="BP1008" i="10"/>
  <c r="BO1008" i="10"/>
  <c r="BN1008" i="10"/>
  <c r="BM1008" i="10"/>
  <c r="BL1008" i="10"/>
  <c r="BK1008" i="10"/>
  <c r="BJ1008" i="10"/>
  <c r="BI1008" i="10"/>
  <c r="BH1008" i="10"/>
  <c r="BG1008" i="10"/>
  <c r="BF1008" i="10"/>
  <c r="BE1008" i="10"/>
  <c r="BD1008" i="10"/>
  <c r="BC1008" i="10"/>
  <c r="BB1008" i="10"/>
  <c r="BA1008" i="10"/>
  <c r="AZ1008" i="10"/>
  <c r="AY1008" i="10"/>
  <c r="AX1008" i="10"/>
  <c r="AW1008" i="10"/>
  <c r="AV1008" i="10"/>
  <c r="AU1008" i="10"/>
  <c r="AT1008" i="10"/>
  <c r="AS1008" i="10"/>
  <c r="AR1008" i="10"/>
  <c r="AQ1008" i="10"/>
  <c r="AP1008" i="10"/>
  <c r="AO1008" i="10"/>
  <c r="AN1008" i="10"/>
  <c r="AM1008" i="10"/>
  <c r="AL1008" i="10"/>
  <c r="AK1008" i="10"/>
  <c r="AJ1008" i="10"/>
  <c r="AI1008" i="10"/>
  <c r="AH1008" i="10"/>
  <c r="AG1008" i="10"/>
  <c r="AF1008" i="10"/>
  <c r="AE1008" i="10"/>
  <c r="AD1008" i="10"/>
  <c r="AC1008" i="10"/>
  <c r="AB1008" i="10"/>
  <c r="AA1008" i="10"/>
  <c r="Z1008" i="10"/>
  <c r="Y1008" i="10"/>
  <c r="X1008" i="10"/>
  <c r="W1008" i="10"/>
  <c r="V1008" i="10"/>
  <c r="U1008" i="10"/>
  <c r="T1008" i="10"/>
  <c r="S1008" i="10"/>
  <c r="R1008" i="10"/>
  <c r="Q1008" i="10"/>
  <c r="P1008" i="10"/>
  <c r="O1008" i="10"/>
  <c r="N1008" i="10"/>
  <c r="M1008" i="10"/>
  <c r="L1008" i="10"/>
  <c r="K1008" i="10"/>
  <c r="J1008" i="10"/>
  <c r="I1008" i="10"/>
  <c r="H1008" i="10"/>
  <c r="G1008" i="10"/>
  <c r="F1008" i="10"/>
  <c r="E1008" i="10"/>
  <c r="DA1007" i="10"/>
  <c r="CZ1007" i="10"/>
  <c r="CY1007" i="10"/>
  <c r="CX1007" i="10"/>
  <c r="CW1007" i="10"/>
  <c r="CV1007" i="10"/>
  <c r="CU1007" i="10"/>
  <c r="CT1007" i="10"/>
  <c r="CS1007" i="10"/>
  <c r="CR1007" i="10"/>
  <c r="CQ1007" i="10"/>
  <c r="CP1007" i="10"/>
  <c r="CO1007" i="10"/>
  <c r="CN1007" i="10"/>
  <c r="CM1007" i="10"/>
  <c r="CL1007" i="10"/>
  <c r="CK1007" i="10"/>
  <c r="CJ1007" i="10"/>
  <c r="CI1007" i="10"/>
  <c r="CH1007" i="10"/>
  <c r="CG1007" i="10"/>
  <c r="CF1007" i="10"/>
  <c r="CE1007" i="10"/>
  <c r="CD1007" i="10"/>
  <c r="CC1007" i="10"/>
  <c r="CB1007" i="10"/>
  <c r="CA1007" i="10"/>
  <c r="BZ1007" i="10"/>
  <c r="BY1007" i="10"/>
  <c r="BX1007" i="10"/>
  <c r="BW1007" i="10"/>
  <c r="BV1007" i="10"/>
  <c r="BU1007" i="10"/>
  <c r="BT1007" i="10"/>
  <c r="BS1007" i="10"/>
  <c r="BR1007" i="10"/>
  <c r="BQ1007" i="10"/>
  <c r="BP1007" i="10"/>
  <c r="BO1007" i="10"/>
  <c r="BN1007" i="10"/>
  <c r="BM1007" i="10"/>
  <c r="BL1007" i="10"/>
  <c r="BK1007" i="10"/>
  <c r="BJ1007" i="10"/>
  <c r="BI1007" i="10"/>
  <c r="BH1007" i="10"/>
  <c r="BG1007" i="10"/>
  <c r="BF1007" i="10"/>
  <c r="BE1007" i="10"/>
  <c r="BD1007" i="10"/>
  <c r="BC1007" i="10"/>
  <c r="BB1007" i="10"/>
  <c r="BA1007" i="10"/>
  <c r="AZ1007" i="10"/>
  <c r="AY1007" i="10"/>
  <c r="AX1007" i="10"/>
  <c r="AW1007" i="10"/>
  <c r="AV1007" i="10"/>
  <c r="AU1007" i="10"/>
  <c r="AT1007" i="10"/>
  <c r="AS1007" i="10"/>
  <c r="AR1007" i="10"/>
  <c r="AQ1007" i="10"/>
  <c r="AP1007" i="10"/>
  <c r="AO1007" i="10"/>
  <c r="AN1007" i="10"/>
  <c r="AM1007" i="10"/>
  <c r="AL1007" i="10"/>
  <c r="AK1007" i="10"/>
  <c r="AJ1007" i="10"/>
  <c r="AI1007" i="10"/>
  <c r="AH1007" i="10"/>
  <c r="AG1007" i="10"/>
  <c r="AF1007" i="10"/>
  <c r="AE1007" i="10"/>
  <c r="AD1007" i="10"/>
  <c r="AC1007" i="10"/>
  <c r="AB1007" i="10"/>
  <c r="AA1007" i="10"/>
  <c r="Z1007" i="10"/>
  <c r="Y1007" i="10"/>
  <c r="X1007" i="10"/>
  <c r="W1007" i="10"/>
  <c r="V1007" i="10"/>
  <c r="U1007" i="10"/>
  <c r="T1007" i="10"/>
  <c r="S1007" i="10"/>
  <c r="R1007" i="10"/>
  <c r="Q1007" i="10"/>
  <c r="P1007" i="10"/>
  <c r="O1007" i="10"/>
  <c r="N1007" i="10"/>
  <c r="M1007" i="10"/>
  <c r="L1007" i="10"/>
  <c r="K1007" i="10"/>
  <c r="J1007" i="10"/>
  <c r="I1007" i="10"/>
  <c r="H1007" i="10"/>
  <c r="G1007" i="10"/>
  <c r="F1007" i="10"/>
  <c r="E1007" i="10"/>
  <c r="DA1006" i="10"/>
  <c r="CZ1006" i="10"/>
  <c r="CY1006" i="10"/>
  <c r="CX1006" i="10"/>
  <c r="CW1006" i="10"/>
  <c r="CV1006" i="10"/>
  <c r="CU1006" i="10"/>
  <c r="CT1006" i="10"/>
  <c r="CS1006" i="10"/>
  <c r="CR1006" i="10"/>
  <c r="CQ1006" i="10"/>
  <c r="CP1006" i="10"/>
  <c r="CO1006" i="10"/>
  <c r="CN1006" i="10"/>
  <c r="CM1006" i="10"/>
  <c r="CL1006" i="10"/>
  <c r="CK1006" i="10"/>
  <c r="CJ1006" i="10"/>
  <c r="CI1006" i="10"/>
  <c r="CH1006" i="10"/>
  <c r="CG1006" i="10"/>
  <c r="CF1006" i="10"/>
  <c r="CE1006" i="10"/>
  <c r="CD1006" i="10"/>
  <c r="CC1006" i="10"/>
  <c r="CB1006" i="10"/>
  <c r="CA1006" i="10"/>
  <c r="BZ1006" i="10"/>
  <c r="BY1006" i="10"/>
  <c r="BX1006" i="10"/>
  <c r="BW1006" i="10"/>
  <c r="BV1006" i="10"/>
  <c r="BU1006" i="10"/>
  <c r="BT1006" i="10"/>
  <c r="BS1006" i="10"/>
  <c r="BR1006" i="10"/>
  <c r="BQ1006" i="10"/>
  <c r="BP1006" i="10"/>
  <c r="BO1006" i="10"/>
  <c r="BN1006" i="10"/>
  <c r="BM1006" i="10"/>
  <c r="BL1006" i="10"/>
  <c r="BK1006" i="10"/>
  <c r="BJ1006" i="10"/>
  <c r="BI1006" i="10"/>
  <c r="BH1006" i="10"/>
  <c r="BG1006" i="10"/>
  <c r="BF1006" i="10"/>
  <c r="BE1006" i="10"/>
  <c r="BD1006" i="10"/>
  <c r="BC1006" i="10"/>
  <c r="BB1006" i="10"/>
  <c r="BA1006" i="10"/>
  <c r="AZ1006" i="10"/>
  <c r="AY1006" i="10"/>
  <c r="AX1006" i="10"/>
  <c r="AW1006" i="10"/>
  <c r="AV1006" i="10"/>
  <c r="AU1006" i="10"/>
  <c r="AT1006" i="10"/>
  <c r="AS1006" i="10"/>
  <c r="AR1006" i="10"/>
  <c r="AQ1006" i="10"/>
  <c r="AP1006" i="10"/>
  <c r="AO1006" i="10"/>
  <c r="AN1006" i="10"/>
  <c r="AM1006" i="10"/>
  <c r="AL1006" i="10"/>
  <c r="AK1006" i="10"/>
  <c r="AJ1006" i="10"/>
  <c r="AI1006" i="10"/>
  <c r="AH1006" i="10"/>
  <c r="AG1006" i="10"/>
  <c r="AF1006" i="10"/>
  <c r="AE1006" i="10"/>
  <c r="AD1006" i="10"/>
  <c r="AC1006" i="10"/>
  <c r="AB1006" i="10"/>
  <c r="AA1006" i="10"/>
  <c r="Z1006" i="10"/>
  <c r="Y1006" i="10"/>
  <c r="X1006" i="10"/>
  <c r="W1006" i="10"/>
  <c r="V1006" i="10"/>
  <c r="U1006" i="10"/>
  <c r="T1006" i="10"/>
  <c r="S1006" i="10"/>
  <c r="R1006" i="10"/>
  <c r="Q1006" i="10"/>
  <c r="P1006" i="10"/>
  <c r="O1006" i="10"/>
  <c r="N1006" i="10"/>
  <c r="M1006" i="10"/>
  <c r="L1006" i="10"/>
  <c r="K1006" i="10"/>
  <c r="J1006" i="10"/>
  <c r="I1006" i="10"/>
  <c r="H1006" i="10"/>
  <c r="G1006" i="10"/>
  <c r="F1006" i="10"/>
  <c r="E1006" i="10"/>
  <c r="DA1005" i="10"/>
  <c r="CZ1005" i="10"/>
  <c r="CY1005" i="10"/>
  <c r="CX1005" i="10"/>
  <c r="CW1005" i="10"/>
  <c r="CV1005" i="10"/>
  <c r="CU1005" i="10"/>
  <c r="CT1005" i="10"/>
  <c r="CS1005" i="10"/>
  <c r="CR1005" i="10"/>
  <c r="CQ1005" i="10"/>
  <c r="CP1005" i="10"/>
  <c r="CO1005" i="10"/>
  <c r="CN1005" i="10"/>
  <c r="CM1005" i="10"/>
  <c r="CL1005" i="10"/>
  <c r="CK1005" i="10"/>
  <c r="CJ1005" i="10"/>
  <c r="CI1005" i="10"/>
  <c r="CH1005" i="10"/>
  <c r="CG1005" i="10"/>
  <c r="CF1005" i="10"/>
  <c r="CE1005" i="10"/>
  <c r="CD1005" i="10"/>
  <c r="CC1005" i="10"/>
  <c r="CB1005" i="10"/>
  <c r="CA1005" i="10"/>
  <c r="BZ1005" i="10"/>
  <c r="BY1005" i="10"/>
  <c r="BX1005" i="10"/>
  <c r="BW1005" i="10"/>
  <c r="BV1005" i="10"/>
  <c r="BU1005" i="10"/>
  <c r="BT1005" i="10"/>
  <c r="BS1005" i="10"/>
  <c r="BR1005" i="10"/>
  <c r="BQ1005" i="10"/>
  <c r="BP1005" i="10"/>
  <c r="BO1005" i="10"/>
  <c r="BN1005" i="10"/>
  <c r="BM1005" i="10"/>
  <c r="BL1005" i="10"/>
  <c r="BK1005" i="10"/>
  <c r="BJ1005" i="10"/>
  <c r="BI1005" i="10"/>
  <c r="BH1005" i="10"/>
  <c r="BG1005" i="10"/>
  <c r="BF1005" i="10"/>
  <c r="BE1005" i="10"/>
  <c r="BD1005" i="10"/>
  <c r="BC1005" i="10"/>
  <c r="BB1005" i="10"/>
  <c r="BA1005" i="10"/>
  <c r="AZ1005" i="10"/>
  <c r="AY1005" i="10"/>
  <c r="AX1005" i="10"/>
  <c r="AW1005" i="10"/>
  <c r="AV1005" i="10"/>
  <c r="AU1005" i="10"/>
  <c r="AT1005" i="10"/>
  <c r="AS1005" i="10"/>
  <c r="AR1005" i="10"/>
  <c r="AQ1005" i="10"/>
  <c r="AP1005" i="10"/>
  <c r="AO1005" i="10"/>
  <c r="AN1005" i="10"/>
  <c r="AM1005" i="10"/>
  <c r="AL1005" i="10"/>
  <c r="AK1005" i="10"/>
  <c r="AJ1005" i="10"/>
  <c r="AI1005" i="10"/>
  <c r="AH1005" i="10"/>
  <c r="AG1005" i="10"/>
  <c r="AF1005" i="10"/>
  <c r="AE1005" i="10"/>
  <c r="AD1005" i="10"/>
  <c r="AC1005" i="10"/>
  <c r="AB1005" i="10"/>
  <c r="AA1005" i="10"/>
  <c r="Z1005" i="10"/>
  <c r="Y1005" i="10"/>
  <c r="X1005" i="10"/>
  <c r="W1005" i="10"/>
  <c r="V1005" i="10"/>
  <c r="U1005" i="10"/>
  <c r="T1005" i="10"/>
  <c r="S1005" i="10"/>
  <c r="R1005" i="10"/>
  <c r="Q1005" i="10"/>
  <c r="P1005" i="10"/>
  <c r="O1005" i="10"/>
  <c r="N1005" i="10"/>
  <c r="M1005" i="10"/>
  <c r="L1005" i="10"/>
  <c r="K1005" i="10"/>
  <c r="J1005" i="10"/>
  <c r="I1005" i="10"/>
  <c r="H1005" i="10"/>
  <c r="G1005" i="10"/>
  <c r="F1005" i="10"/>
  <c r="E1005" i="10"/>
  <c r="DA1004" i="10"/>
  <c r="CZ1004" i="10"/>
  <c r="CY1004" i="10"/>
  <c r="CX1004" i="10"/>
  <c r="CW1004" i="10"/>
  <c r="CV1004" i="10"/>
  <c r="CU1004" i="10"/>
  <c r="CT1004" i="10"/>
  <c r="CS1004" i="10"/>
  <c r="CR1004" i="10"/>
  <c r="CQ1004" i="10"/>
  <c r="CP1004" i="10"/>
  <c r="CO1004" i="10"/>
  <c r="CN1004" i="10"/>
  <c r="CM1004" i="10"/>
  <c r="CL1004" i="10"/>
  <c r="CK1004" i="10"/>
  <c r="CJ1004" i="10"/>
  <c r="CI1004" i="10"/>
  <c r="CH1004" i="10"/>
  <c r="CG1004" i="10"/>
  <c r="CF1004" i="10"/>
  <c r="CE1004" i="10"/>
  <c r="CD1004" i="10"/>
  <c r="CC1004" i="10"/>
  <c r="CB1004" i="10"/>
  <c r="CA1004" i="10"/>
  <c r="BZ1004" i="10"/>
  <c r="BY1004" i="10"/>
  <c r="BX1004" i="10"/>
  <c r="BW1004" i="10"/>
  <c r="BV1004" i="10"/>
  <c r="BU1004" i="10"/>
  <c r="BT1004" i="10"/>
  <c r="BS1004" i="10"/>
  <c r="BR1004" i="10"/>
  <c r="BQ1004" i="10"/>
  <c r="BP1004" i="10"/>
  <c r="BO1004" i="10"/>
  <c r="BN1004" i="10"/>
  <c r="BM1004" i="10"/>
  <c r="BL1004" i="10"/>
  <c r="BK1004" i="10"/>
  <c r="BJ1004" i="10"/>
  <c r="BI1004" i="10"/>
  <c r="BH1004" i="10"/>
  <c r="BG1004" i="10"/>
  <c r="BF1004" i="10"/>
  <c r="BE1004" i="10"/>
  <c r="BD1004" i="10"/>
  <c r="BC1004" i="10"/>
  <c r="BB1004" i="10"/>
  <c r="BA1004" i="10"/>
  <c r="AZ1004" i="10"/>
  <c r="AY1004" i="10"/>
  <c r="AX1004" i="10"/>
  <c r="AW1004" i="10"/>
  <c r="AV1004" i="10"/>
  <c r="AU1004" i="10"/>
  <c r="AT1004" i="10"/>
  <c r="AS1004" i="10"/>
  <c r="AR1004" i="10"/>
  <c r="AQ1004" i="10"/>
  <c r="AP1004" i="10"/>
  <c r="AO1004" i="10"/>
  <c r="AN1004" i="10"/>
  <c r="AM1004" i="10"/>
  <c r="AL1004" i="10"/>
  <c r="AK1004" i="10"/>
  <c r="AJ1004" i="10"/>
  <c r="AI1004" i="10"/>
  <c r="AH1004" i="10"/>
  <c r="AG1004" i="10"/>
  <c r="AF1004" i="10"/>
  <c r="AE1004" i="10"/>
  <c r="AD1004" i="10"/>
  <c r="AC1004" i="10"/>
  <c r="AB1004" i="10"/>
  <c r="AA1004" i="10"/>
  <c r="Z1004" i="10"/>
  <c r="Y1004" i="10"/>
  <c r="X1004" i="10"/>
  <c r="W1004" i="10"/>
  <c r="V1004" i="10"/>
  <c r="U1004" i="10"/>
  <c r="T1004" i="10"/>
  <c r="S1004" i="10"/>
  <c r="R1004" i="10"/>
  <c r="Q1004" i="10"/>
  <c r="P1004" i="10"/>
  <c r="O1004" i="10"/>
  <c r="N1004" i="10"/>
  <c r="M1004" i="10"/>
  <c r="L1004" i="10"/>
  <c r="K1004" i="10"/>
  <c r="J1004" i="10"/>
  <c r="I1004" i="10"/>
  <c r="H1004" i="10"/>
  <c r="G1004" i="10"/>
  <c r="F1004" i="10"/>
  <c r="E1004" i="10"/>
  <c r="DA1003" i="10"/>
  <c r="CZ1003" i="10"/>
  <c r="CY1003" i="10"/>
  <c r="CX1003" i="10"/>
  <c r="CW1003" i="10"/>
  <c r="CV1003" i="10"/>
  <c r="CU1003" i="10"/>
  <c r="CT1003" i="10"/>
  <c r="CS1003" i="10"/>
  <c r="CR1003" i="10"/>
  <c r="CQ1003" i="10"/>
  <c r="CP1003" i="10"/>
  <c r="CO1003" i="10"/>
  <c r="CN1003" i="10"/>
  <c r="CM1003" i="10"/>
  <c r="CL1003" i="10"/>
  <c r="CK1003" i="10"/>
  <c r="CJ1003" i="10"/>
  <c r="CI1003" i="10"/>
  <c r="CH1003" i="10"/>
  <c r="CG1003" i="10"/>
  <c r="CF1003" i="10"/>
  <c r="CE1003" i="10"/>
  <c r="CD1003" i="10"/>
  <c r="CC1003" i="10"/>
  <c r="CB1003" i="10"/>
  <c r="CA1003" i="10"/>
  <c r="BZ1003" i="10"/>
  <c r="BY1003" i="10"/>
  <c r="BX1003" i="10"/>
  <c r="BW1003" i="10"/>
  <c r="BV1003" i="10"/>
  <c r="BU1003" i="10"/>
  <c r="BT1003" i="10"/>
  <c r="BS1003" i="10"/>
  <c r="BR1003" i="10"/>
  <c r="BQ1003" i="10"/>
  <c r="BP1003" i="10"/>
  <c r="BO1003" i="10"/>
  <c r="BN1003" i="10"/>
  <c r="BM1003" i="10"/>
  <c r="BL1003" i="10"/>
  <c r="BK1003" i="10"/>
  <c r="BJ1003" i="10"/>
  <c r="BI1003" i="10"/>
  <c r="BH1003" i="10"/>
  <c r="BG1003" i="10"/>
  <c r="BF1003" i="10"/>
  <c r="BE1003" i="10"/>
  <c r="BD1003" i="10"/>
  <c r="BC1003" i="10"/>
  <c r="BB1003" i="10"/>
  <c r="BA1003" i="10"/>
  <c r="AZ1003" i="10"/>
  <c r="AY1003" i="10"/>
  <c r="AX1003" i="10"/>
  <c r="AW1003" i="10"/>
  <c r="AV1003" i="10"/>
  <c r="AU1003" i="10"/>
  <c r="AT1003" i="10"/>
  <c r="AS1003" i="10"/>
  <c r="AR1003" i="10"/>
  <c r="AQ1003" i="10"/>
  <c r="AP1003" i="10"/>
  <c r="AO1003" i="10"/>
  <c r="AN1003" i="10"/>
  <c r="AM1003" i="10"/>
  <c r="AL1003" i="10"/>
  <c r="AK1003" i="10"/>
  <c r="AJ1003" i="10"/>
  <c r="AI1003" i="10"/>
  <c r="AH1003" i="10"/>
  <c r="AG1003" i="10"/>
  <c r="AF1003" i="10"/>
  <c r="AE1003" i="10"/>
  <c r="AD1003" i="10"/>
  <c r="AC1003" i="10"/>
  <c r="AB1003" i="10"/>
  <c r="AA1003" i="10"/>
  <c r="Z1003" i="10"/>
  <c r="Y1003" i="10"/>
  <c r="X1003" i="10"/>
  <c r="W1003" i="10"/>
  <c r="V1003" i="10"/>
  <c r="U1003" i="10"/>
  <c r="T1003" i="10"/>
  <c r="S1003" i="10"/>
  <c r="R1003" i="10"/>
  <c r="Q1003" i="10"/>
  <c r="P1003" i="10"/>
  <c r="O1003" i="10"/>
  <c r="N1003" i="10"/>
  <c r="M1003" i="10"/>
  <c r="L1003" i="10"/>
  <c r="K1003" i="10"/>
  <c r="J1003" i="10"/>
  <c r="I1003" i="10"/>
  <c r="H1003" i="10"/>
  <c r="G1003" i="10"/>
  <c r="F1003" i="10"/>
  <c r="DB1002" i="10"/>
  <c r="DB1001" i="10"/>
  <c r="DB1000" i="10"/>
  <c r="DB999" i="10"/>
  <c r="DB998" i="10"/>
  <c r="DB997" i="10"/>
  <c r="DB996" i="10"/>
  <c r="DB995" i="10"/>
  <c r="DB994" i="10"/>
  <c r="DB993" i="10"/>
  <c r="DB992" i="10"/>
  <c r="DB991" i="10"/>
  <c r="DB990" i="10"/>
  <c r="DB989" i="10"/>
  <c r="DB988" i="10"/>
  <c r="DB987" i="10"/>
  <c r="DB986" i="10"/>
  <c r="DB985" i="10"/>
  <c r="DB984" i="10"/>
  <c r="DB983" i="10"/>
  <c r="DB982" i="10"/>
  <c r="DB981" i="10"/>
  <c r="DB980" i="10"/>
  <c r="DB979" i="10"/>
  <c r="DB978" i="10"/>
  <c r="DB977" i="10"/>
  <c r="DB976" i="10"/>
  <c r="DB975" i="10"/>
  <c r="DB974" i="10"/>
  <c r="DB973" i="10"/>
  <c r="DB972" i="10"/>
  <c r="DB971" i="10"/>
  <c r="DB970" i="10"/>
  <c r="DB969" i="10"/>
  <c r="DB968" i="10"/>
  <c r="DB967" i="10"/>
  <c r="DB966" i="10"/>
  <c r="DB965" i="10"/>
  <c r="DB964" i="10"/>
  <c r="DB963" i="10"/>
  <c r="DB962" i="10"/>
  <c r="DB961" i="10"/>
  <c r="DB960" i="10"/>
  <c r="DB959" i="10"/>
  <c r="DB958" i="10"/>
  <c r="DB957" i="10"/>
  <c r="DB956" i="10"/>
  <c r="DB955" i="10"/>
  <c r="DB954" i="10"/>
  <c r="DB953" i="10"/>
  <c r="DB952" i="10"/>
  <c r="DB951" i="10"/>
  <c r="DB950" i="10"/>
  <c r="DB949" i="10"/>
  <c r="DB948" i="10"/>
  <c r="DB947" i="10"/>
  <c r="DB946" i="10"/>
  <c r="DB945" i="10"/>
  <c r="DB944" i="10"/>
  <c r="DB943" i="10"/>
  <c r="DB942" i="10"/>
  <c r="DB941" i="10"/>
  <c r="DB940" i="10"/>
  <c r="DB939" i="10"/>
  <c r="DB938" i="10"/>
  <c r="DB937" i="10"/>
  <c r="DB936" i="10"/>
  <c r="DB935" i="10"/>
  <c r="DB934" i="10"/>
  <c r="DB933" i="10"/>
  <c r="DB932" i="10"/>
  <c r="DB931" i="10"/>
  <c r="DB930" i="10"/>
  <c r="DB929" i="10"/>
  <c r="DB928" i="10"/>
  <c r="DB927" i="10"/>
  <c r="DB926" i="10"/>
  <c r="DB925" i="10"/>
  <c r="DB924" i="10"/>
  <c r="DB923" i="10"/>
  <c r="DB922" i="10"/>
  <c r="DB921" i="10"/>
  <c r="DB920" i="10"/>
  <c r="DB919" i="10"/>
  <c r="DB918" i="10"/>
  <c r="DB917" i="10"/>
  <c r="DB916" i="10"/>
  <c r="DB915" i="10"/>
  <c r="DB914" i="10"/>
  <c r="DB913" i="10"/>
  <c r="DB912" i="10"/>
  <c r="DB911" i="10"/>
  <c r="DB910" i="10"/>
  <c r="DB909" i="10"/>
  <c r="DB908" i="10"/>
  <c r="DB907" i="10"/>
  <c r="DB906" i="10"/>
  <c r="DB905" i="10"/>
  <c r="DB904" i="10"/>
  <c r="DB903" i="10"/>
  <c r="DB902" i="10"/>
  <c r="DB901" i="10"/>
  <c r="DB900" i="10"/>
  <c r="DB899" i="10"/>
  <c r="DB898" i="10"/>
  <c r="DB897" i="10"/>
  <c r="DB896" i="10"/>
  <c r="DB895" i="10"/>
  <c r="DB894" i="10"/>
  <c r="DB893" i="10"/>
  <c r="DB892" i="10"/>
  <c r="DB891" i="10"/>
  <c r="DB890" i="10"/>
  <c r="DB889" i="10"/>
  <c r="DB888" i="10"/>
  <c r="DB887" i="10"/>
  <c r="DB886" i="10"/>
  <c r="DB885" i="10"/>
  <c r="DB884" i="10"/>
  <c r="DB883" i="10"/>
  <c r="DB882" i="10"/>
  <c r="DB881" i="10"/>
  <c r="DB880" i="10"/>
  <c r="DB879" i="10"/>
  <c r="DB878" i="10"/>
  <c r="DB877" i="10"/>
  <c r="DB876" i="10"/>
  <c r="DB875" i="10"/>
  <c r="DB874" i="10"/>
  <c r="DB873" i="10"/>
  <c r="DB872" i="10"/>
  <c r="DB871" i="10"/>
  <c r="DB870" i="10"/>
  <c r="DB869" i="10"/>
  <c r="DB868" i="10"/>
  <c r="DB867" i="10"/>
  <c r="DB866" i="10"/>
  <c r="DB865" i="10"/>
  <c r="DB864" i="10"/>
  <c r="DB863" i="10"/>
  <c r="DB862" i="10"/>
  <c r="DB861" i="10"/>
  <c r="DB860" i="10"/>
  <c r="DB859" i="10"/>
  <c r="DB858" i="10"/>
  <c r="DB857" i="10"/>
  <c r="DB856" i="10"/>
  <c r="DB855" i="10"/>
  <c r="DB854" i="10"/>
  <c r="DB853" i="10"/>
  <c r="DB852" i="10"/>
  <c r="DB851" i="10"/>
  <c r="DB850" i="10"/>
  <c r="DB849" i="10"/>
  <c r="DB848" i="10"/>
  <c r="DB847" i="10"/>
  <c r="DB846" i="10"/>
  <c r="DB845" i="10"/>
  <c r="DB844" i="10"/>
  <c r="DB843" i="10"/>
  <c r="DB842" i="10"/>
  <c r="DB841" i="10"/>
  <c r="DB840" i="10"/>
  <c r="DB839" i="10"/>
  <c r="DB838" i="10"/>
  <c r="DB837" i="10"/>
  <c r="DB836" i="10"/>
  <c r="DB835" i="10"/>
  <c r="DB834" i="10"/>
  <c r="DB833" i="10"/>
  <c r="DB832" i="10"/>
  <c r="DB831" i="10"/>
  <c r="DB830" i="10"/>
  <c r="DB829" i="10"/>
  <c r="DB828" i="10"/>
  <c r="DB827" i="10"/>
  <c r="DB826" i="10"/>
  <c r="DB825" i="10"/>
  <c r="DB824" i="10"/>
  <c r="DB823" i="10"/>
  <c r="DB822" i="10"/>
  <c r="DB821" i="10"/>
  <c r="DB820" i="10"/>
  <c r="DB819" i="10"/>
  <c r="DB818" i="10"/>
  <c r="DB817" i="10"/>
  <c r="DB816" i="10"/>
  <c r="DB815" i="10"/>
  <c r="DB814" i="10"/>
  <c r="DB813" i="10"/>
  <c r="DB812" i="10"/>
  <c r="DB811" i="10"/>
  <c r="DB810" i="10"/>
  <c r="DB809" i="10"/>
  <c r="DB808" i="10"/>
  <c r="DB807" i="10"/>
  <c r="DB806" i="10"/>
  <c r="DB805" i="10"/>
  <c r="DB804" i="10"/>
  <c r="DB803" i="10"/>
  <c r="DB802" i="10"/>
  <c r="DB801" i="10"/>
  <c r="DB800" i="10"/>
  <c r="DB799" i="10"/>
  <c r="DB798" i="10"/>
  <c r="DB797" i="10"/>
  <c r="DB796" i="10"/>
  <c r="DB795" i="10"/>
  <c r="DB794" i="10"/>
  <c r="DB793" i="10"/>
  <c r="DB792" i="10"/>
  <c r="DB791" i="10"/>
  <c r="DB790" i="10"/>
  <c r="DB789" i="10"/>
  <c r="DB788" i="10"/>
  <c r="DB787" i="10"/>
  <c r="DB786" i="10"/>
  <c r="DB785" i="10"/>
  <c r="DB784" i="10"/>
  <c r="DB783" i="10"/>
  <c r="DB782" i="10"/>
  <c r="DB781" i="10"/>
  <c r="DB780" i="10"/>
  <c r="DB779" i="10"/>
  <c r="DB778" i="10"/>
  <c r="DB777" i="10"/>
  <c r="DB776" i="10"/>
  <c r="DB775" i="10"/>
  <c r="DB774" i="10"/>
  <c r="DB773" i="10"/>
  <c r="DB772" i="10"/>
  <c r="DB771" i="10"/>
  <c r="DB770" i="10"/>
  <c r="DB769" i="10"/>
  <c r="DB768" i="10"/>
  <c r="DB767" i="10"/>
  <c r="DB766" i="10"/>
  <c r="DB765" i="10"/>
  <c r="DB764" i="10"/>
  <c r="DB763" i="10"/>
  <c r="DB762" i="10"/>
  <c r="DB761" i="10"/>
  <c r="DB760" i="10"/>
  <c r="DB759" i="10"/>
  <c r="DB758" i="10"/>
  <c r="DB757" i="10"/>
  <c r="DB756" i="10"/>
  <c r="DB755" i="10"/>
  <c r="DB754" i="10"/>
  <c r="DB753" i="10"/>
  <c r="DB752" i="10"/>
  <c r="DB751" i="10"/>
  <c r="DB750" i="10"/>
  <c r="DB749" i="10"/>
  <c r="DB748" i="10"/>
  <c r="DB747" i="10"/>
  <c r="DB746" i="10"/>
  <c r="DB745" i="10"/>
  <c r="DB744" i="10"/>
  <c r="DB743" i="10"/>
  <c r="DB742" i="10"/>
  <c r="DB741" i="10"/>
  <c r="DB740" i="10"/>
  <c r="DB739" i="10"/>
  <c r="DB738" i="10"/>
  <c r="DB737" i="10"/>
  <c r="DB736" i="10"/>
  <c r="DB735" i="10"/>
  <c r="DB734" i="10"/>
  <c r="DB733" i="10"/>
  <c r="DB732" i="10"/>
  <c r="DB731" i="10"/>
  <c r="DB730" i="10"/>
  <c r="DB729" i="10"/>
  <c r="DB728" i="10"/>
  <c r="DB727" i="10"/>
  <c r="DB726" i="10"/>
  <c r="DB725" i="10"/>
  <c r="DB724" i="10"/>
  <c r="DB723" i="10"/>
  <c r="DB722" i="10"/>
  <c r="DB721" i="10"/>
  <c r="DB720" i="10"/>
  <c r="DB719" i="10"/>
  <c r="DB718" i="10"/>
  <c r="DB717" i="10"/>
  <c r="DB716" i="10"/>
  <c r="DB715" i="10"/>
  <c r="DB714" i="10"/>
  <c r="DB713" i="10"/>
  <c r="DB712" i="10"/>
  <c r="DB711" i="10"/>
  <c r="DB710" i="10"/>
  <c r="DB709" i="10"/>
  <c r="DB708" i="10"/>
  <c r="DB707" i="10"/>
  <c r="DB706" i="10"/>
  <c r="DB705" i="10"/>
  <c r="DB704" i="10"/>
  <c r="DB703" i="10"/>
  <c r="DB702" i="10"/>
  <c r="DB701" i="10"/>
  <c r="DB700" i="10"/>
  <c r="DB699" i="10"/>
  <c r="DB698" i="10"/>
  <c r="DB697" i="10"/>
  <c r="DB696" i="10"/>
  <c r="DB695" i="10"/>
  <c r="DB694" i="10"/>
  <c r="DB693" i="10"/>
  <c r="DB692" i="10"/>
  <c r="DB691" i="10"/>
  <c r="DB690" i="10"/>
  <c r="DB689" i="10"/>
  <c r="DB688" i="10"/>
  <c r="DB687" i="10"/>
  <c r="DB686" i="10"/>
  <c r="DB685" i="10"/>
  <c r="DB684" i="10"/>
  <c r="DB683" i="10"/>
  <c r="DB682" i="10"/>
  <c r="DB681" i="10"/>
  <c r="DB680" i="10"/>
  <c r="DB679" i="10"/>
  <c r="DB678" i="10"/>
  <c r="DB677" i="10"/>
  <c r="DB676" i="10"/>
  <c r="DB675" i="10"/>
  <c r="DB674" i="10"/>
  <c r="DB673" i="10"/>
  <c r="DB672" i="10"/>
  <c r="DB671" i="10"/>
  <c r="DB670" i="10"/>
  <c r="DB669" i="10"/>
  <c r="DB668" i="10"/>
  <c r="DB667" i="10"/>
  <c r="DB666" i="10"/>
  <c r="DB665" i="10"/>
  <c r="DB664" i="10"/>
  <c r="DB663" i="10"/>
  <c r="DB662" i="10"/>
  <c r="DB661" i="10"/>
  <c r="DB660" i="10"/>
  <c r="DB659" i="10"/>
  <c r="DB658" i="10"/>
  <c r="DB657" i="10"/>
  <c r="DB656" i="10"/>
  <c r="DB655" i="10"/>
  <c r="DB654" i="10"/>
  <c r="DB653" i="10"/>
  <c r="DB652" i="10"/>
  <c r="DB651" i="10"/>
  <c r="DB650" i="10"/>
  <c r="DB649" i="10"/>
  <c r="DB648" i="10"/>
  <c r="DB647" i="10"/>
  <c r="DB646" i="10"/>
  <c r="DB645" i="10"/>
  <c r="DB644" i="10"/>
  <c r="DB643" i="10"/>
  <c r="DB642" i="10"/>
  <c r="DB641" i="10"/>
  <c r="DB640" i="10"/>
  <c r="DB639" i="10"/>
  <c r="DB638" i="10"/>
  <c r="DB637" i="10"/>
  <c r="DB636" i="10"/>
  <c r="DB635" i="10"/>
  <c r="DB634" i="10"/>
  <c r="DB633" i="10"/>
  <c r="DB632" i="10"/>
  <c r="DB631" i="10"/>
  <c r="DB630" i="10"/>
  <c r="DB629" i="10"/>
  <c r="DB628" i="10"/>
  <c r="DB627" i="10"/>
  <c r="DB626" i="10"/>
  <c r="DB625" i="10"/>
  <c r="DB624" i="10"/>
  <c r="DB623" i="10"/>
  <c r="DB622" i="10"/>
  <c r="DB621" i="10"/>
  <c r="DB620" i="10"/>
  <c r="DB619" i="10"/>
  <c r="DB618" i="10"/>
  <c r="DB617" i="10"/>
  <c r="DB616" i="10"/>
  <c r="DB615" i="10"/>
  <c r="DB614" i="10"/>
  <c r="DB613" i="10"/>
  <c r="DB612" i="10"/>
  <c r="DB611" i="10"/>
  <c r="DB610" i="10"/>
  <c r="DB609" i="10"/>
  <c r="DB608" i="10"/>
  <c r="DB607" i="10"/>
  <c r="DB606" i="10"/>
  <c r="DB605" i="10"/>
  <c r="DB604" i="10"/>
  <c r="DB603" i="10"/>
  <c r="DB602" i="10"/>
  <c r="DB601" i="10"/>
  <c r="DB600" i="10"/>
  <c r="DB599" i="10"/>
  <c r="DB598" i="10"/>
  <c r="DB597" i="10"/>
  <c r="DB596" i="10"/>
  <c r="DB595" i="10"/>
  <c r="DB594" i="10"/>
  <c r="DB593" i="10"/>
  <c r="DB592" i="10"/>
  <c r="DB591" i="10"/>
  <c r="DB590" i="10"/>
  <c r="DB589" i="10"/>
  <c r="DB588" i="10"/>
  <c r="DB587" i="10"/>
  <c r="DB586" i="10"/>
  <c r="DB585" i="10"/>
  <c r="DB584" i="10"/>
  <c r="DB583" i="10"/>
  <c r="DB582" i="10"/>
  <c r="DB581" i="10"/>
  <c r="DB580" i="10"/>
  <c r="DB579" i="10"/>
  <c r="DB578" i="10"/>
  <c r="DB577" i="10"/>
  <c r="DB576" i="10"/>
  <c r="DB575" i="10"/>
  <c r="DB574" i="10"/>
  <c r="DB573" i="10"/>
  <c r="DB572" i="10"/>
  <c r="DB571" i="10"/>
  <c r="DB570" i="10"/>
  <c r="DB569" i="10"/>
  <c r="DB568" i="10"/>
  <c r="DB567" i="10"/>
  <c r="DB566" i="10"/>
  <c r="DB565" i="10"/>
  <c r="DB564" i="10"/>
  <c r="DB563" i="10"/>
  <c r="DB562" i="10"/>
  <c r="DB561" i="10"/>
  <c r="DB560" i="10"/>
  <c r="DB559" i="10"/>
  <c r="DB558" i="10"/>
  <c r="DB557" i="10"/>
  <c r="DB556" i="10"/>
  <c r="DB555" i="10"/>
  <c r="DB554" i="10"/>
  <c r="DB553" i="10"/>
  <c r="DB552" i="10"/>
  <c r="DB551" i="10"/>
  <c r="DB550" i="10"/>
  <c r="DB549" i="10"/>
  <c r="DB548" i="10"/>
  <c r="DB547" i="10"/>
  <c r="DB546" i="10"/>
  <c r="DB545" i="10"/>
  <c r="DB544" i="10"/>
  <c r="DB543" i="10"/>
  <c r="DB542" i="10"/>
  <c r="DB541" i="10"/>
  <c r="DB540" i="10"/>
  <c r="DB539" i="10"/>
  <c r="DB538" i="10"/>
  <c r="DB537" i="10"/>
  <c r="DB536" i="10"/>
  <c r="DB535" i="10"/>
  <c r="DB534" i="10"/>
  <c r="DB533" i="10"/>
  <c r="DB532" i="10"/>
  <c r="DB531" i="10"/>
  <c r="DB530" i="10"/>
  <c r="DB529" i="10"/>
  <c r="DB528" i="10"/>
  <c r="DB527" i="10"/>
  <c r="DB526" i="10"/>
  <c r="DB525" i="10"/>
  <c r="DB524" i="10"/>
  <c r="DB523" i="10"/>
  <c r="DB522" i="10"/>
  <c r="DB521" i="10"/>
  <c r="DB520" i="10"/>
  <c r="DB519" i="10"/>
  <c r="DB518" i="10"/>
  <c r="DB517" i="10"/>
  <c r="DB516" i="10"/>
  <c r="DB515" i="10"/>
  <c r="DB514" i="10"/>
  <c r="DB513" i="10"/>
  <c r="DB512" i="10"/>
  <c r="DB511" i="10"/>
  <c r="DB510" i="10"/>
  <c r="DB509" i="10"/>
  <c r="DB508" i="10"/>
  <c r="DB507" i="10"/>
  <c r="DB506" i="10"/>
  <c r="DB505" i="10"/>
  <c r="DB504" i="10"/>
  <c r="DB503" i="10"/>
  <c r="DB502" i="10"/>
  <c r="DB501" i="10"/>
  <c r="DB500" i="10"/>
  <c r="DB499" i="10"/>
  <c r="DB498" i="10"/>
  <c r="DB497" i="10"/>
  <c r="DB496" i="10"/>
  <c r="DB495" i="10"/>
  <c r="DB494" i="10"/>
  <c r="DB493" i="10"/>
  <c r="DB492" i="10"/>
  <c r="DB491" i="10"/>
  <c r="DB490" i="10"/>
  <c r="DB489" i="10"/>
  <c r="DB488" i="10"/>
  <c r="DB487" i="10"/>
  <c r="DB486" i="10"/>
  <c r="DB485" i="10"/>
  <c r="DB484" i="10"/>
  <c r="DB483" i="10"/>
  <c r="DB482" i="10"/>
  <c r="DB481" i="10"/>
  <c r="DB480" i="10"/>
  <c r="DB479" i="10"/>
  <c r="DB478" i="10"/>
  <c r="DB477" i="10"/>
  <c r="DB476" i="10"/>
  <c r="DB475" i="10"/>
  <c r="DB474" i="10"/>
  <c r="DB473" i="10"/>
  <c r="DB472" i="10"/>
  <c r="DB471" i="10"/>
  <c r="DB470" i="10"/>
  <c r="DB469" i="10"/>
  <c r="DB468" i="10"/>
  <c r="DB467" i="10"/>
  <c r="DB466" i="10"/>
  <c r="DB465" i="10"/>
  <c r="DB464" i="10"/>
  <c r="DB463" i="10"/>
  <c r="DB462" i="10"/>
  <c r="DB461" i="10"/>
  <c r="DB460" i="10"/>
  <c r="DB459" i="10"/>
  <c r="DB458" i="10"/>
  <c r="DB457" i="10"/>
  <c r="DB456" i="10"/>
  <c r="DB455" i="10"/>
  <c r="DB454" i="10"/>
  <c r="DB453" i="10"/>
  <c r="DB452" i="10"/>
  <c r="DB451" i="10"/>
  <c r="DB450" i="10"/>
  <c r="DB449" i="10"/>
  <c r="DB448" i="10"/>
  <c r="DB447" i="10"/>
  <c r="DB446" i="10"/>
  <c r="DB445" i="10"/>
  <c r="DB444" i="10"/>
  <c r="DB443" i="10"/>
  <c r="DB442" i="10"/>
  <c r="DB441" i="10"/>
  <c r="DB440" i="10"/>
  <c r="DB439" i="10"/>
  <c r="DB438" i="10"/>
  <c r="DB437" i="10"/>
  <c r="DB436" i="10"/>
  <c r="DB435" i="10"/>
  <c r="DB434" i="10"/>
  <c r="DB433" i="10"/>
  <c r="DB432" i="10"/>
  <c r="DB431" i="10"/>
  <c r="DB430" i="10"/>
  <c r="DB429" i="10"/>
  <c r="DB428" i="10"/>
  <c r="DB427" i="10"/>
  <c r="DB426" i="10"/>
  <c r="DB425" i="10"/>
  <c r="DB424" i="10"/>
  <c r="DB423" i="10"/>
  <c r="DB422" i="10"/>
  <c r="DB421" i="10"/>
  <c r="DB420" i="10"/>
  <c r="DB419" i="10"/>
  <c r="DB418" i="10"/>
  <c r="DB417" i="10"/>
  <c r="DB416" i="10"/>
  <c r="DB415" i="10"/>
  <c r="DB414" i="10"/>
  <c r="DB413" i="10"/>
  <c r="DB412" i="10"/>
  <c r="DB411" i="10"/>
  <c r="DB410" i="10"/>
  <c r="DB409" i="10"/>
  <c r="DB408" i="10"/>
  <c r="DB407" i="10"/>
  <c r="DB406" i="10"/>
  <c r="DB405" i="10"/>
  <c r="DB404" i="10"/>
  <c r="DB403" i="10"/>
  <c r="DB402" i="10"/>
  <c r="DB401" i="10"/>
  <c r="DB400" i="10"/>
  <c r="DB399" i="10"/>
  <c r="DB398" i="10"/>
  <c r="DB397" i="10"/>
  <c r="DB396" i="10"/>
  <c r="DB395" i="10"/>
  <c r="DB394" i="10"/>
  <c r="DB393" i="10"/>
  <c r="DB392" i="10"/>
  <c r="DB391" i="10"/>
  <c r="DB390" i="10"/>
  <c r="DB389" i="10"/>
  <c r="DB388" i="10"/>
  <c r="DB387" i="10"/>
  <c r="DB386" i="10"/>
  <c r="DB385" i="10"/>
  <c r="DB384" i="10"/>
  <c r="DB383" i="10"/>
  <c r="DB382" i="10"/>
  <c r="DB381" i="10"/>
  <c r="DB380" i="10"/>
  <c r="DB379" i="10"/>
  <c r="DB378" i="10"/>
  <c r="DB377" i="10"/>
  <c r="DB376" i="10"/>
  <c r="DB375" i="10"/>
  <c r="DB374" i="10"/>
  <c r="DB373" i="10"/>
  <c r="DB372" i="10"/>
  <c r="DB371" i="10"/>
  <c r="DB370" i="10"/>
  <c r="DB369" i="10"/>
  <c r="DB368" i="10"/>
  <c r="DB367" i="10"/>
  <c r="DB366" i="10"/>
  <c r="DB365" i="10"/>
  <c r="DB364" i="10"/>
  <c r="DB363" i="10"/>
  <c r="DB362" i="10"/>
  <c r="DB361" i="10"/>
  <c r="DB360" i="10"/>
  <c r="DB359" i="10"/>
  <c r="DB358" i="10"/>
  <c r="DB357" i="10"/>
  <c r="DB356" i="10"/>
  <c r="DB355" i="10"/>
  <c r="DB354" i="10"/>
  <c r="DB353" i="10"/>
  <c r="DB352" i="10"/>
  <c r="DB351" i="10"/>
  <c r="DB350" i="10"/>
  <c r="DB349" i="10"/>
  <c r="DB348" i="10"/>
  <c r="DB347" i="10"/>
  <c r="DB346" i="10"/>
  <c r="DB345" i="10"/>
  <c r="DB344" i="10"/>
  <c r="DB343" i="10"/>
  <c r="DB342" i="10"/>
  <c r="DB341" i="10"/>
  <c r="DB340" i="10"/>
  <c r="DB339" i="10"/>
  <c r="DB338" i="10"/>
  <c r="DB337" i="10"/>
  <c r="DB336" i="10"/>
  <c r="DB335" i="10"/>
  <c r="DB334" i="10"/>
  <c r="DB333" i="10"/>
  <c r="DB332" i="10"/>
  <c r="DB331" i="10"/>
  <c r="DB330" i="10"/>
  <c r="DB329" i="10"/>
  <c r="DB328" i="10"/>
  <c r="DB327" i="10"/>
  <c r="DB326" i="10"/>
  <c r="DB325" i="10"/>
  <c r="DB324" i="10"/>
  <c r="DB323" i="10"/>
  <c r="DB322" i="10"/>
  <c r="DB321" i="10"/>
  <c r="DB320" i="10"/>
  <c r="DB319" i="10"/>
  <c r="DB318" i="10"/>
  <c r="DB317" i="10"/>
  <c r="DB316" i="10"/>
  <c r="DB315" i="10"/>
  <c r="DB314" i="10"/>
  <c r="DB313" i="10"/>
  <c r="DB312" i="10"/>
  <c r="DB311" i="10"/>
  <c r="DB310" i="10"/>
  <c r="DB309" i="10"/>
  <c r="DB308" i="10"/>
  <c r="DB307" i="10"/>
  <c r="DB306" i="10"/>
  <c r="DB305" i="10"/>
  <c r="DB304" i="10"/>
  <c r="DB303" i="10"/>
  <c r="DB302" i="10"/>
  <c r="DB301" i="10"/>
  <c r="DB300" i="10"/>
  <c r="DB299" i="10"/>
  <c r="DB298" i="10"/>
  <c r="DB297" i="10"/>
  <c r="DB296" i="10"/>
  <c r="DB295" i="10"/>
  <c r="DB294" i="10"/>
  <c r="DB293" i="10"/>
  <c r="DB292" i="10"/>
  <c r="DB291" i="10"/>
  <c r="DB290" i="10"/>
  <c r="DB289" i="10"/>
  <c r="DB288" i="10"/>
  <c r="DB287" i="10"/>
  <c r="DB286" i="10"/>
  <c r="DB285" i="10"/>
  <c r="DB284" i="10"/>
  <c r="DB283" i="10"/>
  <c r="DB282" i="10"/>
  <c r="DB281" i="10"/>
  <c r="DB280" i="10"/>
  <c r="DB279" i="10"/>
  <c r="DB278" i="10"/>
  <c r="DB277" i="10"/>
  <c r="DB276" i="10"/>
  <c r="DB275" i="10"/>
  <c r="DB274" i="10"/>
  <c r="DB273" i="10"/>
  <c r="DB272" i="10"/>
  <c r="DB271" i="10"/>
  <c r="DB270" i="10"/>
  <c r="DB269" i="10"/>
  <c r="DB268" i="10"/>
  <c r="DB267" i="10"/>
  <c r="DB266" i="10"/>
  <c r="DB265" i="10"/>
  <c r="DB264" i="10"/>
  <c r="DB263" i="10"/>
  <c r="DB262" i="10"/>
  <c r="DB261" i="10"/>
  <c r="DB260" i="10"/>
  <c r="DB259" i="10"/>
  <c r="DB258" i="10"/>
  <c r="DB257" i="10"/>
  <c r="DB256" i="10"/>
  <c r="DB255" i="10"/>
  <c r="DB254" i="10"/>
  <c r="DB253" i="10"/>
  <c r="DB252" i="10"/>
  <c r="DB251" i="10"/>
  <c r="DB250" i="10"/>
  <c r="DB249" i="10"/>
  <c r="DB248" i="10"/>
  <c r="DB247" i="10"/>
  <c r="DB246" i="10"/>
  <c r="DB245" i="10"/>
  <c r="DB244" i="10"/>
  <c r="DB243" i="10"/>
  <c r="DB242" i="10"/>
  <c r="DB241" i="10"/>
  <c r="DB240" i="10"/>
  <c r="DB239" i="10"/>
  <c r="DB238" i="10"/>
  <c r="DB237" i="10"/>
  <c r="DB236" i="10"/>
  <c r="DB235" i="10"/>
  <c r="DB234" i="10"/>
  <c r="DB233" i="10"/>
  <c r="DB232" i="10"/>
  <c r="DB231" i="10"/>
  <c r="DB230" i="10"/>
  <c r="DB229" i="10"/>
  <c r="DB228" i="10"/>
  <c r="DB227" i="10"/>
  <c r="DB226" i="10"/>
  <c r="DB225" i="10"/>
  <c r="DB224" i="10"/>
  <c r="DB223" i="10"/>
  <c r="DB222" i="10"/>
  <c r="DB221" i="10"/>
  <c r="DB220" i="10"/>
  <c r="DB219" i="10"/>
  <c r="DB218" i="10"/>
  <c r="DB217" i="10"/>
  <c r="DB216" i="10"/>
  <c r="DB215" i="10"/>
  <c r="DB214" i="10"/>
  <c r="DB213" i="10"/>
  <c r="DB212" i="10"/>
  <c r="DB211" i="10"/>
  <c r="DB210" i="10"/>
  <c r="DB209" i="10"/>
  <c r="DB208" i="10"/>
  <c r="DB207" i="10"/>
  <c r="DB206" i="10"/>
  <c r="DB205" i="10"/>
  <c r="DB204" i="10"/>
  <c r="DB203" i="10"/>
  <c r="DB202" i="10"/>
  <c r="DB201" i="10"/>
  <c r="DB200" i="10"/>
  <c r="DB199" i="10"/>
  <c r="DB198" i="10"/>
  <c r="DB197" i="10"/>
  <c r="DB196" i="10"/>
  <c r="DB195" i="10"/>
  <c r="DB194" i="10"/>
  <c r="DB193" i="10"/>
  <c r="DB192" i="10"/>
  <c r="DB191" i="10"/>
  <c r="DB190" i="10"/>
  <c r="DB189" i="10"/>
  <c r="DB188" i="10"/>
  <c r="DB187" i="10"/>
  <c r="DB186" i="10"/>
  <c r="DB185" i="10"/>
  <c r="DB184" i="10"/>
  <c r="DB183" i="10"/>
  <c r="DB182" i="10"/>
  <c r="DB181" i="10"/>
  <c r="DB180" i="10"/>
  <c r="DB179" i="10"/>
  <c r="DB178" i="10"/>
  <c r="DB177" i="10"/>
  <c r="DB176" i="10"/>
  <c r="DB175" i="10"/>
  <c r="DB174" i="10"/>
  <c r="DB173" i="10"/>
  <c r="DB172" i="10"/>
  <c r="DB171" i="10"/>
  <c r="DB170" i="10"/>
  <c r="DB169" i="10"/>
  <c r="DB168" i="10"/>
  <c r="DB167" i="10"/>
  <c r="DB166" i="10"/>
  <c r="DB165" i="10"/>
  <c r="DB164" i="10"/>
  <c r="DB163" i="10"/>
  <c r="DB162" i="10"/>
  <c r="DB161" i="10"/>
  <c r="DB160" i="10"/>
  <c r="DB159" i="10"/>
  <c r="DB158" i="10"/>
  <c r="DB157" i="10"/>
  <c r="DB156" i="10"/>
  <c r="DB155" i="10"/>
  <c r="DB154" i="10"/>
  <c r="DB153" i="10"/>
  <c r="DB152" i="10"/>
  <c r="DB151" i="10"/>
  <c r="DB150" i="10"/>
  <c r="DB149" i="10"/>
  <c r="DB148" i="10"/>
  <c r="DB147" i="10"/>
  <c r="DB146" i="10"/>
  <c r="DB145" i="10"/>
  <c r="DB144" i="10"/>
  <c r="DB143" i="10"/>
  <c r="DB142" i="10"/>
  <c r="DB141" i="10"/>
  <c r="DB140" i="10"/>
  <c r="DB139" i="10"/>
  <c r="DB138" i="10"/>
  <c r="DB137" i="10"/>
  <c r="DB136" i="10"/>
  <c r="DB135" i="10"/>
  <c r="DB134" i="10"/>
  <c r="DB133" i="10"/>
  <c r="DB132" i="10"/>
  <c r="DB131" i="10"/>
  <c r="DB130" i="10"/>
  <c r="DB129" i="10"/>
  <c r="DB128" i="10"/>
  <c r="DB127" i="10"/>
  <c r="DB126" i="10"/>
  <c r="DB125" i="10"/>
  <c r="DB124" i="10"/>
  <c r="DB123" i="10"/>
  <c r="DB122" i="10"/>
  <c r="DB121" i="10"/>
  <c r="DB120" i="10"/>
  <c r="DB119" i="10"/>
  <c r="DB118" i="10"/>
  <c r="DB117" i="10"/>
  <c r="DB116" i="10"/>
  <c r="DB115" i="10"/>
  <c r="DB114" i="10"/>
  <c r="DB113" i="10"/>
  <c r="DB112" i="10"/>
  <c r="DB111" i="10"/>
  <c r="DB110" i="10"/>
  <c r="DB109" i="10"/>
  <c r="DB108" i="10"/>
  <c r="DB107" i="10"/>
  <c r="DB106" i="10"/>
  <c r="DB105" i="10"/>
  <c r="DB104" i="10"/>
  <c r="DB103" i="10"/>
  <c r="DB102" i="10"/>
  <c r="DB101" i="10"/>
  <c r="DB100" i="10"/>
  <c r="DB99" i="10"/>
  <c r="DB98" i="10"/>
  <c r="DB97" i="10"/>
  <c r="DB96" i="10"/>
  <c r="DB95" i="10"/>
  <c r="DB94" i="10"/>
  <c r="DB93" i="10"/>
  <c r="DB92" i="10"/>
  <c r="DB91" i="10"/>
  <c r="DB90" i="10"/>
  <c r="DB89" i="10"/>
  <c r="DB88" i="10"/>
  <c r="DB87" i="10"/>
  <c r="DB86" i="10"/>
  <c r="DB85" i="10"/>
  <c r="DB84" i="10"/>
  <c r="DB83" i="10"/>
  <c r="DB82" i="10"/>
  <c r="DB81" i="10"/>
  <c r="DB80" i="10"/>
  <c r="DB79" i="10"/>
  <c r="DB78" i="10"/>
  <c r="DB77" i="10"/>
  <c r="DB76" i="10"/>
  <c r="DB75" i="10"/>
  <c r="DB74" i="10"/>
  <c r="DB73" i="10"/>
  <c r="DB72" i="10"/>
  <c r="DB71" i="10"/>
  <c r="DB70" i="10"/>
  <c r="DB69" i="10"/>
  <c r="DB68" i="10"/>
  <c r="DB67" i="10"/>
  <c r="DB66" i="10"/>
  <c r="DB65" i="10"/>
  <c r="DB64" i="10"/>
  <c r="DB63" i="10"/>
  <c r="DB62" i="10"/>
  <c r="DB61" i="10"/>
  <c r="DB60" i="10"/>
  <c r="DB59" i="10"/>
  <c r="DB58" i="10"/>
  <c r="DB57" i="10"/>
  <c r="DB56" i="10"/>
  <c r="DB55" i="10"/>
  <c r="DB54" i="10"/>
  <c r="DB53" i="10"/>
  <c r="DB52" i="10"/>
  <c r="DB51" i="10"/>
  <c r="DB50" i="10"/>
  <c r="DB49" i="10"/>
  <c r="DB48" i="10"/>
  <c r="DB47" i="10"/>
  <c r="DB46" i="10"/>
  <c r="DB45" i="10"/>
  <c r="DB44" i="10"/>
  <c r="DB43" i="10"/>
  <c r="DB42" i="10"/>
  <c r="DB41" i="10"/>
  <c r="DB40" i="10"/>
  <c r="DB39" i="10"/>
  <c r="DB38" i="10"/>
  <c r="DB37" i="10"/>
  <c r="DB36" i="10"/>
  <c r="DB35" i="10"/>
  <c r="DB34" i="10"/>
  <c r="DB33" i="10"/>
  <c r="DB32" i="10"/>
  <c r="DB31" i="10"/>
  <c r="DB30" i="10"/>
  <c r="DB29" i="10"/>
  <c r="DB28" i="10"/>
  <c r="DB27" i="10"/>
  <c r="DB26" i="10"/>
  <c r="DB25" i="10"/>
  <c r="DB24" i="10"/>
  <c r="DB23" i="10"/>
  <c r="DB22" i="10"/>
  <c r="DB21" i="10"/>
  <c r="DB20" i="10"/>
  <c r="DB19" i="10"/>
  <c r="DB18" i="10"/>
  <c r="DB17" i="10"/>
  <c r="DB16" i="10"/>
  <c r="DB15" i="10"/>
  <c r="DB14" i="10"/>
  <c r="DB13" i="10"/>
  <c r="DB12" i="10"/>
  <c r="DB11" i="10"/>
  <c r="DB10" i="10"/>
  <c r="DB9" i="10"/>
  <c r="DB8" i="10"/>
  <c r="DB7" i="10"/>
  <c r="DB6" i="10"/>
  <c r="DB5" i="10"/>
  <c r="DB4" i="10"/>
  <c r="DB3" i="10"/>
  <c r="DB1003" i="10" s="1"/>
  <c r="E1" i="10" s="1"/>
  <c r="DA2" i="10"/>
  <c r="CZ2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BC1154" i="11"/>
  <c r="BB1154" i="11"/>
  <c r="BA1154" i="11"/>
  <c r="AZ1154" i="11"/>
  <c r="AY1154" i="11"/>
  <c r="AX1154" i="11"/>
  <c r="AW1154" i="11"/>
  <c r="AV1154" i="11"/>
  <c r="AU1154" i="11"/>
  <c r="AT1154" i="11"/>
  <c r="AS1154" i="11"/>
  <c r="AR1154" i="11"/>
  <c r="AQ1154" i="11"/>
  <c r="AP1154" i="11"/>
  <c r="AO1154" i="11"/>
  <c r="AN1154" i="11"/>
  <c r="AM1154" i="11"/>
  <c r="AL1154" i="11"/>
  <c r="AK1154" i="11"/>
  <c r="AJ1154" i="11"/>
  <c r="AI1154" i="11"/>
  <c r="AH1154" i="11"/>
  <c r="AG1154" i="11"/>
  <c r="AF1154" i="11"/>
  <c r="AE1154" i="11"/>
  <c r="AD1154" i="11"/>
  <c r="AC1154" i="11"/>
  <c r="AB1154" i="11"/>
  <c r="AA1154" i="11"/>
  <c r="Z1154" i="11"/>
  <c r="Y1154" i="11"/>
  <c r="X1154" i="11"/>
  <c r="W1154" i="11"/>
  <c r="V1154" i="11"/>
  <c r="U1154" i="11"/>
  <c r="T1154" i="11"/>
  <c r="S1154" i="11"/>
  <c r="R1154" i="11"/>
  <c r="Q1154" i="11"/>
  <c r="P1154" i="11"/>
  <c r="O1154" i="11"/>
  <c r="N1154" i="11"/>
  <c r="M1154" i="11"/>
  <c r="L1154" i="11"/>
  <c r="K1154" i="11"/>
  <c r="J1154" i="11"/>
  <c r="I1154" i="11"/>
  <c r="H1154" i="11"/>
  <c r="G1154" i="11"/>
  <c r="F1154" i="11"/>
  <c r="E1154" i="11"/>
  <c r="BC1153" i="11"/>
  <c r="BB1153" i="11"/>
  <c r="BA1153" i="11"/>
  <c r="AZ1153" i="11"/>
  <c r="AY1153" i="11"/>
  <c r="AX1153" i="11"/>
  <c r="AW1153" i="11"/>
  <c r="AV1153" i="11"/>
  <c r="AU1153" i="11"/>
  <c r="AT1153" i="11"/>
  <c r="AS1153" i="11"/>
  <c r="AR1153" i="11"/>
  <c r="AQ1153" i="11"/>
  <c r="AP1153" i="11"/>
  <c r="AO1153" i="11"/>
  <c r="AN1153" i="11"/>
  <c r="AM1153" i="11"/>
  <c r="AL1153" i="11"/>
  <c r="AK1153" i="11"/>
  <c r="AJ1153" i="11"/>
  <c r="AI1153" i="11"/>
  <c r="AH1153" i="11"/>
  <c r="AG1153" i="11"/>
  <c r="AF1153" i="11"/>
  <c r="AE1153" i="11"/>
  <c r="AD1153" i="11"/>
  <c r="AC1153" i="11"/>
  <c r="AB1153" i="11"/>
  <c r="AA1153" i="11"/>
  <c r="Z1153" i="11"/>
  <c r="Y1153" i="11"/>
  <c r="X1153" i="11"/>
  <c r="W1153" i="11"/>
  <c r="V1153" i="11"/>
  <c r="U1153" i="11"/>
  <c r="T1153" i="11"/>
  <c r="S1153" i="11"/>
  <c r="R1153" i="11"/>
  <c r="Q1153" i="11"/>
  <c r="P1153" i="11"/>
  <c r="O1153" i="11"/>
  <c r="N1153" i="11"/>
  <c r="M1153" i="11"/>
  <c r="L1153" i="11"/>
  <c r="K1153" i="11"/>
  <c r="J1153" i="11"/>
  <c r="I1153" i="11"/>
  <c r="H1153" i="11"/>
  <c r="G1153" i="11"/>
  <c r="F1153" i="11"/>
  <c r="E1153" i="11"/>
  <c r="BC1152" i="11"/>
  <c r="BB1152" i="11"/>
  <c r="BA1152" i="11"/>
  <c r="AZ1152" i="11"/>
  <c r="AY1152" i="11"/>
  <c r="AX1152" i="11"/>
  <c r="AW1152" i="11"/>
  <c r="AV1152" i="11"/>
  <c r="AU1152" i="11"/>
  <c r="AT1152" i="11"/>
  <c r="AS1152" i="11"/>
  <c r="AR1152" i="11"/>
  <c r="AQ1152" i="11"/>
  <c r="AP1152" i="11"/>
  <c r="AO1152" i="11"/>
  <c r="AN1152" i="11"/>
  <c r="AM1152" i="11"/>
  <c r="AL1152" i="11"/>
  <c r="AK1152" i="11"/>
  <c r="AJ1152" i="11"/>
  <c r="AI1152" i="11"/>
  <c r="AH1152" i="11"/>
  <c r="AG1152" i="11"/>
  <c r="AF1152" i="11"/>
  <c r="AE1152" i="11"/>
  <c r="AD1152" i="11"/>
  <c r="AC1152" i="11"/>
  <c r="AB1152" i="11"/>
  <c r="AA1152" i="11"/>
  <c r="Z1152" i="11"/>
  <c r="Y1152" i="11"/>
  <c r="X1152" i="11"/>
  <c r="W1152" i="11"/>
  <c r="V1152" i="11"/>
  <c r="U1152" i="11"/>
  <c r="T1152" i="11"/>
  <c r="S1152" i="11"/>
  <c r="R1152" i="11"/>
  <c r="Q1152" i="11"/>
  <c r="P1152" i="11"/>
  <c r="O1152" i="11"/>
  <c r="N1152" i="11"/>
  <c r="M1152" i="11"/>
  <c r="L1152" i="11"/>
  <c r="K1152" i="11"/>
  <c r="J1152" i="11"/>
  <c r="I1152" i="11"/>
  <c r="H1152" i="11"/>
  <c r="G1152" i="11"/>
  <c r="F1152" i="11"/>
  <c r="E1152" i="11"/>
  <c r="BC1151" i="11"/>
  <c r="BB1151" i="11"/>
  <c r="BA1151" i="11"/>
  <c r="AZ1151" i="11"/>
  <c r="AY1151" i="11"/>
  <c r="AX1151" i="11"/>
  <c r="AW1151" i="11"/>
  <c r="AV1151" i="11"/>
  <c r="AU1151" i="11"/>
  <c r="AT1151" i="11"/>
  <c r="AS1151" i="11"/>
  <c r="AR1151" i="11"/>
  <c r="AQ1151" i="11"/>
  <c r="AP1151" i="11"/>
  <c r="AO1151" i="11"/>
  <c r="AN1151" i="11"/>
  <c r="AM1151" i="11"/>
  <c r="AL1151" i="11"/>
  <c r="AK1151" i="11"/>
  <c r="AJ1151" i="11"/>
  <c r="AI1151" i="11"/>
  <c r="AH1151" i="11"/>
  <c r="AG1151" i="11"/>
  <c r="AF1151" i="11"/>
  <c r="AE1151" i="11"/>
  <c r="AD1151" i="11"/>
  <c r="AC1151" i="11"/>
  <c r="AB1151" i="11"/>
  <c r="AA1151" i="11"/>
  <c r="Z1151" i="11"/>
  <c r="Y1151" i="11"/>
  <c r="X1151" i="11"/>
  <c r="W1151" i="11"/>
  <c r="V1151" i="11"/>
  <c r="U1151" i="11"/>
  <c r="T1151" i="11"/>
  <c r="S1151" i="11"/>
  <c r="R1151" i="11"/>
  <c r="Q1151" i="11"/>
  <c r="P1151" i="11"/>
  <c r="O1151" i="11"/>
  <c r="N1151" i="11"/>
  <c r="M1151" i="11"/>
  <c r="L1151" i="11"/>
  <c r="K1151" i="11"/>
  <c r="J1151" i="11"/>
  <c r="I1151" i="11"/>
  <c r="H1151" i="11"/>
  <c r="G1151" i="11"/>
  <c r="F1151" i="11"/>
  <c r="E1151" i="11"/>
  <c r="BC1150" i="11"/>
  <c r="BB1150" i="11"/>
  <c r="BA1150" i="11"/>
  <c r="AZ1150" i="11"/>
  <c r="AY1150" i="11"/>
  <c r="AX1150" i="11"/>
  <c r="AW1150" i="11"/>
  <c r="AV1150" i="11"/>
  <c r="AU1150" i="11"/>
  <c r="AT1150" i="11"/>
  <c r="AS1150" i="11"/>
  <c r="AR1150" i="11"/>
  <c r="AQ1150" i="11"/>
  <c r="AP1150" i="11"/>
  <c r="AO1150" i="11"/>
  <c r="AN1150" i="11"/>
  <c r="AM1150" i="11"/>
  <c r="AL1150" i="11"/>
  <c r="AK1150" i="11"/>
  <c r="AJ1150" i="11"/>
  <c r="AI1150" i="11"/>
  <c r="AH1150" i="11"/>
  <c r="AG1150" i="11"/>
  <c r="AF1150" i="11"/>
  <c r="AE1150" i="11"/>
  <c r="AD1150" i="11"/>
  <c r="AC1150" i="11"/>
  <c r="AB1150" i="11"/>
  <c r="AA1150" i="11"/>
  <c r="Z1150" i="11"/>
  <c r="Y1150" i="11"/>
  <c r="X1150" i="11"/>
  <c r="W1150" i="11"/>
  <c r="V1150" i="11"/>
  <c r="U1150" i="11"/>
  <c r="T1150" i="11"/>
  <c r="S1150" i="11"/>
  <c r="R1150" i="11"/>
  <c r="Q1150" i="11"/>
  <c r="P1150" i="11"/>
  <c r="O1150" i="11"/>
  <c r="N1150" i="11"/>
  <c r="M1150" i="11"/>
  <c r="L1150" i="11"/>
  <c r="K1150" i="11"/>
  <c r="J1150" i="11"/>
  <c r="I1150" i="11"/>
  <c r="H1150" i="11"/>
  <c r="G1150" i="11"/>
  <c r="F1150" i="11"/>
  <c r="E1150" i="11"/>
  <c r="BC1149" i="11"/>
  <c r="BB1149" i="11"/>
  <c r="BA1149" i="11"/>
  <c r="AZ1149" i="11"/>
  <c r="AY1149" i="11"/>
  <c r="AX1149" i="11"/>
  <c r="AW1149" i="11"/>
  <c r="AV1149" i="11"/>
  <c r="AU1149" i="11"/>
  <c r="AT1149" i="11"/>
  <c r="AS1149" i="11"/>
  <c r="AR1149" i="11"/>
  <c r="AQ1149" i="11"/>
  <c r="AP1149" i="11"/>
  <c r="AO1149" i="11"/>
  <c r="AN1149" i="11"/>
  <c r="AM1149" i="11"/>
  <c r="AL1149" i="11"/>
  <c r="AK1149" i="11"/>
  <c r="AJ1149" i="11"/>
  <c r="AI1149" i="11"/>
  <c r="AH1149" i="11"/>
  <c r="AG1149" i="11"/>
  <c r="AF1149" i="11"/>
  <c r="AE1149" i="11"/>
  <c r="AD1149" i="11"/>
  <c r="AC1149" i="11"/>
  <c r="AB1149" i="11"/>
  <c r="AA1149" i="11"/>
  <c r="Z1149" i="11"/>
  <c r="Y1149" i="11"/>
  <c r="X1149" i="11"/>
  <c r="W1149" i="11"/>
  <c r="V1149" i="11"/>
  <c r="U1149" i="11"/>
  <c r="T1149" i="11"/>
  <c r="S1149" i="11"/>
  <c r="R1149" i="11"/>
  <c r="Q1149" i="11"/>
  <c r="P1149" i="11"/>
  <c r="O1149" i="11"/>
  <c r="N1149" i="11"/>
  <c r="M1149" i="11"/>
  <c r="L1149" i="11"/>
  <c r="K1149" i="11"/>
  <c r="J1149" i="11"/>
  <c r="I1149" i="11"/>
  <c r="H1149" i="11"/>
  <c r="G1149" i="11"/>
  <c r="F1149" i="11"/>
  <c r="E1149" i="11"/>
  <c r="BC1148" i="11"/>
  <c r="BB1148" i="11"/>
  <c r="BA1148" i="11"/>
  <c r="AZ1148" i="11"/>
  <c r="AY1148" i="11"/>
  <c r="AX1148" i="11"/>
  <c r="AW1148" i="11"/>
  <c r="AV1148" i="11"/>
  <c r="AU1148" i="11"/>
  <c r="AT1148" i="11"/>
  <c r="AS1148" i="11"/>
  <c r="AR1148" i="11"/>
  <c r="AQ1148" i="11"/>
  <c r="AP1148" i="11"/>
  <c r="AO1148" i="11"/>
  <c r="AN1148" i="11"/>
  <c r="AM1148" i="11"/>
  <c r="AL1148" i="11"/>
  <c r="AK1148" i="11"/>
  <c r="AJ1148" i="11"/>
  <c r="AI1148" i="11"/>
  <c r="AH1148" i="11"/>
  <c r="AG1148" i="11"/>
  <c r="AF1148" i="11"/>
  <c r="AE1148" i="11"/>
  <c r="AD1148" i="11"/>
  <c r="AC1148" i="11"/>
  <c r="AB1148" i="11"/>
  <c r="AA1148" i="11"/>
  <c r="Z1148" i="11"/>
  <c r="Y1148" i="11"/>
  <c r="X1148" i="11"/>
  <c r="W1148" i="11"/>
  <c r="V1148" i="11"/>
  <c r="U1148" i="11"/>
  <c r="T1148" i="11"/>
  <c r="S1148" i="11"/>
  <c r="R1148" i="11"/>
  <c r="Q1148" i="11"/>
  <c r="P1148" i="11"/>
  <c r="O1148" i="11"/>
  <c r="N1148" i="11"/>
  <c r="M1148" i="11"/>
  <c r="L1148" i="11"/>
  <c r="K1148" i="11"/>
  <c r="J1148" i="11"/>
  <c r="I1148" i="11"/>
  <c r="H1148" i="11"/>
  <c r="G1148" i="11"/>
  <c r="F1148" i="11"/>
  <c r="E1148" i="11"/>
  <c r="BC1147" i="11"/>
  <c r="BB1147" i="11"/>
  <c r="BA1147" i="11"/>
  <c r="AZ1147" i="11"/>
  <c r="AY1147" i="11"/>
  <c r="AX1147" i="11"/>
  <c r="AW1147" i="11"/>
  <c r="AV1147" i="11"/>
  <c r="AU1147" i="11"/>
  <c r="AT1147" i="11"/>
  <c r="AS1147" i="11"/>
  <c r="AR1147" i="11"/>
  <c r="AQ1147" i="11"/>
  <c r="AP1147" i="11"/>
  <c r="AO1147" i="11"/>
  <c r="AN1147" i="11"/>
  <c r="AM1147" i="11"/>
  <c r="AL1147" i="11"/>
  <c r="AK1147" i="11"/>
  <c r="AJ1147" i="11"/>
  <c r="AI1147" i="11"/>
  <c r="AH1147" i="11"/>
  <c r="AG1147" i="11"/>
  <c r="AF1147" i="11"/>
  <c r="AE1147" i="11"/>
  <c r="AD1147" i="11"/>
  <c r="AC1147" i="11"/>
  <c r="AB1147" i="11"/>
  <c r="AA1147" i="11"/>
  <c r="Z1147" i="11"/>
  <c r="Y1147" i="11"/>
  <c r="X1147" i="11"/>
  <c r="W1147" i="11"/>
  <c r="V1147" i="11"/>
  <c r="U1147" i="11"/>
  <c r="T1147" i="11"/>
  <c r="S1147" i="11"/>
  <c r="R1147" i="11"/>
  <c r="Q1147" i="11"/>
  <c r="P1147" i="11"/>
  <c r="O1147" i="11"/>
  <c r="N1147" i="11"/>
  <c r="M1147" i="11"/>
  <c r="L1147" i="11"/>
  <c r="K1147" i="11"/>
  <c r="J1147" i="11"/>
  <c r="I1147" i="11"/>
  <c r="H1147" i="11"/>
  <c r="G1147" i="11"/>
  <c r="F1147" i="11"/>
  <c r="E1147" i="11"/>
  <c r="BC1146" i="11"/>
  <c r="BB1146" i="11"/>
  <c r="BA1146" i="11"/>
  <c r="AZ1146" i="11"/>
  <c r="AY1146" i="11"/>
  <c r="AX1146" i="11"/>
  <c r="AW1146" i="11"/>
  <c r="AV1146" i="11"/>
  <c r="AU1146" i="11"/>
  <c r="AT1146" i="11"/>
  <c r="AS1146" i="11"/>
  <c r="AR1146" i="11"/>
  <c r="AQ1146" i="11"/>
  <c r="AP1146" i="11"/>
  <c r="AO1146" i="11"/>
  <c r="AN1146" i="11"/>
  <c r="AM1146" i="11"/>
  <c r="AL1146" i="11"/>
  <c r="AK1146" i="11"/>
  <c r="AJ1146" i="11"/>
  <c r="AI1146" i="11"/>
  <c r="AH1146" i="11"/>
  <c r="AG1146" i="11"/>
  <c r="AF1146" i="11"/>
  <c r="AE1146" i="11"/>
  <c r="AD1146" i="11"/>
  <c r="AC1146" i="11"/>
  <c r="AB1146" i="11"/>
  <c r="AA1146" i="11"/>
  <c r="Z1146" i="11"/>
  <c r="Y1146" i="11"/>
  <c r="X1146" i="11"/>
  <c r="W1146" i="11"/>
  <c r="V1146" i="11"/>
  <c r="U1146" i="11"/>
  <c r="T1146" i="11"/>
  <c r="S1146" i="11"/>
  <c r="R1146" i="11"/>
  <c r="Q1146" i="11"/>
  <c r="P1146" i="11"/>
  <c r="O1146" i="11"/>
  <c r="N1146" i="11"/>
  <c r="M1146" i="11"/>
  <c r="L1146" i="11"/>
  <c r="K1146" i="11"/>
  <c r="J1146" i="11"/>
  <c r="I1146" i="11"/>
  <c r="H1146" i="11"/>
  <c r="G1146" i="11"/>
  <c r="F1146" i="11"/>
  <c r="E1146" i="11"/>
  <c r="BC1145" i="11"/>
  <c r="BB1145" i="11"/>
  <c r="BA1145" i="11"/>
  <c r="AZ1145" i="11"/>
  <c r="AY1145" i="11"/>
  <c r="AX1145" i="11"/>
  <c r="AW1145" i="11"/>
  <c r="AV1145" i="11"/>
  <c r="AU1145" i="11"/>
  <c r="AT1145" i="11"/>
  <c r="AS1145" i="11"/>
  <c r="AR1145" i="11"/>
  <c r="AQ1145" i="11"/>
  <c r="AP1145" i="11"/>
  <c r="AO1145" i="11"/>
  <c r="AN1145" i="11"/>
  <c r="AM1145" i="11"/>
  <c r="AL1145" i="11"/>
  <c r="AK1145" i="11"/>
  <c r="AJ1145" i="11"/>
  <c r="AI1145" i="11"/>
  <c r="AH1145" i="11"/>
  <c r="AG1145" i="11"/>
  <c r="AF1145" i="11"/>
  <c r="AE1145" i="11"/>
  <c r="AD1145" i="11"/>
  <c r="AC1145" i="11"/>
  <c r="AB1145" i="11"/>
  <c r="AA1145" i="11"/>
  <c r="Z1145" i="11"/>
  <c r="Y1145" i="11"/>
  <c r="X1145" i="11"/>
  <c r="W1145" i="11"/>
  <c r="V1145" i="11"/>
  <c r="U1145" i="11"/>
  <c r="T1145" i="11"/>
  <c r="S1145" i="11"/>
  <c r="R1145" i="11"/>
  <c r="Q1145" i="11"/>
  <c r="P1145" i="11"/>
  <c r="O1145" i="11"/>
  <c r="N1145" i="11"/>
  <c r="M1145" i="11"/>
  <c r="L1145" i="11"/>
  <c r="K1145" i="11"/>
  <c r="J1145" i="11"/>
  <c r="I1145" i="11"/>
  <c r="H1145" i="11"/>
  <c r="G1145" i="11"/>
  <c r="F1145" i="11"/>
  <c r="E1145" i="11"/>
  <c r="BC1144" i="11"/>
  <c r="BB1144" i="11"/>
  <c r="BA1144" i="11"/>
  <c r="AZ1144" i="11"/>
  <c r="AY1144" i="11"/>
  <c r="AX1144" i="11"/>
  <c r="AW1144" i="11"/>
  <c r="AV1144" i="11"/>
  <c r="AU1144" i="11"/>
  <c r="AT1144" i="11"/>
  <c r="AS1144" i="11"/>
  <c r="AR1144" i="11"/>
  <c r="AQ1144" i="11"/>
  <c r="AP1144" i="11"/>
  <c r="AO1144" i="11"/>
  <c r="AN1144" i="11"/>
  <c r="AM1144" i="11"/>
  <c r="AL1144" i="11"/>
  <c r="AK1144" i="11"/>
  <c r="AJ1144" i="11"/>
  <c r="AI1144" i="11"/>
  <c r="AH1144" i="11"/>
  <c r="AG1144" i="11"/>
  <c r="AF1144" i="11"/>
  <c r="AE1144" i="11"/>
  <c r="AD1144" i="11"/>
  <c r="AC1144" i="11"/>
  <c r="AB1144" i="11"/>
  <c r="AA1144" i="11"/>
  <c r="Z1144" i="11"/>
  <c r="Y1144" i="11"/>
  <c r="X1144" i="11"/>
  <c r="W1144" i="11"/>
  <c r="V1144" i="11"/>
  <c r="U1144" i="11"/>
  <c r="T1144" i="11"/>
  <c r="S1144" i="11"/>
  <c r="R1144" i="11"/>
  <c r="Q1144" i="11"/>
  <c r="P1144" i="11"/>
  <c r="O1144" i="11"/>
  <c r="N1144" i="11"/>
  <c r="M1144" i="11"/>
  <c r="L1144" i="11"/>
  <c r="K1144" i="11"/>
  <c r="J1144" i="11"/>
  <c r="I1144" i="11"/>
  <c r="H1144" i="11"/>
  <c r="G1144" i="11"/>
  <c r="F1144" i="11"/>
  <c r="E1144" i="11"/>
  <c r="BC1143" i="11"/>
  <c r="BB1143" i="11"/>
  <c r="BA1143" i="11"/>
  <c r="AZ1143" i="11"/>
  <c r="AY1143" i="11"/>
  <c r="AX1143" i="11"/>
  <c r="AW1143" i="11"/>
  <c r="AV1143" i="11"/>
  <c r="AU1143" i="11"/>
  <c r="AT1143" i="11"/>
  <c r="AS1143" i="11"/>
  <c r="AR1143" i="11"/>
  <c r="AQ1143" i="11"/>
  <c r="AP1143" i="11"/>
  <c r="AO1143" i="11"/>
  <c r="AN1143" i="11"/>
  <c r="AM1143" i="11"/>
  <c r="AL1143" i="11"/>
  <c r="AK1143" i="11"/>
  <c r="AJ1143" i="11"/>
  <c r="AI1143" i="11"/>
  <c r="AH1143" i="11"/>
  <c r="AG1143" i="11"/>
  <c r="AF1143" i="11"/>
  <c r="AE1143" i="11"/>
  <c r="AD1143" i="11"/>
  <c r="AC1143" i="11"/>
  <c r="AB1143" i="11"/>
  <c r="AA1143" i="11"/>
  <c r="Z1143" i="11"/>
  <c r="Y1143" i="11"/>
  <c r="X1143" i="11"/>
  <c r="W1143" i="11"/>
  <c r="V1143" i="11"/>
  <c r="U1143" i="11"/>
  <c r="T1143" i="11"/>
  <c r="S1143" i="11"/>
  <c r="R1143" i="11"/>
  <c r="Q1143" i="11"/>
  <c r="P1143" i="11"/>
  <c r="O1143" i="11"/>
  <c r="N1143" i="11"/>
  <c r="M1143" i="11"/>
  <c r="L1143" i="11"/>
  <c r="K1143" i="11"/>
  <c r="J1143" i="11"/>
  <c r="I1143" i="11"/>
  <c r="H1143" i="11"/>
  <c r="G1143" i="11"/>
  <c r="F1143" i="11"/>
  <c r="E1143" i="11"/>
  <c r="BC1142" i="11"/>
  <c r="BB1142" i="11"/>
  <c r="BA1142" i="11"/>
  <c r="AZ1142" i="11"/>
  <c r="AY1142" i="11"/>
  <c r="AX1142" i="11"/>
  <c r="AW1142" i="11"/>
  <c r="AV1142" i="11"/>
  <c r="AU1142" i="11"/>
  <c r="AT1142" i="11"/>
  <c r="AS1142" i="11"/>
  <c r="AR1142" i="11"/>
  <c r="AQ1142" i="11"/>
  <c r="AP1142" i="11"/>
  <c r="AO1142" i="11"/>
  <c r="AN1142" i="11"/>
  <c r="AM1142" i="11"/>
  <c r="AL1142" i="11"/>
  <c r="AK1142" i="11"/>
  <c r="AJ1142" i="11"/>
  <c r="AI1142" i="11"/>
  <c r="AH1142" i="11"/>
  <c r="AG1142" i="11"/>
  <c r="AF1142" i="11"/>
  <c r="AE1142" i="11"/>
  <c r="AD1142" i="11"/>
  <c r="AC1142" i="11"/>
  <c r="AB1142" i="11"/>
  <c r="AA1142" i="11"/>
  <c r="Z1142" i="11"/>
  <c r="Y1142" i="11"/>
  <c r="X1142" i="11"/>
  <c r="W1142" i="11"/>
  <c r="V1142" i="11"/>
  <c r="U1142" i="11"/>
  <c r="T1142" i="11"/>
  <c r="S1142" i="11"/>
  <c r="R1142" i="11"/>
  <c r="Q1142" i="11"/>
  <c r="P1142" i="11"/>
  <c r="O1142" i="11"/>
  <c r="N1142" i="11"/>
  <c r="M1142" i="11"/>
  <c r="L1142" i="11"/>
  <c r="K1142" i="11"/>
  <c r="J1142" i="11"/>
  <c r="I1142" i="11"/>
  <c r="H1142" i="11"/>
  <c r="G1142" i="11"/>
  <c r="F1142" i="11"/>
  <c r="E1142" i="11"/>
  <c r="BC1141" i="11"/>
  <c r="BB1141" i="11"/>
  <c r="BA1141" i="11"/>
  <c r="AZ1141" i="11"/>
  <c r="AY1141" i="11"/>
  <c r="AX1141" i="11"/>
  <c r="AW1141" i="11"/>
  <c r="AV1141" i="11"/>
  <c r="AU1141" i="11"/>
  <c r="AT1141" i="11"/>
  <c r="AS1141" i="11"/>
  <c r="AR1141" i="11"/>
  <c r="AQ1141" i="11"/>
  <c r="AP1141" i="11"/>
  <c r="AO1141" i="11"/>
  <c r="AN1141" i="11"/>
  <c r="AM1141" i="11"/>
  <c r="AL1141" i="11"/>
  <c r="AK1141" i="11"/>
  <c r="AJ1141" i="11"/>
  <c r="AI1141" i="11"/>
  <c r="AH1141" i="11"/>
  <c r="AG1141" i="11"/>
  <c r="AF1141" i="11"/>
  <c r="AE1141" i="11"/>
  <c r="AD1141" i="11"/>
  <c r="AC1141" i="11"/>
  <c r="AB1141" i="11"/>
  <c r="AA1141" i="11"/>
  <c r="Z1141" i="11"/>
  <c r="Y1141" i="11"/>
  <c r="X1141" i="11"/>
  <c r="W1141" i="11"/>
  <c r="V1141" i="11"/>
  <c r="U1141" i="11"/>
  <c r="T1141" i="11"/>
  <c r="S1141" i="11"/>
  <c r="R1141" i="11"/>
  <c r="Q1141" i="11"/>
  <c r="P1141" i="11"/>
  <c r="O1141" i="11"/>
  <c r="N1141" i="11"/>
  <c r="M1141" i="11"/>
  <c r="L1141" i="11"/>
  <c r="K1141" i="11"/>
  <c r="J1141" i="11"/>
  <c r="I1141" i="11"/>
  <c r="H1141" i="11"/>
  <c r="G1141" i="11"/>
  <c r="F1141" i="11"/>
  <c r="E1141" i="11"/>
  <c r="BC1140" i="11"/>
  <c r="BB1140" i="11"/>
  <c r="BA1140" i="11"/>
  <c r="AZ1140" i="11"/>
  <c r="AY1140" i="11"/>
  <c r="AX1140" i="11"/>
  <c r="AW1140" i="11"/>
  <c r="AV1140" i="11"/>
  <c r="AU1140" i="11"/>
  <c r="AT1140" i="11"/>
  <c r="AS1140" i="11"/>
  <c r="AR1140" i="11"/>
  <c r="AQ1140" i="11"/>
  <c r="AP1140" i="11"/>
  <c r="AO1140" i="11"/>
  <c r="AN1140" i="11"/>
  <c r="AM1140" i="11"/>
  <c r="AL1140" i="11"/>
  <c r="AK1140" i="11"/>
  <c r="AJ1140" i="11"/>
  <c r="AI1140" i="11"/>
  <c r="AH1140" i="11"/>
  <c r="AG1140" i="11"/>
  <c r="AF1140" i="11"/>
  <c r="AE1140" i="11"/>
  <c r="AD1140" i="11"/>
  <c r="AC1140" i="11"/>
  <c r="AB1140" i="11"/>
  <c r="AA1140" i="11"/>
  <c r="Z1140" i="11"/>
  <c r="Y1140" i="11"/>
  <c r="X1140" i="11"/>
  <c r="W1140" i="11"/>
  <c r="V1140" i="11"/>
  <c r="U1140" i="11"/>
  <c r="T1140" i="11"/>
  <c r="S1140" i="11"/>
  <c r="R1140" i="11"/>
  <c r="Q1140" i="11"/>
  <c r="P1140" i="11"/>
  <c r="O1140" i="11"/>
  <c r="N1140" i="11"/>
  <c r="M1140" i="11"/>
  <c r="L1140" i="11"/>
  <c r="K1140" i="11"/>
  <c r="J1140" i="11"/>
  <c r="I1140" i="11"/>
  <c r="H1140" i="11"/>
  <c r="G1140" i="11"/>
  <c r="F1140" i="11"/>
  <c r="E1140" i="11"/>
  <c r="BC1139" i="11"/>
  <c r="BB1139" i="11"/>
  <c r="BA1139" i="11"/>
  <c r="AZ1139" i="11"/>
  <c r="AY1139" i="11"/>
  <c r="AX1139" i="11"/>
  <c r="AW1139" i="11"/>
  <c r="AV1139" i="11"/>
  <c r="AU1139" i="11"/>
  <c r="AT1139" i="11"/>
  <c r="AS1139" i="11"/>
  <c r="AR1139" i="11"/>
  <c r="AQ1139" i="11"/>
  <c r="AP1139" i="11"/>
  <c r="AO1139" i="11"/>
  <c r="AN1139" i="11"/>
  <c r="AM1139" i="11"/>
  <c r="AL1139" i="11"/>
  <c r="AK1139" i="11"/>
  <c r="AJ1139" i="11"/>
  <c r="AI1139" i="11"/>
  <c r="AH1139" i="11"/>
  <c r="AG1139" i="11"/>
  <c r="AF1139" i="11"/>
  <c r="AE1139" i="11"/>
  <c r="AD1139" i="11"/>
  <c r="AC1139" i="11"/>
  <c r="AB1139" i="11"/>
  <c r="AA1139" i="11"/>
  <c r="Z1139" i="11"/>
  <c r="Y1139" i="11"/>
  <c r="X1139" i="11"/>
  <c r="W1139" i="11"/>
  <c r="V1139" i="11"/>
  <c r="U1139" i="11"/>
  <c r="T1139" i="11"/>
  <c r="S1139" i="11"/>
  <c r="R1139" i="11"/>
  <c r="Q1139" i="11"/>
  <c r="P1139" i="11"/>
  <c r="O1139" i="11"/>
  <c r="N1139" i="11"/>
  <c r="M1139" i="11"/>
  <c r="L1139" i="11"/>
  <c r="K1139" i="11"/>
  <c r="J1139" i="11"/>
  <c r="I1139" i="11"/>
  <c r="H1139" i="11"/>
  <c r="G1139" i="11"/>
  <c r="F1139" i="11"/>
  <c r="E1139" i="11"/>
  <c r="BC1138" i="11"/>
  <c r="BB1138" i="11"/>
  <c r="BA1138" i="11"/>
  <c r="AZ1138" i="11"/>
  <c r="AY1138" i="11"/>
  <c r="AX1138" i="11"/>
  <c r="AW1138" i="11"/>
  <c r="AV1138" i="11"/>
  <c r="AU1138" i="11"/>
  <c r="AT1138" i="11"/>
  <c r="AS1138" i="11"/>
  <c r="AR1138" i="11"/>
  <c r="AQ1138" i="11"/>
  <c r="AP1138" i="11"/>
  <c r="AO1138" i="11"/>
  <c r="AN1138" i="11"/>
  <c r="AM1138" i="11"/>
  <c r="AL1138" i="11"/>
  <c r="AK1138" i="11"/>
  <c r="AJ1138" i="11"/>
  <c r="AI1138" i="11"/>
  <c r="AH1138" i="11"/>
  <c r="AG1138" i="11"/>
  <c r="AF1138" i="11"/>
  <c r="AE1138" i="11"/>
  <c r="AD1138" i="11"/>
  <c r="AC1138" i="11"/>
  <c r="AB1138" i="11"/>
  <c r="AA1138" i="11"/>
  <c r="Z1138" i="11"/>
  <c r="Y1138" i="11"/>
  <c r="X1138" i="11"/>
  <c r="W1138" i="11"/>
  <c r="V1138" i="11"/>
  <c r="U1138" i="11"/>
  <c r="T1138" i="11"/>
  <c r="S1138" i="11"/>
  <c r="R1138" i="11"/>
  <c r="Q1138" i="11"/>
  <c r="P1138" i="11"/>
  <c r="O1138" i="11"/>
  <c r="N1138" i="11"/>
  <c r="M1138" i="11"/>
  <c r="L1138" i="11"/>
  <c r="K1138" i="11"/>
  <c r="J1138" i="11"/>
  <c r="I1138" i="11"/>
  <c r="H1138" i="11"/>
  <c r="G1138" i="11"/>
  <c r="F1138" i="11"/>
  <c r="E1138" i="11"/>
  <c r="BC1137" i="11"/>
  <c r="BB1137" i="11"/>
  <c r="BA1137" i="11"/>
  <c r="AZ1137" i="11"/>
  <c r="AY1137" i="11"/>
  <c r="AX1137" i="11"/>
  <c r="AW1137" i="11"/>
  <c r="AV1137" i="11"/>
  <c r="AU1137" i="11"/>
  <c r="AT1137" i="11"/>
  <c r="AS1137" i="11"/>
  <c r="AR1137" i="11"/>
  <c r="AQ1137" i="11"/>
  <c r="AP1137" i="11"/>
  <c r="AO1137" i="11"/>
  <c r="AN1137" i="11"/>
  <c r="AM1137" i="11"/>
  <c r="AL1137" i="11"/>
  <c r="AK1137" i="11"/>
  <c r="AJ1137" i="11"/>
  <c r="AI1137" i="11"/>
  <c r="AH1137" i="11"/>
  <c r="AG1137" i="11"/>
  <c r="AF1137" i="11"/>
  <c r="AE1137" i="11"/>
  <c r="AD1137" i="11"/>
  <c r="AC1137" i="11"/>
  <c r="AB1137" i="11"/>
  <c r="AA1137" i="11"/>
  <c r="Z1137" i="11"/>
  <c r="Y1137" i="11"/>
  <c r="X1137" i="11"/>
  <c r="W1137" i="11"/>
  <c r="V1137" i="11"/>
  <c r="U1137" i="11"/>
  <c r="T1137" i="11"/>
  <c r="S1137" i="11"/>
  <c r="R1137" i="11"/>
  <c r="Q1137" i="11"/>
  <c r="P1137" i="11"/>
  <c r="O1137" i="11"/>
  <c r="N1137" i="11"/>
  <c r="M1137" i="11"/>
  <c r="L1137" i="11"/>
  <c r="K1137" i="11"/>
  <c r="J1137" i="11"/>
  <c r="I1137" i="11"/>
  <c r="H1137" i="11"/>
  <c r="G1137" i="11"/>
  <c r="F1137" i="11"/>
  <c r="E1137" i="11"/>
  <c r="BC1136" i="11"/>
  <c r="BB1136" i="11"/>
  <c r="BA1136" i="11"/>
  <c r="AZ1136" i="11"/>
  <c r="AY1136" i="11"/>
  <c r="AX1136" i="11"/>
  <c r="AW1136" i="11"/>
  <c r="AV1136" i="11"/>
  <c r="AU1136" i="11"/>
  <c r="AT1136" i="11"/>
  <c r="AS1136" i="11"/>
  <c r="AR1136" i="11"/>
  <c r="AQ1136" i="11"/>
  <c r="AP1136" i="11"/>
  <c r="AO1136" i="11"/>
  <c r="AN1136" i="11"/>
  <c r="AM1136" i="11"/>
  <c r="AL1136" i="11"/>
  <c r="AK1136" i="11"/>
  <c r="AJ1136" i="11"/>
  <c r="AI1136" i="11"/>
  <c r="AH1136" i="11"/>
  <c r="AG1136" i="11"/>
  <c r="AF1136" i="11"/>
  <c r="AE1136" i="11"/>
  <c r="AD1136" i="11"/>
  <c r="AC1136" i="11"/>
  <c r="AB1136" i="11"/>
  <c r="AA1136" i="11"/>
  <c r="Z1136" i="11"/>
  <c r="Y1136" i="11"/>
  <c r="X1136" i="11"/>
  <c r="W1136" i="11"/>
  <c r="V1136" i="11"/>
  <c r="U1136" i="11"/>
  <c r="T1136" i="11"/>
  <c r="S1136" i="11"/>
  <c r="R1136" i="11"/>
  <c r="Q1136" i="11"/>
  <c r="P1136" i="11"/>
  <c r="O1136" i="11"/>
  <c r="N1136" i="11"/>
  <c r="M1136" i="11"/>
  <c r="L1136" i="11"/>
  <c r="K1136" i="11"/>
  <c r="J1136" i="11"/>
  <c r="I1136" i="11"/>
  <c r="H1136" i="11"/>
  <c r="G1136" i="11"/>
  <c r="F1136" i="11"/>
  <c r="E1136" i="11"/>
  <c r="BC1135" i="11"/>
  <c r="BB1135" i="11"/>
  <c r="BA1135" i="11"/>
  <c r="AZ1135" i="11"/>
  <c r="AY1135" i="11"/>
  <c r="AX1135" i="11"/>
  <c r="AW1135" i="11"/>
  <c r="AV1135" i="11"/>
  <c r="AU1135" i="11"/>
  <c r="AT1135" i="11"/>
  <c r="AS1135" i="11"/>
  <c r="AR1135" i="11"/>
  <c r="AQ1135" i="11"/>
  <c r="AP1135" i="11"/>
  <c r="AO1135" i="11"/>
  <c r="AN1135" i="11"/>
  <c r="AM1135" i="11"/>
  <c r="AL1135" i="11"/>
  <c r="AK1135" i="11"/>
  <c r="AJ1135" i="11"/>
  <c r="AI1135" i="11"/>
  <c r="AH1135" i="11"/>
  <c r="AG1135" i="11"/>
  <c r="AF1135" i="11"/>
  <c r="AE1135" i="11"/>
  <c r="AD1135" i="11"/>
  <c r="AC1135" i="11"/>
  <c r="AB1135" i="11"/>
  <c r="AA1135" i="11"/>
  <c r="Z1135" i="11"/>
  <c r="Y1135" i="11"/>
  <c r="X1135" i="11"/>
  <c r="W1135" i="11"/>
  <c r="V1135" i="11"/>
  <c r="U1135" i="11"/>
  <c r="T1135" i="11"/>
  <c r="S1135" i="11"/>
  <c r="R1135" i="11"/>
  <c r="Q1135" i="11"/>
  <c r="P1135" i="11"/>
  <c r="O1135" i="11"/>
  <c r="N1135" i="11"/>
  <c r="M1135" i="11"/>
  <c r="L1135" i="11"/>
  <c r="K1135" i="11"/>
  <c r="J1135" i="11"/>
  <c r="I1135" i="11"/>
  <c r="H1135" i="11"/>
  <c r="G1135" i="11"/>
  <c r="F1135" i="11"/>
  <c r="E1135" i="11"/>
  <c r="BC1134" i="11"/>
  <c r="BB1134" i="11"/>
  <c r="BA1134" i="11"/>
  <c r="AZ1134" i="11"/>
  <c r="AY1134" i="11"/>
  <c r="AX1134" i="11"/>
  <c r="AW1134" i="11"/>
  <c r="AV1134" i="11"/>
  <c r="AU1134" i="11"/>
  <c r="AT1134" i="11"/>
  <c r="AS1134" i="11"/>
  <c r="AR1134" i="11"/>
  <c r="AQ1134" i="11"/>
  <c r="AP1134" i="11"/>
  <c r="AO1134" i="11"/>
  <c r="AN1134" i="11"/>
  <c r="AM1134" i="11"/>
  <c r="AL1134" i="11"/>
  <c r="AK1134" i="11"/>
  <c r="AJ1134" i="11"/>
  <c r="AI1134" i="11"/>
  <c r="AH1134" i="11"/>
  <c r="AG1134" i="11"/>
  <c r="AF1134" i="11"/>
  <c r="AE1134" i="11"/>
  <c r="AD1134" i="11"/>
  <c r="AC1134" i="11"/>
  <c r="AB1134" i="11"/>
  <c r="AA1134" i="11"/>
  <c r="Z1134" i="11"/>
  <c r="Y1134" i="11"/>
  <c r="X1134" i="11"/>
  <c r="W1134" i="11"/>
  <c r="V1134" i="11"/>
  <c r="U1134" i="11"/>
  <c r="T1134" i="11"/>
  <c r="S1134" i="11"/>
  <c r="R1134" i="11"/>
  <c r="Q1134" i="11"/>
  <c r="P1134" i="11"/>
  <c r="O1134" i="11"/>
  <c r="N1134" i="11"/>
  <c r="M1134" i="11"/>
  <c r="L1134" i="11"/>
  <c r="K1134" i="11"/>
  <c r="J1134" i="11"/>
  <c r="I1134" i="11"/>
  <c r="H1134" i="11"/>
  <c r="G1134" i="11"/>
  <c r="F1134" i="11"/>
  <c r="E1134" i="11"/>
  <c r="BC1133" i="11"/>
  <c r="BB1133" i="11"/>
  <c r="BA1133" i="11"/>
  <c r="AZ1133" i="11"/>
  <c r="AY1133" i="11"/>
  <c r="AX1133" i="11"/>
  <c r="AW1133" i="11"/>
  <c r="AV1133" i="11"/>
  <c r="AU1133" i="11"/>
  <c r="AT1133" i="11"/>
  <c r="AS1133" i="11"/>
  <c r="AR1133" i="11"/>
  <c r="AQ1133" i="11"/>
  <c r="AP1133" i="11"/>
  <c r="AO1133" i="11"/>
  <c r="AN1133" i="11"/>
  <c r="AM1133" i="11"/>
  <c r="AL1133" i="11"/>
  <c r="AK1133" i="11"/>
  <c r="AJ1133" i="11"/>
  <c r="AI1133" i="11"/>
  <c r="AH1133" i="11"/>
  <c r="AG1133" i="11"/>
  <c r="AF1133" i="11"/>
  <c r="AE1133" i="11"/>
  <c r="AD1133" i="11"/>
  <c r="AC1133" i="11"/>
  <c r="AB1133" i="11"/>
  <c r="AA1133" i="11"/>
  <c r="Z1133" i="11"/>
  <c r="Y1133" i="11"/>
  <c r="X1133" i="11"/>
  <c r="W1133" i="11"/>
  <c r="V1133" i="11"/>
  <c r="U1133" i="11"/>
  <c r="T1133" i="11"/>
  <c r="S1133" i="11"/>
  <c r="R1133" i="11"/>
  <c r="Q1133" i="11"/>
  <c r="P1133" i="11"/>
  <c r="O1133" i="11"/>
  <c r="N1133" i="11"/>
  <c r="M1133" i="11"/>
  <c r="L1133" i="11"/>
  <c r="K1133" i="11"/>
  <c r="J1133" i="11"/>
  <c r="I1133" i="11"/>
  <c r="H1133" i="11"/>
  <c r="G1133" i="11"/>
  <c r="F1133" i="11"/>
  <c r="E1133" i="11"/>
  <c r="BC1132" i="11"/>
  <c r="BB1132" i="11"/>
  <c r="BA1132" i="11"/>
  <c r="AZ1132" i="11"/>
  <c r="AY1132" i="11"/>
  <c r="AX1132" i="11"/>
  <c r="AW1132" i="11"/>
  <c r="AV1132" i="11"/>
  <c r="AU1132" i="11"/>
  <c r="AT1132" i="11"/>
  <c r="AS1132" i="11"/>
  <c r="AR1132" i="11"/>
  <c r="AQ1132" i="11"/>
  <c r="AP1132" i="11"/>
  <c r="AO1132" i="11"/>
  <c r="AN1132" i="11"/>
  <c r="AM1132" i="11"/>
  <c r="AL1132" i="11"/>
  <c r="AK1132" i="11"/>
  <c r="AJ1132" i="11"/>
  <c r="AI1132" i="11"/>
  <c r="AH1132" i="11"/>
  <c r="AG1132" i="11"/>
  <c r="AF1132" i="11"/>
  <c r="AE1132" i="11"/>
  <c r="AD1132" i="11"/>
  <c r="AC1132" i="11"/>
  <c r="AB1132" i="11"/>
  <c r="AA1132" i="11"/>
  <c r="Z1132" i="11"/>
  <c r="Y1132" i="11"/>
  <c r="X1132" i="11"/>
  <c r="W1132" i="11"/>
  <c r="V1132" i="11"/>
  <c r="U1132" i="11"/>
  <c r="T1132" i="11"/>
  <c r="S1132" i="11"/>
  <c r="R1132" i="11"/>
  <c r="Q1132" i="11"/>
  <c r="P1132" i="11"/>
  <c r="O1132" i="11"/>
  <c r="N1132" i="11"/>
  <c r="M1132" i="11"/>
  <c r="L1132" i="11"/>
  <c r="K1132" i="11"/>
  <c r="J1132" i="11"/>
  <c r="I1132" i="11"/>
  <c r="H1132" i="11"/>
  <c r="G1132" i="11"/>
  <c r="F1132" i="11"/>
  <c r="E1132" i="11"/>
  <c r="BC1131" i="11"/>
  <c r="BB1131" i="11"/>
  <c r="BA1131" i="11"/>
  <c r="AZ1131" i="11"/>
  <c r="AY1131" i="11"/>
  <c r="AX1131" i="11"/>
  <c r="AW1131" i="11"/>
  <c r="AV1131" i="11"/>
  <c r="AU1131" i="11"/>
  <c r="AT1131" i="11"/>
  <c r="AS1131" i="11"/>
  <c r="AR1131" i="11"/>
  <c r="AQ1131" i="11"/>
  <c r="AP1131" i="11"/>
  <c r="AO1131" i="11"/>
  <c r="AN1131" i="11"/>
  <c r="AM1131" i="11"/>
  <c r="AL1131" i="11"/>
  <c r="AK1131" i="11"/>
  <c r="AJ1131" i="11"/>
  <c r="AI1131" i="11"/>
  <c r="AH1131" i="11"/>
  <c r="AG1131" i="11"/>
  <c r="AF1131" i="11"/>
  <c r="AE1131" i="11"/>
  <c r="AD1131" i="11"/>
  <c r="AC1131" i="11"/>
  <c r="AB1131" i="11"/>
  <c r="AA1131" i="11"/>
  <c r="Z1131" i="11"/>
  <c r="Y1131" i="11"/>
  <c r="X1131" i="11"/>
  <c r="W1131" i="11"/>
  <c r="V1131" i="11"/>
  <c r="U1131" i="11"/>
  <c r="T1131" i="11"/>
  <c r="S1131" i="11"/>
  <c r="R1131" i="11"/>
  <c r="Q1131" i="11"/>
  <c r="P1131" i="11"/>
  <c r="O1131" i="11"/>
  <c r="N1131" i="11"/>
  <c r="M1131" i="11"/>
  <c r="L1131" i="11"/>
  <c r="K1131" i="11"/>
  <c r="J1131" i="11"/>
  <c r="I1131" i="11"/>
  <c r="H1131" i="11"/>
  <c r="G1131" i="11"/>
  <c r="F1131" i="11"/>
  <c r="E1131" i="11"/>
  <c r="BC1130" i="11"/>
  <c r="BB1130" i="11"/>
  <c r="BA1130" i="11"/>
  <c r="AZ1130" i="11"/>
  <c r="AY1130" i="11"/>
  <c r="AX1130" i="11"/>
  <c r="AW1130" i="11"/>
  <c r="AV1130" i="11"/>
  <c r="AU1130" i="11"/>
  <c r="AT1130" i="11"/>
  <c r="AS1130" i="11"/>
  <c r="AR1130" i="11"/>
  <c r="AQ1130" i="11"/>
  <c r="AP1130" i="11"/>
  <c r="AO1130" i="11"/>
  <c r="AN1130" i="11"/>
  <c r="AM1130" i="11"/>
  <c r="AL1130" i="11"/>
  <c r="AK1130" i="11"/>
  <c r="AJ1130" i="11"/>
  <c r="AI1130" i="11"/>
  <c r="AH1130" i="11"/>
  <c r="AG1130" i="11"/>
  <c r="AF1130" i="11"/>
  <c r="AE1130" i="11"/>
  <c r="AD1130" i="11"/>
  <c r="AC1130" i="11"/>
  <c r="AB1130" i="11"/>
  <c r="AA1130" i="11"/>
  <c r="Z1130" i="11"/>
  <c r="Y1130" i="11"/>
  <c r="X1130" i="11"/>
  <c r="W1130" i="11"/>
  <c r="V1130" i="11"/>
  <c r="U1130" i="11"/>
  <c r="T1130" i="11"/>
  <c r="S1130" i="11"/>
  <c r="R1130" i="11"/>
  <c r="Q1130" i="11"/>
  <c r="P1130" i="11"/>
  <c r="O1130" i="11"/>
  <c r="N1130" i="11"/>
  <c r="M1130" i="11"/>
  <c r="L1130" i="11"/>
  <c r="K1130" i="11"/>
  <c r="J1130" i="11"/>
  <c r="I1130" i="11"/>
  <c r="H1130" i="11"/>
  <c r="G1130" i="11"/>
  <c r="F1130" i="11"/>
  <c r="E1130" i="11"/>
  <c r="BC1129" i="11"/>
  <c r="BB1129" i="11"/>
  <c r="BA1129" i="11"/>
  <c r="AZ1129" i="11"/>
  <c r="AY1129" i="11"/>
  <c r="AX1129" i="11"/>
  <c r="AW1129" i="11"/>
  <c r="AV1129" i="11"/>
  <c r="AU1129" i="11"/>
  <c r="AT1129" i="11"/>
  <c r="AS1129" i="11"/>
  <c r="AR1129" i="11"/>
  <c r="AQ1129" i="11"/>
  <c r="AP1129" i="11"/>
  <c r="AO1129" i="11"/>
  <c r="AN1129" i="11"/>
  <c r="AM1129" i="11"/>
  <c r="AL1129" i="11"/>
  <c r="AK1129" i="11"/>
  <c r="AJ1129" i="11"/>
  <c r="AI1129" i="11"/>
  <c r="AH1129" i="11"/>
  <c r="AG1129" i="11"/>
  <c r="AF1129" i="11"/>
  <c r="AE1129" i="11"/>
  <c r="AD1129" i="11"/>
  <c r="AC1129" i="11"/>
  <c r="AB1129" i="11"/>
  <c r="AA1129" i="11"/>
  <c r="Z1129" i="11"/>
  <c r="Y1129" i="11"/>
  <c r="X1129" i="11"/>
  <c r="W1129" i="11"/>
  <c r="V1129" i="11"/>
  <c r="U1129" i="11"/>
  <c r="T1129" i="11"/>
  <c r="S1129" i="11"/>
  <c r="R1129" i="11"/>
  <c r="Q1129" i="11"/>
  <c r="P1129" i="11"/>
  <c r="O1129" i="11"/>
  <c r="N1129" i="11"/>
  <c r="M1129" i="11"/>
  <c r="L1129" i="11"/>
  <c r="K1129" i="11"/>
  <c r="J1129" i="11"/>
  <c r="I1129" i="11"/>
  <c r="H1129" i="11"/>
  <c r="G1129" i="11"/>
  <c r="F1129" i="11"/>
  <c r="E1129" i="11"/>
  <c r="BC1128" i="11"/>
  <c r="BB1128" i="11"/>
  <c r="BA1128" i="11"/>
  <c r="AZ1128" i="11"/>
  <c r="AY1128" i="11"/>
  <c r="AX1128" i="11"/>
  <c r="AW1128" i="11"/>
  <c r="AV1128" i="11"/>
  <c r="AU1128" i="11"/>
  <c r="AT1128" i="11"/>
  <c r="AS1128" i="11"/>
  <c r="AR1128" i="11"/>
  <c r="AQ1128" i="11"/>
  <c r="AP1128" i="11"/>
  <c r="AO1128" i="11"/>
  <c r="AN1128" i="11"/>
  <c r="AM1128" i="11"/>
  <c r="AL1128" i="11"/>
  <c r="AK1128" i="11"/>
  <c r="AJ1128" i="11"/>
  <c r="AI1128" i="11"/>
  <c r="AH1128" i="11"/>
  <c r="AG1128" i="11"/>
  <c r="AF1128" i="11"/>
  <c r="AE1128" i="11"/>
  <c r="AD1128" i="11"/>
  <c r="AC1128" i="11"/>
  <c r="AB1128" i="11"/>
  <c r="AA1128" i="11"/>
  <c r="Z1128" i="11"/>
  <c r="Y1128" i="11"/>
  <c r="X1128" i="11"/>
  <c r="W1128" i="11"/>
  <c r="V1128" i="11"/>
  <c r="U1128" i="11"/>
  <c r="T1128" i="11"/>
  <c r="S1128" i="11"/>
  <c r="R1128" i="11"/>
  <c r="Q1128" i="11"/>
  <c r="P1128" i="11"/>
  <c r="O1128" i="11"/>
  <c r="N1128" i="11"/>
  <c r="M1128" i="11"/>
  <c r="L1128" i="11"/>
  <c r="K1128" i="11"/>
  <c r="J1128" i="11"/>
  <c r="I1128" i="11"/>
  <c r="H1128" i="11"/>
  <c r="G1128" i="11"/>
  <c r="F1128" i="11"/>
  <c r="E1128" i="11"/>
  <c r="BC1127" i="11"/>
  <c r="BB1127" i="11"/>
  <c r="BA1127" i="11"/>
  <c r="AZ1127" i="11"/>
  <c r="AY1127" i="11"/>
  <c r="AX1127" i="11"/>
  <c r="AW1127" i="11"/>
  <c r="AV1127" i="11"/>
  <c r="AU1127" i="11"/>
  <c r="AT1127" i="11"/>
  <c r="AS1127" i="11"/>
  <c r="AR1127" i="11"/>
  <c r="AQ1127" i="11"/>
  <c r="AP1127" i="11"/>
  <c r="AO1127" i="11"/>
  <c r="AN1127" i="11"/>
  <c r="AM1127" i="11"/>
  <c r="AL1127" i="11"/>
  <c r="AK1127" i="11"/>
  <c r="AJ1127" i="11"/>
  <c r="AI1127" i="11"/>
  <c r="AH1127" i="11"/>
  <c r="AG1127" i="11"/>
  <c r="AF1127" i="11"/>
  <c r="AE1127" i="11"/>
  <c r="AD1127" i="11"/>
  <c r="AC1127" i="11"/>
  <c r="AB1127" i="11"/>
  <c r="AA1127" i="11"/>
  <c r="Z1127" i="11"/>
  <c r="Y1127" i="11"/>
  <c r="X1127" i="11"/>
  <c r="W1127" i="11"/>
  <c r="V1127" i="11"/>
  <c r="U1127" i="11"/>
  <c r="T1127" i="11"/>
  <c r="S1127" i="11"/>
  <c r="R1127" i="11"/>
  <c r="Q1127" i="11"/>
  <c r="P1127" i="11"/>
  <c r="O1127" i="11"/>
  <c r="N1127" i="11"/>
  <c r="M1127" i="11"/>
  <c r="L1127" i="11"/>
  <c r="K1127" i="11"/>
  <c r="J1127" i="11"/>
  <c r="I1127" i="11"/>
  <c r="H1127" i="11"/>
  <c r="G1127" i="11"/>
  <c r="F1127" i="11"/>
  <c r="E1127" i="11"/>
  <c r="BC1126" i="11"/>
  <c r="BB1126" i="11"/>
  <c r="BA1126" i="11"/>
  <c r="AZ1126" i="11"/>
  <c r="AY1126" i="11"/>
  <c r="AX1126" i="11"/>
  <c r="AW1126" i="11"/>
  <c r="AV1126" i="11"/>
  <c r="AU1126" i="11"/>
  <c r="AT1126" i="11"/>
  <c r="AS1126" i="11"/>
  <c r="AR1126" i="11"/>
  <c r="AQ1126" i="11"/>
  <c r="AP1126" i="11"/>
  <c r="AO1126" i="11"/>
  <c r="AN1126" i="11"/>
  <c r="AM1126" i="11"/>
  <c r="AL1126" i="11"/>
  <c r="AK1126" i="11"/>
  <c r="AJ1126" i="11"/>
  <c r="AI1126" i="11"/>
  <c r="AH1126" i="11"/>
  <c r="AG1126" i="11"/>
  <c r="AF1126" i="11"/>
  <c r="AE1126" i="11"/>
  <c r="AD1126" i="11"/>
  <c r="AC1126" i="11"/>
  <c r="AB1126" i="11"/>
  <c r="AA1126" i="11"/>
  <c r="Z1126" i="11"/>
  <c r="Y1126" i="11"/>
  <c r="X1126" i="11"/>
  <c r="W1126" i="11"/>
  <c r="V1126" i="11"/>
  <c r="U1126" i="11"/>
  <c r="T1126" i="11"/>
  <c r="S1126" i="11"/>
  <c r="R1126" i="11"/>
  <c r="Q1126" i="11"/>
  <c r="P1126" i="11"/>
  <c r="O1126" i="11"/>
  <c r="N1126" i="11"/>
  <c r="M1126" i="11"/>
  <c r="L1126" i="11"/>
  <c r="K1126" i="11"/>
  <c r="J1126" i="11"/>
  <c r="I1126" i="11"/>
  <c r="H1126" i="11"/>
  <c r="G1126" i="11"/>
  <c r="F1126" i="11"/>
  <c r="E1126" i="11"/>
  <c r="BC1125" i="11"/>
  <c r="BB1125" i="11"/>
  <c r="BA1125" i="11"/>
  <c r="AZ1125" i="11"/>
  <c r="AY1125" i="11"/>
  <c r="AX1125" i="11"/>
  <c r="AW1125" i="11"/>
  <c r="AV1125" i="11"/>
  <c r="AU1125" i="11"/>
  <c r="AT1125" i="11"/>
  <c r="AS1125" i="11"/>
  <c r="AR1125" i="11"/>
  <c r="AQ1125" i="11"/>
  <c r="AP1125" i="11"/>
  <c r="AO1125" i="11"/>
  <c r="AN1125" i="11"/>
  <c r="AM1125" i="11"/>
  <c r="AL1125" i="11"/>
  <c r="AK1125" i="11"/>
  <c r="AJ1125" i="11"/>
  <c r="AI1125" i="11"/>
  <c r="AH1125" i="11"/>
  <c r="AG1125" i="11"/>
  <c r="AF1125" i="11"/>
  <c r="AE1125" i="11"/>
  <c r="AD1125" i="11"/>
  <c r="AC1125" i="11"/>
  <c r="AB1125" i="11"/>
  <c r="AA1125" i="11"/>
  <c r="Z1125" i="11"/>
  <c r="Y1125" i="11"/>
  <c r="X1125" i="11"/>
  <c r="W1125" i="11"/>
  <c r="V1125" i="11"/>
  <c r="U1125" i="11"/>
  <c r="T1125" i="11"/>
  <c r="S1125" i="11"/>
  <c r="R1125" i="11"/>
  <c r="Q1125" i="11"/>
  <c r="P1125" i="11"/>
  <c r="O1125" i="11"/>
  <c r="N1125" i="11"/>
  <c r="M1125" i="11"/>
  <c r="L1125" i="11"/>
  <c r="K1125" i="11"/>
  <c r="J1125" i="11"/>
  <c r="I1125" i="11"/>
  <c r="H1125" i="11"/>
  <c r="G1125" i="11"/>
  <c r="F1125" i="11"/>
  <c r="E1125" i="11"/>
  <c r="BC1124" i="11"/>
  <c r="BB1124" i="11"/>
  <c r="BA1124" i="11"/>
  <c r="AZ1124" i="11"/>
  <c r="AY1124" i="11"/>
  <c r="AX1124" i="11"/>
  <c r="AW1124" i="11"/>
  <c r="AV1124" i="11"/>
  <c r="AU1124" i="11"/>
  <c r="AT1124" i="11"/>
  <c r="AS1124" i="11"/>
  <c r="AR1124" i="11"/>
  <c r="AQ1124" i="11"/>
  <c r="AP1124" i="11"/>
  <c r="AO1124" i="11"/>
  <c r="AN1124" i="11"/>
  <c r="AM1124" i="11"/>
  <c r="AL1124" i="11"/>
  <c r="AK1124" i="11"/>
  <c r="AJ1124" i="11"/>
  <c r="AI1124" i="11"/>
  <c r="AH1124" i="11"/>
  <c r="AG1124" i="11"/>
  <c r="AF1124" i="11"/>
  <c r="AE1124" i="11"/>
  <c r="AD1124" i="11"/>
  <c r="AC1124" i="11"/>
  <c r="AB1124" i="11"/>
  <c r="AA1124" i="11"/>
  <c r="Z1124" i="11"/>
  <c r="Y1124" i="11"/>
  <c r="X1124" i="11"/>
  <c r="W1124" i="11"/>
  <c r="V1124" i="11"/>
  <c r="U1124" i="11"/>
  <c r="T1124" i="11"/>
  <c r="S1124" i="11"/>
  <c r="R1124" i="11"/>
  <c r="Q1124" i="11"/>
  <c r="P1124" i="11"/>
  <c r="O1124" i="11"/>
  <c r="N1124" i="11"/>
  <c r="M1124" i="11"/>
  <c r="L1124" i="11"/>
  <c r="K1124" i="11"/>
  <c r="J1124" i="11"/>
  <c r="I1124" i="11"/>
  <c r="H1124" i="11"/>
  <c r="G1124" i="11"/>
  <c r="F1124" i="11"/>
  <c r="E1124" i="11"/>
  <c r="BC1123" i="11"/>
  <c r="BB1123" i="11"/>
  <c r="BA1123" i="11"/>
  <c r="AZ1123" i="11"/>
  <c r="AY1123" i="11"/>
  <c r="AX1123" i="11"/>
  <c r="AW1123" i="11"/>
  <c r="AV1123" i="11"/>
  <c r="AU1123" i="11"/>
  <c r="AT1123" i="11"/>
  <c r="AS1123" i="11"/>
  <c r="AR1123" i="11"/>
  <c r="AQ1123" i="11"/>
  <c r="AP1123" i="11"/>
  <c r="AO1123" i="11"/>
  <c r="AN1123" i="11"/>
  <c r="AM1123" i="11"/>
  <c r="AL1123" i="11"/>
  <c r="AK1123" i="11"/>
  <c r="AJ1123" i="11"/>
  <c r="AI1123" i="11"/>
  <c r="AH1123" i="11"/>
  <c r="AG1123" i="11"/>
  <c r="AF1123" i="11"/>
  <c r="AE1123" i="11"/>
  <c r="AD1123" i="11"/>
  <c r="AC1123" i="11"/>
  <c r="AB1123" i="11"/>
  <c r="AA1123" i="11"/>
  <c r="Z1123" i="11"/>
  <c r="Y1123" i="11"/>
  <c r="X1123" i="11"/>
  <c r="W1123" i="11"/>
  <c r="V1123" i="11"/>
  <c r="U1123" i="11"/>
  <c r="T1123" i="11"/>
  <c r="S1123" i="11"/>
  <c r="R1123" i="11"/>
  <c r="Q1123" i="11"/>
  <c r="P1123" i="11"/>
  <c r="O1123" i="11"/>
  <c r="N1123" i="11"/>
  <c r="M1123" i="11"/>
  <c r="L1123" i="11"/>
  <c r="K1123" i="11"/>
  <c r="J1123" i="11"/>
  <c r="I1123" i="11"/>
  <c r="H1123" i="11"/>
  <c r="G1123" i="11"/>
  <c r="F1123" i="11"/>
  <c r="E1123" i="11"/>
  <c r="BC1122" i="11"/>
  <c r="BB1122" i="11"/>
  <c r="BA1122" i="11"/>
  <c r="AZ1122" i="11"/>
  <c r="AY1122" i="11"/>
  <c r="AX1122" i="11"/>
  <c r="AW1122" i="11"/>
  <c r="AV1122" i="11"/>
  <c r="AU1122" i="11"/>
  <c r="AT1122" i="11"/>
  <c r="AS1122" i="11"/>
  <c r="AR1122" i="11"/>
  <c r="AQ1122" i="11"/>
  <c r="AP1122" i="11"/>
  <c r="AO1122" i="11"/>
  <c r="AN1122" i="11"/>
  <c r="AM1122" i="11"/>
  <c r="AL1122" i="11"/>
  <c r="AK1122" i="11"/>
  <c r="AJ1122" i="11"/>
  <c r="AI1122" i="11"/>
  <c r="AH1122" i="11"/>
  <c r="AG1122" i="11"/>
  <c r="AF1122" i="11"/>
  <c r="AE1122" i="11"/>
  <c r="AD1122" i="11"/>
  <c r="AC1122" i="11"/>
  <c r="AB1122" i="11"/>
  <c r="AA1122" i="11"/>
  <c r="Z1122" i="11"/>
  <c r="Y1122" i="11"/>
  <c r="X1122" i="11"/>
  <c r="W1122" i="11"/>
  <c r="V1122" i="11"/>
  <c r="U1122" i="11"/>
  <c r="T1122" i="11"/>
  <c r="S1122" i="11"/>
  <c r="R1122" i="11"/>
  <c r="Q1122" i="11"/>
  <c r="P1122" i="11"/>
  <c r="O1122" i="11"/>
  <c r="N1122" i="11"/>
  <c r="M1122" i="11"/>
  <c r="L1122" i="11"/>
  <c r="K1122" i="11"/>
  <c r="J1122" i="11"/>
  <c r="I1122" i="11"/>
  <c r="H1122" i="11"/>
  <c r="G1122" i="11"/>
  <c r="F1122" i="11"/>
  <c r="E1122" i="11"/>
  <c r="BC1121" i="11"/>
  <c r="BB1121" i="11"/>
  <c r="BA1121" i="11"/>
  <c r="AZ1121" i="11"/>
  <c r="AY1121" i="11"/>
  <c r="AX1121" i="11"/>
  <c r="AW1121" i="11"/>
  <c r="AV1121" i="11"/>
  <c r="AU1121" i="11"/>
  <c r="AT1121" i="11"/>
  <c r="AS1121" i="11"/>
  <c r="AR1121" i="11"/>
  <c r="AQ1121" i="11"/>
  <c r="AP1121" i="11"/>
  <c r="AO1121" i="11"/>
  <c r="AN1121" i="11"/>
  <c r="AM1121" i="11"/>
  <c r="AL1121" i="11"/>
  <c r="AK1121" i="11"/>
  <c r="AJ1121" i="11"/>
  <c r="AI1121" i="11"/>
  <c r="AH1121" i="11"/>
  <c r="AG1121" i="11"/>
  <c r="AF1121" i="11"/>
  <c r="AE1121" i="11"/>
  <c r="AD1121" i="11"/>
  <c r="AC1121" i="11"/>
  <c r="AB1121" i="11"/>
  <c r="AA1121" i="11"/>
  <c r="Z1121" i="11"/>
  <c r="Y1121" i="11"/>
  <c r="X1121" i="11"/>
  <c r="W1121" i="11"/>
  <c r="V1121" i="11"/>
  <c r="U1121" i="11"/>
  <c r="T1121" i="11"/>
  <c r="S1121" i="11"/>
  <c r="R1121" i="11"/>
  <c r="Q1121" i="11"/>
  <c r="P1121" i="11"/>
  <c r="O1121" i="11"/>
  <c r="N1121" i="11"/>
  <c r="M1121" i="11"/>
  <c r="L1121" i="11"/>
  <c r="K1121" i="11"/>
  <c r="J1121" i="11"/>
  <c r="I1121" i="11"/>
  <c r="H1121" i="11"/>
  <c r="G1121" i="11"/>
  <c r="F1121" i="11"/>
  <c r="E1121" i="11"/>
  <c r="BC1120" i="11"/>
  <c r="BB1120" i="11"/>
  <c r="BA1120" i="11"/>
  <c r="AZ1120" i="11"/>
  <c r="AY1120" i="11"/>
  <c r="AX1120" i="11"/>
  <c r="AW1120" i="11"/>
  <c r="AV1120" i="11"/>
  <c r="AU1120" i="11"/>
  <c r="AT1120" i="11"/>
  <c r="AS1120" i="11"/>
  <c r="AR1120" i="11"/>
  <c r="AQ1120" i="11"/>
  <c r="AP1120" i="11"/>
  <c r="AO1120" i="11"/>
  <c r="AN1120" i="11"/>
  <c r="AM1120" i="11"/>
  <c r="AL1120" i="11"/>
  <c r="AK1120" i="11"/>
  <c r="AJ1120" i="11"/>
  <c r="AI1120" i="11"/>
  <c r="AH1120" i="11"/>
  <c r="AG1120" i="11"/>
  <c r="AF1120" i="11"/>
  <c r="AE1120" i="11"/>
  <c r="AD1120" i="11"/>
  <c r="AC1120" i="11"/>
  <c r="AB1120" i="11"/>
  <c r="AA1120" i="11"/>
  <c r="Z1120" i="11"/>
  <c r="Y1120" i="11"/>
  <c r="X1120" i="11"/>
  <c r="W1120" i="11"/>
  <c r="V1120" i="11"/>
  <c r="U1120" i="11"/>
  <c r="T1120" i="11"/>
  <c r="S1120" i="11"/>
  <c r="R1120" i="11"/>
  <c r="Q1120" i="11"/>
  <c r="P1120" i="11"/>
  <c r="O1120" i="11"/>
  <c r="N1120" i="11"/>
  <c r="M1120" i="11"/>
  <c r="L1120" i="11"/>
  <c r="K1120" i="11"/>
  <c r="J1120" i="11"/>
  <c r="I1120" i="11"/>
  <c r="H1120" i="11"/>
  <c r="G1120" i="11"/>
  <c r="F1120" i="11"/>
  <c r="E1120" i="11"/>
  <c r="BC1119" i="11"/>
  <c r="BB1119" i="11"/>
  <c r="BA1119" i="11"/>
  <c r="AZ1119" i="11"/>
  <c r="AY1119" i="11"/>
  <c r="AX1119" i="11"/>
  <c r="AW1119" i="11"/>
  <c r="AV1119" i="11"/>
  <c r="AU1119" i="11"/>
  <c r="AT1119" i="11"/>
  <c r="AS1119" i="11"/>
  <c r="AR1119" i="11"/>
  <c r="AQ1119" i="11"/>
  <c r="AP1119" i="11"/>
  <c r="AO1119" i="11"/>
  <c r="AN1119" i="11"/>
  <c r="AM1119" i="11"/>
  <c r="AL1119" i="11"/>
  <c r="AK1119" i="11"/>
  <c r="AJ1119" i="11"/>
  <c r="AI1119" i="11"/>
  <c r="AH1119" i="11"/>
  <c r="AG1119" i="11"/>
  <c r="AF1119" i="11"/>
  <c r="AE1119" i="11"/>
  <c r="AD1119" i="11"/>
  <c r="AC1119" i="11"/>
  <c r="AB1119" i="11"/>
  <c r="AA1119" i="11"/>
  <c r="Z1119" i="11"/>
  <c r="Y1119" i="11"/>
  <c r="X1119" i="11"/>
  <c r="W1119" i="11"/>
  <c r="V1119" i="11"/>
  <c r="U1119" i="11"/>
  <c r="T1119" i="11"/>
  <c r="S1119" i="11"/>
  <c r="R1119" i="11"/>
  <c r="Q1119" i="11"/>
  <c r="P1119" i="11"/>
  <c r="O1119" i="11"/>
  <c r="N1119" i="11"/>
  <c r="M1119" i="11"/>
  <c r="L1119" i="11"/>
  <c r="K1119" i="11"/>
  <c r="J1119" i="11"/>
  <c r="I1119" i="11"/>
  <c r="H1119" i="11"/>
  <c r="G1119" i="11"/>
  <c r="F1119" i="11"/>
  <c r="E1119" i="11"/>
  <c r="BC1118" i="11"/>
  <c r="BB1118" i="11"/>
  <c r="BA1118" i="11"/>
  <c r="AZ1118" i="11"/>
  <c r="AY1118" i="11"/>
  <c r="AX1118" i="11"/>
  <c r="AW1118" i="11"/>
  <c r="AV1118" i="11"/>
  <c r="AU1118" i="11"/>
  <c r="AT1118" i="11"/>
  <c r="AS1118" i="11"/>
  <c r="AR1118" i="11"/>
  <c r="AQ1118" i="11"/>
  <c r="AP1118" i="11"/>
  <c r="AO1118" i="11"/>
  <c r="AN1118" i="11"/>
  <c r="AM1118" i="11"/>
  <c r="AL1118" i="11"/>
  <c r="AK1118" i="11"/>
  <c r="AJ1118" i="11"/>
  <c r="AI1118" i="11"/>
  <c r="AH1118" i="11"/>
  <c r="AG1118" i="11"/>
  <c r="AF1118" i="11"/>
  <c r="AE1118" i="11"/>
  <c r="AD1118" i="11"/>
  <c r="AC1118" i="11"/>
  <c r="AB1118" i="11"/>
  <c r="AA1118" i="11"/>
  <c r="Z1118" i="11"/>
  <c r="Y1118" i="11"/>
  <c r="X1118" i="11"/>
  <c r="W1118" i="11"/>
  <c r="V1118" i="11"/>
  <c r="U1118" i="11"/>
  <c r="T1118" i="11"/>
  <c r="S1118" i="11"/>
  <c r="R1118" i="11"/>
  <c r="Q1118" i="11"/>
  <c r="P1118" i="11"/>
  <c r="O1118" i="11"/>
  <c r="N1118" i="11"/>
  <c r="M1118" i="11"/>
  <c r="L1118" i="11"/>
  <c r="K1118" i="11"/>
  <c r="J1118" i="11"/>
  <c r="I1118" i="11"/>
  <c r="H1118" i="11"/>
  <c r="G1118" i="11"/>
  <c r="F1118" i="11"/>
  <c r="E1118" i="11"/>
  <c r="BC1117" i="11"/>
  <c r="BB1117" i="11"/>
  <c r="BA1117" i="11"/>
  <c r="AZ1117" i="11"/>
  <c r="AY1117" i="11"/>
  <c r="AX1117" i="11"/>
  <c r="AW1117" i="11"/>
  <c r="AV1117" i="11"/>
  <c r="AU1117" i="11"/>
  <c r="AT1117" i="11"/>
  <c r="AS1117" i="11"/>
  <c r="AR1117" i="11"/>
  <c r="AQ1117" i="11"/>
  <c r="AP1117" i="11"/>
  <c r="AO1117" i="11"/>
  <c r="AN1117" i="11"/>
  <c r="AM1117" i="11"/>
  <c r="AL1117" i="11"/>
  <c r="AK1117" i="11"/>
  <c r="AJ1117" i="11"/>
  <c r="AI1117" i="11"/>
  <c r="AH1117" i="11"/>
  <c r="AG1117" i="11"/>
  <c r="AF1117" i="11"/>
  <c r="AE1117" i="11"/>
  <c r="AD1117" i="11"/>
  <c r="AC1117" i="11"/>
  <c r="AB1117" i="11"/>
  <c r="AA1117" i="11"/>
  <c r="Z1117" i="11"/>
  <c r="Y1117" i="11"/>
  <c r="X1117" i="11"/>
  <c r="W1117" i="11"/>
  <c r="V1117" i="11"/>
  <c r="U1117" i="11"/>
  <c r="T1117" i="11"/>
  <c r="S1117" i="11"/>
  <c r="R1117" i="11"/>
  <c r="Q1117" i="11"/>
  <c r="P1117" i="11"/>
  <c r="O1117" i="11"/>
  <c r="N1117" i="11"/>
  <c r="M1117" i="11"/>
  <c r="L1117" i="11"/>
  <c r="K1117" i="11"/>
  <c r="J1117" i="11"/>
  <c r="I1117" i="11"/>
  <c r="H1117" i="11"/>
  <c r="G1117" i="11"/>
  <c r="F1117" i="11"/>
  <c r="E1117" i="11"/>
  <c r="BC1116" i="11"/>
  <c r="BB1116" i="11"/>
  <c r="BA1116" i="11"/>
  <c r="AZ1116" i="11"/>
  <c r="AY1116" i="11"/>
  <c r="AX1116" i="11"/>
  <c r="AW1116" i="11"/>
  <c r="AV1116" i="11"/>
  <c r="AU1116" i="11"/>
  <c r="AT1116" i="11"/>
  <c r="AS1116" i="11"/>
  <c r="AR1116" i="11"/>
  <c r="AQ1116" i="11"/>
  <c r="AP1116" i="11"/>
  <c r="AO1116" i="11"/>
  <c r="AN1116" i="11"/>
  <c r="AM1116" i="11"/>
  <c r="AL1116" i="11"/>
  <c r="AK1116" i="11"/>
  <c r="AJ1116" i="11"/>
  <c r="AI1116" i="11"/>
  <c r="AH1116" i="11"/>
  <c r="AG1116" i="11"/>
  <c r="AF1116" i="11"/>
  <c r="AE1116" i="11"/>
  <c r="AD1116" i="11"/>
  <c r="AC1116" i="11"/>
  <c r="AB1116" i="11"/>
  <c r="AA1116" i="11"/>
  <c r="Z1116" i="11"/>
  <c r="Y1116" i="11"/>
  <c r="X1116" i="11"/>
  <c r="W1116" i="11"/>
  <c r="V1116" i="11"/>
  <c r="U1116" i="11"/>
  <c r="T1116" i="11"/>
  <c r="S1116" i="11"/>
  <c r="R1116" i="11"/>
  <c r="Q1116" i="11"/>
  <c r="P1116" i="11"/>
  <c r="O1116" i="11"/>
  <c r="N1116" i="11"/>
  <c r="M1116" i="11"/>
  <c r="L1116" i="11"/>
  <c r="K1116" i="11"/>
  <c r="J1116" i="11"/>
  <c r="I1116" i="11"/>
  <c r="H1116" i="11"/>
  <c r="G1116" i="11"/>
  <c r="F1116" i="11"/>
  <c r="E1116" i="11"/>
  <c r="BC1115" i="11"/>
  <c r="BB1115" i="11"/>
  <c r="BA1115" i="11"/>
  <c r="AZ1115" i="11"/>
  <c r="AY1115" i="11"/>
  <c r="AX1115" i="11"/>
  <c r="AW1115" i="11"/>
  <c r="AV1115" i="11"/>
  <c r="AU1115" i="11"/>
  <c r="AT1115" i="11"/>
  <c r="AS1115" i="11"/>
  <c r="AR1115" i="11"/>
  <c r="AQ1115" i="11"/>
  <c r="AP1115" i="11"/>
  <c r="AO1115" i="11"/>
  <c r="AN1115" i="11"/>
  <c r="AM1115" i="11"/>
  <c r="AL1115" i="11"/>
  <c r="AK1115" i="11"/>
  <c r="AJ1115" i="11"/>
  <c r="AI1115" i="11"/>
  <c r="AH1115" i="11"/>
  <c r="AG1115" i="11"/>
  <c r="AF1115" i="11"/>
  <c r="AE1115" i="11"/>
  <c r="AD1115" i="11"/>
  <c r="AC1115" i="11"/>
  <c r="AB1115" i="11"/>
  <c r="AA1115" i="11"/>
  <c r="Z1115" i="11"/>
  <c r="Y1115" i="11"/>
  <c r="X1115" i="11"/>
  <c r="W1115" i="11"/>
  <c r="V1115" i="11"/>
  <c r="U1115" i="11"/>
  <c r="T1115" i="11"/>
  <c r="S1115" i="11"/>
  <c r="R1115" i="11"/>
  <c r="Q1115" i="11"/>
  <c r="P1115" i="11"/>
  <c r="O1115" i="11"/>
  <c r="N1115" i="11"/>
  <c r="M1115" i="11"/>
  <c r="L1115" i="11"/>
  <c r="K1115" i="11"/>
  <c r="J1115" i="11"/>
  <c r="I1115" i="11"/>
  <c r="H1115" i="11"/>
  <c r="G1115" i="11"/>
  <c r="F1115" i="11"/>
  <c r="E1115" i="11"/>
  <c r="BC1114" i="11"/>
  <c r="BB1114" i="11"/>
  <c r="BA1114" i="11"/>
  <c r="AZ1114" i="11"/>
  <c r="AY1114" i="11"/>
  <c r="AX1114" i="11"/>
  <c r="AW1114" i="11"/>
  <c r="AV1114" i="11"/>
  <c r="AU1114" i="11"/>
  <c r="AT1114" i="11"/>
  <c r="AS1114" i="11"/>
  <c r="AR1114" i="11"/>
  <c r="AQ1114" i="11"/>
  <c r="AP1114" i="11"/>
  <c r="AO1114" i="11"/>
  <c r="AN1114" i="11"/>
  <c r="AM1114" i="11"/>
  <c r="AL1114" i="11"/>
  <c r="AK1114" i="11"/>
  <c r="AJ1114" i="11"/>
  <c r="AI1114" i="11"/>
  <c r="AH1114" i="11"/>
  <c r="AG1114" i="11"/>
  <c r="AF1114" i="11"/>
  <c r="AE1114" i="11"/>
  <c r="AD1114" i="11"/>
  <c r="AC1114" i="11"/>
  <c r="AB1114" i="11"/>
  <c r="AA1114" i="11"/>
  <c r="Z1114" i="11"/>
  <c r="Y1114" i="11"/>
  <c r="X1114" i="11"/>
  <c r="W1114" i="11"/>
  <c r="V1114" i="11"/>
  <c r="U1114" i="11"/>
  <c r="T1114" i="11"/>
  <c r="S1114" i="11"/>
  <c r="R1114" i="11"/>
  <c r="Q1114" i="11"/>
  <c r="P1114" i="11"/>
  <c r="O1114" i="11"/>
  <c r="N1114" i="11"/>
  <c r="M1114" i="11"/>
  <c r="L1114" i="11"/>
  <c r="K1114" i="11"/>
  <c r="J1114" i="11"/>
  <c r="I1114" i="11"/>
  <c r="H1114" i="11"/>
  <c r="G1114" i="11"/>
  <c r="F1114" i="11"/>
  <c r="E1114" i="11"/>
  <c r="BC1113" i="11"/>
  <c r="BB1113" i="11"/>
  <c r="BA1113" i="11"/>
  <c r="AZ1113" i="11"/>
  <c r="AY1113" i="11"/>
  <c r="AX1113" i="11"/>
  <c r="AW1113" i="11"/>
  <c r="AV1113" i="11"/>
  <c r="AU1113" i="11"/>
  <c r="AT1113" i="11"/>
  <c r="AS1113" i="11"/>
  <c r="AR1113" i="11"/>
  <c r="AQ1113" i="11"/>
  <c r="AP1113" i="11"/>
  <c r="AO1113" i="11"/>
  <c r="AN1113" i="11"/>
  <c r="AM1113" i="11"/>
  <c r="AL1113" i="11"/>
  <c r="AK1113" i="11"/>
  <c r="AJ1113" i="11"/>
  <c r="AI1113" i="11"/>
  <c r="AH1113" i="11"/>
  <c r="AG1113" i="11"/>
  <c r="AF1113" i="11"/>
  <c r="AE1113" i="11"/>
  <c r="AD1113" i="11"/>
  <c r="AC1113" i="11"/>
  <c r="AB1113" i="11"/>
  <c r="AA1113" i="11"/>
  <c r="Z1113" i="11"/>
  <c r="Y1113" i="11"/>
  <c r="X1113" i="11"/>
  <c r="W1113" i="11"/>
  <c r="V1113" i="11"/>
  <c r="U1113" i="11"/>
  <c r="T1113" i="11"/>
  <c r="S1113" i="11"/>
  <c r="R1113" i="11"/>
  <c r="Q1113" i="11"/>
  <c r="P1113" i="11"/>
  <c r="O1113" i="11"/>
  <c r="N1113" i="11"/>
  <c r="M1113" i="11"/>
  <c r="L1113" i="11"/>
  <c r="K1113" i="11"/>
  <c r="J1113" i="11"/>
  <c r="I1113" i="11"/>
  <c r="H1113" i="11"/>
  <c r="G1113" i="11"/>
  <c r="F1113" i="11"/>
  <c r="E1113" i="11"/>
  <c r="BC1112" i="11"/>
  <c r="BB1112" i="11"/>
  <c r="BA1112" i="11"/>
  <c r="AZ1112" i="11"/>
  <c r="AY1112" i="11"/>
  <c r="AX1112" i="11"/>
  <c r="AW1112" i="11"/>
  <c r="AV1112" i="11"/>
  <c r="AU1112" i="11"/>
  <c r="AT1112" i="11"/>
  <c r="AS1112" i="11"/>
  <c r="AR1112" i="11"/>
  <c r="AQ1112" i="11"/>
  <c r="AP1112" i="11"/>
  <c r="AO1112" i="11"/>
  <c r="AN1112" i="11"/>
  <c r="AM1112" i="11"/>
  <c r="AL1112" i="11"/>
  <c r="AK1112" i="11"/>
  <c r="AJ1112" i="11"/>
  <c r="AI1112" i="11"/>
  <c r="AH1112" i="11"/>
  <c r="AG1112" i="11"/>
  <c r="AF1112" i="11"/>
  <c r="AE1112" i="11"/>
  <c r="AD1112" i="11"/>
  <c r="AC1112" i="11"/>
  <c r="AB1112" i="11"/>
  <c r="AA1112" i="11"/>
  <c r="Z1112" i="11"/>
  <c r="Y1112" i="11"/>
  <c r="X1112" i="11"/>
  <c r="W1112" i="11"/>
  <c r="V1112" i="11"/>
  <c r="U1112" i="11"/>
  <c r="T1112" i="11"/>
  <c r="S1112" i="11"/>
  <c r="R1112" i="11"/>
  <c r="Q1112" i="11"/>
  <c r="P1112" i="11"/>
  <c r="O1112" i="11"/>
  <c r="N1112" i="11"/>
  <c r="M1112" i="11"/>
  <c r="L1112" i="11"/>
  <c r="K1112" i="11"/>
  <c r="J1112" i="11"/>
  <c r="I1112" i="11"/>
  <c r="H1112" i="11"/>
  <c r="G1112" i="11"/>
  <c r="F1112" i="11"/>
  <c r="E1112" i="11"/>
  <c r="BC1111" i="11"/>
  <c r="BB1111" i="11"/>
  <c r="BA1111" i="11"/>
  <c r="AZ1111" i="11"/>
  <c r="AY1111" i="11"/>
  <c r="AX1111" i="11"/>
  <c r="AW1111" i="11"/>
  <c r="AV1111" i="11"/>
  <c r="AU1111" i="11"/>
  <c r="AT1111" i="11"/>
  <c r="AS1111" i="11"/>
  <c r="AR1111" i="11"/>
  <c r="AQ1111" i="11"/>
  <c r="AP1111" i="11"/>
  <c r="AO1111" i="11"/>
  <c r="AN1111" i="11"/>
  <c r="AM1111" i="11"/>
  <c r="AL1111" i="11"/>
  <c r="AK1111" i="11"/>
  <c r="AJ1111" i="11"/>
  <c r="AI1111" i="11"/>
  <c r="AH1111" i="11"/>
  <c r="AG1111" i="11"/>
  <c r="AF1111" i="11"/>
  <c r="AE1111" i="11"/>
  <c r="AD1111" i="11"/>
  <c r="AC1111" i="11"/>
  <c r="AB1111" i="11"/>
  <c r="AA1111" i="11"/>
  <c r="Z1111" i="11"/>
  <c r="Y1111" i="11"/>
  <c r="X1111" i="11"/>
  <c r="W1111" i="11"/>
  <c r="V1111" i="11"/>
  <c r="U1111" i="11"/>
  <c r="T1111" i="11"/>
  <c r="S1111" i="11"/>
  <c r="R1111" i="11"/>
  <c r="Q1111" i="11"/>
  <c r="P1111" i="11"/>
  <c r="O1111" i="11"/>
  <c r="N1111" i="11"/>
  <c r="M1111" i="11"/>
  <c r="L1111" i="11"/>
  <c r="K1111" i="11"/>
  <c r="J1111" i="11"/>
  <c r="I1111" i="11"/>
  <c r="H1111" i="11"/>
  <c r="G1111" i="11"/>
  <c r="F1111" i="11"/>
  <c r="E1111" i="11"/>
  <c r="BC1110" i="11"/>
  <c r="BB1110" i="11"/>
  <c r="BA1110" i="11"/>
  <c r="AZ1110" i="11"/>
  <c r="AY1110" i="11"/>
  <c r="AX1110" i="11"/>
  <c r="AW1110" i="11"/>
  <c r="AV1110" i="11"/>
  <c r="AU1110" i="11"/>
  <c r="AT1110" i="11"/>
  <c r="AS1110" i="11"/>
  <c r="AR1110" i="11"/>
  <c r="AQ1110" i="11"/>
  <c r="AP1110" i="11"/>
  <c r="AO1110" i="11"/>
  <c r="AN1110" i="11"/>
  <c r="AM1110" i="11"/>
  <c r="AL1110" i="11"/>
  <c r="AK1110" i="11"/>
  <c r="AJ1110" i="11"/>
  <c r="AI1110" i="11"/>
  <c r="AH1110" i="11"/>
  <c r="AG1110" i="11"/>
  <c r="AF1110" i="11"/>
  <c r="AE1110" i="11"/>
  <c r="AD1110" i="11"/>
  <c r="AC1110" i="11"/>
  <c r="AB1110" i="11"/>
  <c r="AA1110" i="11"/>
  <c r="Z1110" i="11"/>
  <c r="Y1110" i="11"/>
  <c r="X1110" i="11"/>
  <c r="W1110" i="11"/>
  <c r="V1110" i="11"/>
  <c r="U1110" i="11"/>
  <c r="T1110" i="11"/>
  <c r="S1110" i="11"/>
  <c r="R1110" i="11"/>
  <c r="Q1110" i="11"/>
  <c r="P1110" i="11"/>
  <c r="O1110" i="11"/>
  <c r="N1110" i="11"/>
  <c r="M1110" i="11"/>
  <c r="L1110" i="11"/>
  <c r="K1110" i="11"/>
  <c r="J1110" i="11"/>
  <c r="I1110" i="11"/>
  <c r="H1110" i="11"/>
  <c r="G1110" i="11"/>
  <c r="F1110" i="11"/>
  <c r="E1110" i="11"/>
  <c r="BC1109" i="11"/>
  <c r="BB1109" i="11"/>
  <c r="BA1109" i="11"/>
  <c r="AZ1109" i="11"/>
  <c r="AY1109" i="11"/>
  <c r="AX1109" i="11"/>
  <c r="AW1109" i="11"/>
  <c r="AV1109" i="11"/>
  <c r="AU1109" i="11"/>
  <c r="AT1109" i="11"/>
  <c r="AS1109" i="11"/>
  <c r="AR1109" i="11"/>
  <c r="AQ1109" i="11"/>
  <c r="AP1109" i="11"/>
  <c r="AO1109" i="11"/>
  <c r="AN1109" i="11"/>
  <c r="AM1109" i="11"/>
  <c r="AL1109" i="11"/>
  <c r="AK1109" i="11"/>
  <c r="AJ1109" i="11"/>
  <c r="AI1109" i="11"/>
  <c r="AH1109" i="11"/>
  <c r="AG1109" i="11"/>
  <c r="AF1109" i="11"/>
  <c r="AE1109" i="11"/>
  <c r="AD1109" i="11"/>
  <c r="AC1109" i="11"/>
  <c r="AB1109" i="11"/>
  <c r="AA1109" i="11"/>
  <c r="Z1109" i="11"/>
  <c r="Y1109" i="11"/>
  <c r="X1109" i="11"/>
  <c r="W1109" i="11"/>
  <c r="V1109" i="11"/>
  <c r="U1109" i="11"/>
  <c r="T1109" i="11"/>
  <c r="S1109" i="11"/>
  <c r="R1109" i="11"/>
  <c r="Q1109" i="11"/>
  <c r="P1109" i="11"/>
  <c r="O1109" i="11"/>
  <c r="N1109" i="11"/>
  <c r="M1109" i="11"/>
  <c r="L1109" i="11"/>
  <c r="K1109" i="11"/>
  <c r="J1109" i="11"/>
  <c r="I1109" i="11"/>
  <c r="H1109" i="11"/>
  <c r="G1109" i="11"/>
  <c r="F1109" i="11"/>
  <c r="E1109" i="11"/>
  <c r="BC1108" i="11"/>
  <c r="BB1108" i="11"/>
  <c r="BA1108" i="11"/>
  <c r="AZ1108" i="11"/>
  <c r="AY1108" i="11"/>
  <c r="AX1108" i="11"/>
  <c r="AW1108" i="11"/>
  <c r="AV1108" i="11"/>
  <c r="AU1108" i="11"/>
  <c r="AT1108" i="11"/>
  <c r="AS1108" i="11"/>
  <c r="AR1108" i="11"/>
  <c r="AQ1108" i="11"/>
  <c r="AP1108" i="11"/>
  <c r="AO1108" i="11"/>
  <c r="AN1108" i="11"/>
  <c r="AM1108" i="11"/>
  <c r="AL1108" i="11"/>
  <c r="AK1108" i="11"/>
  <c r="AJ1108" i="11"/>
  <c r="AI1108" i="11"/>
  <c r="AH1108" i="11"/>
  <c r="AG1108" i="11"/>
  <c r="AF1108" i="11"/>
  <c r="AE1108" i="11"/>
  <c r="AD1108" i="11"/>
  <c r="AC1108" i="11"/>
  <c r="AB1108" i="11"/>
  <c r="AA1108" i="11"/>
  <c r="Z1108" i="11"/>
  <c r="Y1108" i="11"/>
  <c r="X1108" i="11"/>
  <c r="W1108" i="11"/>
  <c r="V1108" i="11"/>
  <c r="U1108" i="11"/>
  <c r="T1108" i="11"/>
  <c r="S1108" i="11"/>
  <c r="R1108" i="11"/>
  <c r="Q1108" i="11"/>
  <c r="P1108" i="11"/>
  <c r="O1108" i="11"/>
  <c r="N1108" i="11"/>
  <c r="M1108" i="11"/>
  <c r="L1108" i="11"/>
  <c r="K1108" i="11"/>
  <c r="J1108" i="11"/>
  <c r="I1108" i="11"/>
  <c r="H1108" i="11"/>
  <c r="G1108" i="11"/>
  <c r="F1108" i="11"/>
  <c r="E1108" i="11"/>
  <c r="BC1107" i="11"/>
  <c r="BB1107" i="11"/>
  <c r="BA1107" i="11"/>
  <c r="AZ1107" i="11"/>
  <c r="AY1107" i="11"/>
  <c r="AX1107" i="11"/>
  <c r="AW1107" i="11"/>
  <c r="AV1107" i="11"/>
  <c r="AU1107" i="11"/>
  <c r="AT1107" i="11"/>
  <c r="AS1107" i="11"/>
  <c r="AR1107" i="11"/>
  <c r="AQ1107" i="11"/>
  <c r="AP1107" i="11"/>
  <c r="AO1107" i="11"/>
  <c r="AN1107" i="11"/>
  <c r="AM1107" i="11"/>
  <c r="AL1107" i="11"/>
  <c r="AK1107" i="11"/>
  <c r="AJ1107" i="11"/>
  <c r="AI1107" i="11"/>
  <c r="AH1107" i="11"/>
  <c r="AG1107" i="11"/>
  <c r="AF1107" i="11"/>
  <c r="AE1107" i="11"/>
  <c r="AD1107" i="11"/>
  <c r="AC1107" i="11"/>
  <c r="AB1107" i="11"/>
  <c r="AA1107" i="11"/>
  <c r="Z1107" i="11"/>
  <c r="Y1107" i="11"/>
  <c r="X1107" i="11"/>
  <c r="W1107" i="11"/>
  <c r="V1107" i="11"/>
  <c r="U1107" i="11"/>
  <c r="T1107" i="11"/>
  <c r="S1107" i="11"/>
  <c r="R1107" i="11"/>
  <c r="Q1107" i="11"/>
  <c r="P1107" i="11"/>
  <c r="O1107" i="11"/>
  <c r="N1107" i="11"/>
  <c r="M1107" i="11"/>
  <c r="L1107" i="11"/>
  <c r="K1107" i="11"/>
  <c r="J1107" i="11"/>
  <c r="I1107" i="11"/>
  <c r="H1107" i="11"/>
  <c r="G1107" i="11"/>
  <c r="F1107" i="11"/>
  <c r="E1107" i="11"/>
  <c r="BC1106" i="11"/>
  <c r="BB1106" i="11"/>
  <c r="BA1106" i="11"/>
  <c r="AZ1106" i="11"/>
  <c r="AY1106" i="11"/>
  <c r="AX1106" i="11"/>
  <c r="AW1106" i="11"/>
  <c r="AV1106" i="11"/>
  <c r="AU1106" i="11"/>
  <c r="AT1106" i="11"/>
  <c r="AS1106" i="11"/>
  <c r="AR1106" i="11"/>
  <c r="AQ1106" i="11"/>
  <c r="AP1106" i="11"/>
  <c r="AO1106" i="11"/>
  <c r="AN1106" i="11"/>
  <c r="AM1106" i="11"/>
  <c r="AL1106" i="11"/>
  <c r="AK1106" i="11"/>
  <c r="AJ1106" i="11"/>
  <c r="AI1106" i="11"/>
  <c r="AH1106" i="11"/>
  <c r="AG1106" i="11"/>
  <c r="AF1106" i="11"/>
  <c r="AE1106" i="11"/>
  <c r="AD1106" i="11"/>
  <c r="AC1106" i="11"/>
  <c r="AB1106" i="11"/>
  <c r="AA1106" i="11"/>
  <c r="Z1106" i="11"/>
  <c r="Y1106" i="11"/>
  <c r="X1106" i="11"/>
  <c r="W1106" i="11"/>
  <c r="V1106" i="11"/>
  <c r="U1106" i="11"/>
  <c r="T1106" i="11"/>
  <c r="S1106" i="11"/>
  <c r="R1106" i="11"/>
  <c r="Q1106" i="11"/>
  <c r="P1106" i="11"/>
  <c r="O1106" i="11"/>
  <c r="N1106" i="11"/>
  <c r="M1106" i="11"/>
  <c r="L1106" i="11"/>
  <c r="K1106" i="11"/>
  <c r="J1106" i="11"/>
  <c r="I1106" i="11"/>
  <c r="H1106" i="11"/>
  <c r="G1106" i="11"/>
  <c r="F1106" i="11"/>
  <c r="E1106" i="11"/>
  <c r="BC1105" i="11"/>
  <c r="BB1105" i="11"/>
  <c r="BA1105" i="11"/>
  <c r="AZ1105" i="11"/>
  <c r="AY1105" i="11"/>
  <c r="AX1105" i="11"/>
  <c r="AW1105" i="11"/>
  <c r="AV1105" i="11"/>
  <c r="AU1105" i="11"/>
  <c r="AT1105" i="11"/>
  <c r="AS1105" i="11"/>
  <c r="AR1105" i="11"/>
  <c r="AQ1105" i="11"/>
  <c r="AP1105" i="11"/>
  <c r="AO1105" i="11"/>
  <c r="AN1105" i="11"/>
  <c r="AM1105" i="11"/>
  <c r="AL1105" i="11"/>
  <c r="AK1105" i="11"/>
  <c r="AJ1105" i="11"/>
  <c r="AI1105" i="11"/>
  <c r="AH1105" i="11"/>
  <c r="AG1105" i="11"/>
  <c r="AF1105" i="11"/>
  <c r="AE1105" i="11"/>
  <c r="AD1105" i="11"/>
  <c r="AC1105" i="11"/>
  <c r="AB1105" i="11"/>
  <c r="AA1105" i="11"/>
  <c r="Z1105" i="11"/>
  <c r="Y1105" i="11"/>
  <c r="X1105" i="11"/>
  <c r="W1105" i="11"/>
  <c r="V1105" i="11"/>
  <c r="U1105" i="11"/>
  <c r="T1105" i="11"/>
  <c r="S1105" i="11"/>
  <c r="R1105" i="11"/>
  <c r="Q1105" i="11"/>
  <c r="P1105" i="11"/>
  <c r="O1105" i="11"/>
  <c r="N1105" i="11"/>
  <c r="M1105" i="11"/>
  <c r="L1105" i="11"/>
  <c r="K1105" i="11"/>
  <c r="J1105" i="11"/>
  <c r="I1105" i="11"/>
  <c r="H1105" i="11"/>
  <c r="G1105" i="11"/>
  <c r="F1105" i="11"/>
  <c r="E1105" i="11"/>
  <c r="BC1104" i="11"/>
  <c r="BB1104" i="11"/>
  <c r="BA1104" i="11"/>
  <c r="AZ1104" i="11"/>
  <c r="AY1104" i="11"/>
  <c r="AX1104" i="11"/>
  <c r="AW1104" i="11"/>
  <c r="AV1104" i="11"/>
  <c r="AU1104" i="11"/>
  <c r="AT1104" i="11"/>
  <c r="AS1104" i="11"/>
  <c r="AR1104" i="11"/>
  <c r="AQ1104" i="11"/>
  <c r="AP1104" i="11"/>
  <c r="AO1104" i="11"/>
  <c r="AN1104" i="11"/>
  <c r="AM1104" i="11"/>
  <c r="AL1104" i="11"/>
  <c r="AK1104" i="11"/>
  <c r="AJ1104" i="11"/>
  <c r="AI1104" i="11"/>
  <c r="AH1104" i="11"/>
  <c r="AG1104" i="11"/>
  <c r="AF1104" i="11"/>
  <c r="AE1104" i="11"/>
  <c r="AD1104" i="11"/>
  <c r="AC1104" i="11"/>
  <c r="AB1104" i="11"/>
  <c r="AA1104" i="11"/>
  <c r="Z1104" i="11"/>
  <c r="Y1104" i="11"/>
  <c r="X1104" i="11"/>
  <c r="W1104" i="11"/>
  <c r="V1104" i="11"/>
  <c r="U1104" i="11"/>
  <c r="T1104" i="11"/>
  <c r="S1104" i="11"/>
  <c r="R1104" i="11"/>
  <c r="Q1104" i="11"/>
  <c r="P1104" i="11"/>
  <c r="O1104" i="11"/>
  <c r="N1104" i="11"/>
  <c r="M1104" i="11"/>
  <c r="L1104" i="11"/>
  <c r="K1104" i="11"/>
  <c r="J1104" i="11"/>
  <c r="I1104" i="11"/>
  <c r="H1104" i="11"/>
  <c r="G1104" i="11"/>
  <c r="F1104" i="11"/>
  <c r="E1104" i="11"/>
  <c r="BC1103" i="11"/>
  <c r="BB1103" i="11"/>
  <c r="BA1103" i="11"/>
  <c r="AZ1103" i="11"/>
  <c r="AY1103" i="11"/>
  <c r="AX1103" i="11"/>
  <c r="AW1103" i="11"/>
  <c r="AV1103" i="11"/>
  <c r="AU1103" i="11"/>
  <c r="AT1103" i="11"/>
  <c r="AS1103" i="11"/>
  <c r="AR1103" i="11"/>
  <c r="AQ1103" i="11"/>
  <c r="AP1103" i="11"/>
  <c r="AO1103" i="11"/>
  <c r="AN1103" i="11"/>
  <c r="AM1103" i="11"/>
  <c r="AL1103" i="11"/>
  <c r="AK1103" i="11"/>
  <c r="AJ1103" i="11"/>
  <c r="AI1103" i="11"/>
  <c r="AH1103" i="11"/>
  <c r="AG1103" i="11"/>
  <c r="AF1103" i="11"/>
  <c r="AE1103" i="11"/>
  <c r="AD1103" i="11"/>
  <c r="AC1103" i="11"/>
  <c r="AB1103" i="11"/>
  <c r="AA1103" i="11"/>
  <c r="Z1103" i="11"/>
  <c r="Y1103" i="11"/>
  <c r="X1103" i="11"/>
  <c r="W1103" i="11"/>
  <c r="V1103" i="11"/>
  <c r="U1103" i="11"/>
  <c r="T1103" i="11"/>
  <c r="S1103" i="11"/>
  <c r="R1103" i="11"/>
  <c r="Q1103" i="11"/>
  <c r="P1103" i="11"/>
  <c r="O1103" i="11"/>
  <c r="N1103" i="11"/>
  <c r="M1103" i="11"/>
  <c r="L1103" i="11"/>
  <c r="K1103" i="11"/>
  <c r="J1103" i="11"/>
  <c r="I1103" i="11"/>
  <c r="H1103" i="11"/>
  <c r="G1103" i="11"/>
  <c r="F1103" i="11"/>
  <c r="E1103" i="11"/>
  <c r="BC1102" i="11"/>
  <c r="BB1102" i="11"/>
  <c r="BA1102" i="11"/>
  <c r="AZ1102" i="11"/>
  <c r="AY1102" i="11"/>
  <c r="AX1102" i="11"/>
  <c r="AW1102" i="11"/>
  <c r="AV1102" i="11"/>
  <c r="AU1102" i="11"/>
  <c r="AT1102" i="11"/>
  <c r="AS1102" i="11"/>
  <c r="AR1102" i="11"/>
  <c r="AQ1102" i="11"/>
  <c r="AP1102" i="11"/>
  <c r="AO1102" i="11"/>
  <c r="AN1102" i="11"/>
  <c r="AM1102" i="11"/>
  <c r="AL1102" i="11"/>
  <c r="AK1102" i="11"/>
  <c r="AJ1102" i="11"/>
  <c r="AI1102" i="11"/>
  <c r="AH1102" i="11"/>
  <c r="AG1102" i="11"/>
  <c r="AF1102" i="11"/>
  <c r="AE1102" i="11"/>
  <c r="AD1102" i="11"/>
  <c r="AC1102" i="11"/>
  <c r="AB1102" i="11"/>
  <c r="AA1102" i="11"/>
  <c r="Z1102" i="11"/>
  <c r="Y1102" i="11"/>
  <c r="X1102" i="11"/>
  <c r="W1102" i="11"/>
  <c r="V1102" i="11"/>
  <c r="U1102" i="11"/>
  <c r="T1102" i="11"/>
  <c r="S1102" i="11"/>
  <c r="R1102" i="11"/>
  <c r="Q1102" i="11"/>
  <c r="P1102" i="11"/>
  <c r="O1102" i="11"/>
  <c r="N1102" i="11"/>
  <c r="M1102" i="11"/>
  <c r="L1102" i="11"/>
  <c r="K1102" i="11"/>
  <c r="J1102" i="11"/>
  <c r="I1102" i="11"/>
  <c r="H1102" i="11"/>
  <c r="G1102" i="11"/>
  <c r="F1102" i="11"/>
  <c r="E1102" i="11"/>
  <c r="BC1101" i="11"/>
  <c r="BB1101" i="11"/>
  <c r="BA1101" i="11"/>
  <c r="AZ1101" i="11"/>
  <c r="AY1101" i="11"/>
  <c r="AX1101" i="11"/>
  <c r="AW1101" i="11"/>
  <c r="AV1101" i="11"/>
  <c r="AU1101" i="11"/>
  <c r="AT1101" i="11"/>
  <c r="AS1101" i="11"/>
  <c r="AR1101" i="11"/>
  <c r="AQ1101" i="11"/>
  <c r="AP1101" i="11"/>
  <c r="AO1101" i="11"/>
  <c r="AN1101" i="11"/>
  <c r="AM1101" i="11"/>
  <c r="AL1101" i="11"/>
  <c r="AK1101" i="11"/>
  <c r="AJ1101" i="11"/>
  <c r="AI1101" i="11"/>
  <c r="AH1101" i="11"/>
  <c r="AG1101" i="11"/>
  <c r="AF1101" i="11"/>
  <c r="AE1101" i="11"/>
  <c r="AD1101" i="11"/>
  <c r="AC1101" i="11"/>
  <c r="AB1101" i="11"/>
  <c r="AA1101" i="11"/>
  <c r="Z1101" i="11"/>
  <c r="Y1101" i="11"/>
  <c r="X1101" i="11"/>
  <c r="W1101" i="11"/>
  <c r="V1101" i="11"/>
  <c r="U1101" i="11"/>
  <c r="T1101" i="11"/>
  <c r="S1101" i="11"/>
  <c r="R1101" i="11"/>
  <c r="Q1101" i="11"/>
  <c r="P1101" i="11"/>
  <c r="O1101" i="11"/>
  <c r="N1101" i="11"/>
  <c r="M1101" i="11"/>
  <c r="L1101" i="11"/>
  <c r="K1101" i="11"/>
  <c r="J1101" i="11"/>
  <c r="I1101" i="11"/>
  <c r="H1101" i="11"/>
  <c r="G1101" i="11"/>
  <c r="F1101" i="11"/>
  <c r="E1101" i="11"/>
  <c r="BC1100" i="11"/>
  <c r="BB1100" i="11"/>
  <c r="BA1100" i="11"/>
  <c r="AZ1100" i="11"/>
  <c r="AY1100" i="11"/>
  <c r="AX1100" i="11"/>
  <c r="AW1100" i="11"/>
  <c r="AV1100" i="11"/>
  <c r="AU1100" i="11"/>
  <c r="AT1100" i="11"/>
  <c r="AS1100" i="11"/>
  <c r="AR1100" i="11"/>
  <c r="AQ1100" i="11"/>
  <c r="AP1100" i="11"/>
  <c r="AO1100" i="11"/>
  <c r="AN1100" i="11"/>
  <c r="AM1100" i="11"/>
  <c r="AL1100" i="11"/>
  <c r="AK1100" i="11"/>
  <c r="AJ1100" i="11"/>
  <c r="AI1100" i="11"/>
  <c r="AH1100" i="11"/>
  <c r="AG1100" i="11"/>
  <c r="AF1100" i="11"/>
  <c r="AE1100" i="11"/>
  <c r="AD1100" i="11"/>
  <c r="AC1100" i="11"/>
  <c r="AB1100" i="11"/>
  <c r="AA1100" i="11"/>
  <c r="Z1100" i="11"/>
  <c r="Y1100" i="11"/>
  <c r="X1100" i="11"/>
  <c r="W1100" i="11"/>
  <c r="V1100" i="11"/>
  <c r="U1100" i="11"/>
  <c r="T1100" i="11"/>
  <c r="S1100" i="11"/>
  <c r="R1100" i="11"/>
  <c r="Q1100" i="11"/>
  <c r="P1100" i="11"/>
  <c r="O1100" i="11"/>
  <c r="N1100" i="11"/>
  <c r="M1100" i="11"/>
  <c r="L1100" i="11"/>
  <c r="K1100" i="11"/>
  <c r="J1100" i="11"/>
  <c r="I1100" i="11"/>
  <c r="H1100" i="11"/>
  <c r="G1100" i="11"/>
  <c r="F1100" i="11"/>
  <c r="E1100" i="11"/>
  <c r="BC1099" i="11"/>
  <c r="BB1099" i="11"/>
  <c r="BA1099" i="11"/>
  <c r="AZ1099" i="11"/>
  <c r="AY1099" i="11"/>
  <c r="AX1099" i="11"/>
  <c r="AW1099" i="11"/>
  <c r="AV1099" i="11"/>
  <c r="AU1099" i="11"/>
  <c r="AT1099" i="11"/>
  <c r="AS1099" i="11"/>
  <c r="AR1099" i="11"/>
  <c r="AQ1099" i="11"/>
  <c r="AP1099" i="11"/>
  <c r="AO1099" i="11"/>
  <c r="AN1099" i="11"/>
  <c r="AM1099" i="11"/>
  <c r="AL1099" i="11"/>
  <c r="AK1099" i="11"/>
  <c r="AJ1099" i="11"/>
  <c r="AI1099" i="11"/>
  <c r="AH1099" i="11"/>
  <c r="AG1099" i="11"/>
  <c r="AF1099" i="11"/>
  <c r="AE1099" i="11"/>
  <c r="AD1099" i="11"/>
  <c r="AC1099" i="11"/>
  <c r="AB1099" i="11"/>
  <c r="AA1099" i="11"/>
  <c r="Z1099" i="11"/>
  <c r="Y1099" i="11"/>
  <c r="X1099" i="11"/>
  <c r="W1099" i="11"/>
  <c r="V1099" i="11"/>
  <c r="U1099" i="11"/>
  <c r="T1099" i="11"/>
  <c r="S1099" i="11"/>
  <c r="R1099" i="11"/>
  <c r="Q1099" i="11"/>
  <c r="P1099" i="11"/>
  <c r="O1099" i="11"/>
  <c r="N1099" i="11"/>
  <c r="M1099" i="11"/>
  <c r="L1099" i="11"/>
  <c r="K1099" i="11"/>
  <c r="J1099" i="11"/>
  <c r="I1099" i="11"/>
  <c r="H1099" i="11"/>
  <c r="G1099" i="11"/>
  <c r="F1099" i="11"/>
  <c r="E1099" i="11"/>
  <c r="BC1098" i="11"/>
  <c r="BB1098" i="11"/>
  <c r="BA1098" i="11"/>
  <c r="AZ1098" i="11"/>
  <c r="AY1098" i="11"/>
  <c r="AX1098" i="11"/>
  <c r="AW1098" i="11"/>
  <c r="AV1098" i="11"/>
  <c r="AU1098" i="11"/>
  <c r="AT1098" i="11"/>
  <c r="AS1098" i="11"/>
  <c r="AR1098" i="11"/>
  <c r="AQ1098" i="11"/>
  <c r="AP1098" i="11"/>
  <c r="AO1098" i="11"/>
  <c r="AN1098" i="11"/>
  <c r="AM1098" i="11"/>
  <c r="AL1098" i="11"/>
  <c r="AK1098" i="11"/>
  <c r="AJ1098" i="11"/>
  <c r="AI1098" i="11"/>
  <c r="AH1098" i="11"/>
  <c r="AG1098" i="11"/>
  <c r="AF1098" i="11"/>
  <c r="AE1098" i="11"/>
  <c r="AD1098" i="11"/>
  <c r="AC1098" i="11"/>
  <c r="AB1098" i="11"/>
  <c r="AA1098" i="11"/>
  <c r="Z1098" i="11"/>
  <c r="Y1098" i="11"/>
  <c r="X1098" i="11"/>
  <c r="W1098" i="11"/>
  <c r="V1098" i="11"/>
  <c r="U1098" i="11"/>
  <c r="T1098" i="11"/>
  <c r="S1098" i="11"/>
  <c r="R1098" i="11"/>
  <c r="Q1098" i="11"/>
  <c r="P1098" i="11"/>
  <c r="O1098" i="11"/>
  <c r="N1098" i="11"/>
  <c r="M1098" i="11"/>
  <c r="L1098" i="11"/>
  <c r="K1098" i="11"/>
  <c r="J1098" i="11"/>
  <c r="I1098" i="11"/>
  <c r="H1098" i="11"/>
  <c r="G1098" i="11"/>
  <c r="F1098" i="11"/>
  <c r="E1098" i="11"/>
  <c r="BC1097" i="11"/>
  <c r="BB1097" i="11"/>
  <c r="BA1097" i="11"/>
  <c r="AZ1097" i="11"/>
  <c r="AY1097" i="11"/>
  <c r="AX1097" i="11"/>
  <c r="AW1097" i="11"/>
  <c r="AV1097" i="11"/>
  <c r="AU1097" i="11"/>
  <c r="AT1097" i="11"/>
  <c r="AS1097" i="11"/>
  <c r="AR1097" i="11"/>
  <c r="AQ1097" i="11"/>
  <c r="AP1097" i="11"/>
  <c r="AO1097" i="11"/>
  <c r="AN1097" i="11"/>
  <c r="AM1097" i="11"/>
  <c r="AL1097" i="11"/>
  <c r="AK1097" i="11"/>
  <c r="AJ1097" i="11"/>
  <c r="AI1097" i="11"/>
  <c r="AH1097" i="11"/>
  <c r="AG1097" i="11"/>
  <c r="AF1097" i="11"/>
  <c r="AE1097" i="11"/>
  <c r="AD1097" i="11"/>
  <c r="AC1097" i="11"/>
  <c r="AB1097" i="11"/>
  <c r="AA1097" i="11"/>
  <c r="Z1097" i="11"/>
  <c r="Y1097" i="11"/>
  <c r="X1097" i="11"/>
  <c r="W1097" i="11"/>
  <c r="V1097" i="11"/>
  <c r="U1097" i="11"/>
  <c r="T1097" i="11"/>
  <c r="S1097" i="11"/>
  <c r="R1097" i="11"/>
  <c r="Q1097" i="11"/>
  <c r="P1097" i="11"/>
  <c r="O1097" i="11"/>
  <c r="N1097" i="11"/>
  <c r="M1097" i="11"/>
  <c r="L1097" i="11"/>
  <c r="K1097" i="11"/>
  <c r="J1097" i="11"/>
  <c r="I1097" i="11"/>
  <c r="H1097" i="11"/>
  <c r="G1097" i="11"/>
  <c r="F1097" i="11"/>
  <c r="E1097" i="11"/>
  <c r="BC1096" i="11"/>
  <c r="BB1096" i="11"/>
  <c r="BA1096" i="11"/>
  <c r="AZ1096" i="11"/>
  <c r="AY1096" i="11"/>
  <c r="AX1096" i="11"/>
  <c r="AW1096" i="11"/>
  <c r="AV1096" i="11"/>
  <c r="AU1096" i="11"/>
  <c r="AT1096" i="11"/>
  <c r="AS1096" i="11"/>
  <c r="AR1096" i="11"/>
  <c r="AQ1096" i="11"/>
  <c r="AP1096" i="11"/>
  <c r="AO1096" i="11"/>
  <c r="AN1096" i="11"/>
  <c r="AM1096" i="11"/>
  <c r="AL1096" i="11"/>
  <c r="AK1096" i="11"/>
  <c r="AJ1096" i="11"/>
  <c r="AI1096" i="11"/>
  <c r="AH1096" i="11"/>
  <c r="AG1096" i="11"/>
  <c r="AF1096" i="11"/>
  <c r="AE1096" i="11"/>
  <c r="AD1096" i="11"/>
  <c r="AC1096" i="11"/>
  <c r="AB1096" i="11"/>
  <c r="AA1096" i="11"/>
  <c r="Z1096" i="11"/>
  <c r="Y1096" i="11"/>
  <c r="X1096" i="11"/>
  <c r="W1096" i="11"/>
  <c r="V1096" i="11"/>
  <c r="U1096" i="11"/>
  <c r="T1096" i="11"/>
  <c r="S1096" i="11"/>
  <c r="R1096" i="11"/>
  <c r="Q1096" i="11"/>
  <c r="P1096" i="11"/>
  <c r="O1096" i="11"/>
  <c r="N1096" i="11"/>
  <c r="M1096" i="11"/>
  <c r="L1096" i="11"/>
  <c r="K1096" i="11"/>
  <c r="J1096" i="11"/>
  <c r="I1096" i="11"/>
  <c r="H1096" i="11"/>
  <c r="G1096" i="11"/>
  <c r="F1096" i="11"/>
  <c r="E1096" i="11"/>
  <c r="BC1095" i="11"/>
  <c r="BB1095" i="11"/>
  <c r="BA1095" i="11"/>
  <c r="AZ1095" i="11"/>
  <c r="AY1095" i="11"/>
  <c r="AX1095" i="11"/>
  <c r="AW1095" i="11"/>
  <c r="AV1095" i="11"/>
  <c r="AU1095" i="11"/>
  <c r="AT1095" i="11"/>
  <c r="AS1095" i="11"/>
  <c r="AR1095" i="11"/>
  <c r="AQ1095" i="11"/>
  <c r="AP1095" i="11"/>
  <c r="AO1095" i="11"/>
  <c r="AN1095" i="11"/>
  <c r="AM1095" i="11"/>
  <c r="AL1095" i="11"/>
  <c r="AK1095" i="11"/>
  <c r="AJ1095" i="11"/>
  <c r="AI1095" i="11"/>
  <c r="AH1095" i="11"/>
  <c r="AG1095" i="11"/>
  <c r="AF1095" i="11"/>
  <c r="AE1095" i="11"/>
  <c r="AD1095" i="11"/>
  <c r="AC1095" i="11"/>
  <c r="AB1095" i="11"/>
  <c r="AA1095" i="11"/>
  <c r="Z1095" i="11"/>
  <c r="Y1095" i="11"/>
  <c r="X1095" i="11"/>
  <c r="W1095" i="11"/>
  <c r="V1095" i="11"/>
  <c r="U1095" i="11"/>
  <c r="T1095" i="11"/>
  <c r="S1095" i="11"/>
  <c r="R1095" i="11"/>
  <c r="Q1095" i="11"/>
  <c r="P1095" i="11"/>
  <c r="O1095" i="11"/>
  <c r="N1095" i="11"/>
  <c r="M1095" i="11"/>
  <c r="L1095" i="11"/>
  <c r="K1095" i="11"/>
  <c r="J1095" i="11"/>
  <c r="I1095" i="11"/>
  <c r="H1095" i="11"/>
  <c r="G1095" i="11"/>
  <c r="F1095" i="11"/>
  <c r="E1095" i="11"/>
  <c r="BC1094" i="11"/>
  <c r="BB1094" i="11"/>
  <c r="BA1094" i="11"/>
  <c r="AZ1094" i="11"/>
  <c r="AY1094" i="11"/>
  <c r="AX1094" i="11"/>
  <c r="AW1094" i="11"/>
  <c r="AV1094" i="11"/>
  <c r="AU1094" i="11"/>
  <c r="AT1094" i="11"/>
  <c r="AS1094" i="11"/>
  <c r="AR1094" i="11"/>
  <c r="AQ1094" i="11"/>
  <c r="AP1094" i="11"/>
  <c r="AO1094" i="11"/>
  <c r="AN1094" i="11"/>
  <c r="AM1094" i="11"/>
  <c r="AL1094" i="11"/>
  <c r="AK1094" i="11"/>
  <c r="AJ1094" i="11"/>
  <c r="AI1094" i="11"/>
  <c r="AH1094" i="11"/>
  <c r="AG1094" i="11"/>
  <c r="AF1094" i="11"/>
  <c r="AE1094" i="11"/>
  <c r="AD1094" i="11"/>
  <c r="AC1094" i="11"/>
  <c r="AB1094" i="11"/>
  <c r="AA1094" i="11"/>
  <c r="Z1094" i="11"/>
  <c r="Y1094" i="11"/>
  <c r="X1094" i="11"/>
  <c r="W1094" i="11"/>
  <c r="V1094" i="11"/>
  <c r="U1094" i="11"/>
  <c r="T1094" i="11"/>
  <c r="S1094" i="11"/>
  <c r="R1094" i="11"/>
  <c r="Q1094" i="11"/>
  <c r="P1094" i="11"/>
  <c r="O1094" i="11"/>
  <c r="N1094" i="11"/>
  <c r="M1094" i="11"/>
  <c r="L1094" i="11"/>
  <c r="K1094" i="11"/>
  <c r="J1094" i="11"/>
  <c r="I1094" i="11"/>
  <c r="H1094" i="11"/>
  <c r="G1094" i="11"/>
  <c r="F1094" i="11"/>
  <c r="E1094" i="11"/>
  <c r="BC1093" i="11"/>
  <c r="BB1093" i="11"/>
  <c r="BA1093" i="11"/>
  <c r="AZ1093" i="11"/>
  <c r="AY1093" i="11"/>
  <c r="AX1093" i="11"/>
  <c r="AW1093" i="11"/>
  <c r="AV1093" i="11"/>
  <c r="AU1093" i="11"/>
  <c r="AT1093" i="11"/>
  <c r="AS1093" i="11"/>
  <c r="AR1093" i="11"/>
  <c r="AQ1093" i="11"/>
  <c r="AP1093" i="11"/>
  <c r="AO1093" i="11"/>
  <c r="AN1093" i="11"/>
  <c r="AM1093" i="11"/>
  <c r="AL1093" i="11"/>
  <c r="AK1093" i="11"/>
  <c r="AJ1093" i="11"/>
  <c r="AI1093" i="11"/>
  <c r="AH1093" i="11"/>
  <c r="AG1093" i="11"/>
  <c r="AF1093" i="11"/>
  <c r="AE1093" i="11"/>
  <c r="AD1093" i="11"/>
  <c r="AC1093" i="11"/>
  <c r="AB1093" i="11"/>
  <c r="AA1093" i="11"/>
  <c r="Z1093" i="11"/>
  <c r="Y1093" i="11"/>
  <c r="X1093" i="11"/>
  <c r="W1093" i="11"/>
  <c r="V1093" i="11"/>
  <c r="U1093" i="11"/>
  <c r="T1093" i="11"/>
  <c r="S1093" i="11"/>
  <c r="R1093" i="11"/>
  <c r="Q1093" i="11"/>
  <c r="P1093" i="11"/>
  <c r="O1093" i="11"/>
  <c r="N1093" i="11"/>
  <c r="M1093" i="11"/>
  <c r="L1093" i="11"/>
  <c r="K1093" i="11"/>
  <c r="J1093" i="11"/>
  <c r="I1093" i="11"/>
  <c r="H1093" i="11"/>
  <c r="G1093" i="11"/>
  <c r="F1093" i="11"/>
  <c r="E1093" i="11"/>
  <c r="BC1092" i="11"/>
  <c r="BB1092" i="11"/>
  <c r="BA1092" i="11"/>
  <c r="AZ1092" i="11"/>
  <c r="AY1092" i="11"/>
  <c r="AX1092" i="11"/>
  <c r="AW1092" i="11"/>
  <c r="AV1092" i="11"/>
  <c r="AU1092" i="11"/>
  <c r="AT1092" i="11"/>
  <c r="AS1092" i="11"/>
  <c r="AR1092" i="11"/>
  <c r="AQ1092" i="11"/>
  <c r="AP1092" i="11"/>
  <c r="AO1092" i="11"/>
  <c r="AN1092" i="11"/>
  <c r="AM1092" i="11"/>
  <c r="AL1092" i="11"/>
  <c r="AK1092" i="11"/>
  <c r="AJ1092" i="11"/>
  <c r="AI1092" i="11"/>
  <c r="AH1092" i="11"/>
  <c r="AG1092" i="11"/>
  <c r="AF1092" i="11"/>
  <c r="AE1092" i="11"/>
  <c r="AD1092" i="11"/>
  <c r="AC1092" i="11"/>
  <c r="AB1092" i="11"/>
  <c r="AA1092" i="11"/>
  <c r="Z1092" i="11"/>
  <c r="Y1092" i="11"/>
  <c r="X1092" i="11"/>
  <c r="W1092" i="11"/>
  <c r="V1092" i="11"/>
  <c r="U1092" i="11"/>
  <c r="T1092" i="11"/>
  <c r="S1092" i="11"/>
  <c r="R1092" i="11"/>
  <c r="Q1092" i="11"/>
  <c r="P1092" i="11"/>
  <c r="O1092" i="11"/>
  <c r="N1092" i="11"/>
  <c r="M1092" i="11"/>
  <c r="L1092" i="11"/>
  <c r="K1092" i="11"/>
  <c r="J1092" i="11"/>
  <c r="I1092" i="11"/>
  <c r="H1092" i="11"/>
  <c r="G1092" i="11"/>
  <c r="F1092" i="11"/>
  <c r="E1092" i="11"/>
  <c r="BC1091" i="11"/>
  <c r="BB1091" i="11"/>
  <c r="BA1091" i="11"/>
  <c r="AZ1091" i="11"/>
  <c r="AY1091" i="11"/>
  <c r="AX1091" i="11"/>
  <c r="AW1091" i="11"/>
  <c r="AV1091" i="11"/>
  <c r="AU1091" i="11"/>
  <c r="AT1091" i="11"/>
  <c r="AS1091" i="11"/>
  <c r="AR1091" i="11"/>
  <c r="AQ1091" i="11"/>
  <c r="AP1091" i="11"/>
  <c r="AO1091" i="11"/>
  <c r="AN1091" i="11"/>
  <c r="AM1091" i="11"/>
  <c r="AL1091" i="11"/>
  <c r="AK1091" i="11"/>
  <c r="AJ1091" i="11"/>
  <c r="AI1091" i="11"/>
  <c r="AH1091" i="11"/>
  <c r="AG1091" i="11"/>
  <c r="AF1091" i="11"/>
  <c r="AE1091" i="11"/>
  <c r="AD1091" i="11"/>
  <c r="AC1091" i="11"/>
  <c r="AB1091" i="11"/>
  <c r="AA1091" i="11"/>
  <c r="Z1091" i="11"/>
  <c r="Y1091" i="11"/>
  <c r="X1091" i="11"/>
  <c r="W1091" i="11"/>
  <c r="V1091" i="11"/>
  <c r="U1091" i="11"/>
  <c r="T1091" i="11"/>
  <c r="S1091" i="11"/>
  <c r="R1091" i="11"/>
  <c r="Q1091" i="11"/>
  <c r="P1091" i="11"/>
  <c r="O1091" i="11"/>
  <c r="N1091" i="11"/>
  <c r="M1091" i="11"/>
  <c r="L1091" i="11"/>
  <c r="K1091" i="11"/>
  <c r="J1091" i="11"/>
  <c r="I1091" i="11"/>
  <c r="H1091" i="11"/>
  <c r="G1091" i="11"/>
  <c r="F1091" i="11"/>
  <c r="E1091" i="11"/>
  <c r="BC1090" i="11"/>
  <c r="BB1090" i="11"/>
  <c r="BA1090" i="11"/>
  <c r="AZ1090" i="11"/>
  <c r="AY1090" i="11"/>
  <c r="AX1090" i="11"/>
  <c r="AW1090" i="11"/>
  <c r="AV1090" i="11"/>
  <c r="AU1090" i="11"/>
  <c r="AT1090" i="11"/>
  <c r="AS1090" i="11"/>
  <c r="AR1090" i="11"/>
  <c r="AQ1090" i="11"/>
  <c r="AP1090" i="11"/>
  <c r="AO1090" i="11"/>
  <c r="AN1090" i="11"/>
  <c r="AM1090" i="11"/>
  <c r="AL1090" i="11"/>
  <c r="AK1090" i="11"/>
  <c r="AJ1090" i="11"/>
  <c r="AI1090" i="11"/>
  <c r="AH1090" i="11"/>
  <c r="AG1090" i="11"/>
  <c r="AF1090" i="11"/>
  <c r="AE1090" i="11"/>
  <c r="AD1090" i="11"/>
  <c r="AC1090" i="11"/>
  <c r="AB1090" i="11"/>
  <c r="AA1090" i="11"/>
  <c r="Z1090" i="11"/>
  <c r="Y1090" i="11"/>
  <c r="X1090" i="11"/>
  <c r="W1090" i="11"/>
  <c r="V1090" i="11"/>
  <c r="U1090" i="11"/>
  <c r="T1090" i="11"/>
  <c r="S1090" i="11"/>
  <c r="R1090" i="11"/>
  <c r="Q1090" i="11"/>
  <c r="P1090" i="11"/>
  <c r="O1090" i="11"/>
  <c r="N1090" i="11"/>
  <c r="M1090" i="11"/>
  <c r="L1090" i="11"/>
  <c r="K1090" i="11"/>
  <c r="J1090" i="11"/>
  <c r="I1090" i="11"/>
  <c r="H1090" i="11"/>
  <c r="G1090" i="11"/>
  <c r="F1090" i="11"/>
  <c r="E1090" i="11"/>
  <c r="BC1089" i="11"/>
  <c r="BB1089" i="11"/>
  <c r="BA1089" i="11"/>
  <c r="AZ1089" i="11"/>
  <c r="AY1089" i="11"/>
  <c r="AX1089" i="11"/>
  <c r="AW1089" i="11"/>
  <c r="AV1089" i="11"/>
  <c r="AU1089" i="11"/>
  <c r="AT1089" i="11"/>
  <c r="AS1089" i="11"/>
  <c r="AR1089" i="11"/>
  <c r="AQ1089" i="11"/>
  <c r="AP1089" i="11"/>
  <c r="AO1089" i="11"/>
  <c r="AN1089" i="11"/>
  <c r="AM1089" i="11"/>
  <c r="AL1089" i="11"/>
  <c r="AK1089" i="11"/>
  <c r="AJ1089" i="11"/>
  <c r="AI1089" i="11"/>
  <c r="AH1089" i="11"/>
  <c r="AG1089" i="11"/>
  <c r="AF1089" i="11"/>
  <c r="AE1089" i="11"/>
  <c r="AD1089" i="11"/>
  <c r="AC1089" i="11"/>
  <c r="AB1089" i="11"/>
  <c r="AA1089" i="11"/>
  <c r="Z1089" i="11"/>
  <c r="Y1089" i="11"/>
  <c r="X1089" i="11"/>
  <c r="W1089" i="11"/>
  <c r="V1089" i="11"/>
  <c r="U1089" i="11"/>
  <c r="T1089" i="11"/>
  <c r="S1089" i="11"/>
  <c r="R1089" i="11"/>
  <c r="Q1089" i="11"/>
  <c r="P1089" i="11"/>
  <c r="O1089" i="11"/>
  <c r="N1089" i="11"/>
  <c r="M1089" i="11"/>
  <c r="L1089" i="11"/>
  <c r="K1089" i="11"/>
  <c r="J1089" i="11"/>
  <c r="I1089" i="11"/>
  <c r="H1089" i="11"/>
  <c r="G1089" i="11"/>
  <c r="F1089" i="11"/>
  <c r="E1089" i="11"/>
  <c r="BC1088" i="11"/>
  <c r="BB1088" i="11"/>
  <c r="BA1088" i="11"/>
  <c r="AZ1088" i="11"/>
  <c r="AY1088" i="11"/>
  <c r="AX1088" i="11"/>
  <c r="AW1088" i="11"/>
  <c r="AV1088" i="11"/>
  <c r="AU1088" i="11"/>
  <c r="AT1088" i="11"/>
  <c r="AS1088" i="11"/>
  <c r="AR1088" i="11"/>
  <c r="AQ1088" i="11"/>
  <c r="AP1088" i="11"/>
  <c r="AO1088" i="11"/>
  <c r="AN1088" i="11"/>
  <c r="AM1088" i="11"/>
  <c r="AL1088" i="11"/>
  <c r="AK1088" i="11"/>
  <c r="AJ1088" i="11"/>
  <c r="AI1088" i="11"/>
  <c r="AH1088" i="11"/>
  <c r="AG1088" i="11"/>
  <c r="AF1088" i="11"/>
  <c r="AE1088" i="11"/>
  <c r="AD1088" i="11"/>
  <c r="AC1088" i="11"/>
  <c r="AB1088" i="11"/>
  <c r="AA1088" i="11"/>
  <c r="Z1088" i="11"/>
  <c r="Y1088" i="11"/>
  <c r="X1088" i="11"/>
  <c r="W1088" i="11"/>
  <c r="V1088" i="11"/>
  <c r="U1088" i="11"/>
  <c r="T1088" i="11"/>
  <c r="S1088" i="11"/>
  <c r="R1088" i="11"/>
  <c r="Q1088" i="11"/>
  <c r="P1088" i="11"/>
  <c r="O1088" i="11"/>
  <c r="N1088" i="11"/>
  <c r="M1088" i="11"/>
  <c r="L1088" i="11"/>
  <c r="K1088" i="11"/>
  <c r="J1088" i="11"/>
  <c r="I1088" i="11"/>
  <c r="H1088" i="11"/>
  <c r="G1088" i="11"/>
  <c r="F1088" i="11"/>
  <c r="E1088" i="11"/>
  <c r="BC1087" i="11"/>
  <c r="BB1087" i="11"/>
  <c r="BA1087" i="11"/>
  <c r="AZ1087" i="11"/>
  <c r="AY1087" i="11"/>
  <c r="AX1087" i="11"/>
  <c r="AW1087" i="11"/>
  <c r="AV1087" i="11"/>
  <c r="AU1087" i="11"/>
  <c r="AT1087" i="11"/>
  <c r="AS1087" i="11"/>
  <c r="AR1087" i="11"/>
  <c r="AQ1087" i="11"/>
  <c r="AP1087" i="11"/>
  <c r="AO1087" i="11"/>
  <c r="AN1087" i="11"/>
  <c r="AM1087" i="11"/>
  <c r="AL1087" i="11"/>
  <c r="AK1087" i="11"/>
  <c r="AJ1087" i="11"/>
  <c r="AI1087" i="11"/>
  <c r="AH1087" i="11"/>
  <c r="AG1087" i="11"/>
  <c r="AF1087" i="11"/>
  <c r="AE1087" i="11"/>
  <c r="AD1087" i="11"/>
  <c r="AC1087" i="11"/>
  <c r="AB1087" i="11"/>
  <c r="AA1087" i="11"/>
  <c r="Z1087" i="11"/>
  <c r="Y1087" i="11"/>
  <c r="X1087" i="11"/>
  <c r="W1087" i="11"/>
  <c r="V1087" i="11"/>
  <c r="U1087" i="11"/>
  <c r="T1087" i="11"/>
  <c r="S1087" i="11"/>
  <c r="R1087" i="11"/>
  <c r="Q1087" i="11"/>
  <c r="P1087" i="11"/>
  <c r="O1087" i="11"/>
  <c r="N1087" i="11"/>
  <c r="M1087" i="11"/>
  <c r="L1087" i="11"/>
  <c r="K1087" i="11"/>
  <c r="J1087" i="11"/>
  <c r="I1087" i="11"/>
  <c r="H1087" i="11"/>
  <c r="G1087" i="11"/>
  <c r="F1087" i="11"/>
  <c r="E1087" i="11"/>
  <c r="BC1086" i="11"/>
  <c r="BB1086" i="11"/>
  <c r="BA1086" i="11"/>
  <c r="AZ1086" i="11"/>
  <c r="AY1086" i="11"/>
  <c r="AX1086" i="11"/>
  <c r="AW1086" i="11"/>
  <c r="AV1086" i="11"/>
  <c r="AU1086" i="11"/>
  <c r="AT1086" i="11"/>
  <c r="AS1086" i="11"/>
  <c r="AR1086" i="11"/>
  <c r="AQ1086" i="11"/>
  <c r="AP1086" i="11"/>
  <c r="AO1086" i="11"/>
  <c r="AN1086" i="11"/>
  <c r="AM1086" i="11"/>
  <c r="AL1086" i="11"/>
  <c r="AK1086" i="11"/>
  <c r="AJ1086" i="11"/>
  <c r="AI1086" i="11"/>
  <c r="AH1086" i="11"/>
  <c r="AG1086" i="11"/>
  <c r="AF1086" i="11"/>
  <c r="AE1086" i="11"/>
  <c r="AD1086" i="11"/>
  <c r="AC1086" i="11"/>
  <c r="AB1086" i="11"/>
  <c r="AA1086" i="11"/>
  <c r="Z1086" i="11"/>
  <c r="Y1086" i="11"/>
  <c r="X1086" i="11"/>
  <c r="W1086" i="11"/>
  <c r="V1086" i="11"/>
  <c r="U1086" i="11"/>
  <c r="T1086" i="11"/>
  <c r="S1086" i="11"/>
  <c r="R1086" i="11"/>
  <c r="Q1086" i="11"/>
  <c r="P1086" i="11"/>
  <c r="O1086" i="11"/>
  <c r="N1086" i="11"/>
  <c r="M1086" i="11"/>
  <c r="L1086" i="11"/>
  <c r="K1086" i="11"/>
  <c r="J1086" i="11"/>
  <c r="I1086" i="11"/>
  <c r="H1086" i="11"/>
  <c r="G1086" i="11"/>
  <c r="F1086" i="11"/>
  <c r="E1086" i="11"/>
  <c r="BC1085" i="11"/>
  <c r="BB1085" i="11"/>
  <c r="BA1085" i="11"/>
  <c r="AZ1085" i="11"/>
  <c r="AY1085" i="11"/>
  <c r="AX1085" i="11"/>
  <c r="AW1085" i="11"/>
  <c r="AV1085" i="11"/>
  <c r="AU1085" i="11"/>
  <c r="AT1085" i="11"/>
  <c r="AS1085" i="11"/>
  <c r="AR1085" i="11"/>
  <c r="AQ1085" i="11"/>
  <c r="AP1085" i="11"/>
  <c r="AO1085" i="11"/>
  <c r="AN1085" i="11"/>
  <c r="AM1085" i="11"/>
  <c r="AL1085" i="11"/>
  <c r="AK1085" i="11"/>
  <c r="AJ1085" i="11"/>
  <c r="AI1085" i="11"/>
  <c r="AH1085" i="11"/>
  <c r="AG1085" i="11"/>
  <c r="AF1085" i="11"/>
  <c r="AE1085" i="11"/>
  <c r="AD1085" i="11"/>
  <c r="AC1085" i="11"/>
  <c r="AB1085" i="11"/>
  <c r="AA1085" i="11"/>
  <c r="Z1085" i="11"/>
  <c r="Y1085" i="11"/>
  <c r="X1085" i="11"/>
  <c r="W1085" i="11"/>
  <c r="V1085" i="11"/>
  <c r="U1085" i="11"/>
  <c r="T1085" i="11"/>
  <c r="S1085" i="11"/>
  <c r="R1085" i="11"/>
  <c r="Q1085" i="11"/>
  <c r="P1085" i="11"/>
  <c r="O1085" i="11"/>
  <c r="N1085" i="11"/>
  <c r="M1085" i="11"/>
  <c r="L1085" i="11"/>
  <c r="K1085" i="11"/>
  <c r="J1085" i="11"/>
  <c r="I1085" i="11"/>
  <c r="H1085" i="11"/>
  <c r="G1085" i="11"/>
  <c r="F1085" i="11"/>
  <c r="E1085" i="11"/>
  <c r="BC1084" i="11"/>
  <c r="BB1084" i="11"/>
  <c r="BA1084" i="11"/>
  <c r="AZ1084" i="11"/>
  <c r="AY1084" i="11"/>
  <c r="AX1084" i="11"/>
  <c r="AW1084" i="11"/>
  <c r="AV1084" i="11"/>
  <c r="AU1084" i="11"/>
  <c r="AT1084" i="11"/>
  <c r="AS1084" i="11"/>
  <c r="AR1084" i="11"/>
  <c r="AQ1084" i="11"/>
  <c r="AP1084" i="11"/>
  <c r="AO1084" i="11"/>
  <c r="AN1084" i="11"/>
  <c r="AM1084" i="11"/>
  <c r="AL1084" i="11"/>
  <c r="AK1084" i="11"/>
  <c r="AJ1084" i="11"/>
  <c r="AI1084" i="11"/>
  <c r="AH1084" i="11"/>
  <c r="AG1084" i="11"/>
  <c r="AF1084" i="11"/>
  <c r="AE1084" i="11"/>
  <c r="AD1084" i="11"/>
  <c r="AC1084" i="11"/>
  <c r="AB1084" i="11"/>
  <c r="AA1084" i="11"/>
  <c r="Z1084" i="11"/>
  <c r="Y1084" i="11"/>
  <c r="X1084" i="11"/>
  <c r="W1084" i="11"/>
  <c r="V1084" i="11"/>
  <c r="U1084" i="11"/>
  <c r="T1084" i="11"/>
  <c r="S1084" i="11"/>
  <c r="R1084" i="11"/>
  <c r="Q1084" i="11"/>
  <c r="P1084" i="11"/>
  <c r="O1084" i="11"/>
  <c r="N1084" i="11"/>
  <c r="M1084" i="11"/>
  <c r="L1084" i="11"/>
  <c r="K1084" i="11"/>
  <c r="J1084" i="11"/>
  <c r="I1084" i="11"/>
  <c r="H1084" i="11"/>
  <c r="G1084" i="11"/>
  <c r="F1084" i="11"/>
  <c r="E1084" i="11"/>
  <c r="BC1083" i="11"/>
  <c r="BB1083" i="11"/>
  <c r="BA1083" i="11"/>
  <c r="AZ1083" i="11"/>
  <c r="AY1083" i="11"/>
  <c r="AX1083" i="11"/>
  <c r="AW1083" i="11"/>
  <c r="AV1083" i="11"/>
  <c r="AU1083" i="11"/>
  <c r="AT1083" i="11"/>
  <c r="AS1083" i="11"/>
  <c r="AR1083" i="11"/>
  <c r="AQ1083" i="11"/>
  <c r="AP1083" i="11"/>
  <c r="AO1083" i="11"/>
  <c r="AN1083" i="11"/>
  <c r="AM1083" i="11"/>
  <c r="AL1083" i="11"/>
  <c r="AK1083" i="11"/>
  <c r="AJ1083" i="11"/>
  <c r="AI1083" i="11"/>
  <c r="AH1083" i="11"/>
  <c r="AG1083" i="11"/>
  <c r="AF1083" i="11"/>
  <c r="AE1083" i="11"/>
  <c r="AD1083" i="11"/>
  <c r="AC1083" i="11"/>
  <c r="AB1083" i="11"/>
  <c r="AA1083" i="11"/>
  <c r="Z1083" i="11"/>
  <c r="Y1083" i="11"/>
  <c r="X1083" i="11"/>
  <c r="W1083" i="11"/>
  <c r="V1083" i="11"/>
  <c r="U1083" i="11"/>
  <c r="T1083" i="11"/>
  <c r="S1083" i="11"/>
  <c r="R1083" i="11"/>
  <c r="Q1083" i="11"/>
  <c r="P1083" i="11"/>
  <c r="O1083" i="11"/>
  <c r="N1083" i="11"/>
  <c r="M1083" i="11"/>
  <c r="L1083" i="11"/>
  <c r="K1083" i="11"/>
  <c r="J1083" i="11"/>
  <c r="I1083" i="11"/>
  <c r="H1083" i="11"/>
  <c r="G1083" i="11"/>
  <c r="F1083" i="11"/>
  <c r="E1083" i="11"/>
  <c r="BC1082" i="11"/>
  <c r="BB1082" i="11"/>
  <c r="BA1082" i="11"/>
  <c r="AZ1082" i="11"/>
  <c r="AY1082" i="11"/>
  <c r="AX1082" i="11"/>
  <c r="AW1082" i="11"/>
  <c r="AV1082" i="11"/>
  <c r="AU1082" i="11"/>
  <c r="AT1082" i="11"/>
  <c r="AS1082" i="11"/>
  <c r="AR1082" i="11"/>
  <c r="AQ1082" i="11"/>
  <c r="AP1082" i="11"/>
  <c r="AO1082" i="11"/>
  <c r="AN1082" i="11"/>
  <c r="AM1082" i="11"/>
  <c r="AL1082" i="11"/>
  <c r="AK1082" i="11"/>
  <c r="AJ1082" i="11"/>
  <c r="AI1082" i="11"/>
  <c r="AH1082" i="11"/>
  <c r="AG1082" i="11"/>
  <c r="AF1082" i="11"/>
  <c r="AE1082" i="11"/>
  <c r="AD1082" i="11"/>
  <c r="AC1082" i="11"/>
  <c r="AB1082" i="11"/>
  <c r="AA1082" i="11"/>
  <c r="Z1082" i="11"/>
  <c r="Y1082" i="11"/>
  <c r="X1082" i="11"/>
  <c r="W1082" i="11"/>
  <c r="V1082" i="11"/>
  <c r="U1082" i="11"/>
  <c r="T1082" i="11"/>
  <c r="S1082" i="11"/>
  <c r="R1082" i="11"/>
  <c r="Q1082" i="11"/>
  <c r="P1082" i="11"/>
  <c r="O1082" i="11"/>
  <c r="N1082" i="11"/>
  <c r="M1082" i="11"/>
  <c r="L1082" i="11"/>
  <c r="K1082" i="11"/>
  <c r="J1082" i="11"/>
  <c r="I1082" i="11"/>
  <c r="H1082" i="11"/>
  <c r="G1082" i="11"/>
  <c r="F1082" i="11"/>
  <c r="E1082" i="11"/>
  <c r="BC1081" i="11"/>
  <c r="BB1081" i="11"/>
  <c r="BA1081" i="11"/>
  <c r="AZ1081" i="11"/>
  <c r="AY1081" i="11"/>
  <c r="AX1081" i="11"/>
  <c r="AW1081" i="11"/>
  <c r="AV1081" i="11"/>
  <c r="AU1081" i="11"/>
  <c r="AT1081" i="11"/>
  <c r="AS1081" i="11"/>
  <c r="AR1081" i="11"/>
  <c r="AQ1081" i="11"/>
  <c r="AP1081" i="11"/>
  <c r="AO1081" i="11"/>
  <c r="AN1081" i="11"/>
  <c r="AM1081" i="11"/>
  <c r="AL1081" i="11"/>
  <c r="AK1081" i="11"/>
  <c r="AJ1081" i="11"/>
  <c r="AI1081" i="11"/>
  <c r="AH1081" i="11"/>
  <c r="AG1081" i="11"/>
  <c r="AF1081" i="11"/>
  <c r="AE1081" i="11"/>
  <c r="AD1081" i="11"/>
  <c r="AC1081" i="11"/>
  <c r="AB1081" i="11"/>
  <c r="AA1081" i="11"/>
  <c r="Z1081" i="11"/>
  <c r="Y1081" i="11"/>
  <c r="X1081" i="11"/>
  <c r="W1081" i="11"/>
  <c r="V1081" i="11"/>
  <c r="U1081" i="11"/>
  <c r="T1081" i="11"/>
  <c r="S1081" i="11"/>
  <c r="R1081" i="11"/>
  <c r="Q1081" i="11"/>
  <c r="P1081" i="11"/>
  <c r="O1081" i="11"/>
  <c r="N1081" i="11"/>
  <c r="M1081" i="11"/>
  <c r="L1081" i="11"/>
  <c r="K1081" i="11"/>
  <c r="J1081" i="11"/>
  <c r="I1081" i="11"/>
  <c r="H1081" i="11"/>
  <c r="G1081" i="11"/>
  <c r="F1081" i="11"/>
  <c r="E1081" i="11"/>
  <c r="BC1080" i="11"/>
  <c r="BB1080" i="11"/>
  <c r="BA1080" i="11"/>
  <c r="AZ1080" i="11"/>
  <c r="AY1080" i="11"/>
  <c r="AX1080" i="11"/>
  <c r="AW1080" i="11"/>
  <c r="AV1080" i="11"/>
  <c r="AU1080" i="11"/>
  <c r="AT1080" i="11"/>
  <c r="AS1080" i="11"/>
  <c r="AR1080" i="11"/>
  <c r="AQ1080" i="11"/>
  <c r="AP1080" i="11"/>
  <c r="AO1080" i="11"/>
  <c r="AN1080" i="11"/>
  <c r="AM1080" i="11"/>
  <c r="AL1080" i="11"/>
  <c r="AK1080" i="11"/>
  <c r="AJ1080" i="11"/>
  <c r="AI1080" i="11"/>
  <c r="AH1080" i="11"/>
  <c r="AG1080" i="11"/>
  <c r="AF1080" i="11"/>
  <c r="AE1080" i="11"/>
  <c r="AD1080" i="11"/>
  <c r="AC1080" i="11"/>
  <c r="AB1080" i="11"/>
  <c r="AA1080" i="11"/>
  <c r="Z1080" i="11"/>
  <c r="Y1080" i="11"/>
  <c r="X1080" i="11"/>
  <c r="W1080" i="11"/>
  <c r="V1080" i="11"/>
  <c r="U1080" i="11"/>
  <c r="T1080" i="11"/>
  <c r="S1080" i="11"/>
  <c r="R1080" i="11"/>
  <c r="Q1080" i="11"/>
  <c r="P1080" i="11"/>
  <c r="O1080" i="11"/>
  <c r="N1080" i="11"/>
  <c r="M1080" i="11"/>
  <c r="L1080" i="11"/>
  <c r="K1080" i="11"/>
  <c r="J1080" i="11"/>
  <c r="I1080" i="11"/>
  <c r="H1080" i="11"/>
  <c r="G1080" i="11"/>
  <c r="F1080" i="11"/>
  <c r="E1080" i="11"/>
  <c r="BC1079" i="11"/>
  <c r="BB1079" i="11"/>
  <c r="BA1079" i="11"/>
  <c r="AZ1079" i="11"/>
  <c r="AY1079" i="11"/>
  <c r="AX1079" i="11"/>
  <c r="AW1079" i="11"/>
  <c r="AV1079" i="11"/>
  <c r="AU1079" i="11"/>
  <c r="AT1079" i="11"/>
  <c r="AS1079" i="11"/>
  <c r="AR1079" i="11"/>
  <c r="AQ1079" i="11"/>
  <c r="AP1079" i="11"/>
  <c r="AO1079" i="11"/>
  <c r="AN1079" i="11"/>
  <c r="AM1079" i="11"/>
  <c r="AL1079" i="11"/>
  <c r="AK1079" i="11"/>
  <c r="AJ1079" i="11"/>
  <c r="AI1079" i="11"/>
  <c r="AH1079" i="11"/>
  <c r="AG1079" i="11"/>
  <c r="AF1079" i="11"/>
  <c r="AE1079" i="11"/>
  <c r="AD1079" i="11"/>
  <c r="AC1079" i="11"/>
  <c r="AB1079" i="11"/>
  <c r="AA1079" i="11"/>
  <c r="Z1079" i="11"/>
  <c r="Y1079" i="11"/>
  <c r="X1079" i="11"/>
  <c r="W1079" i="11"/>
  <c r="V1079" i="11"/>
  <c r="U1079" i="11"/>
  <c r="T1079" i="11"/>
  <c r="S1079" i="11"/>
  <c r="R1079" i="11"/>
  <c r="Q1079" i="11"/>
  <c r="P1079" i="11"/>
  <c r="O1079" i="11"/>
  <c r="N1079" i="11"/>
  <c r="M1079" i="11"/>
  <c r="L1079" i="11"/>
  <c r="K1079" i="11"/>
  <c r="J1079" i="11"/>
  <c r="I1079" i="11"/>
  <c r="H1079" i="11"/>
  <c r="G1079" i="11"/>
  <c r="F1079" i="11"/>
  <c r="E1079" i="11"/>
  <c r="BC1078" i="11"/>
  <c r="BB1078" i="11"/>
  <c r="BA1078" i="11"/>
  <c r="AZ1078" i="11"/>
  <c r="AY1078" i="11"/>
  <c r="AX1078" i="11"/>
  <c r="AW1078" i="11"/>
  <c r="AV1078" i="11"/>
  <c r="AU1078" i="11"/>
  <c r="AT1078" i="11"/>
  <c r="AS1078" i="11"/>
  <c r="AR1078" i="11"/>
  <c r="AQ1078" i="11"/>
  <c r="AP1078" i="11"/>
  <c r="AO1078" i="11"/>
  <c r="AN1078" i="11"/>
  <c r="AM1078" i="11"/>
  <c r="AL1078" i="11"/>
  <c r="AK1078" i="11"/>
  <c r="AJ1078" i="11"/>
  <c r="AI1078" i="11"/>
  <c r="AH1078" i="11"/>
  <c r="AG1078" i="11"/>
  <c r="AF1078" i="11"/>
  <c r="AE1078" i="11"/>
  <c r="AD1078" i="11"/>
  <c r="AC1078" i="11"/>
  <c r="AB1078" i="11"/>
  <c r="AA1078" i="11"/>
  <c r="Z1078" i="11"/>
  <c r="Y1078" i="11"/>
  <c r="X1078" i="11"/>
  <c r="W1078" i="11"/>
  <c r="V1078" i="11"/>
  <c r="U1078" i="11"/>
  <c r="T1078" i="11"/>
  <c r="S1078" i="11"/>
  <c r="R1078" i="11"/>
  <c r="Q1078" i="11"/>
  <c r="P1078" i="11"/>
  <c r="O1078" i="11"/>
  <c r="N1078" i="11"/>
  <c r="M1078" i="11"/>
  <c r="L1078" i="11"/>
  <c r="K1078" i="11"/>
  <c r="J1078" i="11"/>
  <c r="I1078" i="11"/>
  <c r="H1078" i="11"/>
  <c r="G1078" i="11"/>
  <c r="F1078" i="11"/>
  <c r="E1078" i="11"/>
  <c r="BC1077" i="11"/>
  <c r="BB1077" i="11"/>
  <c r="BA1077" i="11"/>
  <c r="AZ1077" i="11"/>
  <c r="AY1077" i="11"/>
  <c r="AX1077" i="11"/>
  <c r="AW1077" i="11"/>
  <c r="AV1077" i="11"/>
  <c r="AU1077" i="11"/>
  <c r="AT1077" i="11"/>
  <c r="AS1077" i="11"/>
  <c r="AR1077" i="11"/>
  <c r="AQ1077" i="11"/>
  <c r="AP1077" i="11"/>
  <c r="AO1077" i="11"/>
  <c r="AN1077" i="11"/>
  <c r="AM1077" i="11"/>
  <c r="AL1077" i="11"/>
  <c r="AK1077" i="11"/>
  <c r="AJ1077" i="11"/>
  <c r="AI1077" i="11"/>
  <c r="AH1077" i="11"/>
  <c r="AG1077" i="11"/>
  <c r="AF1077" i="11"/>
  <c r="AE1077" i="11"/>
  <c r="AD1077" i="11"/>
  <c r="AC1077" i="11"/>
  <c r="AB1077" i="11"/>
  <c r="AA1077" i="11"/>
  <c r="Z1077" i="11"/>
  <c r="Y1077" i="11"/>
  <c r="X1077" i="11"/>
  <c r="W1077" i="11"/>
  <c r="V1077" i="11"/>
  <c r="U1077" i="11"/>
  <c r="T1077" i="11"/>
  <c r="S1077" i="11"/>
  <c r="R1077" i="11"/>
  <c r="Q1077" i="11"/>
  <c r="P1077" i="11"/>
  <c r="O1077" i="11"/>
  <c r="N1077" i="11"/>
  <c r="M1077" i="11"/>
  <c r="L1077" i="11"/>
  <c r="K1077" i="11"/>
  <c r="J1077" i="11"/>
  <c r="I1077" i="11"/>
  <c r="H1077" i="11"/>
  <c r="G1077" i="11"/>
  <c r="F1077" i="11"/>
  <c r="E1077" i="11"/>
  <c r="BC1076" i="11"/>
  <c r="BB1076" i="11"/>
  <c r="BA1076" i="11"/>
  <c r="AZ1076" i="11"/>
  <c r="AY1076" i="11"/>
  <c r="AX1076" i="11"/>
  <c r="AW1076" i="11"/>
  <c r="AV1076" i="11"/>
  <c r="AU1076" i="11"/>
  <c r="AT1076" i="11"/>
  <c r="AS1076" i="11"/>
  <c r="AR1076" i="11"/>
  <c r="AQ1076" i="11"/>
  <c r="AP1076" i="11"/>
  <c r="AO1076" i="11"/>
  <c r="AN1076" i="11"/>
  <c r="AM1076" i="11"/>
  <c r="AL1076" i="11"/>
  <c r="AK1076" i="11"/>
  <c r="AJ1076" i="11"/>
  <c r="AI1076" i="11"/>
  <c r="AH1076" i="11"/>
  <c r="AG1076" i="11"/>
  <c r="AF1076" i="11"/>
  <c r="AE1076" i="11"/>
  <c r="AD1076" i="11"/>
  <c r="AC1076" i="11"/>
  <c r="AB1076" i="11"/>
  <c r="AA1076" i="11"/>
  <c r="Z1076" i="11"/>
  <c r="Y1076" i="11"/>
  <c r="X1076" i="11"/>
  <c r="W1076" i="11"/>
  <c r="V1076" i="11"/>
  <c r="U1076" i="11"/>
  <c r="T1076" i="11"/>
  <c r="S1076" i="11"/>
  <c r="R1076" i="11"/>
  <c r="Q1076" i="11"/>
  <c r="P1076" i="11"/>
  <c r="O1076" i="11"/>
  <c r="N1076" i="11"/>
  <c r="M1076" i="11"/>
  <c r="L1076" i="11"/>
  <c r="K1076" i="11"/>
  <c r="J1076" i="11"/>
  <c r="I1076" i="11"/>
  <c r="H1076" i="11"/>
  <c r="G1076" i="11"/>
  <c r="F1076" i="11"/>
  <c r="E1076" i="11"/>
  <c r="BC1075" i="11"/>
  <c r="BB1075" i="11"/>
  <c r="BA1075" i="11"/>
  <c r="AZ1075" i="11"/>
  <c r="AY1075" i="11"/>
  <c r="AX1075" i="11"/>
  <c r="AW1075" i="11"/>
  <c r="AV1075" i="11"/>
  <c r="AU1075" i="11"/>
  <c r="AT1075" i="11"/>
  <c r="AS1075" i="11"/>
  <c r="AR1075" i="11"/>
  <c r="AQ1075" i="11"/>
  <c r="AP1075" i="11"/>
  <c r="AO1075" i="11"/>
  <c r="AN1075" i="11"/>
  <c r="AM1075" i="11"/>
  <c r="AL1075" i="11"/>
  <c r="AK1075" i="11"/>
  <c r="AJ1075" i="11"/>
  <c r="AI1075" i="11"/>
  <c r="AH1075" i="11"/>
  <c r="AG1075" i="11"/>
  <c r="AF1075" i="11"/>
  <c r="AE1075" i="11"/>
  <c r="AD1075" i="11"/>
  <c r="AC1075" i="11"/>
  <c r="AB1075" i="11"/>
  <c r="AA1075" i="11"/>
  <c r="Z1075" i="11"/>
  <c r="Y1075" i="11"/>
  <c r="X1075" i="11"/>
  <c r="W1075" i="11"/>
  <c r="V1075" i="11"/>
  <c r="U1075" i="11"/>
  <c r="T1075" i="11"/>
  <c r="S1075" i="11"/>
  <c r="R1075" i="11"/>
  <c r="Q1075" i="11"/>
  <c r="P1075" i="11"/>
  <c r="O1075" i="11"/>
  <c r="N1075" i="11"/>
  <c r="M1075" i="11"/>
  <c r="L1075" i="11"/>
  <c r="K1075" i="11"/>
  <c r="J1075" i="11"/>
  <c r="I1075" i="11"/>
  <c r="H1075" i="11"/>
  <c r="G1075" i="11"/>
  <c r="F1075" i="11"/>
  <c r="E1075" i="11"/>
  <c r="BC1074" i="11"/>
  <c r="BB1074" i="11"/>
  <c r="BA1074" i="11"/>
  <c r="AZ1074" i="11"/>
  <c r="AY1074" i="11"/>
  <c r="AX1074" i="11"/>
  <c r="AW1074" i="11"/>
  <c r="AV1074" i="11"/>
  <c r="AU1074" i="11"/>
  <c r="AT1074" i="11"/>
  <c r="AS1074" i="11"/>
  <c r="AR1074" i="11"/>
  <c r="AQ1074" i="11"/>
  <c r="AP1074" i="11"/>
  <c r="AO1074" i="11"/>
  <c r="AN1074" i="11"/>
  <c r="AM1074" i="11"/>
  <c r="AL1074" i="11"/>
  <c r="AK1074" i="11"/>
  <c r="AJ1074" i="11"/>
  <c r="AI1074" i="11"/>
  <c r="AH1074" i="11"/>
  <c r="AG1074" i="11"/>
  <c r="AF1074" i="11"/>
  <c r="AE1074" i="11"/>
  <c r="AD1074" i="11"/>
  <c r="AC1074" i="11"/>
  <c r="AB1074" i="11"/>
  <c r="AA1074" i="11"/>
  <c r="Z1074" i="11"/>
  <c r="Y1074" i="11"/>
  <c r="X1074" i="11"/>
  <c r="W1074" i="11"/>
  <c r="V1074" i="11"/>
  <c r="U1074" i="11"/>
  <c r="T1074" i="11"/>
  <c r="S1074" i="11"/>
  <c r="R1074" i="11"/>
  <c r="Q1074" i="11"/>
  <c r="P1074" i="11"/>
  <c r="O1074" i="11"/>
  <c r="N1074" i="11"/>
  <c r="M1074" i="11"/>
  <c r="L1074" i="11"/>
  <c r="K1074" i="11"/>
  <c r="J1074" i="11"/>
  <c r="I1074" i="11"/>
  <c r="H1074" i="11"/>
  <c r="G1074" i="11"/>
  <c r="F1074" i="11"/>
  <c r="E1074" i="11"/>
  <c r="BC1073" i="11"/>
  <c r="BB1073" i="11"/>
  <c r="BA1073" i="11"/>
  <c r="AZ1073" i="11"/>
  <c r="AY1073" i="11"/>
  <c r="AX1073" i="11"/>
  <c r="AW1073" i="11"/>
  <c r="AV1073" i="11"/>
  <c r="AU1073" i="11"/>
  <c r="AT1073" i="11"/>
  <c r="AS1073" i="11"/>
  <c r="AR1073" i="11"/>
  <c r="AQ1073" i="11"/>
  <c r="AP1073" i="11"/>
  <c r="AO1073" i="11"/>
  <c r="AN1073" i="11"/>
  <c r="AM1073" i="11"/>
  <c r="AL1073" i="11"/>
  <c r="AK1073" i="11"/>
  <c r="AJ1073" i="11"/>
  <c r="AI1073" i="11"/>
  <c r="AH1073" i="11"/>
  <c r="AG1073" i="11"/>
  <c r="AF1073" i="11"/>
  <c r="AE1073" i="11"/>
  <c r="AD1073" i="11"/>
  <c r="AC1073" i="11"/>
  <c r="AB1073" i="11"/>
  <c r="AA1073" i="11"/>
  <c r="Z1073" i="11"/>
  <c r="Y1073" i="11"/>
  <c r="X1073" i="11"/>
  <c r="W1073" i="11"/>
  <c r="V1073" i="11"/>
  <c r="U1073" i="11"/>
  <c r="T1073" i="11"/>
  <c r="S1073" i="11"/>
  <c r="R1073" i="11"/>
  <c r="Q1073" i="11"/>
  <c r="P1073" i="11"/>
  <c r="O1073" i="11"/>
  <c r="N1073" i="11"/>
  <c r="M1073" i="11"/>
  <c r="L1073" i="11"/>
  <c r="K1073" i="11"/>
  <c r="J1073" i="11"/>
  <c r="I1073" i="11"/>
  <c r="H1073" i="11"/>
  <c r="G1073" i="11"/>
  <c r="F1073" i="11"/>
  <c r="E1073" i="11"/>
  <c r="BC1072" i="11"/>
  <c r="BB1072" i="11"/>
  <c r="BA1072" i="11"/>
  <c r="AZ1072" i="11"/>
  <c r="AY1072" i="11"/>
  <c r="AX1072" i="11"/>
  <c r="AW1072" i="11"/>
  <c r="AV1072" i="11"/>
  <c r="AU1072" i="11"/>
  <c r="AT1072" i="11"/>
  <c r="AS1072" i="11"/>
  <c r="AR1072" i="11"/>
  <c r="AQ1072" i="11"/>
  <c r="AP1072" i="11"/>
  <c r="AO1072" i="11"/>
  <c r="AN1072" i="11"/>
  <c r="AM1072" i="11"/>
  <c r="AL1072" i="11"/>
  <c r="AK1072" i="11"/>
  <c r="AJ1072" i="11"/>
  <c r="AI1072" i="11"/>
  <c r="AH1072" i="11"/>
  <c r="AG1072" i="11"/>
  <c r="AF1072" i="11"/>
  <c r="AE1072" i="11"/>
  <c r="AD1072" i="11"/>
  <c r="AC1072" i="11"/>
  <c r="AB1072" i="11"/>
  <c r="AA1072" i="11"/>
  <c r="Z1072" i="11"/>
  <c r="Y1072" i="11"/>
  <c r="X1072" i="11"/>
  <c r="W1072" i="11"/>
  <c r="V1072" i="11"/>
  <c r="U1072" i="11"/>
  <c r="T1072" i="11"/>
  <c r="S1072" i="11"/>
  <c r="R1072" i="11"/>
  <c r="Q1072" i="11"/>
  <c r="P1072" i="11"/>
  <c r="O1072" i="11"/>
  <c r="N1072" i="11"/>
  <c r="M1072" i="11"/>
  <c r="L1072" i="11"/>
  <c r="K1072" i="11"/>
  <c r="J1072" i="11"/>
  <c r="I1072" i="11"/>
  <c r="H1072" i="11"/>
  <c r="G1072" i="11"/>
  <c r="F1072" i="11"/>
  <c r="E1072" i="11"/>
  <c r="BC1071" i="11"/>
  <c r="BB1071" i="11"/>
  <c r="BA1071" i="11"/>
  <c r="AZ1071" i="11"/>
  <c r="AY1071" i="11"/>
  <c r="AX1071" i="11"/>
  <c r="AW1071" i="11"/>
  <c r="AV1071" i="11"/>
  <c r="AU1071" i="11"/>
  <c r="AT1071" i="11"/>
  <c r="AS1071" i="11"/>
  <c r="AR1071" i="11"/>
  <c r="AQ1071" i="11"/>
  <c r="AP1071" i="11"/>
  <c r="AO1071" i="11"/>
  <c r="AN1071" i="11"/>
  <c r="AM1071" i="11"/>
  <c r="AL1071" i="11"/>
  <c r="AK1071" i="11"/>
  <c r="AJ1071" i="11"/>
  <c r="AI1071" i="11"/>
  <c r="AH1071" i="11"/>
  <c r="AG1071" i="11"/>
  <c r="AF1071" i="11"/>
  <c r="AE1071" i="11"/>
  <c r="AD1071" i="11"/>
  <c r="AC1071" i="11"/>
  <c r="AB1071" i="11"/>
  <c r="AA1071" i="11"/>
  <c r="Z1071" i="11"/>
  <c r="Y1071" i="11"/>
  <c r="X1071" i="11"/>
  <c r="W1071" i="11"/>
  <c r="V1071" i="11"/>
  <c r="U1071" i="11"/>
  <c r="T1071" i="11"/>
  <c r="S1071" i="11"/>
  <c r="R1071" i="11"/>
  <c r="Q1071" i="11"/>
  <c r="P1071" i="11"/>
  <c r="O1071" i="11"/>
  <c r="N1071" i="11"/>
  <c r="M1071" i="11"/>
  <c r="L1071" i="11"/>
  <c r="K1071" i="11"/>
  <c r="J1071" i="11"/>
  <c r="I1071" i="11"/>
  <c r="H1071" i="11"/>
  <c r="G1071" i="11"/>
  <c r="F1071" i="11"/>
  <c r="E1071" i="11"/>
  <c r="BC1070" i="11"/>
  <c r="BB1070" i="11"/>
  <c r="BA1070" i="11"/>
  <c r="AZ1070" i="11"/>
  <c r="AY1070" i="11"/>
  <c r="AX1070" i="11"/>
  <c r="AW1070" i="11"/>
  <c r="AV1070" i="11"/>
  <c r="AU1070" i="11"/>
  <c r="AT1070" i="11"/>
  <c r="AS1070" i="11"/>
  <c r="AR1070" i="11"/>
  <c r="AQ1070" i="11"/>
  <c r="AP1070" i="11"/>
  <c r="AO1070" i="11"/>
  <c r="AN1070" i="11"/>
  <c r="AM1070" i="11"/>
  <c r="AL1070" i="11"/>
  <c r="AK1070" i="11"/>
  <c r="AJ1070" i="11"/>
  <c r="AI1070" i="11"/>
  <c r="AH1070" i="11"/>
  <c r="AG1070" i="11"/>
  <c r="AF1070" i="11"/>
  <c r="AE1070" i="11"/>
  <c r="AD1070" i="11"/>
  <c r="AC1070" i="11"/>
  <c r="AB1070" i="11"/>
  <c r="AA1070" i="11"/>
  <c r="Z1070" i="11"/>
  <c r="Y1070" i="11"/>
  <c r="X1070" i="11"/>
  <c r="W1070" i="11"/>
  <c r="V1070" i="11"/>
  <c r="U1070" i="11"/>
  <c r="T1070" i="11"/>
  <c r="S1070" i="11"/>
  <c r="R1070" i="11"/>
  <c r="Q1070" i="11"/>
  <c r="P1070" i="11"/>
  <c r="O1070" i="11"/>
  <c r="N1070" i="11"/>
  <c r="M1070" i="11"/>
  <c r="L1070" i="11"/>
  <c r="K1070" i="11"/>
  <c r="J1070" i="11"/>
  <c r="I1070" i="11"/>
  <c r="H1070" i="11"/>
  <c r="G1070" i="11"/>
  <c r="F1070" i="11"/>
  <c r="E1070" i="11"/>
  <c r="BC1069" i="11"/>
  <c r="BB1069" i="11"/>
  <c r="BA1069" i="11"/>
  <c r="AZ1069" i="11"/>
  <c r="AY1069" i="11"/>
  <c r="AX1069" i="11"/>
  <c r="AW1069" i="11"/>
  <c r="AV1069" i="11"/>
  <c r="AU1069" i="11"/>
  <c r="AT1069" i="11"/>
  <c r="AS1069" i="11"/>
  <c r="AR1069" i="11"/>
  <c r="AQ1069" i="11"/>
  <c r="AP1069" i="11"/>
  <c r="AO1069" i="11"/>
  <c r="AN1069" i="11"/>
  <c r="AM1069" i="11"/>
  <c r="AL1069" i="11"/>
  <c r="AK1069" i="11"/>
  <c r="AJ1069" i="11"/>
  <c r="AI1069" i="11"/>
  <c r="AH1069" i="11"/>
  <c r="AG1069" i="11"/>
  <c r="AF1069" i="11"/>
  <c r="AE1069" i="11"/>
  <c r="AD1069" i="11"/>
  <c r="AC1069" i="11"/>
  <c r="AB1069" i="11"/>
  <c r="AA1069" i="11"/>
  <c r="Z1069" i="11"/>
  <c r="Y1069" i="11"/>
  <c r="X1069" i="11"/>
  <c r="W1069" i="11"/>
  <c r="V1069" i="11"/>
  <c r="U1069" i="11"/>
  <c r="T1069" i="11"/>
  <c r="S1069" i="11"/>
  <c r="R1069" i="11"/>
  <c r="Q1069" i="11"/>
  <c r="P1069" i="11"/>
  <c r="O1069" i="11"/>
  <c r="N1069" i="11"/>
  <c r="M1069" i="11"/>
  <c r="L1069" i="11"/>
  <c r="K1069" i="11"/>
  <c r="J1069" i="11"/>
  <c r="I1069" i="11"/>
  <c r="H1069" i="11"/>
  <c r="G1069" i="11"/>
  <c r="F1069" i="11"/>
  <c r="E1069" i="11"/>
  <c r="BC1068" i="11"/>
  <c r="BB1068" i="11"/>
  <c r="BA1068" i="11"/>
  <c r="AZ1068" i="11"/>
  <c r="AY1068" i="11"/>
  <c r="AX1068" i="11"/>
  <c r="AW1068" i="11"/>
  <c r="AV1068" i="11"/>
  <c r="AU1068" i="11"/>
  <c r="AT1068" i="11"/>
  <c r="AS1068" i="11"/>
  <c r="AR1068" i="11"/>
  <c r="AQ1068" i="11"/>
  <c r="AP1068" i="11"/>
  <c r="AO1068" i="11"/>
  <c r="AN1068" i="11"/>
  <c r="AM1068" i="11"/>
  <c r="AL1068" i="11"/>
  <c r="AK1068" i="11"/>
  <c r="AJ1068" i="11"/>
  <c r="AI1068" i="11"/>
  <c r="AH1068" i="11"/>
  <c r="AG1068" i="11"/>
  <c r="AF1068" i="11"/>
  <c r="AE1068" i="11"/>
  <c r="AD1068" i="11"/>
  <c r="AC1068" i="11"/>
  <c r="AB1068" i="11"/>
  <c r="AA1068" i="11"/>
  <c r="Z1068" i="11"/>
  <c r="Y1068" i="11"/>
  <c r="X1068" i="11"/>
  <c r="W1068" i="11"/>
  <c r="V1068" i="11"/>
  <c r="U1068" i="11"/>
  <c r="T1068" i="11"/>
  <c r="S1068" i="11"/>
  <c r="R1068" i="11"/>
  <c r="Q1068" i="11"/>
  <c r="P1068" i="11"/>
  <c r="O1068" i="11"/>
  <c r="N1068" i="11"/>
  <c r="M1068" i="11"/>
  <c r="L1068" i="11"/>
  <c r="K1068" i="11"/>
  <c r="J1068" i="11"/>
  <c r="I1068" i="11"/>
  <c r="H1068" i="11"/>
  <c r="G1068" i="11"/>
  <c r="F1068" i="11"/>
  <c r="E1068" i="11"/>
  <c r="BC1067" i="11"/>
  <c r="BB1067" i="11"/>
  <c r="BA1067" i="11"/>
  <c r="AZ1067" i="11"/>
  <c r="AY1067" i="11"/>
  <c r="AX1067" i="11"/>
  <c r="AW1067" i="11"/>
  <c r="AV1067" i="11"/>
  <c r="AU1067" i="11"/>
  <c r="AT1067" i="11"/>
  <c r="AS1067" i="11"/>
  <c r="AR1067" i="11"/>
  <c r="AQ1067" i="11"/>
  <c r="AP1067" i="11"/>
  <c r="AO1067" i="11"/>
  <c r="AN1067" i="11"/>
  <c r="AM1067" i="11"/>
  <c r="AL1067" i="11"/>
  <c r="AK1067" i="11"/>
  <c r="AJ1067" i="11"/>
  <c r="AI1067" i="11"/>
  <c r="AH1067" i="11"/>
  <c r="AG1067" i="11"/>
  <c r="AF1067" i="11"/>
  <c r="AE1067" i="11"/>
  <c r="AD1067" i="11"/>
  <c r="AC1067" i="11"/>
  <c r="AB1067" i="11"/>
  <c r="AA1067" i="11"/>
  <c r="Z1067" i="11"/>
  <c r="Y1067" i="11"/>
  <c r="X1067" i="11"/>
  <c r="W1067" i="11"/>
  <c r="V1067" i="11"/>
  <c r="U1067" i="11"/>
  <c r="T1067" i="11"/>
  <c r="S1067" i="11"/>
  <c r="R1067" i="11"/>
  <c r="Q1067" i="11"/>
  <c r="P1067" i="11"/>
  <c r="O1067" i="11"/>
  <c r="N1067" i="11"/>
  <c r="M1067" i="11"/>
  <c r="L1067" i="11"/>
  <c r="K1067" i="11"/>
  <c r="J1067" i="11"/>
  <c r="I1067" i="11"/>
  <c r="H1067" i="11"/>
  <c r="G1067" i="11"/>
  <c r="F1067" i="11"/>
  <c r="E1067" i="11"/>
  <c r="BC1066" i="11"/>
  <c r="BB1066" i="11"/>
  <c r="BA1066" i="11"/>
  <c r="AZ1066" i="11"/>
  <c r="AY1066" i="11"/>
  <c r="AX1066" i="11"/>
  <c r="AW1066" i="11"/>
  <c r="AV1066" i="11"/>
  <c r="AU1066" i="11"/>
  <c r="AT1066" i="11"/>
  <c r="AS1066" i="11"/>
  <c r="AR1066" i="11"/>
  <c r="AQ1066" i="11"/>
  <c r="AP1066" i="11"/>
  <c r="AO1066" i="11"/>
  <c r="AN1066" i="11"/>
  <c r="AM1066" i="11"/>
  <c r="AL1066" i="11"/>
  <c r="AK1066" i="11"/>
  <c r="AJ1066" i="11"/>
  <c r="AI1066" i="11"/>
  <c r="AH1066" i="11"/>
  <c r="AG1066" i="11"/>
  <c r="AF1066" i="11"/>
  <c r="AE1066" i="11"/>
  <c r="AD1066" i="11"/>
  <c r="AC1066" i="11"/>
  <c r="AB1066" i="11"/>
  <c r="AA1066" i="11"/>
  <c r="Z1066" i="11"/>
  <c r="Y1066" i="11"/>
  <c r="X1066" i="11"/>
  <c r="W1066" i="11"/>
  <c r="V1066" i="11"/>
  <c r="U1066" i="11"/>
  <c r="T1066" i="11"/>
  <c r="S1066" i="11"/>
  <c r="R1066" i="11"/>
  <c r="Q1066" i="11"/>
  <c r="P1066" i="11"/>
  <c r="O1066" i="11"/>
  <c r="N1066" i="11"/>
  <c r="M1066" i="11"/>
  <c r="L1066" i="11"/>
  <c r="K1066" i="11"/>
  <c r="J1066" i="11"/>
  <c r="I1066" i="11"/>
  <c r="H1066" i="11"/>
  <c r="G1066" i="11"/>
  <c r="F1066" i="11"/>
  <c r="E1066" i="11"/>
  <c r="BC1065" i="11"/>
  <c r="BB1065" i="11"/>
  <c r="BA1065" i="11"/>
  <c r="AZ1065" i="11"/>
  <c r="AY1065" i="11"/>
  <c r="AX1065" i="11"/>
  <c r="AW1065" i="11"/>
  <c r="AV1065" i="11"/>
  <c r="AU1065" i="11"/>
  <c r="AT1065" i="11"/>
  <c r="AS1065" i="11"/>
  <c r="AR1065" i="11"/>
  <c r="AQ1065" i="11"/>
  <c r="AP1065" i="11"/>
  <c r="AO1065" i="11"/>
  <c r="AN1065" i="11"/>
  <c r="AM1065" i="11"/>
  <c r="AL1065" i="11"/>
  <c r="AK1065" i="11"/>
  <c r="AJ1065" i="11"/>
  <c r="AI1065" i="11"/>
  <c r="AH1065" i="11"/>
  <c r="AG1065" i="11"/>
  <c r="AF1065" i="11"/>
  <c r="AE1065" i="11"/>
  <c r="AD1065" i="11"/>
  <c r="AC1065" i="11"/>
  <c r="AB1065" i="11"/>
  <c r="AA1065" i="11"/>
  <c r="Z1065" i="11"/>
  <c r="Y1065" i="11"/>
  <c r="X1065" i="11"/>
  <c r="W1065" i="11"/>
  <c r="V1065" i="11"/>
  <c r="U1065" i="11"/>
  <c r="T1065" i="11"/>
  <c r="S1065" i="11"/>
  <c r="R1065" i="11"/>
  <c r="Q1065" i="11"/>
  <c r="P1065" i="11"/>
  <c r="O1065" i="11"/>
  <c r="N1065" i="11"/>
  <c r="M1065" i="11"/>
  <c r="L1065" i="11"/>
  <c r="K1065" i="11"/>
  <c r="J1065" i="11"/>
  <c r="I1065" i="11"/>
  <c r="H1065" i="11"/>
  <c r="G1065" i="11"/>
  <c r="F1065" i="11"/>
  <c r="E1065" i="11"/>
  <c r="BC1064" i="11"/>
  <c r="BB1064" i="11"/>
  <c r="BA1064" i="11"/>
  <c r="AZ1064" i="11"/>
  <c r="AY1064" i="11"/>
  <c r="AX1064" i="11"/>
  <c r="AW1064" i="11"/>
  <c r="AV1064" i="11"/>
  <c r="AU1064" i="11"/>
  <c r="AT1064" i="11"/>
  <c r="AS1064" i="11"/>
  <c r="AR1064" i="11"/>
  <c r="AQ1064" i="11"/>
  <c r="AP1064" i="11"/>
  <c r="AO1064" i="11"/>
  <c r="AN1064" i="11"/>
  <c r="AM1064" i="11"/>
  <c r="AL1064" i="11"/>
  <c r="AK1064" i="11"/>
  <c r="AJ1064" i="11"/>
  <c r="AI1064" i="11"/>
  <c r="AH1064" i="11"/>
  <c r="AG1064" i="11"/>
  <c r="AF1064" i="11"/>
  <c r="AE1064" i="11"/>
  <c r="AD1064" i="11"/>
  <c r="AC1064" i="11"/>
  <c r="AB1064" i="11"/>
  <c r="AA1064" i="11"/>
  <c r="Z1064" i="11"/>
  <c r="Y1064" i="11"/>
  <c r="X1064" i="11"/>
  <c r="W1064" i="11"/>
  <c r="V1064" i="11"/>
  <c r="U1064" i="11"/>
  <c r="T1064" i="11"/>
  <c r="S1064" i="11"/>
  <c r="R1064" i="11"/>
  <c r="Q1064" i="11"/>
  <c r="P1064" i="11"/>
  <c r="O1064" i="11"/>
  <c r="N1064" i="11"/>
  <c r="M1064" i="11"/>
  <c r="L1064" i="11"/>
  <c r="K1064" i="11"/>
  <c r="J1064" i="11"/>
  <c r="I1064" i="11"/>
  <c r="H1064" i="11"/>
  <c r="G1064" i="11"/>
  <c r="F1064" i="11"/>
  <c r="E1064" i="11"/>
  <c r="BC1063" i="11"/>
  <c r="BB1063" i="11"/>
  <c r="BA1063" i="11"/>
  <c r="AZ1063" i="11"/>
  <c r="AY1063" i="11"/>
  <c r="AX1063" i="11"/>
  <c r="AW1063" i="11"/>
  <c r="AV1063" i="11"/>
  <c r="AU1063" i="11"/>
  <c r="AT1063" i="11"/>
  <c r="AS1063" i="11"/>
  <c r="AR1063" i="11"/>
  <c r="AQ1063" i="11"/>
  <c r="AP1063" i="11"/>
  <c r="AO1063" i="11"/>
  <c r="AN1063" i="11"/>
  <c r="AM1063" i="11"/>
  <c r="AL1063" i="11"/>
  <c r="AK1063" i="11"/>
  <c r="AJ1063" i="11"/>
  <c r="AI1063" i="11"/>
  <c r="AH1063" i="11"/>
  <c r="AG1063" i="11"/>
  <c r="AF1063" i="11"/>
  <c r="AE1063" i="11"/>
  <c r="AD1063" i="11"/>
  <c r="AC1063" i="11"/>
  <c r="AB1063" i="11"/>
  <c r="AA1063" i="11"/>
  <c r="Z1063" i="11"/>
  <c r="Y1063" i="11"/>
  <c r="X1063" i="11"/>
  <c r="W1063" i="11"/>
  <c r="V1063" i="11"/>
  <c r="U1063" i="11"/>
  <c r="T1063" i="11"/>
  <c r="S1063" i="11"/>
  <c r="R1063" i="11"/>
  <c r="Q1063" i="11"/>
  <c r="P1063" i="11"/>
  <c r="O1063" i="11"/>
  <c r="N1063" i="11"/>
  <c r="M1063" i="11"/>
  <c r="L1063" i="11"/>
  <c r="K1063" i="11"/>
  <c r="J1063" i="11"/>
  <c r="I1063" i="11"/>
  <c r="H1063" i="11"/>
  <c r="G1063" i="11"/>
  <c r="F1063" i="11"/>
  <c r="E1063" i="11"/>
  <c r="BC1062" i="11"/>
  <c r="BB1062" i="11"/>
  <c r="BA1062" i="11"/>
  <c r="AZ1062" i="11"/>
  <c r="AY1062" i="11"/>
  <c r="AX1062" i="11"/>
  <c r="AW1062" i="11"/>
  <c r="AV1062" i="11"/>
  <c r="AU1062" i="11"/>
  <c r="AT1062" i="11"/>
  <c r="AS1062" i="11"/>
  <c r="AR1062" i="11"/>
  <c r="AQ1062" i="11"/>
  <c r="AP1062" i="11"/>
  <c r="AO1062" i="11"/>
  <c r="AN1062" i="11"/>
  <c r="AM1062" i="11"/>
  <c r="AL1062" i="11"/>
  <c r="AK1062" i="11"/>
  <c r="AJ1062" i="11"/>
  <c r="AI1062" i="11"/>
  <c r="AH1062" i="11"/>
  <c r="AG1062" i="11"/>
  <c r="AF1062" i="11"/>
  <c r="AE1062" i="11"/>
  <c r="AD1062" i="11"/>
  <c r="AC1062" i="11"/>
  <c r="AB1062" i="11"/>
  <c r="AA1062" i="11"/>
  <c r="Z1062" i="11"/>
  <c r="Y1062" i="11"/>
  <c r="X1062" i="11"/>
  <c r="W1062" i="11"/>
  <c r="V1062" i="11"/>
  <c r="U1062" i="11"/>
  <c r="T1062" i="11"/>
  <c r="S1062" i="11"/>
  <c r="R1062" i="11"/>
  <c r="Q1062" i="11"/>
  <c r="P1062" i="11"/>
  <c r="O1062" i="11"/>
  <c r="N1062" i="11"/>
  <c r="M1062" i="11"/>
  <c r="L1062" i="11"/>
  <c r="K1062" i="11"/>
  <c r="J1062" i="11"/>
  <c r="I1062" i="11"/>
  <c r="H1062" i="11"/>
  <c r="G1062" i="11"/>
  <c r="F1062" i="11"/>
  <c r="E1062" i="11"/>
  <c r="BC1061" i="11"/>
  <c r="BB1061" i="11"/>
  <c r="BA1061" i="11"/>
  <c r="AZ1061" i="11"/>
  <c r="AY1061" i="11"/>
  <c r="AX1061" i="11"/>
  <c r="AW1061" i="11"/>
  <c r="AV1061" i="11"/>
  <c r="AU1061" i="11"/>
  <c r="AT1061" i="11"/>
  <c r="AS1061" i="11"/>
  <c r="AR1061" i="11"/>
  <c r="AQ1061" i="11"/>
  <c r="AP1061" i="11"/>
  <c r="AO1061" i="11"/>
  <c r="AN1061" i="11"/>
  <c r="AM1061" i="11"/>
  <c r="AL1061" i="11"/>
  <c r="AK1061" i="11"/>
  <c r="AJ1061" i="11"/>
  <c r="AI1061" i="11"/>
  <c r="AH1061" i="11"/>
  <c r="AG1061" i="11"/>
  <c r="AF1061" i="11"/>
  <c r="AE1061" i="11"/>
  <c r="AD1061" i="11"/>
  <c r="AC1061" i="11"/>
  <c r="AB1061" i="11"/>
  <c r="AA1061" i="11"/>
  <c r="Z1061" i="11"/>
  <c r="Y1061" i="11"/>
  <c r="X1061" i="11"/>
  <c r="W1061" i="11"/>
  <c r="V1061" i="11"/>
  <c r="U1061" i="11"/>
  <c r="T1061" i="11"/>
  <c r="S1061" i="11"/>
  <c r="R1061" i="11"/>
  <c r="Q1061" i="11"/>
  <c r="P1061" i="11"/>
  <c r="O1061" i="11"/>
  <c r="N1061" i="11"/>
  <c r="M1061" i="11"/>
  <c r="L1061" i="11"/>
  <c r="K1061" i="11"/>
  <c r="J1061" i="11"/>
  <c r="I1061" i="11"/>
  <c r="H1061" i="11"/>
  <c r="G1061" i="11"/>
  <c r="F1061" i="11"/>
  <c r="E1061" i="11"/>
  <c r="BC1060" i="11"/>
  <c r="BB1060" i="11"/>
  <c r="BA1060" i="11"/>
  <c r="AZ1060" i="11"/>
  <c r="AY1060" i="11"/>
  <c r="AX1060" i="11"/>
  <c r="AW1060" i="11"/>
  <c r="AV1060" i="11"/>
  <c r="AU1060" i="11"/>
  <c r="AT1060" i="11"/>
  <c r="AS1060" i="11"/>
  <c r="AR1060" i="11"/>
  <c r="AQ1060" i="11"/>
  <c r="AP1060" i="11"/>
  <c r="AO1060" i="11"/>
  <c r="AN1060" i="11"/>
  <c r="AM1060" i="11"/>
  <c r="AL1060" i="11"/>
  <c r="AK1060" i="11"/>
  <c r="AJ1060" i="11"/>
  <c r="AI1060" i="11"/>
  <c r="AH1060" i="11"/>
  <c r="AG1060" i="11"/>
  <c r="AF1060" i="11"/>
  <c r="AE1060" i="11"/>
  <c r="AD1060" i="11"/>
  <c r="AC1060" i="11"/>
  <c r="AB1060" i="11"/>
  <c r="AA1060" i="11"/>
  <c r="Z1060" i="11"/>
  <c r="Y1060" i="11"/>
  <c r="X1060" i="11"/>
  <c r="W1060" i="11"/>
  <c r="V1060" i="11"/>
  <c r="U1060" i="11"/>
  <c r="T1060" i="11"/>
  <c r="S1060" i="11"/>
  <c r="R1060" i="11"/>
  <c r="Q1060" i="11"/>
  <c r="P1060" i="11"/>
  <c r="O1060" i="11"/>
  <c r="N1060" i="11"/>
  <c r="M1060" i="11"/>
  <c r="L1060" i="11"/>
  <c r="K1060" i="11"/>
  <c r="J1060" i="11"/>
  <c r="I1060" i="11"/>
  <c r="H1060" i="11"/>
  <c r="G1060" i="11"/>
  <c r="F1060" i="11"/>
  <c r="E1060" i="11"/>
  <c r="BC1059" i="11"/>
  <c r="BB1059" i="11"/>
  <c r="BA1059" i="11"/>
  <c r="AZ1059" i="11"/>
  <c r="AY1059" i="11"/>
  <c r="AX1059" i="11"/>
  <c r="AW1059" i="11"/>
  <c r="AV1059" i="11"/>
  <c r="AU1059" i="11"/>
  <c r="AT1059" i="11"/>
  <c r="AS1059" i="11"/>
  <c r="AR1059" i="11"/>
  <c r="AQ1059" i="11"/>
  <c r="AP1059" i="11"/>
  <c r="AO1059" i="11"/>
  <c r="AN1059" i="11"/>
  <c r="AM1059" i="11"/>
  <c r="AL1059" i="11"/>
  <c r="AK1059" i="11"/>
  <c r="AJ1059" i="11"/>
  <c r="AI1059" i="11"/>
  <c r="AH1059" i="11"/>
  <c r="AG1059" i="11"/>
  <c r="AF1059" i="11"/>
  <c r="AE1059" i="11"/>
  <c r="AD1059" i="11"/>
  <c r="AC1059" i="11"/>
  <c r="AB1059" i="11"/>
  <c r="AA1059" i="11"/>
  <c r="Z1059" i="11"/>
  <c r="Y1059" i="11"/>
  <c r="X1059" i="11"/>
  <c r="W1059" i="11"/>
  <c r="V1059" i="11"/>
  <c r="U1059" i="11"/>
  <c r="T1059" i="11"/>
  <c r="S1059" i="11"/>
  <c r="R1059" i="11"/>
  <c r="Q1059" i="11"/>
  <c r="P1059" i="11"/>
  <c r="O1059" i="11"/>
  <c r="N1059" i="11"/>
  <c r="M1059" i="11"/>
  <c r="L1059" i="11"/>
  <c r="K1059" i="11"/>
  <c r="J1059" i="11"/>
  <c r="I1059" i="11"/>
  <c r="H1059" i="11"/>
  <c r="G1059" i="11"/>
  <c r="F1059" i="11"/>
  <c r="E1059" i="11"/>
  <c r="BC1058" i="11"/>
  <c r="BB1058" i="11"/>
  <c r="BA1058" i="11"/>
  <c r="AZ1058" i="11"/>
  <c r="AY1058" i="11"/>
  <c r="AX1058" i="11"/>
  <c r="AW1058" i="11"/>
  <c r="AV1058" i="11"/>
  <c r="AU1058" i="11"/>
  <c r="AT1058" i="11"/>
  <c r="AS1058" i="11"/>
  <c r="AR1058" i="11"/>
  <c r="AQ1058" i="11"/>
  <c r="AP1058" i="11"/>
  <c r="AO1058" i="11"/>
  <c r="AN1058" i="11"/>
  <c r="AM1058" i="11"/>
  <c r="AL1058" i="11"/>
  <c r="AK1058" i="11"/>
  <c r="AJ1058" i="11"/>
  <c r="AI1058" i="11"/>
  <c r="AH1058" i="11"/>
  <c r="AG1058" i="11"/>
  <c r="AF1058" i="11"/>
  <c r="AE1058" i="11"/>
  <c r="AD1058" i="11"/>
  <c r="AC1058" i="11"/>
  <c r="AB1058" i="11"/>
  <c r="AA1058" i="11"/>
  <c r="Z1058" i="11"/>
  <c r="Y1058" i="11"/>
  <c r="X1058" i="11"/>
  <c r="W1058" i="11"/>
  <c r="V1058" i="11"/>
  <c r="U1058" i="11"/>
  <c r="T1058" i="11"/>
  <c r="S1058" i="11"/>
  <c r="R1058" i="11"/>
  <c r="Q1058" i="11"/>
  <c r="P1058" i="11"/>
  <c r="O1058" i="11"/>
  <c r="N1058" i="11"/>
  <c r="M1058" i="11"/>
  <c r="L1058" i="11"/>
  <c r="K1058" i="11"/>
  <c r="J1058" i="11"/>
  <c r="I1058" i="11"/>
  <c r="H1058" i="11"/>
  <c r="G1058" i="11"/>
  <c r="F1058" i="11"/>
  <c r="E1058" i="11"/>
  <c r="BC1057" i="11"/>
  <c r="BB1057" i="11"/>
  <c r="BA1057" i="11"/>
  <c r="AZ1057" i="11"/>
  <c r="AY1057" i="11"/>
  <c r="AX1057" i="11"/>
  <c r="AW1057" i="11"/>
  <c r="AV1057" i="11"/>
  <c r="AU1057" i="11"/>
  <c r="AT1057" i="11"/>
  <c r="AS1057" i="11"/>
  <c r="AR1057" i="11"/>
  <c r="AQ1057" i="11"/>
  <c r="AP1057" i="11"/>
  <c r="AO1057" i="11"/>
  <c r="AN1057" i="11"/>
  <c r="AM1057" i="11"/>
  <c r="AL1057" i="11"/>
  <c r="AK1057" i="11"/>
  <c r="AJ1057" i="11"/>
  <c r="AI1057" i="11"/>
  <c r="AH1057" i="11"/>
  <c r="AG1057" i="11"/>
  <c r="AF1057" i="11"/>
  <c r="AE1057" i="11"/>
  <c r="AD1057" i="11"/>
  <c r="AC1057" i="11"/>
  <c r="AB1057" i="11"/>
  <c r="AA1057" i="11"/>
  <c r="Z1057" i="11"/>
  <c r="Y1057" i="11"/>
  <c r="X1057" i="11"/>
  <c r="W1057" i="11"/>
  <c r="V1057" i="11"/>
  <c r="U1057" i="11"/>
  <c r="T1057" i="11"/>
  <c r="S1057" i="11"/>
  <c r="R1057" i="11"/>
  <c r="Q1057" i="11"/>
  <c r="P1057" i="11"/>
  <c r="O1057" i="11"/>
  <c r="N1057" i="11"/>
  <c r="M1057" i="11"/>
  <c r="L1057" i="11"/>
  <c r="K1057" i="11"/>
  <c r="J1057" i="11"/>
  <c r="I1057" i="11"/>
  <c r="H1057" i="11"/>
  <c r="G1057" i="11"/>
  <c r="F1057" i="11"/>
  <c r="E1057" i="11"/>
  <c r="BC1056" i="11"/>
  <c r="BB1056" i="11"/>
  <c r="BA1056" i="11"/>
  <c r="AZ1056" i="11"/>
  <c r="AY1056" i="11"/>
  <c r="AX1056" i="11"/>
  <c r="AW1056" i="11"/>
  <c r="AV1056" i="11"/>
  <c r="AU1056" i="11"/>
  <c r="AT1056" i="11"/>
  <c r="AS1056" i="11"/>
  <c r="AR1056" i="11"/>
  <c r="AQ1056" i="11"/>
  <c r="AP1056" i="11"/>
  <c r="AO1056" i="11"/>
  <c r="AN1056" i="11"/>
  <c r="AM1056" i="11"/>
  <c r="AL1056" i="11"/>
  <c r="AK1056" i="11"/>
  <c r="AJ1056" i="11"/>
  <c r="AI1056" i="11"/>
  <c r="AH1056" i="11"/>
  <c r="AG1056" i="11"/>
  <c r="AF1056" i="11"/>
  <c r="AE1056" i="11"/>
  <c r="AD1056" i="11"/>
  <c r="AC1056" i="11"/>
  <c r="AB1056" i="11"/>
  <c r="AA1056" i="11"/>
  <c r="Z1056" i="11"/>
  <c r="Y1056" i="11"/>
  <c r="X1056" i="11"/>
  <c r="W1056" i="11"/>
  <c r="V1056" i="11"/>
  <c r="U1056" i="11"/>
  <c r="T1056" i="11"/>
  <c r="S1056" i="11"/>
  <c r="R1056" i="11"/>
  <c r="Q1056" i="11"/>
  <c r="P1056" i="11"/>
  <c r="O1056" i="11"/>
  <c r="N1056" i="11"/>
  <c r="M1056" i="11"/>
  <c r="L1056" i="11"/>
  <c r="K1056" i="11"/>
  <c r="J1056" i="11"/>
  <c r="I1056" i="11"/>
  <c r="H1056" i="11"/>
  <c r="G1056" i="11"/>
  <c r="F1056" i="11"/>
  <c r="E1056" i="11"/>
  <c r="BC1055" i="11"/>
  <c r="BB1055" i="11"/>
  <c r="BA1055" i="11"/>
  <c r="AZ1055" i="11"/>
  <c r="AY1055" i="11"/>
  <c r="AX1055" i="11"/>
  <c r="AW1055" i="11"/>
  <c r="AV1055" i="11"/>
  <c r="AU1055" i="11"/>
  <c r="AT1055" i="11"/>
  <c r="AS1055" i="11"/>
  <c r="AR1055" i="11"/>
  <c r="AQ1055" i="11"/>
  <c r="AP1055" i="11"/>
  <c r="AO1055" i="11"/>
  <c r="AN1055" i="11"/>
  <c r="AM1055" i="11"/>
  <c r="AL1055" i="11"/>
  <c r="AK1055" i="11"/>
  <c r="AJ1055" i="11"/>
  <c r="AI1055" i="11"/>
  <c r="AH1055" i="11"/>
  <c r="AG1055" i="11"/>
  <c r="AF1055" i="11"/>
  <c r="AE1055" i="11"/>
  <c r="AD1055" i="11"/>
  <c r="AC1055" i="11"/>
  <c r="AB1055" i="11"/>
  <c r="AA1055" i="11"/>
  <c r="Z1055" i="11"/>
  <c r="Y1055" i="11"/>
  <c r="X1055" i="11"/>
  <c r="W1055" i="11"/>
  <c r="V1055" i="11"/>
  <c r="U1055" i="11"/>
  <c r="T1055" i="11"/>
  <c r="S1055" i="11"/>
  <c r="R1055" i="11"/>
  <c r="Q1055" i="11"/>
  <c r="P1055" i="11"/>
  <c r="O1055" i="11"/>
  <c r="N1055" i="11"/>
  <c r="M1055" i="11"/>
  <c r="L1055" i="11"/>
  <c r="K1055" i="11"/>
  <c r="J1055" i="11"/>
  <c r="I1055" i="11"/>
  <c r="H1055" i="11"/>
  <c r="G1055" i="11"/>
  <c r="F1055" i="11"/>
  <c r="E1055" i="11"/>
  <c r="BC1054" i="11"/>
  <c r="BB1054" i="11"/>
  <c r="BA1054" i="11"/>
  <c r="AZ1054" i="11"/>
  <c r="AY1054" i="11"/>
  <c r="AX1054" i="11"/>
  <c r="AW1054" i="11"/>
  <c r="AV1054" i="11"/>
  <c r="AU1054" i="11"/>
  <c r="AT1054" i="11"/>
  <c r="AS1054" i="11"/>
  <c r="AR1054" i="11"/>
  <c r="AQ1054" i="11"/>
  <c r="AP1054" i="11"/>
  <c r="AO1054" i="11"/>
  <c r="AN1054" i="11"/>
  <c r="AM1054" i="11"/>
  <c r="AL1054" i="11"/>
  <c r="AK1054" i="11"/>
  <c r="AJ1054" i="11"/>
  <c r="AI1054" i="11"/>
  <c r="AH1054" i="11"/>
  <c r="AG1054" i="11"/>
  <c r="AF1054" i="11"/>
  <c r="AE1054" i="11"/>
  <c r="AD1054" i="11"/>
  <c r="AC1054" i="11"/>
  <c r="AB1054" i="11"/>
  <c r="AA1054" i="11"/>
  <c r="Z1054" i="11"/>
  <c r="Y1054" i="11"/>
  <c r="X1054" i="11"/>
  <c r="W1054" i="11"/>
  <c r="V1054" i="11"/>
  <c r="U1054" i="11"/>
  <c r="T1054" i="11"/>
  <c r="S1054" i="11"/>
  <c r="R1054" i="11"/>
  <c r="Q1054" i="11"/>
  <c r="P1054" i="11"/>
  <c r="O1054" i="11"/>
  <c r="N1054" i="11"/>
  <c r="M1054" i="11"/>
  <c r="L1054" i="11"/>
  <c r="K1054" i="11"/>
  <c r="J1054" i="11"/>
  <c r="I1054" i="11"/>
  <c r="H1054" i="11"/>
  <c r="G1054" i="11"/>
  <c r="F1054" i="11"/>
  <c r="DA1053" i="11"/>
  <c r="CZ1053" i="11"/>
  <c r="CY1053" i="11"/>
  <c r="CX1053" i="11"/>
  <c r="CW1053" i="11"/>
  <c r="CV1053" i="11"/>
  <c r="CU1053" i="11"/>
  <c r="CT1053" i="11"/>
  <c r="CS1053" i="11"/>
  <c r="CR1053" i="11"/>
  <c r="CQ1053" i="11"/>
  <c r="CP1053" i="11"/>
  <c r="CO1053" i="11"/>
  <c r="CN1053" i="11"/>
  <c r="CM1053" i="11"/>
  <c r="CL1053" i="11"/>
  <c r="CK1053" i="11"/>
  <c r="CJ1053" i="11"/>
  <c r="CI1053" i="11"/>
  <c r="CH1053" i="11"/>
  <c r="CG1053" i="11"/>
  <c r="CF1053" i="11"/>
  <c r="CE1053" i="11"/>
  <c r="CD1053" i="11"/>
  <c r="CC1053" i="11"/>
  <c r="CB1053" i="11"/>
  <c r="CA1053" i="11"/>
  <c r="BZ1053" i="11"/>
  <c r="BY1053" i="11"/>
  <c r="BX1053" i="11"/>
  <c r="BW1053" i="11"/>
  <c r="BV1053" i="11"/>
  <c r="BU1053" i="11"/>
  <c r="BT1053" i="11"/>
  <c r="BS1053" i="11"/>
  <c r="BR1053" i="11"/>
  <c r="BQ1053" i="11"/>
  <c r="BP1053" i="11"/>
  <c r="BO1053" i="11"/>
  <c r="BN1053" i="11"/>
  <c r="BM1053" i="11"/>
  <c r="BL1053" i="11"/>
  <c r="BK1053" i="11"/>
  <c r="BJ1053" i="11"/>
  <c r="BI1053" i="11"/>
  <c r="BH1053" i="11"/>
  <c r="BG1053" i="11"/>
  <c r="BF1053" i="11"/>
  <c r="BE1053" i="11"/>
  <c r="BD1053" i="11"/>
  <c r="BC1053" i="11"/>
  <c r="BB1053" i="11"/>
  <c r="BA1053" i="11"/>
  <c r="AZ1053" i="11"/>
  <c r="AY1053" i="11"/>
  <c r="AX1053" i="11"/>
  <c r="AW1053" i="11"/>
  <c r="AV1053" i="11"/>
  <c r="AU1053" i="11"/>
  <c r="AT1053" i="11"/>
  <c r="AS1053" i="11"/>
  <c r="AR1053" i="11"/>
  <c r="AQ1053" i="11"/>
  <c r="AP1053" i="11"/>
  <c r="AO1053" i="11"/>
  <c r="AN1053" i="11"/>
  <c r="AM1053" i="11"/>
  <c r="AL1053" i="11"/>
  <c r="AK1053" i="11"/>
  <c r="AJ1053" i="11"/>
  <c r="AI1053" i="11"/>
  <c r="AH1053" i="11"/>
  <c r="AG1053" i="11"/>
  <c r="AF1053" i="11"/>
  <c r="AE1053" i="11"/>
  <c r="AD1053" i="11"/>
  <c r="AC1053" i="11"/>
  <c r="AB1053" i="11"/>
  <c r="AA1053" i="11"/>
  <c r="Z1053" i="11"/>
  <c r="Y1053" i="11"/>
  <c r="X1053" i="11"/>
  <c r="W1053" i="11"/>
  <c r="V1053" i="11"/>
  <c r="U1053" i="11"/>
  <c r="T1053" i="11"/>
  <c r="S1053" i="11"/>
  <c r="R1053" i="11"/>
  <c r="Q1053" i="11"/>
  <c r="P1053" i="11"/>
  <c r="O1053" i="11"/>
  <c r="N1053" i="11"/>
  <c r="M1053" i="11"/>
  <c r="L1053" i="11"/>
  <c r="K1053" i="11"/>
  <c r="J1053" i="11"/>
  <c r="I1053" i="11"/>
  <c r="H1053" i="11"/>
  <c r="G1053" i="11"/>
  <c r="F1053" i="11"/>
  <c r="E1053" i="11"/>
  <c r="DA1052" i="11"/>
  <c r="CZ1052" i="11"/>
  <c r="CY1052" i="11"/>
  <c r="CX1052" i="11"/>
  <c r="CW1052" i="11"/>
  <c r="CV1052" i="11"/>
  <c r="CU1052" i="11"/>
  <c r="CT1052" i="11"/>
  <c r="CS1052" i="11"/>
  <c r="CR1052" i="11"/>
  <c r="CQ1052" i="11"/>
  <c r="CP1052" i="11"/>
  <c r="CO1052" i="11"/>
  <c r="CN1052" i="11"/>
  <c r="CM1052" i="11"/>
  <c r="CL1052" i="11"/>
  <c r="CK1052" i="11"/>
  <c r="CJ1052" i="11"/>
  <c r="CI1052" i="11"/>
  <c r="CH1052" i="11"/>
  <c r="CG1052" i="11"/>
  <c r="CF1052" i="11"/>
  <c r="CE1052" i="11"/>
  <c r="CD1052" i="11"/>
  <c r="CC1052" i="11"/>
  <c r="CB1052" i="11"/>
  <c r="CA1052" i="11"/>
  <c r="BZ1052" i="11"/>
  <c r="BY1052" i="11"/>
  <c r="BX1052" i="11"/>
  <c r="BW1052" i="11"/>
  <c r="BV1052" i="11"/>
  <c r="BU1052" i="11"/>
  <c r="BT1052" i="11"/>
  <c r="BS1052" i="11"/>
  <c r="BR1052" i="11"/>
  <c r="BQ1052" i="11"/>
  <c r="BP1052" i="11"/>
  <c r="BO1052" i="11"/>
  <c r="BN1052" i="11"/>
  <c r="BM1052" i="11"/>
  <c r="BL1052" i="11"/>
  <c r="BK1052" i="11"/>
  <c r="BJ1052" i="11"/>
  <c r="BI1052" i="11"/>
  <c r="BH1052" i="11"/>
  <c r="BG1052" i="11"/>
  <c r="BF1052" i="11"/>
  <c r="BE1052" i="11"/>
  <c r="BD1052" i="11"/>
  <c r="BC1052" i="11"/>
  <c r="BB1052" i="11"/>
  <c r="BA1052" i="11"/>
  <c r="AZ1052" i="11"/>
  <c r="AY1052" i="11"/>
  <c r="AX1052" i="11"/>
  <c r="AW1052" i="11"/>
  <c r="AV1052" i="11"/>
  <c r="AU1052" i="11"/>
  <c r="AT1052" i="11"/>
  <c r="AS1052" i="11"/>
  <c r="AR1052" i="11"/>
  <c r="AQ1052" i="11"/>
  <c r="AP1052" i="11"/>
  <c r="AO1052" i="11"/>
  <c r="AN1052" i="11"/>
  <c r="AM1052" i="11"/>
  <c r="AL1052" i="11"/>
  <c r="AK1052" i="11"/>
  <c r="AJ1052" i="11"/>
  <c r="AI1052" i="11"/>
  <c r="AH1052" i="11"/>
  <c r="AG1052" i="11"/>
  <c r="AF1052" i="11"/>
  <c r="AE1052" i="11"/>
  <c r="AD1052" i="11"/>
  <c r="AC1052" i="11"/>
  <c r="AB1052" i="11"/>
  <c r="AA1052" i="11"/>
  <c r="Z1052" i="11"/>
  <c r="Y1052" i="11"/>
  <c r="X1052" i="11"/>
  <c r="W1052" i="11"/>
  <c r="V1052" i="11"/>
  <c r="U1052" i="11"/>
  <c r="T1052" i="11"/>
  <c r="S1052" i="11"/>
  <c r="R1052" i="11"/>
  <c r="Q1052" i="11"/>
  <c r="P1052" i="11"/>
  <c r="O1052" i="11"/>
  <c r="N1052" i="11"/>
  <c r="M1052" i="11"/>
  <c r="L1052" i="11"/>
  <c r="K1052" i="11"/>
  <c r="J1052" i="11"/>
  <c r="I1052" i="11"/>
  <c r="H1052" i="11"/>
  <c r="G1052" i="11"/>
  <c r="F1052" i="11"/>
  <c r="E1052" i="11"/>
  <c r="DA1051" i="11"/>
  <c r="CZ1051" i="11"/>
  <c r="CY1051" i="11"/>
  <c r="CX1051" i="11"/>
  <c r="CW1051" i="11"/>
  <c r="CV1051" i="11"/>
  <c r="CU1051" i="11"/>
  <c r="CT1051" i="11"/>
  <c r="CS1051" i="11"/>
  <c r="CR1051" i="11"/>
  <c r="CQ1051" i="11"/>
  <c r="CP1051" i="11"/>
  <c r="CO1051" i="11"/>
  <c r="CN1051" i="11"/>
  <c r="CM1051" i="11"/>
  <c r="CL1051" i="11"/>
  <c r="CK1051" i="11"/>
  <c r="CJ1051" i="11"/>
  <c r="CI1051" i="11"/>
  <c r="CH1051" i="11"/>
  <c r="CG1051" i="11"/>
  <c r="CF1051" i="11"/>
  <c r="CE1051" i="11"/>
  <c r="CD1051" i="11"/>
  <c r="CC1051" i="11"/>
  <c r="CB1051" i="11"/>
  <c r="CA1051" i="11"/>
  <c r="BZ1051" i="11"/>
  <c r="BY1051" i="11"/>
  <c r="BX1051" i="11"/>
  <c r="BW1051" i="11"/>
  <c r="BV1051" i="11"/>
  <c r="BU1051" i="11"/>
  <c r="BT1051" i="11"/>
  <c r="BS1051" i="11"/>
  <c r="BR1051" i="11"/>
  <c r="BQ1051" i="11"/>
  <c r="BP1051" i="11"/>
  <c r="BO1051" i="11"/>
  <c r="BN1051" i="11"/>
  <c r="BM1051" i="11"/>
  <c r="BL1051" i="11"/>
  <c r="BK1051" i="11"/>
  <c r="BJ1051" i="11"/>
  <c r="BI1051" i="11"/>
  <c r="BH1051" i="11"/>
  <c r="BG1051" i="11"/>
  <c r="BF1051" i="11"/>
  <c r="BE1051" i="11"/>
  <c r="BD1051" i="11"/>
  <c r="BC1051" i="11"/>
  <c r="BB1051" i="11"/>
  <c r="BA1051" i="11"/>
  <c r="AZ1051" i="11"/>
  <c r="AY1051" i="11"/>
  <c r="AX1051" i="11"/>
  <c r="AW1051" i="11"/>
  <c r="AV1051" i="11"/>
  <c r="AU1051" i="11"/>
  <c r="AT1051" i="11"/>
  <c r="AS1051" i="11"/>
  <c r="AR1051" i="11"/>
  <c r="AQ1051" i="11"/>
  <c r="AP1051" i="11"/>
  <c r="AO1051" i="11"/>
  <c r="AN1051" i="11"/>
  <c r="AM1051" i="11"/>
  <c r="AL1051" i="11"/>
  <c r="AK1051" i="11"/>
  <c r="AJ1051" i="11"/>
  <c r="AI1051" i="11"/>
  <c r="AH1051" i="11"/>
  <c r="AG1051" i="11"/>
  <c r="AF1051" i="11"/>
  <c r="AE1051" i="11"/>
  <c r="AD1051" i="11"/>
  <c r="AC1051" i="11"/>
  <c r="AB1051" i="11"/>
  <c r="AA1051" i="11"/>
  <c r="Z1051" i="11"/>
  <c r="Y1051" i="11"/>
  <c r="X1051" i="11"/>
  <c r="W1051" i="11"/>
  <c r="V1051" i="11"/>
  <c r="U1051" i="11"/>
  <c r="T1051" i="11"/>
  <c r="S1051" i="11"/>
  <c r="R1051" i="11"/>
  <c r="Q1051" i="11"/>
  <c r="P1051" i="11"/>
  <c r="O1051" i="11"/>
  <c r="N1051" i="11"/>
  <c r="M1051" i="11"/>
  <c r="L1051" i="11"/>
  <c r="K1051" i="11"/>
  <c r="J1051" i="11"/>
  <c r="I1051" i="11"/>
  <c r="H1051" i="11"/>
  <c r="G1051" i="11"/>
  <c r="F1051" i="11"/>
  <c r="E1051" i="11"/>
  <c r="DA1050" i="11"/>
  <c r="CZ1050" i="11"/>
  <c r="CY1050" i="11"/>
  <c r="CX1050" i="11"/>
  <c r="CW1050" i="11"/>
  <c r="CV1050" i="11"/>
  <c r="CU1050" i="11"/>
  <c r="CT1050" i="11"/>
  <c r="CS1050" i="11"/>
  <c r="CR1050" i="11"/>
  <c r="CQ1050" i="11"/>
  <c r="CP1050" i="11"/>
  <c r="CO1050" i="11"/>
  <c r="CN1050" i="11"/>
  <c r="CM1050" i="11"/>
  <c r="CL1050" i="11"/>
  <c r="CK1050" i="11"/>
  <c r="CJ1050" i="11"/>
  <c r="CI1050" i="11"/>
  <c r="CH1050" i="11"/>
  <c r="CG1050" i="11"/>
  <c r="CF1050" i="11"/>
  <c r="CE1050" i="11"/>
  <c r="CD1050" i="11"/>
  <c r="CC1050" i="11"/>
  <c r="CB1050" i="11"/>
  <c r="CA1050" i="11"/>
  <c r="BZ1050" i="11"/>
  <c r="BY1050" i="11"/>
  <c r="BX1050" i="11"/>
  <c r="BW1050" i="11"/>
  <c r="BV1050" i="11"/>
  <c r="BU1050" i="11"/>
  <c r="BT1050" i="11"/>
  <c r="BS1050" i="11"/>
  <c r="BR1050" i="11"/>
  <c r="BQ1050" i="11"/>
  <c r="BP1050" i="11"/>
  <c r="BO1050" i="11"/>
  <c r="BN1050" i="11"/>
  <c r="BM1050" i="11"/>
  <c r="BL1050" i="11"/>
  <c r="BK1050" i="11"/>
  <c r="BJ1050" i="11"/>
  <c r="BI1050" i="11"/>
  <c r="BH1050" i="11"/>
  <c r="BG1050" i="11"/>
  <c r="BF1050" i="11"/>
  <c r="BE1050" i="11"/>
  <c r="BD1050" i="11"/>
  <c r="BC1050" i="11"/>
  <c r="BB1050" i="11"/>
  <c r="BA1050" i="11"/>
  <c r="AZ1050" i="11"/>
  <c r="AY1050" i="11"/>
  <c r="AX1050" i="11"/>
  <c r="AW1050" i="11"/>
  <c r="AV1050" i="11"/>
  <c r="AU1050" i="11"/>
  <c r="AT1050" i="11"/>
  <c r="AS1050" i="11"/>
  <c r="AR1050" i="11"/>
  <c r="AQ1050" i="11"/>
  <c r="AP1050" i="11"/>
  <c r="AO1050" i="11"/>
  <c r="AN1050" i="11"/>
  <c r="AM1050" i="11"/>
  <c r="AL1050" i="11"/>
  <c r="AK1050" i="11"/>
  <c r="AJ1050" i="11"/>
  <c r="AI1050" i="11"/>
  <c r="AH1050" i="11"/>
  <c r="AG1050" i="11"/>
  <c r="AF1050" i="11"/>
  <c r="AE1050" i="11"/>
  <c r="AD1050" i="11"/>
  <c r="AC1050" i="11"/>
  <c r="AB1050" i="11"/>
  <c r="AA1050" i="11"/>
  <c r="Z1050" i="11"/>
  <c r="Y1050" i="11"/>
  <c r="X1050" i="11"/>
  <c r="W1050" i="11"/>
  <c r="V1050" i="11"/>
  <c r="U1050" i="11"/>
  <c r="T1050" i="11"/>
  <c r="S1050" i="11"/>
  <c r="R1050" i="11"/>
  <c r="Q1050" i="11"/>
  <c r="P1050" i="11"/>
  <c r="O1050" i="11"/>
  <c r="N1050" i="11"/>
  <c r="M1050" i="11"/>
  <c r="L1050" i="11"/>
  <c r="K1050" i="11"/>
  <c r="J1050" i="11"/>
  <c r="I1050" i="11"/>
  <c r="H1050" i="11"/>
  <c r="G1050" i="11"/>
  <c r="F1050" i="11"/>
  <c r="E1050" i="11"/>
  <c r="DA1049" i="11"/>
  <c r="CZ1049" i="11"/>
  <c r="CY1049" i="11"/>
  <c r="CX1049" i="11"/>
  <c r="CW1049" i="11"/>
  <c r="CV1049" i="11"/>
  <c r="CU1049" i="11"/>
  <c r="CT1049" i="11"/>
  <c r="CS1049" i="11"/>
  <c r="CR1049" i="11"/>
  <c r="CQ1049" i="11"/>
  <c r="CP1049" i="11"/>
  <c r="CO1049" i="11"/>
  <c r="CN1049" i="11"/>
  <c r="CM1049" i="11"/>
  <c r="CL1049" i="11"/>
  <c r="CK1049" i="11"/>
  <c r="CJ1049" i="11"/>
  <c r="CI1049" i="11"/>
  <c r="CH1049" i="11"/>
  <c r="CG1049" i="11"/>
  <c r="CF1049" i="11"/>
  <c r="CE1049" i="11"/>
  <c r="CD1049" i="11"/>
  <c r="CC1049" i="11"/>
  <c r="CB1049" i="11"/>
  <c r="CA1049" i="11"/>
  <c r="BZ1049" i="11"/>
  <c r="BY1049" i="11"/>
  <c r="BX1049" i="11"/>
  <c r="BW1049" i="11"/>
  <c r="BV1049" i="11"/>
  <c r="BU1049" i="11"/>
  <c r="BT1049" i="11"/>
  <c r="BS1049" i="11"/>
  <c r="BR1049" i="11"/>
  <c r="BQ1049" i="11"/>
  <c r="BP1049" i="11"/>
  <c r="BO1049" i="11"/>
  <c r="BN1049" i="11"/>
  <c r="BM1049" i="11"/>
  <c r="BL1049" i="11"/>
  <c r="BK1049" i="11"/>
  <c r="BJ1049" i="11"/>
  <c r="BI1049" i="11"/>
  <c r="BH1049" i="11"/>
  <c r="BG1049" i="11"/>
  <c r="BF1049" i="11"/>
  <c r="BE1049" i="11"/>
  <c r="BD1049" i="11"/>
  <c r="BC1049" i="11"/>
  <c r="BB1049" i="11"/>
  <c r="BA1049" i="11"/>
  <c r="AZ1049" i="11"/>
  <c r="AY1049" i="11"/>
  <c r="AX1049" i="11"/>
  <c r="AW1049" i="11"/>
  <c r="AV1049" i="11"/>
  <c r="AU1049" i="11"/>
  <c r="AT1049" i="11"/>
  <c r="AS1049" i="11"/>
  <c r="AR1049" i="11"/>
  <c r="AQ1049" i="11"/>
  <c r="AP1049" i="11"/>
  <c r="AO1049" i="11"/>
  <c r="AN1049" i="11"/>
  <c r="AM1049" i="11"/>
  <c r="AL1049" i="11"/>
  <c r="AK1049" i="11"/>
  <c r="AJ1049" i="11"/>
  <c r="AI1049" i="11"/>
  <c r="AH1049" i="11"/>
  <c r="AG1049" i="11"/>
  <c r="AF1049" i="11"/>
  <c r="AE1049" i="11"/>
  <c r="AD1049" i="11"/>
  <c r="AC1049" i="11"/>
  <c r="AB1049" i="11"/>
  <c r="AA1049" i="11"/>
  <c r="Z1049" i="11"/>
  <c r="Y1049" i="11"/>
  <c r="X1049" i="11"/>
  <c r="W1049" i="11"/>
  <c r="V1049" i="11"/>
  <c r="U1049" i="11"/>
  <c r="T1049" i="11"/>
  <c r="S1049" i="11"/>
  <c r="R1049" i="11"/>
  <c r="Q1049" i="11"/>
  <c r="P1049" i="11"/>
  <c r="O1049" i="11"/>
  <c r="N1049" i="11"/>
  <c r="M1049" i="11"/>
  <c r="L1049" i="11"/>
  <c r="K1049" i="11"/>
  <c r="J1049" i="11"/>
  <c r="I1049" i="11"/>
  <c r="H1049" i="11"/>
  <c r="G1049" i="11"/>
  <c r="F1049" i="11"/>
  <c r="E1049" i="11"/>
  <c r="DA1048" i="11"/>
  <c r="CZ1048" i="11"/>
  <c r="CY1048" i="11"/>
  <c r="CX1048" i="11"/>
  <c r="CW1048" i="11"/>
  <c r="CV1048" i="11"/>
  <c r="CU1048" i="11"/>
  <c r="CT1048" i="11"/>
  <c r="CS1048" i="11"/>
  <c r="CR1048" i="11"/>
  <c r="CQ1048" i="11"/>
  <c r="CP1048" i="11"/>
  <c r="CO1048" i="11"/>
  <c r="CN1048" i="11"/>
  <c r="CM1048" i="11"/>
  <c r="CL1048" i="11"/>
  <c r="CK1048" i="11"/>
  <c r="CJ1048" i="11"/>
  <c r="CI1048" i="11"/>
  <c r="CH1048" i="11"/>
  <c r="CG1048" i="11"/>
  <c r="CF1048" i="11"/>
  <c r="CE1048" i="11"/>
  <c r="CD1048" i="11"/>
  <c r="CC1048" i="11"/>
  <c r="CB1048" i="11"/>
  <c r="CA1048" i="11"/>
  <c r="BZ1048" i="11"/>
  <c r="BY1048" i="11"/>
  <c r="BX1048" i="11"/>
  <c r="BW1048" i="11"/>
  <c r="BV1048" i="11"/>
  <c r="BU1048" i="11"/>
  <c r="BT1048" i="11"/>
  <c r="BS1048" i="11"/>
  <c r="BR1048" i="11"/>
  <c r="BQ1048" i="11"/>
  <c r="BP1048" i="11"/>
  <c r="BO1048" i="11"/>
  <c r="BN1048" i="11"/>
  <c r="BM1048" i="11"/>
  <c r="BL1048" i="11"/>
  <c r="BK1048" i="11"/>
  <c r="BJ1048" i="11"/>
  <c r="BI1048" i="11"/>
  <c r="BH1048" i="11"/>
  <c r="BG1048" i="11"/>
  <c r="BF1048" i="11"/>
  <c r="BE1048" i="11"/>
  <c r="BD1048" i="11"/>
  <c r="BC1048" i="11"/>
  <c r="BB1048" i="11"/>
  <c r="BA1048" i="11"/>
  <c r="AZ1048" i="11"/>
  <c r="AY1048" i="11"/>
  <c r="AX1048" i="11"/>
  <c r="AW1048" i="11"/>
  <c r="AV1048" i="11"/>
  <c r="AU1048" i="11"/>
  <c r="AT1048" i="11"/>
  <c r="AS1048" i="11"/>
  <c r="AR1048" i="11"/>
  <c r="AQ1048" i="11"/>
  <c r="AP1048" i="11"/>
  <c r="AO1048" i="11"/>
  <c r="AN1048" i="11"/>
  <c r="AM1048" i="11"/>
  <c r="AL1048" i="11"/>
  <c r="AK1048" i="11"/>
  <c r="AJ1048" i="11"/>
  <c r="AI1048" i="11"/>
  <c r="AH1048" i="11"/>
  <c r="AG1048" i="11"/>
  <c r="AF1048" i="11"/>
  <c r="AE1048" i="11"/>
  <c r="AD1048" i="11"/>
  <c r="AC1048" i="11"/>
  <c r="AB1048" i="11"/>
  <c r="AA1048" i="11"/>
  <c r="Z1048" i="11"/>
  <c r="Y1048" i="11"/>
  <c r="X1048" i="11"/>
  <c r="W1048" i="11"/>
  <c r="V1048" i="11"/>
  <c r="U1048" i="11"/>
  <c r="T1048" i="11"/>
  <c r="S1048" i="11"/>
  <c r="R1048" i="11"/>
  <c r="Q1048" i="11"/>
  <c r="P1048" i="11"/>
  <c r="O1048" i="11"/>
  <c r="N1048" i="11"/>
  <c r="M1048" i="11"/>
  <c r="L1048" i="11"/>
  <c r="K1048" i="11"/>
  <c r="J1048" i="11"/>
  <c r="I1048" i="11"/>
  <c r="H1048" i="11"/>
  <c r="G1048" i="11"/>
  <c r="F1048" i="11"/>
  <c r="E1048" i="11"/>
  <c r="DA1047" i="11"/>
  <c r="CZ1047" i="11"/>
  <c r="CY1047" i="11"/>
  <c r="CX1047" i="11"/>
  <c r="CW1047" i="11"/>
  <c r="CV1047" i="11"/>
  <c r="CU1047" i="11"/>
  <c r="CT1047" i="11"/>
  <c r="CS1047" i="11"/>
  <c r="CR1047" i="11"/>
  <c r="CQ1047" i="11"/>
  <c r="CP1047" i="11"/>
  <c r="CO1047" i="11"/>
  <c r="CN1047" i="11"/>
  <c r="CM1047" i="11"/>
  <c r="CL1047" i="11"/>
  <c r="CK1047" i="11"/>
  <c r="CJ1047" i="11"/>
  <c r="CI1047" i="11"/>
  <c r="CH1047" i="11"/>
  <c r="CG1047" i="11"/>
  <c r="CF1047" i="11"/>
  <c r="CE1047" i="11"/>
  <c r="CD1047" i="11"/>
  <c r="CC1047" i="11"/>
  <c r="CB1047" i="11"/>
  <c r="CA1047" i="11"/>
  <c r="BZ1047" i="11"/>
  <c r="BY1047" i="11"/>
  <c r="BX1047" i="11"/>
  <c r="BW1047" i="11"/>
  <c r="BV1047" i="11"/>
  <c r="BU1047" i="11"/>
  <c r="BT1047" i="11"/>
  <c r="BS1047" i="11"/>
  <c r="BR1047" i="11"/>
  <c r="BQ1047" i="11"/>
  <c r="BP1047" i="11"/>
  <c r="BO1047" i="11"/>
  <c r="BN1047" i="11"/>
  <c r="BM1047" i="11"/>
  <c r="BL1047" i="11"/>
  <c r="BK1047" i="11"/>
  <c r="BJ1047" i="11"/>
  <c r="BI1047" i="11"/>
  <c r="BH1047" i="11"/>
  <c r="BG1047" i="11"/>
  <c r="BF1047" i="11"/>
  <c r="BE1047" i="11"/>
  <c r="BD1047" i="11"/>
  <c r="BC1047" i="11"/>
  <c r="BB1047" i="11"/>
  <c r="BA1047" i="11"/>
  <c r="AZ1047" i="11"/>
  <c r="AY1047" i="11"/>
  <c r="AX1047" i="11"/>
  <c r="AW1047" i="11"/>
  <c r="AV1047" i="11"/>
  <c r="AU1047" i="11"/>
  <c r="AT1047" i="11"/>
  <c r="AS1047" i="11"/>
  <c r="AR1047" i="11"/>
  <c r="AQ1047" i="11"/>
  <c r="AP1047" i="11"/>
  <c r="AO1047" i="11"/>
  <c r="AN1047" i="11"/>
  <c r="AM1047" i="11"/>
  <c r="AL1047" i="11"/>
  <c r="AK1047" i="11"/>
  <c r="AJ1047" i="11"/>
  <c r="AI1047" i="11"/>
  <c r="AH1047" i="11"/>
  <c r="AG1047" i="11"/>
  <c r="AF1047" i="11"/>
  <c r="AE1047" i="11"/>
  <c r="AD1047" i="11"/>
  <c r="AC1047" i="11"/>
  <c r="AB1047" i="11"/>
  <c r="AA1047" i="11"/>
  <c r="Z1047" i="11"/>
  <c r="Y1047" i="11"/>
  <c r="X1047" i="11"/>
  <c r="W1047" i="11"/>
  <c r="V1047" i="11"/>
  <c r="U1047" i="11"/>
  <c r="T1047" i="11"/>
  <c r="S1047" i="11"/>
  <c r="R1047" i="11"/>
  <c r="Q1047" i="11"/>
  <c r="P1047" i="11"/>
  <c r="O1047" i="11"/>
  <c r="N1047" i="11"/>
  <c r="M1047" i="11"/>
  <c r="L1047" i="11"/>
  <c r="K1047" i="11"/>
  <c r="J1047" i="11"/>
  <c r="I1047" i="11"/>
  <c r="H1047" i="11"/>
  <c r="G1047" i="11"/>
  <c r="F1047" i="11"/>
  <c r="E1047" i="11"/>
  <c r="DA1046" i="11"/>
  <c r="CZ1046" i="11"/>
  <c r="CY1046" i="11"/>
  <c r="CX1046" i="11"/>
  <c r="CW1046" i="11"/>
  <c r="CV1046" i="11"/>
  <c r="CU1046" i="11"/>
  <c r="CT1046" i="11"/>
  <c r="CS1046" i="11"/>
  <c r="CR1046" i="11"/>
  <c r="CQ1046" i="11"/>
  <c r="CP1046" i="11"/>
  <c r="CO1046" i="11"/>
  <c r="CN1046" i="11"/>
  <c r="CM1046" i="11"/>
  <c r="CL1046" i="11"/>
  <c r="CK1046" i="11"/>
  <c r="CJ1046" i="11"/>
  <c r="CI1046" i="11"/>
  <c r="CH1046" i="11"/>
  <c r="CG1046" i="11"/>
  <c r="CF1046" i="11"/>
  <c r="CE1046" i="11"/>
  <c r="CD1046" i="11"/>
  <c r="CC1046" i="11"/>
  <c r="CB1046" i="11"/>
  <c r="CA1046" i="11"/>
  <c r="BZ1046" i="11"/>
  <c r="BY1046" i="11"/>
  <c r="BX1046" i="11"/>
  <c r="BW1046" i="11"/>
  <c r="BV1046" i="11"/>
  <c r="BU1046" i="11"/>
  <c r="BT1046" i="11"/>
  <c r="BS1046" i="11"/>
  <c r="BR1046" i="11"/>
  <c r="BQ1046" i="11"/>
  <c r="BP1046" i="11"/>
  <c r="BO1046" i="11"/>
  <c r="BN1046" i="11"/>
  <c r="BM1046" i="11"/>
  <c r="BL1046" i="11"/>
  <c r="BK1046" i="11"/>
  <c r="BJ1046" i="11"/>
  <c r="BI1046" i="11"/>
  <c r="BH1046" i="11"/>
  <c r="BG1046" i="11"/>
  <c r="BF1046" i="11"/>
  <c r="BE1046" i="11"/>
  <c r="BD1046" i="11"/>
  <c r="BC1046" i="11"/>
  <c r="BB1046" i="11"/>
  <c r="BA1046" i="11"/>
  <c r="AZ1046" i="11"/>
  <c r="AY1046" i="11"/>
  <c r="AX1046" i="11"/>
  <c r="AW1046" i="11"/>
  <c r="AV1046" i="11"/>
  <c r="AU1046" i="11"/>
  <c r="AT1046" i="11"/>
  <c r="AS1046" i="11"/>
  <c r="AR1046" i="11"/>
  <c r="AQ1046" i="11"/>
  <c r="AP1046" i="11"/>
  <c r="AO1046" i="11"/>
  <c r="AN1046" i="11"/>
  <c r="AM1046" i="11"/>
  <c r="AL1046" i="11"/>
  <c r="AK1046" i="11"/>
  <c r="AJ1046" i="11"/>
  <c r="AI1046" i="11"/>
  <c r="AH1046" i="11"/>
  <c r="AG1046" i="11"/>
  <c r="AF1046" i="11"/>
  <c r="AE1046" i="11"/>
  <c r="AD1046" i="11"/>
  <c r="AC1046" i="11"/>
  <c r="AB1046" i="11"/>
  <c r="AA1046" i="11"/>
  <c r="Z1046" i="11"/>
  <c r="Y1046" i="11"/>
  <c r="X1046" i="11"/>
  <c r="W1046" i="11"/>
  <c r="V1046" i="11"/>
  <c r="U1046" i="11"/>
  <c r="T1046" i="11"/>
  <c r="S1046" i="11"/>
  <c r="R1046" i="11"/>
  <c r="Q1046" i="11"/>
  <c r="P1046" i="11"/>
  <c r="O1046" i="11"/>
  <c r="N1046" i="11"/>
  <c r="M1046" i="11"/>
  <c r="L1046" i="11"/>
  <c r="K1046" i="11"/>
  <c r="J1046" i="11"/>
  <c r="I1046" i="11"/>
  <c r="H1046" i="11"/>
  <c r="G1046" i="11"/>
  <c r="F1046" i="11"/>
  <c r="E1046" i="11"/>
  <c r="DA1045" i="11"/>
  <c r="CZ1045" i="11"/>
  <c r="CY1045" i="11"/>
  <c r="CX1045" i="11"/>
  <c r="CW1045" i="11"/>
  <c r="CV1045" i="11"/>
  <c r="CU1045" i="11"/>
  <c r="CT1045" i="11"/>
  <c r="CS1045" i="11"/>
  <c r="CR1045" i="11"/>
  <c r="CQ1045" i="11"/>
  <c r="CP1045" i="11"/>
  <c r="CO1045" i="11"/>
  <c r="CN1045" i="11"/>
  <c r="CM1045" i="11"/>
  <c r="CL1045" i="11"/>
  <c r="CK1045" i="11"/>
  <c r="CJ1045" i="11"/>
  <c r="CI1045" i="11"/>
  <c r="CH1045" i="11"/>
  <c r="CG1045" i="11"/>
  <c r="CF1045" i="11"/>
  <c r="CE1045" i="11"/>
  <c r="CD1045" i="11"/>
  <c r="CC1045" i="11"/>
  <c r="CB1045" i="11"/>
  <c r="CA1045" i="11"/>
  <c r="BZ1045" i="11"/>
  <c r="BY1045" i="11"/>
  <c r="BX1045" i="11"/>
  <c r="BW1045" i="11"/>
  <c r="BV1045" i="11"/>
  <c r="BU1045" i="11"/>
  <c r="BT1045" i="11"/>
  <c r="BS1045" i="11"/>
  <c r="BR1045" i="11"/>
  <c r="BQ1045" i="11"/>
  <c r="BP1045" i="11"/>
  <c r="BO1045" i="11"/>
  <c r="BN1045" i="11"/>
  <c r="BM1045" i="11"/>
  <c r="BL1045" i="11"/>
  <c r="BK1045" i="11"/>
  <c r="BJ1045" i="11"/>
  <c r="BI1045" i="11"/>
  <c r="BH1045" i="11"/>
  <c r="BG1045" i="11"/>
  <c r="BF1045" i="11"/>
  <c r="BE1045" i="11"/>
  <c r="BD1045" i="11"/>
  <c r="BC1045" i="11"/>
  <c r="BB1045" i="11"/>
  <c r="BA1045" i="11"/>
  <c r="AZ1045" i="11"/>
  <c r="AY1045" i="11"/>
  <c r="AX1045" i="11"/>
  <c r="AW1045" i="11"/>
  <c r="AV1045" i="11"/>
  <c r="AU1045" i="11"/>
  <c r="AT1045" i="11"/>
  <c r="AS1045" i="11"/>
  <c r="AR1045" i="11"/>
  <c r="AQ1045" i="11"/>
  <c r="AP1045" i="11"/>
  <c r="AO1045" i="11"/>
  <c r="AN1045" i="11"/>
  <c r="AM1045" i="11"/>
  <c r="AL1045" i="11"/>
  <c r="AK1045" i="11"/>
  <c r="AJ1045" i="11"/>
  <c r="AI1045" i="11"/>
  <c r="AH1045" i="11"/>
  <c r="AG1045" i="11"/>
  <c r="AF1045" i="11"/>
  <c r="AE1045" i="11"/>
  <c r="AD1045" i="11"/>
  <c r="AC1045" i="11"/>
  <c r="AB1045" i="11"/>
  <c r="AA1045" i="11"/>
  <c r="Z1045" i="11"/>
  <c r="Y1045" i="11"/>
  <c r="X1045" i="11"/>
  <c r="W1045" i="11"/>
  <c r="V1045" i="11"/>
  <c r="U1045" i="11"/>
  <c r="T1045" i="11"/>
  <c r="S1045" i="11"/>
  <c r="R1045" i="11"/>
  <c r="Q1045" i="11"/>
  <c r="P1045" i="11"/>
  <c r="O1045" i="11"/>
  <c r="N1045" i="11"/>
  <c r="M1045" i="11"/>
  <c r="L1045" i="11"/>
  <c r="K1045" i="11"/>
  <c r="J1045" i="11"/>
  <c r="I1045" i="11"/>
  <c r="H1045" i="11"/>
  <c r="G1045" i="11"/>
  <c r="F1045" i="11"/>
  <c r="E1045" i="11"/>
  <c r="DA1044" i="11"/>
  <c r="CZ1044" i="11"/>
  <c r="CY1044" i="11"/>
  <c r="CX1044" i="11"/>
  <c r="CW1044" i="11"/>
  <c r="CV1044" i="11"/>
  <c r="CU1044" i="11"/>
  <c r="CT1044" i="11"/>
  <c r="CS1044" i="11"/>
  <c r="CR1044" i="11"/>
  <c r="CQ1044" i="11"/>
  <c r="CP1044" i="11"/>
  <c r="CO1044" i="11"/>
  <c r="CN1044" i="11"/>
  <c r="CM1044" i="11"/>
  <c r="CL1044" i="11"/>
  <c r="CK1044" i="11"/>
  <c r="CJ1044" i="11"/>
  <c r="CI1044" i="11"/>
  <c r="CH1044" i="11"/>
  <c r="CG1044" i="11"/>
  <c r="CF1044" i="11"/>
  <c r="CE1044" i="11"/>
  <c r="CD1044" i="11"/>
  <c r="CC1044" i="11"/>
  <c r="CB1044" i="11"/>
  <c r="CA1044" i="11"/>
  <c r="BZ1044" i="11"/>
  <c r="BY1044" i="11"/>
  <c r="BX1044" i="11"/>
  <c r="BW1044" i="11"/>
  <c r="BV1044" i="11"/>
  <c r="BU1044" i="11"/>
  <c r="BT1044" i="11"/>
  <c r="BS1044" i="11"/>
  <c r="BR1044" i="11"/>
  <c r="BQ1044" i="11"/>
  <c r="BP1044" i="11"/>
  <c r="BO1044" i="11"/>
  <c r="BN1044" i="11"/>
  <c r="BM1044" i="11"/>
  <c r="BL1044" i="11"/>
  <c r="BK1044" i="11"/>
  <c r="BJ1044" i="11"/>
  <c r="BI1044" i="11"/>
  <c r="BH1044" i="11"/>
  <c r="BG1044" i="11"/>
  <c r="BF1044" i="11"/>
  <c r="BE1044" i="11"/>
  <c r="BD1044" i="11"/>
  <c r="BC1044" i="11"/>
  <c r="BB1044" i="11"/>
  <c r="BA1044" i="11"/>
  <c r="AZ1044" i="11"/>
  <c r="AY1044" i="11"/>
  <c r="AX1044" i="11"/>
  <c r="AW1044" i="11"/>
  <c r="AV1044" i="11"/>
  <c r="AU1044" i="11"/>
  <c r="AT1044" i="11"/>
  <c r="AS1044" i="11"/>
  <c r="AR1044" i="11"/>
  <c r="AQ1044" i="11"/>
  <c r="AP1044" i="11"/>
  <c r="AO1044" i="11"/>
  <c r="AN1044" i="11"/>
  <c r="AM1044" i="11"/>
  <c r="AL1044" i="11"/>
  <c r="AK1044" i="11"/>
  <c r="AJ1044" i="11"/>
  <c r="AI1044" i="11"/>
  <c r="AH1044" i="11"/>
  <c r="AG1044" i="11"/>
  <c r="AF1044" i="11"/>
  <c r="AE1044" i="11"/>
  <c r="AD1044" i="11"/>
  <c r="AC1044" i="11"/>
  <c r="AB1044" i="11"/>
  <c r="AA1044" i="11"/>
  <c r="Z1044" i="11"/>
  <c r="Y1044" i="11"/>
  <c r="X1044" i="11"/>
  <c r="W1044" i="11"/>
  <c r="V1044" i="11"/>
  <c r="U1044" i="11"/>
  <c r="T1044" i="11"/>
  <c r="S1044" i="11"/>
  <c r="R1044" i="11"/>
  <c r="Q1044" i="11"/>
  <c r="P1044" i="11"/>
  <c r="O1044" i="11"/>
  <c r="N1044" i="11"/>
  <c r="M1044" i="11"/>
  <c r="L1044" i="11"/>
  <c r="K1044" i="11"/>
  <c r="J1044" i="11"/>
  <c r="I1044" i="11"/>
  <c r="H1044" i="11"/>
  <c r="G1044" i="11"/>
  <c r="F1044" i="11"/>
  <c r="E1044" i="11"/>
  <c r="DA1043" i="11"/>
  <c r="CZ1043" i="11"/>
  <c r="CY1043" i="11"/>
  <c r="CX1043" i="11"/>
  <c r="CW1043" i="11"/>
  <c r="CV1043" i="11"/>
  <c r="CU1043" i="11"/>
  <c r="CT1043" i="11"/>
  <c r="CS1043" i="11"/>
  <c r="CR1043" i="11"/>
  <c r="CQ1043" i="11"/>
  <c r="CP1043" i="11"/>
  <c r="CO1043" i="11"/>
  <c r="CN1043" i="11"/>
  <c r="CM1043" i="11"/>
  <c r="CL1043" i="11"/>
  <c r="CK1043" i="11"/>
  <c r="CJ1043" i="11"/>
  <c r="CI1043" i="11"/>
  <c r="CH1043" i="11"/>
  <c r="CG1043" i="11"/>
  <c r="CF1043" i="11"/>
  <c r="CE1043" i="11"/>
  <c r="CD1043" i="11"/>
  <c r="CC1043" i="11"/>
  <c r="CB1043" i="11"/>
  <c r="CA1043" i="11"/>
  <c r="BZ1043" i="11"/>
  <c r="BY1043" i="11"/>
  <c r="BX1043" i="11"/>
  <c r="BW1043" i="11"/>
  <c r="BV1043" i="11"/>
  <c r="BU1043" i="11"/>
  <c r="BT1043" i="11"/>
  <c r="BS1043" i="11"/>
  <c r="BR1043" i="11"/>
  <c r="BQ1043" i="11"/>
  <c r="BP1043" i="11"/>
  <c r="BO1043" i="11"/>
  <c r="BN1043" i="11"/>
  <c r="BM1043" i="11"/>
  <c r="BL1043" i="11"/>
  <c r="BK1043" i="11"/>
  <c r="BJ1043" i="11"/>
  <c r="BI1043" i="11"/>
  <c r="BH1043" i="11"/>
  <c r="BG1043" i="11"/>
  <c r="BF1043" i="11"/>
  <c r="BE1043" i="11"/>
  <c r="BD1043" i="11"/>
  <c r="BC1043" i="11"/>
  <c r="BB1043" i="11"/>
  <c r="BA1043" i="11"/>
  <c r="AZ1043" i="11"/>
  <c r="AY1043" i="11"/>
  <c r="AX1043" i="11"/>
  <c r="AW1043" i="11"/>
  <c r="AV1043" i="11"/>
  <c r="AU1043" i="11"/>
  <c r="AT1043" i="11"/>
  <c r="AS1043" i="11"/>
  <c r="AR1043" i="11"/>
  <c r="AQ1043" i="11"/>
  <c r="AP1043" i="11"/>
  <c r="AO1043" i="11"/>
  <c r="AN1043" i="11"/>
  <c r="AM1043" i="11"/>
  <c r="AL1043" i="11"/>
  <c r="AK1043" i="11"/>
  <c r="AJ1043" i="11"/>
  <c r="AI1043" i="11"/>
  <c r="AH1043" i="11"/>
  <c r="AG1043" i="11"/>
  <c r="AF1043" i="11"/>
  <c r="AE1043" i="11"/>
  <c r="AD1043" i="11"/>
  <c r="AC1043" i="11"/>
  <c r="AB1043" i="11"/>
  <c r="AA1043" i="11"/>
  <c r="Z1043" i="11"/>
  <c r="Y1043" i="11"/>
  <c r="X1043" i="11"/>
  <c r="W1043" i="11"/>
  <c r="V1043" i="11"/>
  <c r="U1043" i="11"/>
  <c r="T1043" i="11"/>
  <c r="S1043" i="11"/>
  <c r="R1043" i="11"/>
  <c r="Q1043" i="11"/>
  <c r="P1043" i="11"/>
  <c r="O1043" i="11"/>
  <c r="N1043" i="11"/>
  <c r="M1043" i="11"/>
  <c r="L1043" i="11"/>
  <c r="K1043" i="11"/>
  <c r="J1043" i="11"/>
  <c r="I1043" i="11"/>
  <c r="H1043" i="11"/>
  <c r="G1043" i="11"/>
  <c r="F1043" i="11"/>
  <c r="E1043" i="11"/>
  <c r="DA1042" i="11"/>
  <c r="CZ1042" i="11"/>
  <c r="CY1042" i="11"/>
  <c r="CX1042" i="11"/>
  <c r="CW1042" i="11"/>
  <c r="CV1042" i="11"/>
  <c r="CU1042" i="11"/>
  <c r="CT1042" i="11"/>
  <c r="CS1042" i="11"/>
  <c r="CR1042" i="11"/>
  <c r="CQ1042" i="11"/>
  <c r="CP1042" i="11"/>
  <c r="CO1042" i="11"/>
  <c r="CN1042" i="11"/>
  <c r="CM1042" i="11"/>
  <c r="CL1042" i="11"/>
  <c r="CK1042" i="11"/>
  <c r="CJ1042" i="11"/>
  <c r="CI1042" i="11"/>
  <c r="CH1042" i="11"/>
  <c r="CG1042" i="11"/>
  <c r="CF1042" i="11"/>
  <c r="CE1042" i="11"/>
  <c r="CD1042" i="11"/>
  <c r="CC1042" i="11"/>
  <c r="CB1042" i="11"/>
  <c r="CA1042" i="11"/>
  <c r="BZ1042" i="11"/>
  <c r="BY1042" i="11"/>
  <c r="BX1042" i="11"/>
  <c r="BW1042" i="11"/>
  <c r="BV1042" i="11"/>
  <c r="BU1042" i="11"/>
  <c r="BT1042" i="11"/>
  <c r="BS1042" i="11"/>
  <c r="BR1042" i="11"/>
  <c r="BQ1042" i="11"/>
  <c r="BP1042" i="11"/>
  <c r="BO1042" i="11"/>
  <c r="BN1042" i="11"/>
  <c r="BM1042" i="11"/>
  <c r="BL1042" i="11"/>
  <c r="BK1042" i="11"/>
  <c r="BJ1042" i="11"/>
  <c r="BI1042" i="11"/>
  <c r="BH1042" i="11"/>
  <c r="BG1042" i="11"/>
  <c r="BF1042" i="11"/>
  <c r="BE1042" i="11"/>
  <c r="BD1042" i="11"/>
  <c r="BC1042" i="11"/>
  <c r="BB1042" i="11"/>
  <c r="BA1042" i="11"/>
  <c r="AZ1042" i="11"/>
  <c r="AY1042" i="11"/>
  <c r="AX1042" i="11"/>
  <c r="AW1042" i="11"/>
  <c r="AV1042" i="11"/>
  <c r="AU1042" i="11"/>
  <c r="AT1042" i="11"/>
  <c r="AS1042" i="11"/>
  <c r="AR1042" i="11"/>
  <c r="AQ1042" i="11"/>
  <c r="AP1042" i="11"/>
  <c r="AO1042" i="11"/>
  <c r="AN1042" i="11"/>
  <c r="AM1042" i="11"/>
  <c r="AL1042" i="11"/>
  <c r="AK1042" i="11"/>
  <c r="AJ1042" i="11"/>
  <c r="AI1042" i="11"/>
  <c r="AH1042" i="11"/>
  <c r="AG1042" i="11"/>
  <c r="AF1042" i="11"/>
  <c r="AE1042" i="11"/>
  <c r="AD1042" i="11"/>
  <c r="AC1042" i="11"/>
  <c r="AB1042" i="11"/>
  <c r="AA1042" i="11"/>
  <c r="Z1042" i="11"/>
  <c r="Y1042" i="11"/>
  <c r="X1042" i="11"/>
  <c r="W1042" i="11"/>
  <c r="V1042" i="11"/>
  <c r="U1042" i="11"/>
  <c r="T1042" i="11"/>
  <c r="S1042" i="11"/>
  <c r="R1042" i="11"/>
  <c r="Q1042" i="11"/>
  <c r="P1042" i="11"/>
  <c r="O1042" i="11"/>
  <c r="N1042" i="11"/>
  <c r="M1042" i="11"/>
  <c r="L1042" i="11"/>
  <c r="K1042" i="11"/>
  <c r="J1042" i="11"/>
  <c r="I1042" i="11"/>
  <c r="H1042" i="11"/>
  <c r="G1042" i="11"/>
  <c r="F1042" i="11"/>
  <c r="E1042" i="11"/>
  <c r="DA1041" i="11"/>
  <c r="CZ1041" i="11"/>
  <c r="CY1041" i="11"/>
  <c r="CX1041" i="11"/>
  <c r="CW1041" i="11"/>
  <c r="CV1041" i="11"/>
  <c r="CU1041" i="11"/>
  <c r="CT1041" i="11"/>
  <c r="CS1041" i="11"/>
  <c r="CR1041" i="11"/>
  <c r="CQ1041" i="11"/>
  <c r="CP1041" i="11"/>
  <c r="CO1041" i="11"/>
  <c r="CN1041" i="11"/>
  <c r="CM1041" i="11"/>
  <c r="CL1041" i="11"/>
  <c r="CK1041" i="11"/>
  <c r="CJ1041" i="11"/>
  <c r="CI1041" i="11"/>
  <c r="CH1041" i="11"/>
  <c r="CG1041" i="11"/>
  <c r="CF1041" i="11"/>
  <c r="CE1041" i="11"/>
  <c r="CD1041" i="11"/>
  <c r="CC1041" i="11"/>
  <c r="CB1041" i="11"/>
  <c r="CA1041" i="11"/>
  <c r="BZ1041" i="11"/>
  <c r="BY1041" i="11"/>
  <c r="BX1041" i="11"/>
  <c r="BW1041" i="11"/>
  <c r="BV1041" i="11"/>
  <c r="BU1041" i="11"/>
  <c r="BT1041" i="11"/>
  <c r="BS1041" i="11"/>
  <c r="BR1041" i="11"/>
  <c r="BQ1041" i="11"/>
  <c r="BP1041" i="11"/>
  <c r="BO1041" i="11"/>
  <c r="BN1041" i="11"/>
  <c r="BM1041" i="11"/>
  <c r="BL1041" i="11"/>
  <c r="BK1041" i="11"/>
  <c r="BJ1041" i="11"/>
  <c r="BI1041" i="11"/>
  <c r="BH1041" i="11"/>
  <c r="BG1041" i="11"/>
  <c r="BF1041" i="11"/>
  <c r="BE1041" i="11"/>
  <c r="BD1041" i="11"/>
  <c r="BC1041" i="11"/>
  <c r="BB1041" i="11"/>
  <c r="BA1041" i="11"/>
  <c r="AZ1041" i="11"/>
  <c r="AY1041" i="11"/>
  <c r="AX1041" i="11"/>
  <c r="AW1041" i="11"/>
  <c r="AV1041" i="11"/>
  <c r="AU1041" i="11"/>
  <c r="AT1041" i="11"/>
  <c r="AS1041" i="11"/>
  <c r="AR1041" i="11"/>
  <c r="AQ1041" i="11"/>
  <c r="AP1041" i="11"/>
  <c r="AO1041" i="11"/>
  <c r="AN1041" i="11"/>
  <c r="AM1041" i="11"/>
  <c r="AL1041" i="11"/>
  <c r="AK1041" i="11"/>
  <c r="AJ1041" i="11"/>
  <c r="AI1041" i="11"/>
  <c r="AH1041" i="11"/>
  <c r="AG1041" i="11"/>
  <c r="AF1041" i="11"/>
  <c r="AE1041" i="11"/>
  <c r="AD1041" i="11"/>
  <c r="AC1041" i="11"/>
  <c r="AB1041" i="11"/>
  <c r="AA1041" i="11"/>
  <c r="Z1041" i="11"/>
  <c r="Y1041" i="11"/>
  <c r="X1041" i="11"/>
  <c r="W1041" i="11"/>
  <c r="V1041" i="11"/>
  <c r="U1041" i="11"/>
  <c r="T1041" i="11"/>
  <c r="S1041" i="11"/>
  <c r="R1041" i="11"/>
  <c r="Q1041" i="11"/>
  <c r="P1041" i="11"/>
  <c r="O1041" i="11"/>
  <c r="N1041" i="11"/>
  <c r="M1041" i="11"/>
  <c r="L1041" i="11"/>
  <c r="K1041" i="11"/>
  <c r="J1041" i="11"/>
  <c r="I1041" i="11"/>
  <c r="H1041" i="11"/>
  <c r="G1041" i="11"/>
  <c r="F1041" i="11"/>
  <c r="E1041" i="11"/>
  <c r="DA1040" i="11"/>
  <c r="CZ1040" i="11"/>
  <c r="CY1040" i="11"/>
  <c r="CX1040" i="11"/>
  <c r="CW1040" i="11"/>
  <c r="CV1040" i="11"/>
  <c r="CU1040" i="11"/>
  <c r="CT1040" i="11"/>
  <c r="CS1040" i="11"/>
  <c r="CR1040" i="11"/>
  <c r="CQ1040" i="11"/>
  <c r="CP1040" i="11"/>
  <c r="CO1040" i="11"/>
  <c r="CN1040" i="11"/>
  <c r="CM1040" i="11"/>
  <c r="CL1040" i="11"/>
  <c r="CK1040" i="11"/>
  <c r="CJ1040" i="11"/>
  <c r="CI1040" i="11"/>
  <c r="CH1040" i="11"/>
  <c r="CG1040" i="11"/>
  <c r="CF1040" i="11"/>
  <c r="CE1040" i="11"/>
  <c r="CD1040" i="11"/>
  <c r="CC1040" i="11"/>
  <c r="CB1040" i="11"/>
  <c r="CA1040" i="11"/>
  <c r="BZ1040" i="11"/>
  <c r="BY1040" i="11"/>
  <c r="BX1040" i="11"/>
  <c r="BW1040" i="11"/>
  <c r="BV1040" i="11"/>
  <c r="BU1040" i="11"/>
  <c r="BT1040" i="11"/>
  <c r="BS1040" i="11"/>
  <c r="BR1040" i="11"/>
  <c r="BQ1040" i="11"/>
  <c r="BP1040" i="11"/>
  <c r="BO1040" i="11"/>
  <c r="BN1040" i="11"/>
  <c r="BM1040" i="11"/>
  <c r="BL1040" i="11"/>
  <c r="BK1040" i="11"/>
  <c r="BJ1040" i="11"/>
  <c r="BI1040" i="11"/>
  <c r="BH1040" i="11"/>
  <c r="BG1040" i="11"/>
  <c r="BF1040" i="11"/>
  <c r="BE1040" i="11"/>
  <c r="BD1040" i="11"/>
  <c r="BC1040" i="11"/>
  <c r="BB1040" i="11"/>
  <c r="BA1040" i="11"/>
  <c r="AZ1040" i="11"/>
  <c r="AY1040" i="11"/>
  <c r="AX1040" i="11"/>
  <c r="AW1040" i="11"/>
  <c r="AV1040" i="11"/>
  <c r="AU1040" i="11"/>
  <c r="AT1040" i="11"/>
  <c r="AS1040" i="11"/>
  <c r="AR1040" i="11"/>
  <c r="AQ1040" i="11"/>
  <c r="AP1040" i="11"/>
  <c r="AO1040" i="11"/>
  <c r="AN1040" i="11"/>
  <c r="AM1040" i="11"/>
  <c r="AL1040" i="11"/>
  <c r="AK1040" i="11"/>
  <c r="AJ1040" i="11"/>
  <c r="AI1040" i="11"/>
  <c r="AH1040" i="11"/>
  <c r="AG1040" i="11"/>
  <c r="AF1040" i="11"/>
  <c r="AE1040" i="11"/>
  <c r="AD1040" i="11"/>
  <c r="AC1040" i="11"/>
  <c r="AB1040" i="11"/>
  <c r="AA1040" i="11"/>
  <c r="Z1040" i="11"/>
  <c r="Y1040" i="11"/>
  <c r="X1040" i="11"/>
  <c r="W1040" i="11"/>
  <c r="V1040" i="11"/>
  <c r="U1040" i="11"/>
  <c r="T1040" i="11"/>
  <c r="S1040" i="11"/>
  <c r="R1040" i="11"/>
  <c r="Q1040" i="11"/>
  <c r="P1040" i="11"/>
  <c r="O1040" i="11"/>
  <c r="N1040" i="11"/>
  <c r="M1040" i="11"/>
  <c r="L1040" i="11"/>
  <c r="K1040" i="11"/>
  <c r="J1040" i="11"/>
  <c r="I1040" i="11"/>
  <c r="H1040" i="11"/>
  <c r="G1040" i="11"/>
  <c r="F1040" i="11"/>
  <c r="E1040" i="11"/>
  <c r="DA1039" i="11"/>
  <c r="CZ1039" i="11"/>
  <c r="CY1039" i="11"/>
  <c r="CX1039" i="11"/>
  <c r="CW1039" i="11"/>
  <c r="CV1039" i="11"/>
  <c r="CU1039" i="11"/>
  <c r="CT1039" i="11"/>
  <c r="CS1039" i="11"/>
  <c r="CR1039" i="11"/>
  <c r="CQ1039" i="11"/>
  <c r="CP1039" i="11"/>
  <c r="CO1039" i="11"/>
  <c r="CN1039" i="11"/>
  <c r="CM1039" i="11"/>
  <c r="CL1039" i="11"/>
  <c r="CK1039" i="11"/>
  <c r="CJ1039" i="11"/>
  <c r="CI1039" i="11"/>
  <c r="CH1039" i="11"/>
  <c r="CG1039" i="11"/>
  <c r="CF1039" i="11"/>
  <c r="CE1039" i="11"/>
  <c r="CD1039" i="11"/>
  <c r="CC1039" i="11"/>
  <c r="CB1039" i="11"/>
  <c r="CA1039" i="11"/>
  <c r="BZ1039" i="11"/>
  <c r="BY1039" i="11"/>
  <c r="BX1039" i="11"/>
  <c r="BW1039" i="11"/>
  <c r="BV1039" i="11"/>
  <c r="BU1039" i="11"/>
  <c r="BT1039" i="11"/>
  <c r="BS1039" i="11"/>
  <c r="BR1039" i="11"/>
  <c r="BQ1039" i="11"/>
  <c r="BP1039" i="11"/>
  <c r="BO1039" i="11"/>
  <c r="BN1039" i="11"/>
  <c r="BM1039" i="11"/>
  <c r="BL1039" i="11"/>
  <c r="BK1039" i="11"/>
  <c r="BJ1039" i="11"/>
  <c r="BI1039" i="11"/>
  <c r="BH1039" i="11"/>
  <c r="BG1039" i="11"/>
  <c r="BF1039" i="11"/>
  <c r="BE1039" i="11"/>
  <c r="BD1039" i="11"/>
  <c r="BC1039" i="11"/>
  <c r="BB1039" i="11"/>
  <c r="BA1039" i="11"/>
  <c r="AZ1039" i="11"/>
  <c r="AY1039" i="11"/>
  <c r="AX1039" i="11"/>
  <c r="AW1039" i="11"/>
  <c r="AV1039" i="11"/>
  <c r="AU1039" i="11"/>
  <c r="AT1039" i="11"/>
  <c r="AS1039" i="11"/>
  <c r="AR1039" i="11"/>
  <c r="AQ1039" i="11"/>
  <c r="AP1039" i="11"/>
  <c r="AO1039" i="11"/>
  <c r="AN1039" i="11"/>
  <c r="AM1039" i="11"/>
  <c r="AL1039" i="11"/>
  <c r="AK1039" i="11"/>
  <c r="AJ1039" i="11"/>
  <c r="AI1039" i="11"/>
  <c r="AH1039" i="11"/>
  <c r="AG1039" i="11"/>
  <c r="AF1039" i="11"/>
  <c r="AE1039" i="11"/>
  <c r="AD1039" i="11"/>
  <c r="AC1039" i="11"/>
  <c r="AB1039" i="11"/>
  <c r="AA1039" i="11"/>
  <c r="Z1039" i="11"/>
  <c r="Y1039" i="11"/>
  <c r="X1039" i="11"/>
  <c r="W1039" i="11"/>
  <c r="V1039" i="11"/>
  <c r="U1039" i="11"/>
  <c r="T1039" i="11"/>
  <c r="S1039" i="11"/>
  <c r="R1039" i="11"/>
  <c r="Q1039" i="11"/>
  <c r="P1039" i="11"/>
  <c r="O1039" i="11"/>
  <c r="N1039" i="11"/>
  <c r="M1039" i="11"/>
  <c r="L1039" i="11"/>
  <c r="K1039" i="11"/>
  <c r="J1039" i="11"/>
  <c r="I1039" i="11"/>
  <c r="H1039" i="11"/>
  <c r="G1039" i="11"/>
  <c r="F1039" i="11"/>
  <c r="E1039" i="11"/>
  <c r="DA1038" i="11"/>
  <c r="CZ1038" i="11"/>
  <c r="CY1038" i="11"/>
  <c r="CX1038" i="11"/>
  <c r="CW1038" i="11"/>
  <c r="CV1038" i="11"/>
  <c r="CU1038" i="11"/>
  <c r="CT1038" i="11"/>
  <c r="CS1038" i="11"/>
  <c r="CR1038" i="11"/>
  <c r="CQ1038" i="11"/>
  <c r="CP1038" i="11"/>
  <c r="CO1038" i="11"/>
  <c r="CN1038" i="11"/>
  <c r="CM1038" i="11"/>
  <c r="CL1038" i="11"/>
  <c r="CK1038" i="11"/>
  <c r="CJ1038" i="11"/>
  <c r="CI1038" i="11"/>
  <c r="CH1038" i="11"/>
  <c r="CG1038" i="11"/>
  <c r="CF1038" i="11"/>
  <c r="CE1038" i="11"/>
  <c r="CD1038" i="11"/>
  <c r="CC1038" i="11"/>
  <c r="CB1038" i="11"/>
  <c r="CA1038" i="11"/>
  <c r="BZ1038" i="11"/>
  <c r="BY1038" i="11"/>
  <c r="BX1038" i="11"/>
  <c r="BW1038" i="11"/>
  <c r="BV1038" i="11"/>
  <c r="BU1038" i="11"/>
  <c r="BT1038" i="11"/>
  <c r="BS1038" i="11"/>
  <c r="BR1038" i="11"/>
  <c r="BQ1038" i="11"/>
  <c r="BP1038" i="11"/>
  <c r="BO1038" i="11"/>
  <c r="BN1038" i="11"/>
  <c r="BM1038" i="11"/>
  <c r="BL1038" i="11"/>
  <c r="BK1038" i="11"/>
  <c r="BJ1038" i="11"/>
  <c r="BI1038" i="11"/>
  <c r="BH1038" i="11"/>
  <c r="BG1038" i="11"/>
  <c r="BF1038" i="11"/>
  <c r="BE1038" i="11"/>
  <c r="BD1038" i="11"/>
  <c r="BC1038" i="11"/>
  <c r="BB1038" i="11"/>
  <c r="BA1038" i="11"/>
  <c r="AZ1038" i="11"/>
  <c r="AY1038" i="11"/>
  <c r="AX1038" i="11"/>
  <c r="AW1038" i="11"/>
  <c r="AV1038" i="11"/>
  <c r="AU1038" i="11"/>
  <c r="AT1038" i="11"/>
  <c r="AS1038" i="11"/>
  <c r="AR1038" i="11"/>
  <c r="AQ1038" i="11"/>
  <c r="AP1038" i="11"/>
  <c r="AO1038" i="11"/>
  <c r="AN1038" i="11"/>
  <c r="AM1038" i="11"/>
  <c r="AL1038" i="11"/>
  <c r="AK1038" i="11"/>
  <c r="AJ1038" i="11"/>
  <c r="AI1038" i="11"/>
  <c r="AH1038" i="11"/>
  <c r="AG1038" i="11"/>
  <c r="AF1038" i="11"/>
  <c r="AE1038" i="11"/>
  <c r="AD1038" i="11"/>
  <c r="AC1038" i="11"/>
  <c r="AB1038" i="11"/>
  <c r="AA1038" i="11"/>
  <c r="Z1038" i="11"/>
  <c r="Y1038" i="11"/>
  <c r="X1038" i="11"/>
  <c r="W1038" i="11"/>
  <c r="V1038" i="11"/>
  <c r="U1038" i="11"/>
  <c r="T1038" i="11"/>
  <c r="S1038" i="11"/>
  <c r="R1038" i="11"/>
  <c r="Q1038" i="11"/>
  <c r="P1038" i="11"/>
  <c r="O1038" i="11"/>
  <c r="N1038" i="11"/>
  <c r="M1038" i="11"/>
  <c r="L1038" i="11"/>
  <c r="K1038" i="11"/>
  <c r="J1038" i="11"/>
  <c r="I1038" i="11"/>
  <c r="H1038" i="11"/>
  <c r="G1038" i="11"/>
  <c r="F1038" i="11"/>
  <c r="E1038" i="11"/>
  <c r="DA1037" i="11"/>
  <c r="CZ1037" i="11"/>
  <c r="CY1037" i="11"/>
  <c r="CX1037" i="11"/>
  <c r="CW1037" i="11"/>
  <c r="CV1037" i="11"/>
  <c r="CU1037" i="11"/>
  <c r="CT1037" i="11"/>
  <c r="CS1037" i="11"/>
  <c r="CR1037" i="11"/>
  <c r="CQ1037" i="11"/>
  <c r="CP1037" i="11"/>
  <c r="CO1037" i="11"/>
  <c r="CN1037" i="11"/>
  <c r="CM1037" i="11"/>
  <c r="CL1037" i="11"/>
  <c r="CK1037" i="11"/>
  <c r="CJ1037" i="11"/>
  <c r="CI1037" i="11"/>
  <c r="CH1037" i="11"/>
  <c r="CG1037" i="11"/>
  <c r="CF1037" i="11"/>
  <c r="CE1037" i="11"/>
  <c r="CD1037" i="11"/>
  <c r="CC1037" i="11"/>
  <c r="CB1037" i="11"/>
  <c r="CA1037" i="11"/>
  <c r="BZ1037" i="11"/>
  <c r="BY1037" i="11"/>
  <c r="BX1037" i="11"/>
  <c r="BW1037" i="11"/>
  <c r="BV1037" i="11"/>
  <c r="BU1037" i="11"/>
  <c r="BT1037" i="11"/>
  <c r="BS1037" i="11"/>
  <c r="BR1037" i="11"/>
  <c r="BQ1037" i="11"/>
  <c r="BP1037" i="11"/>
  <c r="BO1037" i="11"/>
  <c r="BN1037" i="11"/>
  <c r="BM1037" i="11"/>
  <c r="BL1037" i="11"/>
  <c r="BK1037" i="11"/>
  <c r="BJ1037" i="11"/>
  <c r="BI1037" i="11"/>
  <c r="BH1037" i="11"/>
  <c r="BG1037" i="11"/>
  <c r="BF1037" i="11"/>
  <c r="BE1037" i="11"/>
  <c r="BD1037" i="11"/>
  <c r="BC1037" i="11"/>
  <c r="BB1037" i="11"/>
  <c r="BA1037" i="11"/>
  <c r="AZ1037" i="11"/>
  <c r="AY1037" i="11"/>
  <c r="AX1037" i="11"/>
  <c r="AW1037" i="11"/>
  <c r="AV1037" i="11"/>
  <c r="AU1037" i="11"/>
  <c r="AT1037" i="11"/>
  <c r="AS1037" i="11"/>
  <c r="AR1037" i="11"/>
  <c r="AQ1037" i="11"/>
  <c r="AP1037" i="11"/>
  <c r="AO1037" i="11"/>
  <c r="AN1037" i="11"/>
  <c r="AM1037" i="11"/>
  <c r="AL1037" i="11"/>
  <c r="AK1037" i="11"/>
  <c r="AJ1037" i="11"/>
  <c r="AI1037" i="11"/>
  <c r="AH1037" i="11"/>
  <c r="AG1037" i="11"/>
  <c r="AF1037" i="11"/>
  <c r="AE1037" i="11"/>
  <c r="AD1037" i="11"/>
  <c r="AC1037" i="11"/>
  <c r="AB1037" i="11"/>
  <c r="AA1037" i="11"/>
  <c r="Z1037" i="11"/>
  <c r="Y1037" i="11"/>
  <c r="X1037" i="11"/>
  <c r="W1037" i="11"/>
  <c r="V1037" i="11"/>
  <c r="U1037" i="11"/>
  <c r="T1037" i="11"/>
  <c r="S1037" i="11"/>
  <c r="R1037" i="11"/>
  <c r="Q1037" i="11"/>
  <c r="P1037" i="11"/>
  <c r="O1037" i="11"/>
  <c r="N1037" i="11"/>
  <c r="M1037" i="11"/>
  <c r="L1037" i="11"/>
  <c r="K1037" i="11"/>
  <c r="J1037" i="11"/>
  <c r="I1037" i="11"/>
  <c r="H1037" i="11"/>
  <c r="G1037" i="11"/>
  <c r="F1037" i="11"/>
  <c r="E1037" i="11"/>
  <c r="DA1036" i="11"/>
  <c r="CZ1036" i="11"/>
  <c r="CY1036" i="11"/>
  <c r="CX1036" i="11"/>
  <c r="CW1036" i="11"/>
  <c r="CV1036" i="11"/>
  <c r="CU1036" i="11"/>
  <c r="CT1036" i="11"/>
  <c r="CS1036" i="11"/>
  <c r="CR1036" i="11"/>
  <c r="CQ1036" i="11"/>
  <c r="CP1036" i="11"/>
  <c r="CO1036" i="11"/>
  <c r="CN1036" i="11"/>
  <c r="CM1036" i="11"/>
  <c r="CL1036" i="11"/>
  <c r="CK1036" i="11"/>
  <c r="CJ1036" i="11"/>
  <c r="CI1036" i="11"/>
  <c r="CH1036" i="11"/>
  <c r="CG1036" i="11"/>
  <c r="CF1036" i="11"/>
  <c r="CE1036" i="11"/>
  <c r="CD1036" i="11"/>
  <c r="CC1036" i="11"/>
  <c r="CB1036" i="11"/>
  <c r="CA1036" i="11"/>
  <c r="BZ1036" i="11"/>
  <c r="BY1036" i="11"/>
  <c r="BX1036" i="11"/>
  <c r="BW1036" i="11"/>
  <c r="BV1036" i="11"/>
  <c r="BU1036" i="11"/>
  <c r="BT1036" i="11"/>
  <c r="BS1036" i="11"/>
  <c r="BR1036" i="11"/>
  <c r="BQ1036" i="11"/>
  <c r="BP1036" i="11"/>
  <c r="BO1036" i="11"/>
  <c r="BN1036" i="11"/>
  <c r="BM1036" i="11"/>
  <c r="BL1036" i="11"/>
  <c r="BK1036" i="11"/>
  <c r="BJ1036" i="11"/>
  <c r="BI1036" i="11"/>
  <c r="BH1036" i="11"/>
  <c r="BG1036" i="11"/>
  <c r="BF1036" i="11"/>
  <c r="BE1036" i="11"/>
  <c r="BD1036" i="11"/>
  <c r="BC1036" i="11"/>
  <c r="BB1036" i="11"/>
  <c r="BA1036" i="11"/>
  <c r="AZ1036" i="11"/>
  <c r="AY1036" i="11"/>
  <c r="AX1036" i="11"/>
  <c r="AW1036" i="11"/>
  <c r="AV1036" i="11"/>
  <c r="AU1036" i="11"/>
  <c r="AT1036" i="11"/>
  <c r="AS1036" i="11"/>
  <c r="AR1036" i="11"/>
  <c r="AQ1036" i="11"/>
  <c r="AP1036" i="11"/>
  <c r="AO1036" i="11"/>
  <c r="AN1036" i="11"/>
  <c r="AM1036" i="11"/>
  <c r="AL1036" i="11"/>
  <c r="AK1036" i="11"/>
  <c r="AJ1036" i="11"/>
  <c r="AI1036" i="11"/>
  <c r="AH1036" i="11"/>
  <c r="AG1036" i="11"/>
  <c r="AF1036" i="11"/>
  <c r="AE1036" i="11"/>
  <c r="AD1036" i="11"/>
  <c r="AC1036" i="11"/>
  <c r="AB1036" i="11"/>
  <c r="AA1036" i="11"/>
  <c r="Z1036" i="11"/>
  <c r="Y1036" i="11"/>
  <c r="X1036" i="11"/>
  <c r="W1036" i="11"/>
  <c r="V1036" i="11"/>
  <c r="U1036" i="11"/>
  <c r="T1036" i="11"/>
  <c r="S1036" i="11"/>
  <c r="R1036" i="11"/>
  <c r="Q1036" i="11"/>
  <c r="P1036" i="11"/>
  <c r="O1036" i="11"/>
  <c r="N1036" i="11"/>
  <c r="M1036" i="11"/>
  <c r="L1036" i="11"/>
  <c r="K1036" i="11"/>
  <c r="J1036" i="11"/>
  <c r="I1036" i="11"/>
  <c r="H1036" i="11"/>
  <c r="G1036" i="11"/>
  <c r="F1036" i="11"/>
  <c r="E1036" i="11"/>
  <c r="DA1035" i="11"/>
  <c r="CZ1035" i="11"/>
  <c r="CY1035" i="11"/>
  <c r="CX1035" i="11"/>
  <c r="CW1035" i="11"/>
  <c r="CV1035" i="11"/>
  <c r="CU1035" i="11"/>
  <c r="CT1035" i="11"/>
  <c r="CS1035" i="11"/>
  <c r="CR1035" i="11"/>
  <c r="CQ1035" i="11"/>
  <c r="CP1035" i="11"/>
  <c r="CO1035" i="11"/>
  <c r="CN1035" i="11"/>
  <c r="CM1035" i="11"/>
  <c r="CL1035" i="11"/>
  <c r="CK1035" i="11"/>
  <c r="CJ1035" i="11"/>
  <c r="CI1035" i="11"/>
  <c r="CH1035" i="11"/>
  <c r="CG1035" i="11"/>
  <c r="CF1035" i="11"/>
  <c r="CE1035" i="11"/>
  <c r="CD1035" i="11"/>
  <c r="CC1035" i="11"/>
  <c r="CB1035" i="11"/>
  <c r="CA1035" i="11"/>
  <c r="BZ1035" i="11"/>
  <c r="BY1035" i="11"/>
  <c r="BX1035" i="11"/>
  <c r="BW1035" i="11"/>
  <c r="BV1035" i="11"/>
  <c r="BU1035" i="11"/>
  <c r="BT1035" i="11"/>
  <c r="BS1035" i="11"/>
  <c r="BR1035" i="11"/>
  <c r="BQ1035" i="11"/>
  <c r="BP1035" i="11"/>
  <c r="BO1035" i="11"/>
  <c r="BN1035" i="11"/>
  <c r="BM1035" i="11"/>
  <c r="BL1035" i="11"/>
  <c r="BK1035" i="11"/>
  <c r="BJ1035" i="11"/>
  <c r="BI1035" i="11"/>
  <c r="BH1035" i="11"/>
  <c r="BG1035" i="11"/>
  <c r="BF1035" i="11"/>
  <c r="BE1035" i="11"/>
  <c r="BD1035" i="11"/>
  <c r="BC1035" i="11"/>
  <c r="BB1035" i="11"/>
  <c r="BA1035" i="11"/>
  <c r="AZ1035" i="11"/>
  <c r="AY1035" i="11"/>
  <c r="AX1035" i="11"/>
  <c r="AW1035" i="11"/>
  <c r="AV1035" i="11"/>
  <c r="AU1035" i="11"/>
  <c r="AT1035" i="11"/>
  <c r="AS1035" i="11"/>
  <c r="AR1035" i="11"/>
  <c r="AQ1035" i="11"/>
  <c r="AP1035" i="11"/>
  <c r="AO1035" i="11"/>
  <c r="AN1035" i="11"/>
  <c r="AM1035" i="11"/>
  <c r="AL1035" i="11"/>
  <c r="AK1035" i="11"/>
  <c r="AJ1035" i="11"/>
  <c r="AI1035" i="11"/>
  <c r="AH1035" i="11"/>
  <c r="AG1035" i="11"/>
  <c r="AF1035" i="11"/>
  <c r="AE1035" i="11"/>
  <c r="AD1035" i="11"/>
  <c r="AC1035" i="11"/>
  <c r="AB1035" i="11"/>
  <c r="AA1035" i="11"/>
  <c r="Z1035" i="11"/>
  <c r="Y1035" i="11"/>
  <c r="X1035" i="11"/>
  <c r="W1035" i="11"/>
  <c r="V1035" i="11"/>
  <c r="U1035" i="11"/>
  <c r="T1035" i="11"/>
  <c r="S1035" i="11"/>
  <c r="R1035" i="11"/>
  <c r="Q1035" i="11"/>
  <c r="P1035" i="11"/>
  <c r="O1035" i="11"/>
  <c r="N1035" i="11"/>
  <c r="M1035" i="11"/>
  <c r="L1035" i="11"/>
  <c r="K1035" i="11"/>
  <c r="J1035" i="11"/>
  <c r="I1035" i="11"/>
  <c r="H1035" i="11"/>
  <c r="G1035" i="11"/>
  <c r="F1035" i="11"/>
  <c r="E1035" i="11"/>
  <c r="DA1034" i="11"/>
  <c r="CZ1034" i="11"/>
  <c r="CY1034" i="11"/>
  <c r="CX1034" i="11"/>
  <c r="CW1034" i="11"/>
  <c r="CV1034" i="11"/>
  <c r="CU1034" i="11"/>
  <c r="CT1034" i="11"/>
  <c r="CS1034" i="11"/>
  <c r="CR1034" i="11"/>
  <c r="CQ1034" i="11"/>
  <c r="CP1034" i="11"/>
  <c r="CO1034" i="11"/>
  <c r="CN1034" i="11"/>
  <c r="CM1034" i="11"/>
  <c r="CL1034" i="11"/>
  <c r="CK1034" i="11"/>
  <c r="CJ1034" i="11"/>
  <c r="CI1034" i="11"/>
  <c r="CH1034" i="11"/>
  <c r="CG1034" i="11"/>
  <c r="CF1034" i="11"/>
  <c r="CE1034" i="11"/>
  <c r="CD1034" i="11"/>
  <c r="CC1034" i="11"/>
  <c r="CB1034" i="11"/>
  <c r="CA1034" i="11"/>
  <c r="BZ1034" i="11"/>
  <c r="BY1034" i="11"/>
  <c r="BX1034" i="11"/>
  <c r="BW1034" i="11"/>
  <c r="BV1034" i="11"/>
  <c r="BU1034" i="11"/>
  <c r="BT1034" i="11"/>
  <c r="BS1034" i="11"/>
  <c r="BR1034" i="11"/>
  <c r="BQ1034" i="11"/>
  <c r="BP1034" i="11"/>
  <c r="BO1034" i="11"/>
  <c r="BN1034" i="11"/>
  <c r="BM1034" i="11"/>
  <c r="BL1034" i="11"/>
  <c r="BK1034" i="11"/>
  <c r="BJ1034" i="11"/>
  <c r="BI1034" i="11"/>
  <c r="BH1034" i="11"/>
  <c r="BG1034" i="11"/>
  <c r="BF1034" i="11"/>
  <c r="BE1034" i="11"/>
  <c r="BD1034" i="11"/>
  <c r="BC1034" i="11"/>
  <c r="BB1034" i="11"/>
  <c r="BA1034" i="11"/>
  <c r="AZ1034" i="11"/>
  <c r="AY1034" i="11"/>
  <c r="AX1034" i="11"/>
  <c r="AW1034" i="11"/>
  <c r="AV1034" i="11"/>
  <c r="AU1034" i="11"/>
  <c r="AT1034" i="11"/>
  <c r="AS1034" i="11"/>
  <c r="AR1034" i="11"/>
  <c r="AQ1034" i="11"/>
  <c r="AP1034" i="11"/>
  <c r="AO1034" i="11"/>
  <c r="AN1034" i="11"/>
  <c r="AM1034" i="11"/>
  <c r="AL1034" i="11"/>
  <c r="AK1034" i="11"/>
  <c r="AJ1034" i="11"/>
  <c r="AI1034" i="11"/>
  <c r="AH1034" i="11"/>
  <c r="AG1034" i="11"/>
  <c r="AF1034" i="11"/>
  <c r="AE1034" i="11"/>
  <c r="AD1034" i="11"/>
  <c r="AC1034" i="11"/>
  <c r="AB1034" i="11"/>
  <c r="AA1034" i="11"/>
  <c r="Z1034" i="11"/>
  <c r="Y1034" i="11"/>
  <c r="X1034" i="11"/>
  <c r="W1034" i="11"/>
  <c r="V1034" i="11"/>
  <c r="U1034" i="11"/>
  <c r="T1034" i="11"/>
  <c r="S1034" i="11"/>
  <c r="R1034" i="11"/>
  <c r="Q1034" i="11"/>
  <c r="P1034" i="11"/>
  <c r="O1034" i="11"/>
  <c r="N1034" i="11"/>
  <c r="M1034" i="11"/>
  <c r="L1034" i="11"/>
  <c r="K1034" i="11"/>
  <c r="J1034" i="11"/>
  <c r="I1034" i="11"/>
  <c r="H1034" i="11"/>
  <c r="G1034" i="11"/>
  <c r="F1034" i="11"/>
  <c r="E1034" i="11"/>
  <c r="DA1033" i="11"/>
  <c r="CZ1033" i="11"/>
  <c r="CY1033" i="11"/>
  <c r="CX1033" i="11"/>
  <c r="CW1033" i="11"/>
  <c r="CV1033" i="11"/>
  <c r="CU1033" i="11"/>
  <c r="CT1033" i="11"/>
  <c r="CS1033" i="11"/>
  <c r="CR1033" i="11"/>
  <c r="CQ1033" i="11"/>
  <c r="CP1033" i="11"/>
  <c r="CO1033" i="11"/>
  <c r="CN1033" i="11"/>
  <c r="CM1033" i="11"/>
  <c r="CL1033" i="11"/>
  <c r="CK1033" i="11"/>
  <c r="CJ1033" i="11"/>
  <c r="CI1033" i="11"/>
  <c r="CH1033" i="11"/>
  <c r="CG1033" i="11"/>
  <c r="CF1033" i="11"/>
  <c r="CE1033" i="11"/>
  <c r="CD1033" i="11"/>
  <c r="CC1033" i="11"/>
  <c r="CB1033" i="11"/>
  <c r="CA1033" i="11"/>
  <c r="BZ1033" i="11"/>
  <c r="BY1033" i="11"/>
  <c r="BX1033" i="11"/>
  <c r="BW1033" i="11"/>
  <c r="BV1033" i="11"/>
  <c r="BU1033" i="11"/>
  <c r="BT1033" i="11"/>
  <c r="BS1033" i="11"/>
  <c r="BR1033" i="11"/>
  <c r="BQ1033" i="11"/>
  <c r="BP1033" i="11"/>
  <c r="BO1033" i="11"/>
  <c r="BN1033" i="11"/>
  <c r="BM1033" i="11"/>
  <c r="BL1033" i="11"/>
  <c r="BK1033" i="11"/>
  <c r="BJ1033" i="11"/>
  <c r="BI1033" i="11"/>
  <c r="BH1033" i="11"/>
  <c r="BG1033" i="11"/>
  <c r="BF1033" i="11"/>
  <c r="BE1033" i="11"/>
  <c r="BD1033" i="11"/>
  <c r="BC1033" i="11"/>
  <c r="BB1033" i="11"/>
  <c r="BA1033" i="11"/>
  <c r="AZ1033" i="11"/>
  <c r="AY1033" i="11"/>
  <c r="AX1033" i="11"/>
  <c r="AW1033" i="11"/>
  <c r="AV1033" i="11"/>
  <c r="AU1033" i="11"/>
  <c r="AT1033" i="11"/>
  <c r="AS1033" i="11"/>
  <c r="AR1033" i="11"/>
  <c r="AQ1033" i="11"/>
  <c r="AP1033" i="11"/>
  <c r="AO1033" i="11"/>
  <c r="AN1033" i="11"/>
  <c r="AM1033" i="11"/>
  <c r="AL1033" i="11"/>
  <c r="AK1033" i="11"/>
  <c r="AJ1033" i="11"/>
  <c r="AI1033" i="11"/>
  <c r="AH1033" i="11"/>
  <c r="AG1033" i="11"/>
  <c r="AF1033" i="11"/>
  <c r="AE1033" i="11"/>
  <c r="AD1033" i="11"/>
  <c r="AC1033" i="11"/>
  <c r="AB1033" i="11"/>
  <c r="AA1033" i="11"/>
  <c r="Z1033" i="11"/>
  <c r="Y1033" i="11"/>
  <c r="X1033" i="11"/>
  <c r="W1033" i="11"/>
  <c r="V1033" i="11"/>
  <c r="U1033" i="11"/>
  <c r="T1033" i="11"/>
  <c r="S1033" i="11"/>
  <c r="R1033" i="11"/>
  <c r="Q1033" i="11"/>
  <c r="P1033" i="11"/>
  <c r="O1033" i="11"/>
  <c r="N1033" i="11"/>
  <c r="M1033" i="11"/>
  <c r="L1033" i="11"/>
  <c r="K1033" i="11"/>
  <c r="J1033" i="11"/>
  <c r="I1033" i="11"/>
  <c r="H1033" i="11"/>
  <c r="G1033" i="11"/>
  <c r="F1033" i="11"/>
  <c r="E1033" i="11"/>
  <c r="DA1032" i="11"/>
  <c r="CZ1032" i="11"/>
  <c r="CY1032" i="11"/>
  <c r="CX1032" i="11"/>
  <c r="CW1032" i="11"/>
  <c r="CV1032" i="11"/>
  <c r="CU1032" i="11"/>
  <c r="CT1032" i="11"/>
  <c r="CS1032" i="11"/>
  <c r="CR1032" i="11"/>
  <c r="CQ1032" i="11"/>
  <c r="CP1032" i="11"/>
  <c r="CO1032" i="11"/>
  <c r="CN1032" i="11"/>
  <c r="CM1032" i="11"/>
  <c r="CL1032" i="11"/>
  <c r="CK1032" i="11"/>
  <c r="CJ1032" i="11"/>
  <c r="CI1032" i="11"/>
  <c r="CH1032" i="11"/>
  <c r="CG1032" i="11"/>
  <c r="CF1032" i="11"/>
  <c r="CE1032" i="11"/>
  <c r="CD1032" i="11"/>
  <c r="CC1032" i="11"/>
  <c r="CB1032" i="11"/>
  <c r="CA1032" i="11"/>
  <c r="BZ1032" i="11"/>
  <c r="BY1032" i="11"/>
  <c r="BX1032" i="11"/>
  <c r="BW1032" i="11"/>
  <c r="BV1032" i="11"/>
  <c r="BU1032" i="11"/>
  <c r="BT1032" i="11"/>
  <c r="BS1032" i="11"/>
  <c r="BR1032" i="11"/>
  <c r="BQ1032" i="11"/>
  <c r="BP1032" i="11"/>
  <c r="BO1032" i="11"/>
  <c r="BN1032" i="11"/>
  <c r="BM1032" i="11"/>
  <c r="BL1032" i="11"/>
  <c r="BK1032" i="11"/>
  <c r="BJ1032" i="11"/>
  <c r="BI1032" i="11"/>
  <c r="BH1032" i="11"/>
  <c r="BG1032" i="11"/>
  <c r="BF1032" i="11"/>
  <c r="BE1032" i="11"/>
  <c r="BD1032" i="11"/>
  <c r="BC1032" i="11"/>
  <c r="BB1032" i="11"/>
  <c r="BA1032" i="11"/>
  <c r="AZ1032" i="11"/>
  <c r="AY1032" i="11"/>
  <c r="AX1032" i="11"/>
  <c r="AW1032" i="11"/>
  <c r="AV1032" i="11"/>
  <c r="AU1032" i="11"/>
  <c r="AT1032" i="11"/>
  <c r="AS1032" i="11"/>
  <c r="AR1032" i="11"/>
  <c r="AQ1032" i="11"/>
  <c r="AP1032" i="11"/>
  <c r="AO1032" i="11"/>
  <c r="AN1032" i="11"/>
  <c r="AM1032" i="11"/>
  <c r="AL1032" i="11"/>
  <c r="AK1032" i="11"/>
  <c r="AJ1032" i="11"/>
  <c r="AI1032" i="11"/>
  <c r="AH1032" i="11"/>
  <c r="AG1032" i="11"/>
  <c r="AF1032" i="11"/>
  <c r="AE1032" i="11"/>
  <c r="AD1032" i="11"/>
  <c r="AC1032" i="11"/>
  <c r="AB1032" i="11"/>
  <c r="AA1032" i="11"/>
  <c r="Z1032" i="11"/>
  <c r="Y1032" i="11"/>
  <c r="X1032" i="11"/>
  <c r="W1032" i="11"/>
  <c r="V1032" i="11"/>
  <c r="U1032" i="11"/>
  <c r="T1032" i="11"/>
  <c r="S1032" i="11"/>
  <c r="R1032" i="11"/>
  <c r="Q1032" i="11"/>
  <c r="P1032" i="11"/>
  <c r="O1032" i="11"/>
  <c r="N1032" i="11"/>
  <c r="M1032" i="11"/>
  <c r="L1032" i="11"/>
  <c r="K1032" i="11"/>
  <c r="J1032" i="11"/>
  <c r="I1032" i="11"/>
  <c r="H1032" i="11"/>
  <c r="G1032" i="11"/>
  <c r="F1032" i="11"/>
  <c r="E1032" i="11"/>
  <c r="DA1031" i="11"/>
  <c r="CZ1031" i="11"/>
  <c r="CY1031" i="11"/>
  <c r="CX1031" i="11"/>
  <c r="CW1031" i="11"/>
  <c r="CV1031" i="11"/>
  <c r="CU1031" i="11"/>
  <c r="CT1031" i="11"/>
  <c r="CS1031" i="11"/>
  <c r="CR1031" i="11"/>
  <c r="CQ1031" i="11"/>
  <c r="CP1031" i="11"/>
  <c r="CO1031" i="11"/>
  <c r="CN1031" i="11"/>
  <c r="CM1031" i="11"/>
  <c r="CL1031" i="11"/>
  <c r="CK1031" i="11"/>
  <c r="CJ1031" i="11"/>
  <c r="CI1031" i="11"/>
  <c r="CH1031" i="11"/>
  <c r="CG1031" i="11"/>
  <c r="CF1031" i="11"/>
  <c r="CE1031" i="11"/>
  <c r="CD1031" i="11"/>
  <c r="CC1031" i="11"/>
  <c r="CB1031" i="11"/>
  <c r="CA1031" i="11"/>
  <c r="BZ1031" i="11"/>
  <c r="BY1031" i="11"/>
  <c r="BX1031" i="11"/>
  <c r="BW1031" i="11"/>
  <c r="BV1031" i="11"/>
  <c r="BU1031" i="11"/>
  <c r="BT1031" i="11"/>
  <c r="BS1031" i="11"/>
  <c r="BR1031" i="11"/>
  <c r="BQ1031" i="11"/>
  <c r="BP1031" i="11"/>
  <c r="BO1031" i="11"/>
  <c r="BN1031" i="11"/>
  <c r="BM1031" i="11"/>
  <c r="BL1031" i="11"/>
  <c r="BK1031" i="11"/>
  <c r="BJ1031" i="11"/>
  <c r="BI1031" i="11"/>
  <c r="BH1031" i="11"/>
  <c r="BG1031" i="11"/>
  <c r="BF1031" i="11"/>
  <c r="BE1031" i="11"/>
  <c r="BD1031" i="11"/>
  <c r="BC1031" i="11"/>
  <c r="BB1031" i="11"/>
  <c r="BA1031" i="11"/>
  <c r="AZ1031" i="11"/>
  <c r="AY1031" i="11"/>
  <c r="AX1031" i="11"/>
  <c r="AW1031" i="11"/>
  <c r="AV1031" i="11"/>
  <c r="AU1031" i="11"/>
  <c r="AT1031" i="11"/>
  <c r="AS1031" i="11"/>
  <c r="AR1031" i="11"/>
  <c r="AQ1031" i="11"/>
  <c r="AP1031" i="11"/>
  <c r="AO1031" i="11"/>
  <c r="AN1031" i="11"/>
  <c r="AM1031" i="11"/>
  <c r="AL1031" i="11"/>
  <c r="AK1031" i="11"/>
  <c r="AJ1031" i="11"/>
  <c r="AI1031" i="11"/>
  <c r="AH1031" i="11"/>
  <c r="AG1031" i="11"/>
  <c r="AF1031" i="11"/>
  <c r="AE1031" i="11"/>
  <c r="AD1031" i="11"/>
  <c r="AC1031" i="11"/>
  <c r="AB1031" i="11"/>
  <c r="AA1031" i="11"/>
  <c r="Z1031" i="11"/>
  <c r="Y1031" i="11"/>
  <c r="X1031" i="11"/>
  <c r="W1031" i="11"/>
  <c r="V1031" i="11"/>
  <c r="U1031" i="11"/>
  <c r="T1031" i="11"/>
  <c r="S1031" i="11"/>
  <c r="R1031" i="11"/>
  <c r="Q1031" i="11"/>
  <c r="P1031" i="11"/>
  <c r="O1031" i="11"/>
  <c r="N1031" i="11"/>
  <c r="M1031" i="11"/>
  <c r="L1031" i="11"/>
  <c r="K1031" i="11"/>
  <c r="J1031" i="11"/>
  <c r="I1031" i="11"/>
  <c r="H1031" i="11"/>
  <c r="G1031" i="11"/>
  <c r="F1031" i="11"/>
  <c r="E1031" i="11"/>
  <c r="DA1030" i="11"/>
  <c r="CZ1030" i="11"/>
  <c r="CY1030" i="11"/>
  <c r="CX1030" i="11"/>
  <c r="CW1030" i="11"/>
  <c r="CV1030" i="11"/>
  <c r="CU1030" i="11"/>
  <c r="CT1030" i="11"/>
  <c r="CS1030" i="11"/>
  <c r="CR1030" i="11"/>
  <c r="CQ1030" i="11"/>
  <c r="CP1030" i="11"/>
  <c r="CO1030" i="11"/>
  <c r="CN1030" i="11"/>
  <c r="CM1030" i="11"/>
  <c r="CL1030" i="11"/>
  <c r="CK1030" i="11"/>
  <c r="CJ1030" i="11"/>
  <c r="CI1030" i="11"/>
  <c r="CH1030" i="11"/>
  <c r="CG1030" i="11"/>
  <c r="CF1030" i="11"/>
  <c r="CE1030" i="11"/>
  <c r="CD1030" i="11"/>
  <c r="CC1030" i="11"/>
  <c r="CB1030" i="11"/>
  <c r="CA1030" i="11"/>
  <c r="BZ1030" i="11"/>
  <c r="BY1030" i="11"/>
  <c r="BX1030" i="11"/>
  <c r="BW1030" i="11"/>
  <c r="BV1030" i="11"/>
  <c r="BU1030" i="11"/>
  <c r="BT1030" i="11"/>
  <c r="BS1030" i="11"/>
  <c r="BR1030" i="11"/>
  <c r="BQ1030" i="11"/>
  <c r="BP1030" i="11"/>
  <c r="BO1030" i="11"/>
  <c r="BN1030" i="11"/>
  <c r="BM1030" i="11"/>
  <c r="BL1030" i="11"/>
  <c r="BK1030" i="11"/>
  <c r="BJ1030" i="11"/>
  <c r="BI1030" i="11"/>
  <c r="BH1030" i="11"/>
  <c r="BG1030" i="11"/>
  <c r="BF1030" i="11"/>
  <c r="BE1030" i="11"/>
  <c r="BD1030" i="11"/>
  <c r="BC1030" i="11"/>
  <c r="BB1030" i="11"/>
  <c r="BA1030" i="11"/>
  <c r="AZ1030" i="11"/>
  <c r="AY1030" i="11"/>
  <c r="AX1030" i="11"/>
  <c r="AW1030" i="11"/>
  <c r="AV1030" i="11"/>
  <c r="AU1030" i="11"/>
  <c r="AT1030" i="11"/>
  <c r="AS1030" i="11"/>
  <c r="AR1030" i="11"/>
  <c r="AQ1030" i="11"/>
  <c r="AP1030" i="11"/>
  <c r="AO1030" i="11"/>
  <c r="AN1030" i="11"/>
  <c r="AM1030" i="11"/>
  <c r="AL1030" i="11"/>
  <c r="AK1030" i="11"/>
  <c r="AJ1030" i="11"/>
  <c r="AI1030" i="11"/>
  <c r="AH1030" i="11"/>
  <c r="AG1030" i="11"/>
  <c r="AF1030" i="11"/>
  <c r="AE1030" i="11"/>
  <c r="AD1030" i="11"/>
  <c r="AC1030" i="11"/>
  <c r="AB1030" i="11"/>
  <c r="AA1030" i="11"/>
  <c r="Z1030" i="11"/>
  <c r="Y1030" i="11"/>
  <c r="X1030" i="11"/>
  <c r="W1030" i="11"/>
  <c r="V1030" i="11"/>
  <c r="U1030" i="11"/>
  <c r="T1030" i="11"/>
  <c r="S1030" i="11"/>
  <c r="R1030" i="11"/>
  <c r="Q1030" i="11"/>
  <c r="P1030" i="11"/>
  <c r="O1030" i="11"/>
  <c r="N1030" i="11"/>
  <c r="M1030" i="11"/>
  <c r="L1030" i="11"/>
  <c r="K1030" i="11"/>
  <c r="J1030" i="11"/>
  <c r="I1030" i="11"/>
  <c r="H1030" i="11"/>
  <c r="G1030" i="11"/>
  <c r="F1030" i="11"/>
  <c r="E1030" i="11"/>
  <c r="DA1029" i="11"/>
  <c r="CZ1029" i="11"/>
  <c r="CY1029" i="11"/>
  <c r="CX1029" i="11"/>
  <c r="CW1029" i="11"/>
  <c r="CV1029" i="11"/>
  <c r="CU1029" i="11"/>
  <c r="CT1029" i="11"/>
  <c r="CS1029" i="11"/>
  <c r="CR1029" i="11"/>
  <c r="CQ1029" i="11"/>
  <c r="CP1029" i="11"/>
  <c r="CO1029" i="11"/>
  <c r="CN1029" i="11"/>
  <c r="CM1029" i="11"/>
  <c r="CL1029" i="11"/>
  <c r="CK1029" i="11"/>
  <c r="CJ1029" i="11"/>
  <c r="CI1029" i="11"/>
  <c r="CH1029" i="11"/>
  <c r="CG1029" i="11"/>
  <c r="CF1029" i="11"/>
  <c r="CE1029" i="11"/>
  <c r="CD1029" i="11"/>
  <c r="CC1029" i="11"/>
  <c r="CB1029" i="11"/>
  <c r="CA1029" i="11"/>
  <c r="BZ1029" i="11"/>
  <c r="BY1029" i="11"/>
  <c r="BX1029" i="11"/>
  <c r="BW1029" i="11"/>
  <c r="BV1029" i="11"/>
  <c r="BU1029" i="11"/>
  <c r="BT1029" i="11"/>
  <c r="BS1029" i="11"/>
  <c r="BR1029" i="11"/>
  <c r="BQ1029" i="11"/>
  <c r="BP1029" i="11"/>
  <c r="BO1029" i="11"/>
  <c r="BN1029" i="11"/>
  <c r="BM1029" i="11"/>
  <c r="BL1029" i="11"/>
  <c r="BK1029" i="11"/>
  <c r="BJ1029" i="11"/>
  <c r="BI1029" i="11"/>
  <c r="BH1029" i="11"/>
  <c r="BG1029" i="11"/>
  <c r="BF1029" i="11"/>
  <c r="BE1029" i="11"/>
  <c r="BD1029" i="11"/>
  <c r="BC1029" i="11"/>
  <c r="BB1029" i="11"/>
  <c r="BA1029" i="11"/>
  <c r="AZ1029" i="11"/>
  <c r="AY1029" i="11"/>
  <c r="AX1029" i="11"/>
  <c r="AW1029" i="11"/>
  <c r="AV1029" i="11"/>
  <c r="AU1029" i="11"/>
  <c r="AT1029" i="11"/>
  <c r="AS1029" i="11"/>
  <c r="AR1029" i="11"/>
  <c r="AQ1029" i="11"/>
  <c r="AP1029" i="11"/>
  <c r="AO1029" i="11"/>
  <c r="AN1029" i="11"/>
  <c r="AM1029" i="11"/>
  <c r="AL1029" i="11"/>
  <c r="AK1029" i="11"/>
  <c r="AJ1029" i="11"/>
  <c r="AI1029" i="11"/>
  <c r="AH1029" i="11"/>
  <c r="AG1029" i="11"/>
  <c r="AF1029" i="11"/>
  <c r="AE1029" i="11"/>
  <c r="AD1029" i="11"/>
  <c r="AC1029" i="11"/>
  <c r="AB1029" i="11"/>
  <c r="AA1029" i="11"/>
  <c r="Z1029" i="11"/>
  <c r="Y1029" i="11"/>
  <c r="X1029" i="11"/>
  <c r="W1029" i="11"/>
  <c r="V1029" i="11"/>
  <c r="U1029" i="11"/>
  <c r="T1029" i="11"/>
  <c r="S1029" i="11"/>
  <c r="R1029" i="11"/>
  <c r="Q1029" i="11"/>
  <c r="P1029" i="11"/>
  <c r="O1029" i="11"/>
  <c r="N1029" i="11"/>
  <c r="M1029" i="11"/>
  <c r="L1029" i="11"/>
  <c r="K1029" i="11"/>
  <c r="J1029" i="11"/>
  <c r="I1029" i="11"/>
  <c r="H1029" i="11"/>
  <c r="G1029" i="11"/>
  <c r="F1029" i="11"/>
  <c r="E1029" i="11"/>
  <c r="DA1028" i="11"/>
  <c r="CZ1028" i="11"/>
  <c r="CY1028" i="11"/>
  <c r="CX1028" i="11"/>
  <c r="CW1028" i="11"/>
  <c r="CV1028" i="11"/>
  <c r="CU1028" i="11"/>
  <c r="CT1028" i="11"/>
  <c r="CS1028" i="11"/>
  <c r="CR1028" i="11"/>
  <c r="CQ1028" i="11"/>
  <c r="CP1028" i="11"/>
  <c r="CO1028" i="11"/>
  <c r="CN1028" i="11"/>
  <c r="CM1028" i="11"/>
  <c r="CL1028" i="11"/>
  <c r="CK1028" i="11"/>
  <c r="CJ1028" i="11"/>
  <c r="CI1028" i="11"/>
  <c r="CH1028" i="11"/>
  <c r="CG1028" i="11"/>
  <c r="CF1028" i="11"/>
  <c r="CE1028" i="11"/>
  <c r="CD1028" i="11"/>
  <c r="CC1028" i="11"/>
  <c r="CB1028" i="11"/>
  <c r="CA1028" i="11"/>
  <c r="BZ1028" i="11"/>
  <c r="BY1028" i="11"/>
  <c r="BX1028" i="11"/>
  <c r="BW1028" i="11"/>
  <c r="BV1028" i="11"/>
  <c r="BU1028" i="11"/>
  <c r="BT1028" i="11"/>
  <c r="BS1028" i="11"/>
  <c r="BR1028" i="11"/>
  <c r="BQ1028" i="11"/>
  <c r="BP1028" i="11"/>
  <c r="BO1028" i="11"/>
  <c r="BN1028" i="11"/>
  <c r="BM1028" i="11"/>
  <c r="BL1028" i="11"/>
  <c r="BK1028" i="11"/>
  <c r="BJ1028" i="11"/>
  <c r="BI1028" i="11"/>
  <c r="BH1028" i="11"/>
  <c r="BG1028" i="11"/>
  <c r="BF1028" i="11"/>
  <c r="BE1028" i="11"/>
  <c r="BD1028" i="11"/>
  <c r="BC1028" i="11"/>
  <c r="BB1028" i="11"/>
  <c r="BA1028" i="11"/>
  <c r="AZ1028" i="11"/>
  <c r="AY1028" i="11"/>
  <c r="AX1028" i="11"/>
  <c r="AW1028" i="11"/>
  <c r="AV1028" i="11"/>
  <c r="AU1028" i="11"/>
  <c r="AT1028" i="11"/>
  <c r="AS1028" i="11"/>
  <c r="AR1028" i="11"/>
  <c r="AQ1028" i="11"/>
  <c r="AP1028" i="11"/>
  <c r="AO1028" i="11"/>
  <c r="AN1028" i="11"/>
  <c r="AM1028" i="11"/>
  <c r="AL1028" i="11"/>
  <c r="AK1028" i="11"/>
  <c r="AJ1028" i="11"/>
  <c r="AI1028" i="11"/>
  <c r="AH1028" i="11"/>
  <c r="AG1028" i="11"/>
  <c r="AF1028" i="11"/>
  <c r="AE1028" i="11"/>
  <c r="AD1028" i="11"/>
  <c r="AC1028" i="11"/>
  <c r="AB1028" i="11"/>
  <c r="AA1028" i="11"/>
  <c r="Z1028" i="11"/>
  <c r="Y1028" i="11"/>
  <c r="X1028" i="11"/>
  <c r="W1028" i="11"/>
  <c r="V1028" i="11"/>
  <c r="U1028" i="11"/>
  <c r="T1028" i="11"/>
  <c r="S1028" i="11"/>
  <c r="R1028" i="11"/>
  <c r="Q1028" i="11"/>
  <c r="P1028" i="11"/>
  <c r="O1028" i="11"/>
  <c r="N1028" i="11"/>
  <c r="M1028" i="11"/>
  <c r="L1028" i="11"/>
  <c r="K1028" i="11"/>
  <c r="J1028" i="11"/>
  <c r="I1028" i="11"/>
  <c r="H1028" i="11"/>
  <c r="G1028" i="11"/>
  <c r="F1028" i="11"/>
  <c r="E1028" i="11"/>
  <c r="DA1027" i="11"/>
  <c r="CZ1027" i="11"/>
  <c r="CY1027" i="11"/>
  <c r="CX1027" i="11"/>
  <c r="CW1027" i="11"/>
  <c r="CV1027" i="11"/>
  <c r="CU1027" i="11"/>
  <c r="CT1027" i="11"/>
  <c r="CS1027" i="11"/>
  <c r="CR1027" i="11"/>
  <c r="CQ1027" i="11"/>
  <c r="CP1027" i="11"/>
  <c r="CO1027" i="11"/>
  <c r="CN1027" i="11"/>
  <c r="CM1027" i="11"/>
  <c r="CL1027" i="11"/>
  <c r="CK1027" i="11"/>
  <c r="CJ1027" i="11"/>
  <c r="CI1027" i="11"/>
  <c r="CH1027" i="11"/>
  <c r="CG1027" i="11"/>
  <c r="CF1027" i="11"/>
  <c r="CE1027" i="11"/>
  <c r="CD1027" i="11"/>
  <c r="CC1027" i="11"/>
  <c r="CB1027" i="11"/>
  <c r="CA1027" i="11"/>
  <c r="BZ1027" i="11"/>
  <c r="BY1027" i="11"/>
  <c r="BX1027" i="11"/>
  <c r="BW1027" i="11"/>
  <c r="BV1027" i="11"/>
  <c r="BU1027" i="11"/>
  <c r="BT1027" i="11"/>
  <c r="BS1027" i="11"/>
  <c r="BR1027" i="11"/>
  <c r="BQ1027" i="11"/>
  <c r="BP1027" i="11"/>
  <c r="BO1027" i="11"/>
  <c r="BN1027" i="11"/>
  <c r="BM1027" i="11"/>
  <c r="BL1027" i="11"/>
  <c r="BK1027" i="11"/>
  <c r="BJ1027" i="11"/>
  <c r="BI1027" i="11"/>
  <c r="BH1027" i="11"/>
  <c r="BG1027" i="11"/>
  <c r="BF1027" i="11"/>
  <c r="BE1027" i="11"/>
  <c r="BD1027" i="11"/>
  <c r="BC1027" i="11"/>
  <c r="BB1027" i="11"/>
  <c r="BA1027" i="11"/>
  <c r="AZ1027" i="11"/>
  <c r="AY1027" i="11"/>
  <c r="AX1027" i="11"/>
  <c r="AW1027" i="11"/>
  <c r="AV1027" i="11"/>
  <c r="AU1027" i="11"/>
  <c r="AT1027" i="11"/>
  <c r="AS1027" i="11"/>
  <c r="AR1027" i="11"/>
  <c r="AQ1027" i="11"/>
  <c r="AP1027" i="11"/>
  <c r="AO1027" i="11"/>
  <c r="AN1027" i="11"/>
  <c r="AM1027" i="11"/>
  <c r="AL1027" i="11"/>
  <c r="AK1027" i="11"/>
  <c r="AJ1027" i="11"/>
  <c r="AI1027" i="11"/>
  <c r="AH1027" i="11"/>
  <c r="AG1027" i="11"/>
  <c r="AF1027" i="11"/>
  <c r="AE1027" i="11"/>
  <c r="AD1027" i="11"/>
  <c r="AC1027" i="11"/>
  <c r="AB1027" i="11"/>
  <c r="AA1027" i="11"/>
  <c r="Z1027" i="11"/>
  <c r="Y1027" i="11"/>
  <c r="X1027" i="11"/>
  <c r="W1027" i="11"/>
  <c r="V1027" i="11"/>
  <c r="U1027" i="11"/>
  <c r="T1027" i="11"/>
  <c r="S1027" i="11"/>
  <c r="R1027" i="11"/>
  <c r="Q1027" i="11"/>
  <c r="P1027" i="11"/>
  <c r="O1027" i="11"/>
  <c r="N1027" i="11"/>
  <c r="M1027" i="11"/>
  <c r="L1027" i="11"/>
  <c r="K1027" i="11"/>
  <c r="J1027" i="11"/>
  <c r="I1027" i="11"/>
  <c r="H1027" i="11"/>
  <c r="G1027" i="11"/>
  <c r="F1027" i="11"/>
  <c r="E1027" i="11"/>
  <c r="DA1026" i="11"/>
  <c r="CZ1026" i="11"/>
  <c r="CY1026" i="11"/>
  <c r="CX1026" i="11"/>
  <c r="CW1026" i="11"/>
  <c r="CV1026" i="11"/>
  <c r="CU1026" i="11"/>
  <c r="CT1026" i="11"/>
  <c r="CS1026" i="11"/>
  <c r="CR1026" i="11"/>
  <c r="CQ1026" i="11"/>
  <c r="CP1026" i="11"/>
  <c r="CO1026" i="11"/>
  <c r="CN1026" i="11"/>
  <c r="CM1026" i="11"/>
  <c r="CL1026" i="11"/>
  <c r="CK1026" i="11"/>
  <c r="CJ1026" i="11"/>
  <c r="CI1026" i="11"/>
  <c r="CH1026" i="11"/>
  <c r="CG1026" i="11"/>
  <c r="CF1026" i="11"/>
  <c r="CE1026" i="11"/>
  <c r="CD1026" i="11"/>
  <c r="CC1026" i="11"/>
  <c r="CB1026" i="11"/>
  <c r="CA1026" i="11"/>
  <c r="BZ1026" i="11"/>
  <c r="BY1026" i="11"/>
  <c r="BX1026" i="11"/>
  <c r="BW1026" i="11"/>
  <c r="BV1026" i="11"/>
  <c r="BU1026" i="11"/>
  <c r="BT1026" i="11"/>
  <c r="BS1026" i="11"/>
  <c r="BR1026" i="11"/>
  <c r="BQ1026" i="11"/>
  <c r="BP1026" i="11"/>
  <c r="BO1026" i="11"/>
  <c r="BN1026" i="11"/>
  <c r="BM1026" i="11"/>
  <c r="BL1026" i="11"/>
  <c r="BK1026" i="11"/>
  <c r="BJ1026" i="11"/>
  <c r="BI1026" i="11"/>
  <c r="BH1026" i="11"/>
  <c r="BG1026" i="11"/>
  <c r="BF1026" i="11"/>
  <c r="BE1026" i="11"/>
  <c r="BD1026" i="11"/>
  <c r="BC1026" i="11"/>
  <c r="BB1026" i="11"/>
  <c r="BA1026" i="11"/>
  <c r="AZ1026" i="11"/>
  <c r="AY1026" i="11"/>
  <c r="AX1026" i="11"/>
  <c r="AW1026" i="11"/>
  <c r="AV1026" i="11"/>
  <c r="AU1026" i="11"/>
  <c r="AT1026" i="11"/>
  <c r="AS1026" i="11"/>
  <c r="AR1026" i="11"/>
  <c r="AQ1026" i="11"/>
  <c r="AP1026" i="11"/>
  <c r="AO1026" i="11"/>
  <c r="AN1026" i="11"/>
  <c r="AM1026" i="11"/>
  <c r="AL1026" i="11"/>
  <c r="AK1026" i="11"/>
  <c r="AJ1026" i="11"/>
  <c r="AI1026" i="11"/>
  <c r="AH1026" i="11"/>
  <c r="AG1026" i="11"/>
  <c r="AF1026" i="11"/>
  <c r="AE1026" i="11"/>
  <c r="AD1026" i="11"/>
  <c r="AC1026" i="11"/>
  <c r="AB1026" i="11"/>
  <c r="AA1026" i="11"/>
  <c r="Z1026" i="11"/>
  <c r="Y1026" i="11"/>
  <c r="X1026" i="11"/>
  <c r="W1026" i="11"/>
  <c r="V1026" i="11"/>
  <c r="U1026" i="11"/>
  <c r="T1026" i="11"/>
  <c r="S1026" i="11"/>
  <c r="R1026" i="11"/>
  <c r="Q1026" i="11"/>
  <c r="P1026" i="11"/>
  <c r="O1026" i="11"/>
  <c r="N1026" i="11"/>
  <c r="M1026" i="11"/>
  <c r="L1026" i="11"/>
  <c r="K1026" i="11"/>
  <c r="J1026" i="11"/>
  <c r="I1026" i="11"/>
  <c r="H1026" i="11"/>
  <c r="G1026" i="11"/>
  <c r="F1026" i="11"/>
  <c r="E1026" i="11"/>
  <c r="DA1025" i="11"/>
  <c r="CZ1025" i="11"/>
  <c r="CY1025" i="11"/>
  <c r="CX1025" i="11"/>
  <c r="CW1025" i="11"/>
  <c r="CV1025" i="11"/>
  <c r="CU1025" i="11"/>
  <c r="CT1025" i="11"/>
  <c r="CS1025" i="11"/>
  <c r="CR1025" i="11"/>
  <c r="CQ1025" i="11"/>
  <c r="CP1025" i="11"/>
  <c r="CO1025" i="11"/>
  <c r="CN1025" i="11"/>
  <c r="CM1025" i="11"/>
  <c r="CL1025" i="11"/>
  <c r="CK1025" i="11"/>
  <c r="CJ1025" i="11"/>
  <c r="CI1025" i="11"/>
  <c r="CH1025" i="11"/>
  <c r="CG1025" i="11"/>
  <c r="CF1025" i="11"/>
  <c r="CE1025" i="11"/>
  <c r="CD1025" i="11"/>
  <c r="CC1025" i="11"/>
  <c r="CB1025" i="11"/>
  <c r="CA1025" i="11"/>
  <c r="BZ1025" i="11"/>
  <c r="BY1025" i="11"/>
  <c r="BX1025" i="11"/>
  <c r="BW1025" i="11"/>
  <c r="BV1025" i="11"/>
  <c r="BU1025" i="11"/>
  <c r="BT1025" i="11"/>
  <c r="BS1025" i="11"/>
  <c r="BR1025" i="11"/>
  <c r="BQ1025" i="11"/>
  <c r="BP1025" i="11"/>
  <c r="BO1025" i="11"/>
  <c r="BN1025" i="11"/>
  <c r="BM1025" i="11"/>
  <c r="BL1025" i="11"/>
  <c r="BK1025" i="11"/>
  <c r="BJ1025" i="11"/>
  <c r="BI1025" i="11"/>
  <c r="BH1025" i="11"/>
  <c r="BG1025" i="11"/>
  <c r="BF1025" i="11"/>
  <c r="BE1025" i="11"/>
  <c r="BD1025" i="11"/>
  <c r="BC1025" i="11"/>
  <c r="BB1025" i="11"/>
  <c r="BA1025" i="11"/>
  <c r="AZ1025" i="11"/>
  <c r="AY1025" i="11"/>
  <c r="AX1025" i="11"/>
  <c r="AW1025" i="11"/>
  <c r="AV1025" i="11"/>
  <c r="AU1025" i="11"/>
  <c r="AT1025" i="11"/>
  <c r="AS1025" i="11"/>
  <c r="AR1025" i="11"/>
  <c r="AQ1025" i="11"/>
  <c r="AP1025" i="11"/>
  <c r="AO1025" i="11"/>
  <c r="AN1025" i="11"/>
  <c r="AM1025" i="11"/>
  <c r="AL1025" i="11"/>
  <c r="AK1025" i="11"/>
  <c r="AJ1025" i="11"/>
  <c r="AI1025" i="11"/>
  <c r="AH1025" i="11"/>
  <c r="AG1025" i="11"/>
  <c r="AF1025" i="11"/>
  <c r="AE1025" i="11"/>
  <c r="AD1025" i="11"/>
  <c r="AC1025" i="11"/>
  <c r="AB1025" i="11"/>
  <c r="AA1025" i="11"/>
  <c r="Z1025" i="11"/>
  <c r="Y1025" i="11"/>
  <c r="X1025" i="11"/>
  <c r="W1025" i="11"/>
  <c r="V1025" i="11"/>
  <c r="U1025" i="11"/>
  <c r="T1025" i="11"/>
  <c r="S1025" i="11"/>
  <c r="R1025" i="11"/>
  <c r="Q1025" i="11"/>
  <c r="P1025" i="11"/>
  <c r="O1025" i="11"/>
  <c r="N1025" i="11"/>
  <c r="M1025" i="11"/>
  <c r="L1025" i="11"/>
  <c r="K1025" i="11"/>
  <c r="J1025" i="11"/>
  <c r="I1025" i="11"/>
  <c r="H1025" i="11"/>
  <c r="G1025" i="11"/>
  <c r="F1025" i="11"/>
  <c r="E1025" i="11"/>
  <c r="DA1024" i="11"/>
  <c r="CZ1024" i="11"/>
  <c r="CY1024" i="11"/>
  <c r="CX1024" i="11"/>
  <c r="CW1024" i="11"/>
  <c r="CV1024" i="11"/>
  <c r="CU1024" i="11"/>
  <c r="CT1024" i="11"/>
  <c r="CS1024" i="11"/>
  <c r="CR1024" i="11"/>
  <c r="CQ1024" i="11"/>
  <c r="CP1024" i="11"/>
  <c r="CO1024" i="11"/>
  <c r="CN1024" i="11"/>
  <c r="CM1024" i="11"/>
  <c r="CL1024" i="11"/>
  <c r="CK1024" i="11"/>
  <c r="CJ1024" i="11"/>
  <c r="CI1024" i="11"/>
  <c r="CH1024" i="11"/>
  <c r="CG1024" i="11"/>
  <c r="CF1024" i="11"/>
  <c r="CE1024" i="11"/>
  <c r="CD1024" i="11"/>
  <c r="CC1024" i="11"/>
  <c r="CB1024" i="11"/>
  <c r="CA1024" i="11"/>
  <c r="BZ1024" i="11"/>
  <c r="BY1024" i="11"/>
  <c r="BX1024" i="11"/>
  <c r="BW1024" i="11"/>
  <c r="BV1024" i="11"/>
  <c r="BU1024" i="11"/>
  <c r="BT1024" i="11"/>
  <c r="BS1024" i="11"/>
  <c r="BR1024" i="11"/>
  <c r="BQ1024" i="11"/>
  <c r="BP1024" i="11"/>
  <c r="BO1024" i="11"/>
  <c r="BN1024" i="11"/>
  <c r="BM1024" i="11"/>
  <c r="BL1024" i="11"/>
  <c r="BK1024" i="11"/>
  <c r="BJ1024" i="11"/>
  <c r="BI1024" i="11"/>
  <c r="BH1024" i="11"/>
  <c r="BG1024" i="11"/>
  <c r="BF1024" i="11"/>
  <c r="BE1024" i="11"/>
  <c r="BD1024" i="11"/>
  <c r="BC1024" i="11"/>
  <c r="BB1024" i="11"/>
  <c r="BA1024" i="11"/>
  <c r="AZ1024" i="11"/>
  <c r="AY1024" i="11"/>
  <c r="AX1024" i="11"/>
  <c r="AW1024" i="11"/>
  <c r="AV1024" i="11"/>
  <c r="AU1024" i="11"/>
  <c r="AT1024" i="11"/>
  <c r="AS1024" i="11"/>
  <c r="AR1024" i="11"/>
  <c r="AQ1024" i="11"/>
  <c r="AP1024" i="11"/>
  <c r="AO1024" i="11"/>
  <c r="AN1024" i="11"/>
  <c r="AM1024" i="11"/>
  <c r="AL1024" i="11"/>
  <c r="AK1024" i="11"/>
  <c r="AJ1024" i="11"/>
  <c r="AI1024" i="11"/>
  <c r="AH1024" i="11"/>
  <c r="AG1024" i="11"/>
  <c r="AF1024" i="11"/>
  <c r="AE1024" i="11"/>
  <c r="AD1024" i="11"/>
  <c r="AC1024" i="11"/>
  <c r="AB1024" i="11"/>
  <c r="AA1024" i="11"/>
  <c r="Z1024" i="11"/>
  <c r="Y1024" i="11"/>
  <c r="X1024" i="11"/>
  <c r="W1024" i="11"/>
  <c r="V1024" i="11"/>
  <c r="U1024" i="11"/>
  <c r="T1024" i="11"/>
  <c r="S1024" i="11"/>
  <c r="R1024" i="11"/>
  <c r="Q1024" i="11"/>
  <c r="P1024" i="11"/>
  <c r="O1024" i="11"/>
  <c r="N1024" i="11"/>
  <c r="M1024" i="11"/>
  <c r="L1024" i="11"/>
  <c r="K1024" i="11"/>
  <c r="J1024" i="11"/>
  <c r="I1024" i="11"/>
  <c r="H1024" i="11"/>
  <c r="G1024" i="11"/>
  <c r="F1024" i="11"/>
  <c r="E1024" i="11"/>
  <c r="DA1023" i="11"/>
  <c r="CZ1023" i="11"/>
  <c r="CY1023" i="11"/>
  <c r="CX1023" i="11"/>
  <c r="CW1023" i="11"/>
  <c r="CV1023" i="11"/>
  <c r="CU1023" i="11"/>
  <c r="CT1023" i="11"/>
  <c r="CS1023" i="11"/>
  <c r="CR1023" i="11"/>
  <c r="CQ1023" i="11"/>
  <c r="CP1023" i="11"/>
  <c r="CO1023" i="11"/>
  <c r="CN1023" i="11"/>
  <c r="CM1023" i="11"/>
  <c r="CL1023" i="11"/>
  <c r="CK1023" i="11"/>
  <c r="CJ1023" i="11"/>
  <c r="CI1023" i="11"/>
  <c r="CH1023" i="11"/>
  <c r="CG1023" i="11"/>
  <c r="CF1023" i="11"/>
  <c r="CE1023" i="11"/>
  <c r="CD1023" i="11"/>
  <c r="CC1023" i="11"/>
  <c r="CB1023" i="11"/>
  <c r="CA1023" i="11"/>
  <c r="BZ1023" i="11"/>
  <c r="BY1023" i="11"/>
  <c r="BX1023" i="11"/>
  <c r="BW1023" i="11"/>
  <c r="BV1023" i="11"/>
  <c r="BU1023" i="11"/>
  <c r="BT1023" i="11"/>
  <c r="BS1023" i="11"/>
  <c r="BR1023" i="11"/>
  <c r="BQ1023" i="11"/>
  <c r="BP1023" i="11"/>
  <c r="BO1023" i="11"/>
  <c r="BN1023" i="11"/>
  <c r="BM1023" i="11"/>
  <c r="BL1023" i="11"/>
  <c r="BK1023" i="11"/>
  <c r="BJ1023" i="11"/>
  <c r="BI1023" i="11"/>
  <c r="BH1023" i="11"/>
  <c r="BG1023" i="11"/>
  <c r="BF1023" i="11"/>
  <c r="BE1023" i="11"/>
  <c r="BD1023" i="11"/>
  <c r="BC1023" i="11"/>
  <c r="BB1023" i="11"/>
  <c r="BA1023" i="11"/>
  <c r="AZ1023" i="11"/>
  <c r="AY1023" i="11"/>
  <c r="AX1023" i="11"/>
  <c r="AW1023" i="11"/>
  <c r="AV1023" i="11"/>
  <c r="AU1023" i="11"/>
  <c r="AT1023" i="11"/>
  <c r="AS1023" i="11"/>
  <c r="AR1023" i="11"/>
  <c r="AQ1023" i="11"/>
  <c r="AP1023" i="11"/>
  <c r="AO1023" i="11"/>
  <c r="AN1023" i="11"/>
  <c r="AM1023" i="11"/>
  <c r="AL1023" i="11"/>
  <c r="AK1023" i="11"/>
  <c r="AJ1023" i="11"/>
  <c r="AI1023" i="11"/>
  <c r="AH1023" i="11"/>
  <c r="AG1023" i="11"/>
  <c r="AF1023" i="11"/>
  <c r="AE1023" i="11"/>
  <c r="AD1023" i="11"/>
  <c r="AC1023" i="11"/>
  <c r="AB1023" i="11"/>
  <c r="AA1023" i="11"/>
  <c r="Z1023" i="11"/>
  <c r="Y1023" i="11"/>
  <c r="X1023" i="11"/>
  <c r="W1023" i="11"/>
  <c r="V1023" i="11"/>
  <c r="U1023" i="11"/>
  <c r="T1023" i="11"/>
  <c r="S1023" i="11"/>
  <c r="R1023" i="11"/>
  <c r="Q1023" i="11"/>
  <c r="P1023" i="11"/>
  <c r="O1023" i="11"/>
  <c r="N1023" i="11"/>
  <c r="M1023" i="11"/>
  <c r="L1023" i="11"/>
  <c r="K1023" i="11"/>
  <c r="J1023" i="11"/>
  <c r="I1023" i="11"/>
  <c r="H1023" i="11"/>
  <c r="G1023" i="11"/>
  <c r="F1023" i="11"/>
  <c r="E1023" i="11"/>
  <c r="DA1022" i="11"/>
  <c r="CZ1022" i="11"/>
  <c r="CY1022" i="11"/>
  <c r="CX1022" i="11"/>
  <c r="CW1022" i="11"/>
  <c r="CV1022" i="11"/>
  <c r="CU1022" i="11"/>
  <c r="CT1022" i="11"/>
  <c r="CS1022" i="11"/>
  <c r="CR1022" i="11"/>
  <c r="CQ1022" i="11"/>
  <c r="CP1022" i="11"/>
  <c r="CO1022" i="11"/>
  <c r="CN1022" i="11"/>
  <c r="CM1022" i="11"/>
  <c r="CL1022" i="11"/>
  <c r="CK1022" i="11"/>
  <c r="CJ1022" i="11"/>
  <c r="CI1022" i="11"/>
  <c r="CH1022" i="11"/>
  <c r="CG1022" i="11"/>
  <c r="CF1022" i="11"/>
  <c r="CE1022" i="11"/>
  <c r="CD1022" i="11"/>
  <c r="CC1022" i="11"/>
  <c r="CB1022" i="11"/>
  <c r="CA1022" i="11"/>
  <c r="BZ1022" i="11"/>
  <c r="BY1022" i="11"/>
  <c r="BX1022" i="11"/>
  <c r="BW1022" i="11"/>
  <c r="BV1022" i="11"/>
  <c r="BU1022" i="11"/>
  <c r="BT1022" i="11"/>
  <c r="BS1022" i="11"/>
  <c r="BR1022" i="11"/>
  <c r="BQ1022" i="11"/>
  <c r="BP1022" i="11"/>
  <c r="BO1022" i="11"/>
  <c r="BN1022" i="11"/>
  <c r="BM1022" i="11"/>
  <c r="BL1022" i="11"/>
  <c r="BK1022" i="11"/>
  <c r="BJ1022" i="11"/>
  <c r="BI1022" i="11"/>
  <c r="BH1022" i="11"/>
  <c r="BG1022" i="11"/>
  <c r="BF1022" i="11"/>
  <c r="BE1022" i="11"/>
  <c r="BD1022" i="11"/>
  <c r="BC1022" i="11"/>
  <c r="BB1022" i="11"/>
  <c r="BA1022" i="11"/>
  <c r="AZ1022" i="11"/>
  <c r="AY1022" i="11"/>
  <c r="AX1022" i="11"/>
  <c r="AW1022" i="11"/>
  <c r="AV1022" i="11"/>
  <c r="AU1022" i="11"/>
  <c r="AT1022" i="11"/>
  <c r="AS1022" i="11"/>
  <c r="AR1022" i="11"/>
  <c r="AQ1022" i="11"/>
  <c r="AP1022" i="11"/>
  <c r="AO1022" i="11"/>
  <c r="AN1022" i="11"/>
  <c r="AM1022" i="11"/>
  <c r="AL1022" i="11"/>
  <c r="AK1022" i="11"/>
  <c r="AJ1022" i="11"/>
  <c r="AI1022" i="11"/>
  <c r="AH1022" i="11"/>
  <c r="AG1022" i="11"/>
  <c r="AF1022" i="11"/>
  <c r="AE1022" i="11"/>
  <c r="AD1022" i="11"/>
  <c r="AC1022" i="11"/>
  <c r="AB1022" i="11"/>
  <c r="AA1022" i="11"/>
  <c r="Z1022" i="11"/>
  <c r="Y1022" i="11"/>
  <c r="X1022" i="11"/>
  <c r="W1022" i="11"/>
  <c r="V1022" i="11"/>
  <c r="U1022" i="11"/>
  <c r="T1022" i="11"/>
  <c r="S1022" i="11"/>
  <c r="R1022" i="11"/>
  <c r="Q1022" i="11"/>
  <c r="P1022" i="11"/>
  <c r="O1022" i="11"/>
  <c r="N1022" i="11"/>
  <c r="M1022" i="11"/>
  <c r="L1022" i="11"/>
  <c r="K1022" i="11"/>
  <c r="J1022" i="11"/>
  <c r="I1022" i="11"/>
  <c r="H1022" i="11"/>
  <c r="G1022" i="11"/>
  <c r="F1022" i="11"/>
  <c r="E1022" i="11"/>
  <c r="DA1021" i="11"/>
  <c r="CZ1021" i="11"/>
  <c r="CY1021" i="11"/>
  <c r="CX1021" i="11"/>
  <c r="CW1021" i="11"/>
  <c r="CV1021" i="11"/>
  <c r="CU1021" i="11"/>
  <c r="CT1021" i="11"/>
  <c r="CS1021" i="11"/>
  <c r="CR1021" i="11"/>
  <c r="CQ1021" i="11"/>
  <c r="CP1021" i="11"/>
  <c r="CO1021" i="11"/>
  <c r="CN1021" i="11"/>
  <c r="CM1021" i="11"/>
  <c r="CL1021" i="11"/>
  <c r="CK1021" i="11"/>
  <c r="CJ1021" i="11"/>
  <c r="CI1021" i="11"/>
  <c r="CH1021" i="11"/>
  <c r="CG1021" i="11"/>
  <c r="CF1021" i="11"/>
  <c r="CE1021" i="11"/>
  <c r="CD1021" i="11"/>
  <c r="CC1021" i="11"/>
  <c r="CB1021" i="11"/>
  <c r="CA1021" i="11"/>
  <c r="BZ1021" i="11"/>
  <c r="BY1021" i="11"/>
  <c r="BX1021" i="11"/>
  <c r="BW1021" i="11"/>
  <c r="BV1021" i="11"/>
  <c r="BU1021" i="11"/>
  <c r="BT1021" i="11"/>
  <c r="BS1021" i="11"/>
  <c r="BR1021" i="11"/>
  <c r="BQ1021" i="11"/>
  <c r="BP1021" i="11"/>
  <c r="BO1021" i="11"/>
  <c r="BN1021" i="11"/>
  <c r="BM1021" i="11"/>
  <c r="BL1021" i="11"/>
  <c r="BK1021" i="11"/>
  <c r="BJ1021" i="11"/>
  <c r="BI1021" i="11"/>
  <c r="BH1021" i="11"/>
  <c r="BG1021" i="11"/>
  <c r="BF1021" i="11"/>
  <c r="BE1021" i="11"/>
  <c r="BD1021" i="11"/>
  <c r="BC1021" i="11"/>
  <c r="BB1021" i="11"/>
  <c r="BA1021" i="11"/>
  <c r="AZ1021" i="11"/>
  <c r="AY1021" i="11"/>
  <c r="AX1021" i="11"/>
  <c r="AW1021" i="11"/>
  <c r="AV1021" i="11"/>
  <c r="AU1021" i="11"/>
  <c r="AT1021" i="11"/>
  <c r="AS1021" i="11"/>
  <c r="AR1021" i="11"/>
  <c r="AQ1021" i="11"/>
  <c r="AP1021" i="11"/>
  <c r="AO1021" i="11"/>
  <c r="AN1021" i="11"/>
  <c r="AM1021" i="11"/>
  <c r="AL1021" i="11"/>
  <c r="AK1021" i="11"/>
  <c r="AJ1021" i="11"/>
  <c r="AI1021" i="11"/>
  <c r="AH1021" i="11"/>
  <c r="AG1021" i="11"/>
  <c r="AF1021" i="11"/>
  <c r="AE1021" i="11"/>
  <c r="AD1021" i="11"/>
  <c r="AC1021" i="11"/>
  <c r="AB1021" i="11"/>
  <c r="AA1021" i="11"/>
  <c r="Z1021" i="11"/>
  <c r="Y1021" i="11"/>
  <c r="X1021" i="11"/>
  <c r="W1021" i="11"/>
  <c r="V1021" i="11"/>
  <c r="U1021" i="11"/>
  <c r="T1021" i="11"/>
  <c r="S1021" i="11"/>
  <c r="R1021" i="11"/>
  <c r="Q1021" i="11"/>
  <c r="P1021" i="11"/>
  <c r="O1021" i="11"/>
  <c r="N1021" i="11"/>
  <c r="M1021" i="11"/>
  <c r="L1021" i="11"/>
  <c r="K1021" i="11"/>
  <c r="J1021" i="11"/>
  <c r="I1021" i="11"/>
  <c r="H1021" i="11"/>
  <c r="G1021" i="11"/>
  <c r="F1021" i="11"/>
  <c r="E1021" i="11"/>
  <c r="DA1020" i="11"/>
  <c r="CZ1020" i="11"/>
  <c r="CY1020" i="11"/>
  <c r="CX1020" i="11"/>
  <c r="CW1020" i="11"/>
  <c r="CV1020" i="11"/>
  <c r="CU1020" i="11"/>
  <c r="CT1020" i="11"/>
  <c r="CS1020" i="11"/>
  <c r="CR1020" i="11"/>
  <c r="CQ1020" i="11"/>
  <c r="CP1020" i="11"/>
  <c r="CO1020" i="11"/>
  <c r="CN1020" i="11"/>
  <c r="CM1020" i="11"/>
  <c r="CL1020" i="11"/>
  <c r="CK1020" i="11"/>
  <c r="CJ1020" i="11"/>
  <c r="CI1020" i="11"/>
  <c r="CH1020" i="11"/>
  <c r="CG1020" i="11"/>
  <c r="CF1020" i="11"/>
  <c r="CE1020" i="11"/>
  <c r="CD1020" i="11"/>
  <c r="CC1020" i="11"/>
  <c r="CB1020" i="11"/>
  <c r="CA1020" i="11"/>
  <c r="BZ1020" i="11"/>
  <c r="BY1020" i="11"/>
  <c r="BX1020" i="11"/>
  <c r="BW1020" i="11"/>
  <c r="BV1020" i="11"/>
  <c r="BU1020" i="11"/>
  <c r="BT1020" i="11"/>
  <c r="BS1020" i="11"/>
  <c r="BR1020" i="11"/>
  <c r="BQ1020" i="11"/>
  <c r="BP1020" i="11"/>
  <c r="BO1020" i="11"/>
  <c r="BN1020" i="11"/>
  <c r="BM1020" i="11"/>
  <c r="BL1020" i="11"/>
  <c r="BK1020" i="11"/>
  <c r="BJ1020" i="11"/>
  <c r="BI1020" i="11"/>
  <c r="BH1020" i="11"/>
  <c r="BG1020" i="11"/>
  <c r="BF1020" i="11"/>
  <c r="BE1020" i="11"/>
  <c r="BD1020" i="11"/>
  <c r="BC1020" i="11"/>
  <c r="BB1020" i="11"/>
  <c r="BA1020" i="11"/>
  <c r="AZ1020" i="11"/>
  <c r="AY1020" i="11"/>
  <c r="AX1020" i="11"/>
  <c r="AW1020" i="11"/>
  <c r="AV1020" i="11"/>
  <c r="AU1020" i="11"/>
  <c r="AT1020" i="11"/>
  <c r="AS1020" i="11"/>
  <c r="AR1020" i="11"/>
  <c r="AQ1020" i="11"/>
  <c r="AP1020" i="11"/>
  <c r="AO1020" i="11"/>
  <c r="AN1020" i="11"/>
  <c r="AM1020" i="11"/>
  <c r="AL1020" i="11"/>
  <c r="AK1020" i="11"/>
  <c r="AJ1020" i="11"/>
  <c r="AI1020" i="11"/>
  <c r="AH1020" i="11"/>
  <c r="AG1020" i="11"/>
  <c r="AF1020" i="11"/>
  <c r="AE1020" i="11"/>
  <c r="AD1020" i="11"/>
  <c r="AC1020" i="11"/>
  <c r="AB1020" i="11"/>
  <c r="AA1020" i="11"/>
  <c r="Z1020" i="11"/>
  <c r="Y1020" i="11"/>
  <c r="X1020" i="11"/>
  <c r="W1020" i="11"/>
  <c r="V1020" i="11"/>
  <c r="U1020" i="11"/>
  <c r="T1020" i="11"/>
  <c r="S1020" i="11"/>
  <c r="R1020" i="11"/>
  <c r="Q1020" i="11"/>
  <c r="P1020" i="11"/>
  <c r="O1020" i="11"/>
  <c r="N1020" i="11"/>
  <c r="M1020" i="11"/>
  <c r="L1020" i="11"/>
  <c r="K1020" i="11"/>
  <c r="J1020" i="11"/>
  <c r="I1020" i="11"/>
  <c r="H1020" i="11"/>
  <c r="G1020" i="11"/>
  <c r="F1020" i="11"/>
  <c r="E1020" i="11"/>
  <c r="DA1019" i="11"/>
  <c r="CZ1019" i="11"/>
  <c r="CY1019" i="11"/>
  <c r="CX1019" i="11"/>
  <c r="CW1019" i="11"/>
  <c r="CV1019" i="11"/>
  <c r="CU1019" i="11"/>
  <c r="CT1019" i="11"/>
  <c r="CS1019" i="11"/>
  <c r="CR1019" i="11"/>
  <c r="CQ1019" i="11"/>
  <c r="CP1019" i="11"/>
  <c r="CO1019" i="11"/>
  <c r="CN1019" i="11"/>
  <c r="CM1019" i="11"/>
  <c r="CL1019" i="11"/>
  <c r="CK1019" i="11"/>
  <c r="CJ1019" i="11"/>
  <c r="CI1019" i="11"/>
  <c r="CH1019" i="11"/>
  <c r="CG1019" i="11"/>
  <c r="CF1019" i="11"/>
  <c r="CE1019" i="11"/>
  <c r="CD1019" i="11"/>
  <c r="CC1019" i="11"/>
  <c r="CB1019" i="11"/>
  <c r="CA1019" i="11"/>
  <c r="BZ1019" i="11"/>
  <c r="BY1019" i="11"/>
  <c r="BX1019" i="11"/>
  <c r="BW1019" i="11"/>
  <c r="BV1019" i="11"/>
  <c r="BU1019" i="11"/>
  <c r="BT1019" i="11"/>
  <c r="BS1019" i="11"/>
  <c r="BR1019" i="11"/>
  <c r="BQ1019" i="11"/>
  <c r="BP1019" i="11"/>
  <c r="BO1019" i="11"/>
  <c r="BN1019" i="11"/>
  <c r="BM1019" i="11"/>
  <c r="BL1019" i="11"/>
  <c r="BK1019" i="11"/>
  <c r="BJ1019" i="11"/>
  <c r="BI1019" i="11"/>
  <c r="BH1019" i="11"/>
  <c r="BG1019" i="11"/>
  <c r="BF1019" i="11"/>
  <c r="BE1019" i="11"/>
  <c r="BD1019" i="11"/>
  <c r="BC1019" i="11"/>
  <c r="BB1019" i="11"/>
  <c r="BA1019" i="11"/>
  <c r="AZ1019" i="11"/>
  <c r="AY1019" i="11"/>
  <c r="AX1019" i="11"/>
  <c r="AW1019" i="11"/>
  <c r="AV1019" i="11"/>
  <c r="AU1019" i="11"/>
  <c r="AT1019" i="11"/>
  <c r="AS1019" i="11"/>
  <c r="AR1019" i="11"/>
  <c r="AQ1019" i="11"/>
  <c r="AP1019" i="11"/>
  <c r="AO1019" i="11"/>
  <c r="AN1019" i="11"/>
  <c r="AM1019" i="11"/>
  <c r="AL1019" i="11"/>
  <c r="AK1019" i="11"/>
  <c r="AJ1019" i="11"/>
  <c r="AI1019" i="11"/>
  <c r="AH1019" i="11"/>
  <c r="AG1019" i="11"/>
  <c r="AF1019" i="11"/>
  <c r="AE1019" i="11"/>
  <c r="AD1019" i="11"/>
  <c r="AC1019" i="11"/>
  <c r="AB1019" i="11"/>
  <c r="AA1019" i="11"/>
  <c r="Z1019" i="11"/>
  <c r="Y1019" i="11"/>
  <c r="X1019" i="11"/>
  <c r="W1019" i="11"/>
  <c r="V1019" i="11"/>
  <c r="U1019" i="11"/>
  <c r="T1019" i="11"/>
  <c r="S1019" i="11"/>
  <c r="R1019" i="11"/>
  <c r="Q1019" i="11"/>
  <c r="P1019" i="11"/>
  <c r="O1019" i="11"/>
  <c r="N1019" i="11"/>
  <c r="M1019" i="11"/>
  <c r="L1019" i="11"/>
  <c r="K1019" i="11"/>
  <c r="J1019" i="11"/>
  <c r="I1019" i="11"/>
  <c r="H1019" i="11"/>
  <c r="G1019" i="11"/>
  <c r="F1019" i="11"/>
  <c r="E1019" i="11"/>
  <c r="DA1018" i="11"/>
  <c r="CZ1018" i="11"/>
  <c r="CY1018" i="11"/>
  <c r="CX1018" i="11"/>
  <c r="CW1018" i="11"/>
  <c r="CV1018" i="11"/>
  <c r="CU1018" i="11"/>
  <c r="CT1018" i="11"/>
  <c r="CS1018" i="11"/>
  <c r="CR1018" i="11"/>
  <c r="CQ1018" i="11"/>
  <c r="CP1018" i="11"/>
  <c r="CO1018" i="11"/>
  <c r="CN1018" i="11"/>
  <c r="CM1018" i="11"/>
  <c r="CL1018" i="11"/>
  <c r="CK1018" i="11"/>
  <c r="CJ1018" i="11"/>
  <c r="CI1018" i="11"/>
  <c r="CH1018" i="11"/>
  <c r="CG1018" i="11"/>
  <c r="CF1018" i="11"/>
  <c r="CE1018" i="11"/>
  <c r="CD1018" i="11"/>
  <c r="CC1018" i="11"/>
  <c r="CB1018" i="11"/>
  <c r="CA1018" i="11"/>
  <c r="BZ1018" i="11"/>
  <c r="BY1018" i="11"/>
  <c r="BX1018" i="11"/>
  <c r="BW1018" i="11"/>
  <c r="BV1018" i="11"/>
  <c r="BU1018" i="11"/>
  <c r="BT1018" i="11"/>
  <c r="BS1018" i="11"/>
  <c r="BR1018" i="11"/>
  <c r="BQ1018" i="11"/>
  <c r="BP1018" i="11"/>
  <c r="BO1018" i="11"/>
  <c r="BN1018" i="11"/>
  <c r="BM1018" i="11"/>
  <c r="BL1018" i="11"/>
  <c r="BK1018" i="11"/>
  <c r="BJ1018" i="11"/>
  <c r="BI1018" i="11"/>
  <c r="BH1018" i="11"/>
  <c r="BG1018" i="11"/>
  <c r="BF1018" i="11"/>
  <c r="BE1018" i="11"/>
  <c r="BD1018" i="11"/>
  <c r="BC1018" i="11"/>
  <c r="BB1018" i="11"/>
  <c r="BA1018" i="11"/>
  <c r="AZ1018" i="11"/>
  <c r="AY1018" i="11"/>
  <c r="AX1018" i="11"/>
  <c r="AW1018" i="11"/>
  <c r="AV1018" i="11"/>
  <c r="AU1018" i="11"/>
  <c r="AT1018" i="11"/>
  <c r="AS1018" i="11"/>
  <c r="AR1018" i="11"/>
  <c r="AQ1018" i="11"/>
  <c r="AP1018" i="11"/>
  <c r="AO1018" i="11"/>
  <c r="AN1018" i="11"/>
  <c r="AM1018" i="11"/>
  <c r="AL1018" i="11"/>
  <c r="AK1018" i="11"/>
  <c r="AJ1018" i="11"/>
  <c r="AI1018" i="11"/>
  <c r="AH1018" i="11"/>
  <c r="AG1018" i="11"/>
  <c r="AF1018" i="11"/>
  <c r="AE1018" i="11"/>
  <c r="AD1018" i="11"/>
  <c r="AC1018" i="11"/>
  <c r="AB1018" i="11"/>
  <c r="AA1018" i="11"/>
  <c r="Z1018" i="11"/>
  <c r="Y1018" i="11"/>
  <c r="X1018" i="11"/>
  <c r="W1018" i="11"/>
  <c r="V1018" i="11"/>
  <c r="U1018" i="11"/>
  <c r="T1018" i="11"/>
  <c r="S1018" i="11"/>
  <c r="R1018" i="11"/>
  <c r="Q1018" i="11"/>
  <c r="P1018" i="11"/>
  <c r="O1018" i="11"/>
  <c r="N1018" i="11"/>
  <c r="M1018" i="11"/>
  <c r="L1018" i="11"/>
  <c r="K1018" i="11"/>
  <c r="J1018" i="11"/>
  <c r="I1018" i="11"/>
  <c r="H1018" i="11"/>
  <c r="G1018" i="11"/>
  <c r="F1018" i="11"/>
  <c r="E1018" i="11"/>
  <c r="DA1017" i="11"/>
  <c r="CZ1017" i="11"/>
  <c r="CY1017" i="11"/>
  <c r="CX1017" i="11"/>
  <c r="CW1017" i="11"/>
  <c r="CV1017" i="11"/>
  <c r="CU1017" i="11"/>
  <c r="CT1017" i="11"/>
  <c r="CS1017" i="11"/>
  <c r="CR1017" i="11"/>
  <c r="CQ1017" i="11"/>
  <c r="CP1017" i="11"/>
  <c r="CO1017" i="11"/>
  <c r="CN1017" i="11"/>
  <c r="CM1017" i="11"/>
  <c r="CL1017" i="11"/>
  <c r="CK1017" i="11"/>
  <c r="CJ1017" i="11"/>
  <c r="CI1017" i="11"/>
  <c r="CH1017" i="11"/>
  <c r="CG1017" i="11"/>
  <c r="CF1017" i="11"/>
  <c r="CE1017" i="11"/>
  <c r="CD1017" i="11"/>
  <c r="CC1017" i="11"/>
  <c r="CB1017" i="11"/>
  <c r="CA1017" i="11"/>
  <c r="BZ1017" i="11"/>
  <c r="BY1017" i="11"/>
  <c r="BX1017" i="11"/>
  <c r="BW1017" i="11"/>
  <c r="BV1017" i="11"/>
  <c r="BU1017" i="11"/>
  <c r="BT1017" i="11"/>
  <c r="BS1017" i="11"/>
  <c r="BR1017" i="11"/>
  <c r="BQ1017" i="11"/>
  <c r="BP1017" i="11"/>
  <c r="BO1017" i="11"/>
  <c r="BN1017" i="11"/>
  <c r="BM1017" i="11"/>
  <c r="BL1017" i="11"/>
  <c r="BK1017" i="11"/>
  <c r="BJ1017" i="11"/>
  <c r="BI1017" i="11"/>
  <c r="BH1017" i="11"/>
  <c r="BG1017" i="11"/>
  <c r="BF1017" i="11"/>
  <c r="BE1017" i="11"/>
  <c r="BD1017" i="11"/>
  <c r="BC1017" i="11"/>
  <c r="BB1017" i="11"/>
  <c r="BA1017" i="11"/>
  <c r="AZ1017" i="11"/>
  <c r="AY1017" i="11"/>
  <c r="AX1017" i="11"/>
  <c r="AW1017" i="11"/>
  <c r="AV1017" i="11"/>
  <c r="AU1017" i="11"/>
  <c r="AT1017" i="11"/>
  <c r="AS1017" i="11"/>
  <c r="AR1017" i="11"/>
  <c r="AQ1017" i="11"/>
  <c r="AP1017" i="11"/>
  <c r="AO1017" i="11"/>
  <c r="AN1017" i="11"/>
  <c r="AM1017" i="11"/>
  <c r="AL1017" i="11"/>
  <c r="AK1017" i="11"/>
  <c r="AJ1017" i="11"/>
  <c r="AI1017" i="11"/>
  <c r="AH1017" i="11"/>
  <c r="AG1017" i="11"/>
  <c r="AF1017" i="11"/>
  <c r="AE1017" i="11"/>
  <c r="AD1017" i="11"/>
  <c r="AC1017" i="11"/>
  <c r="AB1017" i="11"/>
  <c r="AA1017" i="11"/>
  <c r="Z1017" i="11"/>
  <c r="Y1017" i="11"/>
  <c r="X1017" i="11"/>
  <c r="W1017" i="11"/>
  <c r="V1017" i="11"/>
  <c r="U1017" i="11"/>
  <c r="T1017" i="11"/>
  <c r="S1017" i="11"/>
  <c r="R1017" i="11"/>
  <c r="Q1017" i="11"/>
  <c r="P1017" i="11"/>
  <c r="O1017" i="11"/>
  <c r="N1017" i="11"/>
  <c r="M1017" i="11"/>
  <c r="L1017" i="11"/>
  <c r="K1017" i="11"/>
  <c r="J1017" i="11"/>
  <c r="I1017" i="11"/>
  <c r="H1017" i="11"/>
  <c r="G1017" i="11"/>
  <c r="F1017" i="11"/>
  <c r="E1017" i="11"/>
  <c r="DA1016" i="11"/>
  <c r="CZ1016" i="11"/>
  <c r="CY1016" i="11"/>
  <c r="CX1016" i="11"/>
  <c r="CW1016" i="11"/>
  <c r="CV1016" i="11"/>
  <c r="CU1016" i="11"/>
  <c r="CT1016" i="11"/>
  <c r="CS1016" i="11"/>
  <c r="CR1016" i="11"/>
  <c r="CQ1016" i="11"/>
  <c r="CP1016" i="11"/>
  <c r="CO1016" i="11"/>
  <c r="CN1016" i="11"/>
  <c r="CM1016" i="11"/>
  <c r="CL1016" i="11"/>
  <c r="CK1016" i="11"/>
  <c r="CJ1016" i="11"/>
  <c r="CI1016" i="11"/>
  <c r="CH1016" i="11"/>
  <c r="CG1016" i="11"/>
  <c r="CF1016" i="11"/>
  <c r="CE1016" i="11"/>
  <c r="CD1016" i="11"/>
  <c r="CC1016" i="11"/>
  <c r="CB1016" i="11"/>
  <c r="CA1016" i="11"/>
  <c r="BZ1016" i="11"/>
  <c r="BY1016" i="11"/>
  <c r="BX1016" i="11"/>
  <c r="BW1016" i="11"/>
  <c r="BV1016" i="11"/>
  <c r="BU1016" i="11"/>
  <c r="BT1016" i="11"/>
  <c r="BS1016" i="11"/>
  <c r="BR1016" i="11"/>
  <c r="BQ1016" i="11"/>
  <c r="BP1016" i="11"/>
  <c r="BO1016" i="11"/>
  <c r="BN1016" i="11"/>
  <c r="BM1016" i="11"/>
  <c r="BL1016" i="11"/>
  <c r="BK1016" i="11"/>
  <c r="BJ1016" i="11"/>
  <c r="BI1016" i="11"/>
  <c r="BH1016" i="11"/>
  <c r="BG1016" i="11"/>
  <c r="BF1016" i="11"/>
  <c r="BE1016" i="11"/>
  <c r="BD1016" i="11"/>
  <c r="BC1016" i="11"/>
  <c r="BB1016" i="11"/>
  <c r="BA1016" i="11"/>
  <c r="AZ1016" i="11"/>
  <c r="AY1016" i="11"/>
  <c r="AX1016" i="11"/>
  <c r="AW1016" i="11"/>
  <c r="AV1016" i="11"/>
  <c r="AU1016" i="11"/>
  <c r="AT1016" i="11"/>
  <c r="AS1016" i="11"/>
  <c r="AR1016" i="11"/>
  <c r="AQ1016" i="11"/>
  <c r="AP1016" i="11"/>
  <c r="AO1016" i="11"/>
  <c r="AN1016" i="11"/>
  <c r="AM1016" i="11"/>
  <c r="AL1016" i="11"/>
  <c r="AK1016" i="11"/>
  <c r="AJ1016" i="11"/>
  <c r="AI1016" i="11"/>
  <c r="AH1016" i="11"/>
  <c r="AG1016" i="11"/>
  <c r="AF1016" i="11"/>
  <c r="AE1016" i="11"/>
  <c r="AD1016" i="11"/>
  <c r="AC1016" i="11"/>
  <c r="AB1016" i="11"/>
  <c r="AA1016" i="11"/>
  <c r="Z1016" i="11"/>
  <c r="Y1016" i="11"/>
  <c r="X1016" i="11"/>
  <c r="W1016" i="11"/>
  <c r="V1016" i="11"/>
  <c r="U1016" i="11"/>
  <c r="T1016" i="11"/>
  <c r="S1016" i="11"/>
  <c r="R1016" i="11"/>
  <c r="Q1016" i="11"/>
  <c r="P1016" i="11"/>
  <c r="O1016" i="11"/>
  <c r="N1016" i="11"/>
  <c r="M1016" i="11"/>
  <c r="L1016" i="11"/>
  <c r="K1016" i="11"/>
  <c r="J1016" i="11"/>
  <c r="I1016" i="11"/>
  <c r="H1016" i="11"/>
  <c r="G1016" i="11"/>
  <c r="F1016" i="11"/>
  <c r="E1016" i="11"/>
  <c r="DA1015" i="11"/>
  <c r="CZ1015" i="11"/>
  <c r="CY1015" i="11"/>
  <c r="CX1015" i="11"/>
  <c r="CW1015" i="11"/>
  <c r="CV1015" i="11"/>
  <c r="CU1015" i="11"/>
  <c r="CT1015" i="11"/>
  <c r="CS1015" i="11"/>
  <c r="CR1015" i="11"/>
  <c r="CQ1015" i="11"/>
  <c r="CP1015" i="11"/>
  <c r="CO1015" i="11"/>
  <c r="CN1015" i="11"/>
  <c r="CM1015" i="11"/>
  <c r="CL1015" i="11"/>
  <c r="CK1015" i="11"/>
  <c r="CJ1015" i="11"/>
  <c r="CI1015" i="11"/>
  <c r="CH1015" i="11"/>
  <c r="CG1015" i="11"/>
  <c r="CF1015" i="11"/>
  <c r="CE1015" i="11"/>
  <c r="CD1015" i="11"/>
  <c r="CC1015" i="11"/>
  <c r="CB1015" i="11"/>
  <c r="CA1015" i="11"/>
  <c r="BZ1015" i="11"/>
  <c r="BY1015" i="11"/>
  <c r="BX1015" i="11"/>
  <c r="BW1015" i="11"/>
  <c r="BV1015" i="11"/>
  <c r="BU1015" i="11"/>
  <c r="BT1015" i="11"/>
  <c r="BS1015" i="11"/>
  <c r="BR1015" i="11"/>
  <c r="BQ1015" i="11"/>
  <c r="BP1015" i="11"/>
  <c r="BO1015" i="11"/>
  <c r="BN1015" i="11"/>
  <c r="BM1015" i="11"/>
  <c r="BL1015" i="11"/>
  <c r="BK1015" i="11"/>
  <c r="BJ1015" i="11"/>
  <c r="BI1015" i="11"/>
  <c r="BH1015" i="11"/>
  <c r="BG1015" i="11"/>
  <c r="BF1015" i="11"/>
  <c r="BE1015" i="11"/>
  <c r="BD1015" i="11"/>
  <c r="BC1015" i="11"/>
  <c r="BB1015" i="11"/>
  <c r="BA1015" i="11"/>
  <c r="AZ1015" i="11"/>
  <c r="AY1015" i="11"/>
  <c r="AX1015" i="11"/>
  <c r="AW1015" i="11"/>
  <c r="AV1015" i="11"/>
  <c r="AU1015" i="11"/>
  <c r="AT1015" i="11"/>
  <c r="AS1015" i="11"/>
  <c r="AR1015" i="11"/>
  <c r="AQ1015" i="11"/>
  <c r="AP1015" i="11"/>
  <c r="AO1015" i="11"/>
  <c r="AN1015" i="11"/>
  <c r="AM1015" i="11"/>
  <c r="AL1015" i="11"/>
  <c r="AK1015" i="11"/>
  <c r="AJ1015" i="11"/>
  <c r="AI1015" i="11"/>
  <c r="AH1015" i="11"/>
  <c r="AG1015" i="11"/>
  <c r="AF1015" i="11"/>
  <c r="AE1015" i="11"/>
  <c r="AD1015" i="11"/>
  <c r="AC1015" i="11"/>
  <c r="AB1015" i="11"/>
  <c r="AA1015" i="11"/>
  <c r="Z1015" i="11"/>
  <c r="Y1015" i="11"/>
  <c r="X1015" i="11"/>
  <c r="W1015" i="11"/>
  <c r="V1015" i="11"/>
  <c r="U1015" i="11"/>
  <c r="T1015" i="11"/>
  <c r="S1015" i="11"/>
  <c r="R1015" i="11"/>
  <c r="Q1015" i="11"/>
  <c r="P1015" i="11"/>
  <c r="O1015" i="11"/>
  <c r="N1015" i="11"/>
  <c r="M1015" i="11"/>
  <c r="L1015" i="11"/>
  <c r="K1015" i="11"/>
  <c r="J1015" i="11"/>
  <c r="I1015" i="11"/>
  <c r="H1015" i="11"/>
  <c r="G1015" i="11"/>
  <c r="F1015" i="11"/>
  <c r="E1015" i="11"/>
  <c r="DA1014" i="11"/>
  <c r="CZ1014" i="11"/>
  <c r="CY1014" i="11"/>
  <c r="CX1014" i="11"/>
  <c r="CW1014" i="11"/>
  <c r="CV1014" i="11"/>
  <c r="CU1014" i="11"/>
  <c r="CT1014" i="11"/>
  <c r="CS1014" i="11"/>
  <c r="CR1014" i="11"/>
  <c r="CQ1014" i="11"/>
  <c r="CP1014" i="11"/>
  <c r="CO1014" i="11"/>
  <c r="CN1014" i="11"/>
  <c r="CM1014" i="11"/>
  <c r="CL1014" i="11"/>
  <c r="CK1014" i="11"/>
  <c r="CJ1014" i="11"/>
  <c r="CI1014" i="11"/>
  <c r="CH1014" i="11"/>
  <c r="CG1014" i="11"/>
  <c r="CF1014" i="11"/>
  <c r="CE1014" i="11"/>
  <c r="CD1014" i="11"/>
  <c r="CC1014" i="11"/>
  <c r="CB1014" i="11"/>
  <c r="CA1014" i="11"/>
  <c r="BZ1014" i="11"/>
  <c r="BY1014" i="11"/>
  <c r="BX1014" i="11"/>
  <c r="BW1014" i="11"/>
  <c r="BV1014" i="11"/>
  <c r="BU1014" i="11"/>
  <c r="BT1014" i="11"/>
  <c r="BS1014" i="11"/>
  <c r="BR1014" i="11"/>
  <c r="BQ1014" i="11"/>
  <c r="BP1014" i="11"/>
  <c r="BO1014" i="11"/>
  <c r="BN1014" i="11"/>
  <c r="BM1014" i="11"/>
  <c r="BL1014" i="11"/>
  <c r="BK1014" i="11"/>
  <c r="BJ1014" i="11"/>
  <c r="BI1014" i="11"/>
  <c r="BH1014" i="11"/>
  <c r="BG1014" i="11"/>
  <c r="BF1014" i="11"/>
  <c r="BE1014" i="11"/>
  <c r="BD1014" i="11"/>
  <c r="BC1014" i="11"/>
  <c r="BB1014" i="11"/>
  <c r="BA1014" i="11"/>
  <c r="AZ1014" i="11"/>
  <c r="AY1014" i="11"/>
  <c r="AX1014" i="11"/>
  <c r="AW1014" i="11"/>
  <c r="AV1014" i="11"/>
  <c r="AU1014" i="11"/>
  <c r="AT1014" i="11"/>
  <c r="AS1014" i="11"/>
  <c r="AR1014" i="11"/>
  <c r="AQ1014" i="11"/>
  <c r="AP1014" i="11"/>
  <c r="AO1014" i="11"/>
  <c r="AN1014" i="11"/>
  <c r="AM1014" i="11"/>
  <c r="AL1014" i="11"/>
  <c r="AK1014" i="11"/>
  <c r="AJ1014" i="11"/>
  <c r="AI1014" i="11"/>
  <c r="AH1014" i="11"/>
  <c r="AG1014" i="11"/>
  <c r="AF1014" i="11"/>
  <c r="AE1014" i="11"/>
  <c r="AD1014" i="11"/>
  <c r="AC1014" i="11"/>
  <c r="AB1014" i="11"/>
  <c r="AA1014" i="11"/>
  <c r="Z1014" i="11"/>
  <c r="Y1014" i="11"/>
  <c r="X1014" i="11"/>
  <c r="W1014" i="11"/>
  <c r="V1014" i="11"/>
  <c r="U1014" i="11"/>
  <c r="T1014" i="11"/>
  <c r="S1014" i="11"/>
  <c r="R1014" i="11"/>
  <c r="Q1014" i="11"/>
  <c r="P1014" i="11"/>
  <c r="O1014" i="11"/>
  <c r="N1014" i="11"/>
  <c r="M1014" i="11"/>
  <c r="L1014" i="11"/>
  <c r="K1014" i="11"/>
  <c r="J1014" i="11"/>
  <c r="I1014" i="11"/>
  <c r="H1014" i="11"/>
  <c r="G1014" i="11"/>
  <c r="F1014" i="11"/>
  <c r="E1014" i="11"/>
  <c r="DA1013" i="11"/>
  <c r="CZ1013" i="11"/>
  <c r="CY1013" i="11"/>
  <c r="CX1013" i="11"/>
  <c r="CW1013" i="11"/>
  <c r="CV1013" i="11"/>
  <c r="CU1013" i="11"/>
  <c r="CT1013" i="11"/>
  <c r="CS1013" i="11"/>
  <c r="CR1013" i="11"/>
  <c r="CQ1013" i="11"/>
  <c r="CP1013" i="11"/>
  <c r="CO1013" i="11"/>
  <c r="CN1013" i="11"/>
  <c r="CM1013" i="11"/>
  <c r="CL1013" i="11"/>
  <c r="CK1013" i="11"/>
  <c r="CJ1013" i="11"/>
  <c r="CI1013" i="11"/>
  <c r="CH1013" i="11"/>
  <c r="CG1013" i="11"/>
  <c r="CF1013" i="11"/>
  <c r="CE1013" i="11"/>
  <c r="CD1013" i="11"/>
  <c r="CC1013" i="11"/>
  <c r="CB1013" i="11"/>
  <c r="CA1013" i="11"/>
  <c r="BZ1013" i="11"/>
  <c r="BY1013" i="11"/>
  <c r="BX1013" i="11"/>
  <c r="BW1013" i="11"/>
  <c r="BV1013" i="11"/>
  <c r="BU1013" i="11"/>
  <c r="BT1013" i="11"/>
  <c r="BS1013" i="11"/>
  <c r="BR1013" i="11"/>
  <c r="BQ1013" i="11"/>
  <c r="BP1013" i="11"/>
  <c r="BO1013" i="11"/>
  <c r="BN1013" i="11"/>
  <c r="BM1013" i="11"/>
  <c r="BL1013" i="11"/>
  <c r="BK1013" i="11"/>
  <c r="BJ1013" i="11"/>
  <c r="BI1013" i="11"/>
  <c r="BH1013" i="11"/>
  <c r="BG1013" i="11"/>
  <c r="BF1013" i="11"/>
  <c r="BE1013" i="11"/>
  <c r="BD1013" i="11"/>
  <c r="BC1013" i="11"/>
  <c r="BB1013" i="11"/>
  <c r="BA1013" i="11"/>
  <c r="AZ1013" i="11"/>
  <c r="AY1013" i="11"/>
  <c r="AX1013" i="11"/>
  <c r="AW1013" i="11"/>
  <c r="AV1013" i="11"/>
  <c r="AU1013" i="11"/>
  <c r="AT1013" i="11"/>
  <c r="AS1013" i="11"/>
  <c r="AR1013" i="11"/>
  <c r="AQ1013" i="11"/>
  <c r="AP1013" i="11"/>
  <c r="AO1013" i="11"/>
  <c r="AN1013" i="11"/>
  <c r="AM1013" i="11"/>
  <c r="AL1013" i="11"/>
  <c r="AK1013" i="11"/>
  <c r="AJ1013" i="11"/>
  <c r="AI1013" i="11"/>
  <c r="AH1013" i="11"/>
  <c r="AG1013" i="11"/>
  <c r="AF1013" i="11"/>
  <c r="AE1013" i="11"/>
  <c r="AD1013" i="11"/>
  <c r="AC1013" i="11"/>
  <c r="AB1013" i="11"/>
  <c r="AA1013" i="11"/>
  <c r="Z1013" i="11"/>
  <c r="Y1013" i="11"/>
  <c r="X1013" i="11"/>
  <c r="W1013" i="11"/>
  <c r="V1013" i="11"/>
  <c r="U1013" i="11"/>
  <c r="T1013" i="11"/>
  <c r="S1013" i="11"/>
  <c r="R1013" i="11"/>
  <c r="Q1013" i="11"/>
  <c r="P1013" i="11"/>
  <c r="O1013" i="11"/>
  <c r="N1013" i="11"/>
  <c r="M1013" i="11"/>
  <c r="L1013" i="11"/>
  <c r="K1013" i="11"/>
  <c r="J1013" i="11"/>
  <c r="I1013" i="11"/>
  <c r="H1013" i="11"/>
  <c r="G1013" i="11"/>
  <c r="F1013" i="11"/>
  <c r="E1013" i="11"/>
  <c r="DA1012" i="11"/>
  <c r="CZ1012" i="11"/>
  <c r="CY1012" i="11"/>
  <c r="CX1012" i="11"/>
  <c r="CW1012" i="11"/>
  <c r="CV1012" i="11"/>
  <c r="CU1012" i="11"/>
  <c r="CT1012" i="11"/>
  <c r="CS1012" i="11"/>
  <c r="CR1012" i="11"/>
  <c r="CQ1012" i="11"/>
  <c r="CP1012" i="11"/>
  <c r="CO1012" i="11"/>
  <c r="CN1012" i="11"/>
  <c r="CM1012" i="11"/>
  <c r="CL1012" i="11"/>
  <c r="CK1012" i="11"/>
  <c r="CJ1012" i="11"/>
  <c r="CI1012" i="11"/>
  <c r="CH1012" i="11"/>
  <c r="CG1012" i="11"/>
  <c r="CF1012" i="11"/>
  <c r="CE1012" i="11"/>
  <c r="CD1012" i="11"/>
  <c r="CC1012" i="11"/>
  <c r="CB1012" i="11"/>
  <c r="CA1012" i="11"/>
  <c r="BZ1012" i="11"/>
  <c r="BY1012" i="11"/>
  <c r="BX1012" i="11"/>
  <c r="BW1012" i="11"/>
  <c r="BV1012" i="11"/>
  <c r="BU1012" i="11"/>
  <c r="BT1012" i="11"/>
  <c r="BS1012" i="11"/>
  <c r="BR1012" i="11"/>
  <c r="BQ1012" i="11"/>
  <c r="BP1012" i="11"/>
  <c r="BO1012" i="11"/>
  <c r="BN1012" i="11"/>
  <c r="BM1012" i="11"/>
  <c r="BL1012" i="11"/>
  <c r="BK1012" i="11"/>
  <c r="BJ1012" i="11"/>
  <c r="BI1012" i="11"/>
  <c r="BH1012" i="11"/>
  <c r="BG1012" i="11"/>
  <c r="BF1012" i="11"/>
  <c r="BE1012" i="11"/>
  <c r="BD1012" i="11"/>
  <c r="BC1012" i="11"/>
  <c r="BB1012" i="11"/>
  <c r="BA1012" i="11"/>
  <c r="AZ1012" i="11"/>
  <c r="AY1012" i="11"/>
  <c r="AX1012" i="11"/>
  <c r="AW1012" i="11"/>
  <c r="AV1012" i="11"/>
  <c r="AU1012" i="11"/>
  <c r="AT1012" i="11"/>
  <c r="AS1012" i="11"/>
  <c r="AR1012" i="11"/>
  <c r="AQ1012" i="11"/>
  <c r="AP1012" i="11"/>
  <c r="AO1012" i="11"/>
  <c r="AN1012" i="11"/>
  <c r="AM1012" i="11"/>
  <c r="AL1012" i="11"/>
  <c r="AK1012" i="11"/>
  <c r="AJ1012" i="11"/>
  <c r="AI1012" i="11"/>
  <c r="AH1012" i="11"/>
  <c r="AG1012" i="11"/>
  <c r="AF1012" i="11"/>
  <c r="AE1012" i="11"/>
  <c r="AD1012" i="11"/>
  <c r="AC1012" i="11"/>
  <c r="AB1012" i="11"/>
  <c r="AA1012" i="11"/>
  <c r="Z1012" i="11"/>
  <c r="Y1012" i="11"/>
  <c r="X1012" i="11"/>
  <c r="W1012" i="11"/>
  <c r="V1012" i="11"/>
  <c r="U1012" i="11"/>
  <c r="T1012" i="11"/>
  <c r="S1012" i="11"/>
  <c r="R1012" i="11"/>
  <c r="Q1012" i="11"/>
  <c r="P1012" i="11"/>
  <c r="O1012" i="11"/>
  <c r="N1012" i="11"/>
  <c r="M1012" i="11"/>
  <c r="L1012" i="11"/>
  <c r="K1012" i="11"/>
  <c r="J1012" i="11"/>
  <c r="I1012" i="11"/>
  <c r="H1012" i="11"/>
  <c r="G1012" i="11"/>
  <c r="F1012" i="11"/>
  <c r="E1012" i="11"/>
  <c r="DA1011" i="11"/>
  <c r="CZ1011" i="11"/>
  <c r="CY1011" i="11"/>
  <c r="CX1011" i="11"/>
  <c r="CW1011" i="11"/>
  <c r="CV1011" i="11"/>
  <c r="CU1011" i="11"/>
  <c r="CT1011" i="11"/>
  <c r="CS1011" i="11"/>
  <c r="CR1011" i="11"/>
  <c r="CQ1011" i="11"/>
  <c r="CP1011" i="11"/>
  <c r="CO1011" i="11"/>
  <c r="CN1011" i="11"/>
  <c r="CM1011" i="11"/>
  <c r="CL1011" i="11"/>
  <c r="CK1011" i="11"/>
  <c r="CJ1011" i="11"/>
  <c r="CI1011" i="11"/>
  <c r="CH1011" i="11"/>
  <c r="CG1011" i="11"/>
  <c r="CF1011" i="11"/>
  <c r="CE1011" i="11"/>
  <c r="CD1011" i="11"/>
  <c r="CC1011" i="11"/>
  <c r="CB1011" i="11"/>
  <c r="CA1011" i="11"/>
  <c r="BZ1011" i="11"/>
  <c r="BY1011" i="11"/>
  <c r="BX1011" i="11"/>
  <c r="BW1011" i="11"/>
  <c r="BV1011" i="11"/>
  <c r="BU1011" i="11"/>
  <c r="BT1011" i="11"/>
  <c r="BS1011" i="11"/>
  <c r="BR1011" i="11"/>
  <c r="BQ1011" i="11"/>
  <c r="BP1011" i="11"/>
  <c r="BO1011" i="11"/>
  <c r="BN1011" i="11"/>
  <c r="BM1011" i="11"/>
  <c r="BL1011" i="11"/>
  <c r="BK1011" i="11"/>
  <c r="BJ1011" i="11"/>
  <c r="BI1011" i="11"/>
  <c r="BH1011" i="11"/>
  <c r="BG1011" i="11"/>
  <c r="BF1011" i="11"/>
  <c r="BE1011" i="11"/>
  <c r="BD1011" i="11"/>
  <c r="BC1011" i="11"/>
  <c r="BB1011" i="11"/>
  <c r="BA1011" i="11"/>
  <c r="AZ1011" i="11"/>
  <c r="AY1011" i="11"/>
  <c r="AX1011" i="11"/>
  <c r="AW1011" i="11"/>
  <c r="AV1011" i="11"/>
  <c r="AU1011" i="11"/>
  <c r="AT1011" i="11"/>
  <c r="AS1011" i="11"/>
  <c r="AR1011" i="11"/>
  <c r="AQ1011" i="11"/>
  <c r="AP1011" i="11"/>
  <c r="AO1011" i="11"/>
  <c r="AN1011" i="11"/>
  <c r="AM1011" i="11"/>
  <c r="AL1011" i="11"/>
  <c r="AK1011" i="11"/>
  <c r="AJ1011" i="11"/>
  <c r="AI1011" i="11"/>
  <c r="AH1011" i="11"/>
  <c r="AG1011" i="11"/>
  <c r="AF1011" i="11"/>
  <c r="AE1011" i="11"/>
  <c r="AD1011" i="11"/>
  <c r="AC1011" i="11"/>
  <c r="AB1011" i="11"/>
  <c r="AA1011" i="11"/>
  <c r="Z1011" i="11"/>
  <c r="Y1011" i="11"/>
  <c r="X1011" i="11"/>
  <c r="W1011" i="11"/>
  <c r="V1011" i="11"/>
  <c r="U1011" i="11"/>
  <c r="T1011" i="11"/>
  <c r="S1011" i="11"/>
  <c r="R1011" i="11"/>
  <c r="Q1011" i="11"/>
  <c r="P1011" i="11"/>
  <c r="O1011" i="11"/>
  <c r="N1011" i="11"/>
  <c r="M1011" i="11"/>
  <c r="L1011" i="11"/>
  <c r="K1011" i="11"/>
  <c r="J1011" i="11"/>
  <c r="I1011" i="11"/>
  <c r="H1011" i="11"/>
  <c r="G1011" i="11"/>
  <c r="F1011" i="11"/>
  <c r="E1011" i="11"/>
  <c r="DA1010" i="11"/>
  <c r="CZ1010" i="11"/>
  <c r="CY1010" i="11"/>
  <c r="CX1010" i="11"/>
  <c r="CW1010" i="11"/>
  <c r="CV1010" i="11"/>
  <c r="CU1010" i="11"/>
  <c r="CT1010" i="11"/>
  <c r="CS1010" i="11"/>
  <c r="CR1010" i="11"/>
  <c r="CQ1010" i="11"/>
  <c r="CP1010" i="11"/>
  <c r="CO1010" i="11"/>
  <c r="CN1010" i="11"/>
  <c r="CM1010" i="11"/>
  <c r="CL1010" i="11"/>
  <c r="CK1010" i="11"/>
  <c r="CJ1010" i="11"/>
  <c r="CI1010" i="11"/>
  <c r="CH1010" i="11"/>
  <c r="CG1010" i="11"/>
  <c r="CF1010" i="11"/>
  <c r="CE1010" i="11"/>
  <c r="CD1010" i="11"/>
  <c r="CC1010" i="11"/>
  <c r="CB1010" i="11"/>
  <c r="CA1010" i="11"/>
  <c r="BZ1010" i="11"/>
  <c r="BY1010" i="11"/>
  <c r="BX1010" i="11"/>
  <c r="BW1010" i="11"/>
  <c r="BV1010" i="11"/>
  <c r="BU1010" i="11"/>
  <c r="BT1010" i="11"/>
  <c r="BS1010" i="11"/>
  <c r="BR1010" i="11"/>
  <c r="BQ1010" i="11"/>
  <c r="BP1010" i="11"/>
  <c r="BO1010" i="11"/>
  <c r="BN1010" i="11"/>
  <c r="BM1010" i="11"/>
  <c r="BL1010" i="11"/>
  <c r="BK1010" i="11"/>
  <c r="BJ1010" i="11"/>
  <c r="BI1010" i="11"/>
  <c r="BH1010" i="11"/>
  <c r="BG1010" i="11"/>
  <c r="BF1010" i="11"/>
  <c r="BE1010" i="11"/>
  <c r="BD1010" i="11"/>
  <c r="BC1010" i="11"/>
  <c r="BB1010" i="11"/>
  <c r="BA1010" i="11"/>
  <c r="AZ1010" i="11"/>
  <c r="AY1010" i="11"/>
  <c r="AX1010" i="11"/>
  <c r="AW1010" i="11"/>
  <c r="AV1010" i="11"/>
  <c r="AU1010" i="11"/>
  <c r="AT1010" i="11"/>
  <c r="AS1010" i="11"/>
  <c r="AR1010" i="11"/>
  <c r="AQ1010" i="11"/>
  <c r="AP1010" i="11"/>
  <c r="AO1010" i="11"/>
  <c r="AN1010" i="11"/>
  <c r="AM1010" i="11"/>
  <c r="AL1010" i="11"/>
  <c r="AK1010" i="11"/>
  <c r="AJ1010" i="11"/>
  <c r="AI1010" i="11"/>
  <c r="AH1010" i="11"/>
  <c r="AG1010" i="11"/>
  <c r="AF1010" i="11"/>
  <c r="AE1010" i="11"/>
  <c r="AD1010" i="11"/>
  <c r="AC1010" i="11"/>
  <c r="AB1010" i="11"/>
  <c r="AA1010" i="11"/>
  <c r="Z1010" i="11"/>
  <c r="Y1010" i="11"/>
  <c r="X1010" i="11"/>
  <c r="W1010" i="11"/>
  <c r="V1010" i="11"/>
  <c r="U1010" i="11"/>
  <c r="T1010" i="11"/>
  <c r="S1010" i="11"/>
  <c r="R1010" i="11"/>
  <c r="Q1010" i="11"/>
  <c r="P1010" i="11"/>
  <c r="O1010" i="11"/>
  <c r="N1010" i="11"/>
  <c r="M1010" i="11"/>
  <c r="L1010" i="11"/>
  <c r="K1010" i="11"/>
  <c r="J1010" i="11"/>
  <c r="I1010" i="11"/>
  <c r="H1010" i="11"/>
  <c r="G1010" i="11"/>
  <c r="F1010" i="11"/>
  <c r="E1010" i="11"/>
  <c r="DA1009" i="11"/>
  <c r="CZ1009" i="11"/>
  <c r="CY1009" i="11"/>
  <c r="CX1009" i="11"/>
  <c r="CW1009" i="11"/>
  <c r="CV1009" i="11"/>
  <c r="CU1009" i="11"/>
  <c r="CT1009" i="11"/>
  <c r="CS1009" i="11"/>
  <c r="CR1009" i="11"/>
  <c r="CQ1009" i="11"/>
  <c r="CP1009" i="11"/>
  <c r="CO1009" i="11"/>
  <c r="CN1009" i="11"/>
  <c r="CM1009" i="11"/>
  <c r="CL1009" i="11"/>
  <c r="CK1009" i="11"/>
  <c r="CJ1009" i="11"/>
  <c r="CI1009" i="11"/>
  <c r="CH1009" i="11"/>
  <c r="CG1009" i="11"/>
  <c r="CF1009" i="11"/>
  <c r="CE1009" i="11"/>
  <c r="CD1009" i="11"/>
  <c r="CC1009" i="11"/>
  <c r="CB1009" i="11"/>
  <c r="CA1009" i="11"/>
  <c r="BZ1009" i="11"/>
  <c r="BY1009" i="11"/>
  <c r="BX1009" i="11"/>
  <c r="BW1009" i="11"/>
  <c r="BV1009" i="11"/>
  <c r="BU1009" i="11"/>
  <c r="BT1009" i="11"/>
  <c r="BS1009" i="11"/>
  <c r="BR1009" i="11"/>
  <c r="BQ1009" i="11"/>
  <c r="BP1009" i="11"/>
  <c r="BO1009" i="11"/>
  <c r="BN1009" i="11"/>
  <c r="BM1009" i="11"/>
  <c r="BL1009" i="11"/>
  <c r="BK1009" i="11"/>
  <c r="BJ1009" i="11"/>
  <c r="BI1009" i="11"/>
  <c r="BH1009" i="11"/>
  <c r="BG1009" i="11"/>
  <c r="BF1009" i="11"/>
  <c r="BE1009" i="11"/>
  <c r="BD1009" i="11"/>
  <c r="BC1009" i="11"/>
  <c r="BB1009" i="11"/>
  <c r="BA1009" i="11"/>
  <c r="AZ1009" i="11"/>
  <c r="AY1009" i="11"/>
  <c r="AX1009" i="11"/>
  <c r="AW1009" i="11"/>
  <c r="AV1009" i="11"/>
  <c r="AU1009" i="11"/>
  <c r="AT1009" i="11"/>
  <c r="AS1009" i="11"/>
  <c r="AR1009" i="11"/>
  <c r="AQ1009" i="11"/>
  <c r="AP1009" i="11"/>
  <c r="AO1009" i="11"/>
  <c r="AN1009" i="11"/>
  <c r="AM1009" i="11"/>
  <c r="AL1009" i="11"/>
  <c r="AK1009" i="11"/>
  <c r="AJ1009" i="11"/>
  <c r="AI1009" i="11"/>
  <c r="AH1009" i="11"/>
  <c r="AG1009" i="11"/>
  <c r="AF1009" i="11"/>
  <c r="AE1009" i="11"/>
  <c r="AD1009" i="11"/>
  <c r="AC1009" i="11"/>
  <c r="AB1009" i="11"/>
  <c r="AA1009" i="11"/>
  <c r="Z1009" i="11"/>
  <c r="Y1009" i="11"/>
  <c r="X1009" i="11"/>
  <c r="W1009" i="11"/>
  <c r="V1009" i="11"/>
  <c r="U1009" i="11"/>
  <c r="T1009" i="11"/>
  <c r="S1009" i="11"/>
  <c r="R1009" i="11"/>
  <c r="Q1009" i="11"/>
  <c r="P1009" i="11"/>
  <c r="O1009" i="11"/>
  <c r="N1009" i="11"/>
  <c r="M1009" i="11"/>
  <c r="L1009" i="11"/>
  <c r="K1009" i="11"/>
  <c r="J1009" i="11"/>
  <c r="I1009" i="11"/>
  <c r="H1009" i="11"/>
  <c r="G1009" i="11"/>
  <c r="F1009" i="11"/>
  <c r="E1009" i="11"/>
  <c r="DA1008" i="11"/>
  <c r="CZ1008" i="11"/>
  <c r="CY1008" i="11"/>
  <c r="CX1008" i="11"/>
  <c r="CW1008" i="11"/>
  <c r="CV1008" i="11"/>
  <c r="CU1008" i="11"/>
  <c r="CT1008" i="11"/>
  <c r="CS1008" i="11"/>
  <c r="CR1008" i="11"/>
  <c r="CQ1008" i="11"/>
  <c r="CP1008" i="11"/>
  <c r="CO1008" i="11"/>
  <c r="CN1008" i="11"/>
  <c r="CM1008" i="11"/>
  <c r="CL1008" i="11"/>
  <c r="CK1008" i="11"/>
  <c r="CJ1008" i="11"/>
  <c r="CI1008" i="11"/>
  <c r="CH1008" i="11"/>
  <c r="CG1008" i="11"/>
  <c r="CF1008" i="11"/>
  <c r="CE1008" i="11"/>
  <c r="CD1008" i="11"/>
  <c r="CC1008" i="11"/>
  <c r="CB1008" i="11"/>
  <c r="CA1008" i="11"/>
  <c r="BZ1008" i="11"/>
  <c r="BY1008" i="11"/>
  <c r="BX1008" i="11"/>
  <c r="BW1008" i="11"/>
  <c r="BV1008" i="11"/>
  <c r="BU1008" i="11"/>
  <c r="BT1008" i="11"/>
  <c r="BS1008" i="11"/>
  <c r="BR1008" i="11"/>
  <c r="BQ1008" i="11"/>
  <c r="BP1008" i="11"/>
  <c r="BO1008" i="11"/>
  <c r="BN1008" i="11"/>
  <c r="BM1008" i="11"/>
  <c r="BL1008" i="11"/>
  <c r="BK1008" i="11"/>
  <c r="BJ1008" i="11"/>
  <c r="BI1008" i="11"/>
  <c r="BH1008" i="11"/>
  <c r="BG1008" i="11"/>
  <c r="BF1008" i="11"/>
  <c r="BE1008" i="11"/>
  <c r="BD1008" i="11"/>
  <c r="BC1008" i="11"/>
  <c r="BB1008" i="11"/>
  <c r="BA1008" i="11"/>
  <c r="AZ1008" i="11"/>
  <c r="AY1008" i="11"/>
  <c r="AX1008" i="11"/>
  <c r="AW1008" i="11"/>
  <c r="AV1008" i="11"/>
  <c r="AU1008" i="11"/>
  <c r="AT1008" i="11"/>
  <c r="AS1008" i="11"/>
  <c r="AR1008" i="11"/>
  <c r="AQ1008" i="11"/>
  <c r="AP1008" i="11"/>
  <c r="AO1008" i="11"/>
  <c r="AN1008" i="11"/>
  <c r="AM1008" i="11"/>
  <c r="AL1008" i="11"/>
  <c r="AK1008" i="11"/>
  <c r="AJ1008" i="11"/>
  <c r="AI1008" i="11"/>
  <c r="AH1008" i="11"/>
  <c r="AG1008" i="11"/>
  <c r="AF1008" i="11"/>
  <c r="AE1008" i="11"/>
  <c r="AD1008" i="11"/>
  <c r="AC1008" i="11"/>
  <c r="AB1008" i="11"/>
  <c r="AA1008" i="11"/>
  <c r="Z1008" i="11"/>
  <c r="Y1008" i="11"/>
  <c r="X1008" i="11"/>
  <c r="W1008" i="11"/>
  <c r="V1008" i="11"/>
  <c r="U1008" i="11"/>
  <c r="T1008" i="11"/>
  <c r="S1008" i="11"/>
  <c r="R1008" i="11"/>
  <c r="Q1008" i="11"/>
  <c r="P1008" i="11"/>
  <c r="O1008" i="11"/>
  <c r="N1008" i="11"/>
  <c r="M1008" i="11"/>
  <c r="L1008" i="11"/>
  <c r="K1008" i="11"/>
  <c r="J1008" i="11"/>
  <c r="I1008" i="11"/>
  <c r="H1008" i="11"/>
  <c r="G1008" i="11"/>
  <c r="F1008" i="11"/>
  <c r="E1008" i="11"/>
  <c r="DA1007" i="11"/>
  <c r="CZ1007" i="11"/>
  <c r="CY1007" i="11"/>
  <c r="CX1007" i="11"/>
  <c r="CW1007" i="11"/>
  <c r="CV1007" i="11"/>
  <c r="CU1007" i="11"/>
  <c r="CT1007" i="11"/>
  <c r="CS1007" i="11"/>
  <c r="CR1007" i="11"/>
  <c r="CQ1007" i="11"/>
  <c r="CP1007" i="11"/>
  <c r="CO1007" i="11"/>
  <c r="CN1007" i="11"/>
  <c r="CM1007" i="11"/>
  <c r="CL1007" i="11"/>
  <c r="CK1007" i="11"/>
  <c r="CJ1007" i="11"/>
  <c r="CI1007" i="11"/>
  <c r="CH1007" i="11"/>
  <c r="CG1007" i="11"/>
  <c r="CF1007" i="11"/>
  <c r="CE1007" i="11"/>
  <c r="CD1007" i="11"/>
  <c r="CC1007" i="11"/>
  <c r="CB1007" i="11"/>
  <c r="CA1007" i="11"/>
  <c r="BZ1007" i="11"/>
  <c r="BY1007" i="11"/>
  <c r="BX1007" i="11"/>
  <c r="BW1007" i="11"/>
  <c r="BV1007" i="11"/>
  <c r="BU1007" i="11"/>
  <c r="BT1007" i="11"/>
  <c r="BS1007" i="11"/>
  <c r="BR1007" i="11"/>
  <c r="BQ1007" i="11"/>
  <c r="BP1007" i="11"/>
  <c r="BO1007" i="11"/>
  <c r="BN1007" i="11"/>
  <c r="BM1007" i="11"/>
  <c r="BL1007" i="11"/>
  <c r="BK1007" i="11"/>
  <c r="BJ1007" i="11"/>
  <c r="BI1007" i="11"/>
  <c r="BH1007" i="11"/>
  <c r="BG1007" i="11"/>
  <c r="BF1007" i="11"/>
  <c r="BE1007" i="11"/>
  <c r="BD1007" i="11"/>
  <c r="BC1007" i="11"/>
  <c r="BB1007" i="11"/>
  <c r="BA1007" i="11"/>
  <c r="AZ1007" i="11"/>
  <c r="AY1007" i="11"/>
  <c r="AX1007" i="11"/>
  <c r="AW1007" i="11"/>
  <c r="AV1007" i="11"/>
  <c r="AU1007" i="11"/>
  <c r="AT1007" i="11"/>
  <c r="AS1007" i="11"/>
  <c r="AR1007" i="11"/>
  <c r="AQ1007" i="11"/>
  <c r="AP1007" i="11"/>
  <c r="AO1007" i="11"/>
  <c r="AN1007" i="11"/>
  <c r="AM1007" i="11"/>
  <c r="AL1007" i="11"/>
  <c r="AK1007" i="11"/>
  <c r="AJ1007" i="11"/>
  <c r="AI1007" i="11"/>
  <c r="AH1007" i="11"/>
  <c r="AG1007" i="11"/>
  <c r="AF1007" i="11"/>
  <c r="AE1007" i="11"/>
  <c r="AD1007" i="11"/>
  <c r="AC1007" i="11"/>
  <c r="AB1007" i="11"/>
  <c r="AA1007" i="11"/>
  <c r="Z1007" i="11"/>
  <c r="Y1007" i="11"/>
  <c r="X1007" i="11"/>
  <c r="W1007" i="11"/>
  <c r="V1007" i="11"/>
  <c r="U1007" i="11"/>
  <c r="T1007" i="11"/>
  <c r="S1007" i="11"/>
  <c r="R1007" i="11"/>
  <c r="Q1007" i="11"/>
  <c r="P1007" i="11"/>
  <c r="O1007" i="11"/>
  <c r="N1007" i="11"/>
  <c r="M1007" i="11"/>
  <c r="L1007" i="11"/>
  <c r="K1007" i="11"/>
  <c r="J1007" i="11"/>
  <c r="I1007" i="11"/>
  <c r="H1007" i="11"/>
  <c r="G1007" i="11"/>
  <c r="F1007" i="11"/>
  <c r="E1007" i="11"/>
  <c r="DA1006" i="11"/>
  <c r="CZ1006" i="11"/>
  <c r="CY1006" i="11"/>
  <c r="CX1006" i="11"/>
  <c r="CW1006" i="11"/>
  <c r="CV1006" i="11"/>
  <c r="CU1006" i="11"/>
  <c r="CT1006" i="11"/>
  <c r="CS1006" i="11"/>
  <c r="CR1006" i="11"/>
  <c r="CQ1006" i="11"/>
  <c r="CP1006" i="11"/>
  <c r="CO1006" i="11"/>
  <c r="CN1006" i="11"/>
  <c r="CM1006" i="11"/>
  <c r="CL1006" i="11"/>
  <c r="CK1006" i="11"/>
  <c r="CJ1006" i="11"/>
  <c r="CI1006" i="11"/>
  <c r="CH1006" i="11"/>
  <c r="CG1006" i="11"/>
  <c r="CF1006" i="11"/>
  <c r="CE1006" i="11"/>
  <c r="CD1006" i="11"/>
  <c r="CC1006" i="11"/>
  <c r="CB1006" i="11"/>
  <c r="CA1006" i="11"/>
  <c r="BZ1006" i="11"/>
  <c r="BY1006" i="11"/>
  <c r="BX1006" i="11"/>
  <c r="BW1006" i="11"/>
  <c r="BV1006" i="11"/>
  <c r="BU1006" i="11"/>
  <c r="BT1006" i="11"/>
  <c r="BS1006" i="11"/>
  <c r="BR1006" i="11"/>
  <c r="BQ1006" i="11"/>
  <c r="BP1006" i="11"/>
  <c r="BO1006" i="11"/>
  <c r="BN1006" i="11"/>
  <c r="BM1006" i="11"/>
  <c r="BL1006" i="11"/>
  <c r="BK1006" i="11"/>
  <c r="BJ1006" i="11"/>
  <c r="BI1006" i="11"/>
  <c r="BH1006" i="11"/>
  <c r="BG1006" i="11"/>
  <c r="BF1006" i="11"/>
  <c r="BE1006" i="11"/>
  <c r="BD1006" i="11"/>
  <c r="BC1006" i="11"/>
  <c r="BB1006" i="11"/>
  <c r="BA1006" i="11"/>
  <c r="AZ1006" i="11"/>
  <c r="AY1006" i="11"/>
  <c r="AX1006" i="11"/>
  <c r="AW1006" i="11"/>
  <c r="AV1006" i="11"/>
  <c r="AU1006" i="11"/>
  <c r="AT1006" i="11"/>
  <c r="AS1006" i="11"/>
  <c r="AR1006" i="11"/>
  <c r="AQ1006" i="11"/>
  <c r="AP1006" i="11"/>
  <c r="AO1006" i="11"/>
  <c r="AN1006" i="11"/>
  <c r="AM1006" i="11"/>
  <c r="AL1006" i="11"/>
  <c r="AK1006" i="11"/>
  <c r="AJ1006" i="11"/>
  <c r="AI1006" i="11"/>
  <c r="AH1006" i="11"/>
  <c r="AG1006" i="11"/>
  <c r="AF1006" i="11"/>
  <c r="AE1006" i="11"/>
  <c r="AD1006" i="11"/>
  <c r="AC1006" i="11"/>
  <c r="AB1006" i="11"/>
  <c r="AA1006" i="11"/>
  <c r="Z1006" i="11"/>
  <c r="Y1006" i="11"/>
  <c r="X1006" i="11"/>
  <c r="W1006" i="11"/>
  <c r="V1006" i="11"/>
  <c r="U1006" i="11"/>
  <c r="T1006" i="11"/>
  <c r="S1006" i="11"/>
  <c r="R1006" i="11"/>
  <c r="Q1006" i="11"/>
  <c r="P1006" i="11"/>
  <c r="O1006" i="11"/>
  <c r="N1006" i="11"/>
  <c r="M1006" i="11"/>
  <c r="L1006" i="11"/>
  <c r="K1006" i="11"/>
  <c r="J1006" i="11"/>
  <c r="I1006" i="11"/>
  <c r="H1006" i="11"/>
  <c r="G1006" i="11"/>
  <c r="F1006" i="11"/>
  <c r="E1006" i="11"/>
  <c r="DA1005" i="11"/>
  <c r="CZ1005" i="11"/>
  <c r="CY1005" i="11"/>
  <c r="CX1005" i="11"/>
  <c r="CW1005" i="11"/>
  <c r="CV1005" i="11"/>
  <c r="CU1005" i="11"/>
  <c r="CT1005" i="11"/>
  <c r="CS1005" i="11"/>
  <c r="CR1005" i="11"/>
  <c r="CQ1005" i="11"/>
  <c r="CP1005" i="11"/>
  <c r="CO1005" i="11"/>
  <c r="CN1005" i="11"/>
  <c r="CM1005" i="11"/>
  <c r="CL1005" i="11"/>
  <c r="CK1005" i="11"/>
  <c r="CJ1005" i="11"/>
  <c r="CI1005" i="11"/>
  <c r="CH1005" i="11"/>
  <c r="CG1005" i="11"/>
  <c r="CF1005" i="11"/>
  <c r="CE1005" i="11"/>
  <c r="CD1005" i="11"/>
  <c r="CC1005" i="11"/>
  <c r="CB1005" i="11"/>
  <c r="CA1005" i="11"/>
  <c r="BZ1005" i="11"/>
  <c r="BY1005" i="11"/>
  <c r="BX1005" i="11"/>
  <c r="BW1005" i="11"/>
  <c r="BV1005" i="11"/>
  <c r="BU1005" i="11"/>
  <c r="BT1005" i="11"/>
  <c r="BS1005" i="11"/>
  <c r="BR1005" i="11"/>
  <c r="BQ1005" i="11"/>
  <c r="BP1005" i="11"/>
  <c r="BO1005" i="11"/>
  <c r="BN1005" i="11"/>
  <c r="BM1005" i="11"/>
  <c r="BL1005" i="11"/>
  <c r="BK1005" i="11"/>
  <c r="BJ1005" i="11"/>
  <c r="BI1005" i="11"/>
  <c r="BH1005" i="11"/>
  <c r="BG1005" i="11"/>
  <c r="BF1005" i="11"/>
  <c r="BE1005" i="11"/>
  <c r="BD1005" i="11"/>
  <c r="BC1005" i="11"/>
  <c r="BB1005" i="11"/>
  <c r="BA1005" i="11"/>
  <c r="AZ1005" i="11"/>
  <c r="AY1005" i="11"/>
  <c r="AX1005" i="11"/>
  <c r="AW1005" i="11"/>
  <c r="AV1005" i="11"/>
  <c r="AU1005" i="11"/>
  <c r="AT1005" i="11"/>
  <c r="AS1005" i="11"/>
  <c r="AR1005" i="11"/>
  <c r="AQ1005" i="11"/>
  <c r="AP1005" i="11"/>
  <c r="AO1005" i="11"/>
  <c r="AN1005" i="11"/>
  <c r="AM1005" i="11"/>
  <c r="AL1005" i="11"/>
  <c r="AK1005" i="11"/>
  <c r="AJ1005" i="11"/>
  <c r="AI1005" i="11"/>
  <c r="AH1005" i="11"/>
  <c r="AG1005" i="11"/>
  <c r="AF1005" i="11"/>
  <c r="AE1005" i="11"/>
  <c r="AD1005" i="11"/>
  <c r="AC1005" i="11"/>
  <c r="AB1005" i="11"/>
  <c r="AA1005" i="11"/>
  <c r="Z1005" i="11"/>
  <c r="Y1005" i="11"/>
  <c r="X1005" i="11"/>
  <c r="W1005" i="11"/>
  <c r="V1005" i="11"/>
  <c r="U1005" i="11"/>
  <c r="T1005" i="11"/>
  <c r="S1005" i="11"/>
  <c r="R1005" i="11"/>
  <c r="Q1005" i="11"/>
  <c r="P1005" i="11"/>
  <c r="O1005" i="11"/>
  <c r="N1005" i="11"/>
  <c r="M1005" i="11"/>
  <c r="L1005" i="11"/>
  <c r="K1005" i="11"/>
  <c r="J1005" i="11"/>
  <c r="I1005" i="11"/>
  <c r="H1005" i="11"/>
  <c r="G1005" i="11"/>
  <c r="F1005" i="11"/>
  <c r="E1005" i="11"/>
  <c r="DA1004" i="11"/>
  <c r="CZ1004" i="11"/>
  <c r="CY1004" i="11"/>
  <c r="CX1004" i="11"/>
  <c r="CW1004" i="11"/>
  <c r="CV1004" i="11"/>
  <c r="CU1004" i="11"/>
  <c r="CT1004" i="11"/>
  <c r="CS1004" i="11"/>
  <c r="CR1004" i="11"/>
  <c r="CQ1004" i="11"/>
  <c r="CP1004" i="11"/>
  <c r="CO1004" i="11"/>
  <c r="CN1004" i="11"/>
  <c r="CM1004" i="11"/>
  <c r="CL1004" i="11"/>
  <c r="CK1004" i="11"/>
  <c r="CJ1004" i="11"/>
  <c r="CI1004" i="11"/>
  <c r="CH1004" i="11"/>
  <c r="CG1004" i="11"/>
  <c r="CF1004" i="11"/>
  <c r="CE1004" i="11"/>
  <c r="CD1004" i="11"/>
  <c r="CC1004" i="11"/>
  <c r="CB1004" i="11"/>
  <c r="CA1004" i="11"/>
  <c r="BZ1004" i="11"/>
  <c r="BY1004" i="11"/>
  <c r="BX1004" i="11"/>
  <c r="BW1004" i="11"/>
  <c r="BV1004" i="11"/>
  <c r="BU1004" i="11"/>
  <c r="BT1004" i="11"/>
  <c r="BS1004" i="11"/>
  <c r="BR1004" i="11"/>
  <c r="BQ1004" i="11"/>
  <c r="BP1004" i="11"/>
  <c r="BO1004" i="11"/>
  <c r="BN1004" i="11"/>
  <c r="BM1004" i="11"/>
  <c r="BL1004" i="11"/>
  <c r="BK1004" i="11"/>
  <c r="BJ1004" i="11"/>
  <c r="BI1004" i="11"/>
  <c r="BH1004" i="11"/>
  <c r="BG1004" i="11"/>
  <c r="BF1004" i="11"/>
  <c r="BE1004" i="11"/>
  <c r="BD1004" i="11"/>
  <c r="BC1004" i="11"/>
  <c r="BB1004" i="11"/>
  <c r="BA1004" i="11"/>
  <c r="AZ1004" i="11"/>
  <c r="AY1004" i="11"/>
  <c r="AX1004" i="11"/>
  <c r="AW1004" i="11"/>
  <c r="AV1004" i="11"/>
  <c r="AU1004" i="11"/>
  <c r="AT1004" i="11"/>
  <c r="AS1004" i="11"/>
  <c r="AR1004" i="11"/>
  <c r="AQ1004" i="11"/>
  <c r="AP1004" i="11"/>
  <c r="AO1004" i="11"/>
  <c r="AN1004" i="11"/>
  <c r="AM1004" i="11"/>
  <c r="AL1004" i="11"/>
  <c r="AK1004" i="11"/>
  <c r="AJ1004" i="11"/>
  <c r="AI1004" i="11"/>
  <c r="AH1004" i="11"/>
  <c r="AG1004" i="11"/>
  <c r="AF1004" i="11"/>
  <c r="AE1004" i="11"/>
  <c r="AD1004" i="11"/>
  <c r="AC1004" i="11"/>
  <c r="AB1004" i="11"/>
  <c r="AA1004" i="11"/>
  <c r="Z1004" i="11"/>
  <c r="Y1004" i="11"/>
  <c r="X1004" i="11"/>
  <c r="W1004" i="11"/>
  <c r="V1004" i="11"/>
  <c r="U1004" i="11"/>
  <c r="T1004" i="11"/>
  <c r="S1004" i="11"/>
  <c r="R1004" i="11"/>
  <c r="Q1004" i="11"/>
  <c r="P1004" i="11"/>
  <c r="O1004" i="11"/>
  <c r="N1004" i="11"/>
  <c r="M1004" i="11"/>
  <c r="L1004" i="11"/>
  <c r="K1004" i="11"/>
  <c r="J1004" i="11"/>
  <c r="I1004" i="11"/>
  <c r="H1004" i="11"/>
  <c r="G1004" i="11"/>
  <c r="F1004" i="11"/>
  <c r="E1004" i="11"/>
  <c r="DA1003" i="11"/>
  <c r="CZ1003" i="11"/>
  <c r="CY1003" i="11"/>
  <c r="CX1003" i="11"/>
  <c r="CW1003" i="11"/>
  <c r="CV1003" i="11"/>
  <c r="CU1003" i="11"/>
  <c r="CT1003" i="11"/>
  <c r="CS1003" i="11"/>
  <c r="CR1003" i="11"/>
  <c r="CQ1003" i="11"/>
  <c r="CP1003" i="11"/>
  <c r="CO1003" i="11"/>
  <c r="CN1003" i="11"/>
  <c r="CM1003" i="11"/>
  <c r="CL1003" i="11"/>
  <c r="CK1003" i="11"/>
  <c r="CJ1003" i="11"/>
  <c r="CI1003" i="11"/>
  <c r="CH1003" i="11"/>
  <c r="CG1003" i="11"/>
  <c r="CF1003" i="11"/>
  <c r="CE1003" i="11"/>
  <c r="CD1003" i="11"/>
  <c r="CC1003" i="11"/>
  <c r="CB1003" i="11"/>
  <c r="CA1003" i="11"/>
  <c r="BZ1003" i="11"/>
  <c r="BY1003" i="11"/>
  <c r="BX1003" i="11"/>
  <c r="BW1003" i="11"/>
  <c r="BV1003" i="11"/>
  <c r="BU1003" i="11"/>
  <c r="BT1003" i="11"/>
  <c r="BS1003" i="11"/>
  <c r="BR1003" i="11"/>
  <c r="BQ1003" i="11"/>
  <c r="BP1003" i="11"/>
  <c r="BO1003" i="11"/>
  <c r="BN1003" i="11"/>
  <c r="BM1003" i="11"/>
  <c r="BL1003" i="11"/>
  <c r="BK1003" i="11"/>
  <c r="BJ1003" i="11"/>
  <c r="BI1003" i="11"/>
  <c r="BH1003" i="11"/>
  <c r="BG1003" i="11"/>
  <c r="BF1003" i="11"/>
  <c r="BE1003" i="11"/>
  <c r="BD1003" i="11"/>
  <c r="BC1003" i="11"/>
  <c r="BB1003" i="11"/>
  <c r="BA1003" i="11"/>
  <c r="AZ1003" i="11"/>
  <c r="AY1003" i="11"/>
  <c r="AX1003" i="11"/>
  <c r="AW1003" i="11"/>
  <c r="AV1003" i="11"/>
  <c r="AU1003" i="11"/>
  <c r="AT1003" i="11"/>
  <c r="AS1003" i="11"/>
  <c r="AR1003" i="11"/>
  <c r="AQ1003" i="11"/>
  <c r="AP1003" i="11"/>
  <c r="AO1003" i="11"/>
  <c r="AN1003" i="11"/>
  <c r="AM1003" i="11"/>
  <c r="AL1003" i="11"/>
  <c r="AK1003" i="11"/>
  <c r="AJ1003" i="11"/>
  <c r="AI1003" i="11"/>
  <c r="AH1003" i="11"/>
  <c r="AG1003" i="11"/>
  <c r="AF1003" i="11"/>
  <c r="AE1003" i="11"/>
  <c r="AD1003" i="11"/>
  <c r="AC1003" i="11"/>
  <c r="AB1003" i="11"/>
  <c r="AA1003" i="11"/>
  <c r="Z1003" i="11"/>
  <c r="Y1003" i="11"/>
  <c r="X1003" i="11"/>
  <c r="W1003" i="11"/>
  <c r="V1003" i="11"/>
  <c r="U1003" i="11"/>
  <c r="T1003" i="11"/>
  <c r="S1003" i="11"/>
  <c r="R1003" i="11"/>
  <c r="Q1003" i="11"/>
  <c r="P1003" i="11"/>
  <c r="O1003" i="11"/>
  <c r="N1003" i="11"/>
  <c r="M1003" i="11"/>
  <c r="L1003" i="11"/>
  <c r="K1003" i="11"/>
  <c r="J1003" i="11"/>
  <c r="I1003" i="11"/>
  <c r="H1003" i="11"/>
  <c r="G1003" i="11"/>
  <c r="F1003" i="11"/>
  <c r="DB1002" i="11"/>
  <c r="DB1001" i="11"/>
  <c r="DB1000" i="11"/>
  <c r="DB999" i="11"/>
  <c r="DB998" i="11"/>
  <c r="DB997" i="11"/>
  <c r="DB996" i="11"/>
  <c r="DB995" i="11"/>
  <c r="DB994" i="11"/>
  <c r="DB993" i="11"/>
  <c r="DB992" i="11"/>
  <c r="DB991" i="11"/>
  <c r="DB990" i="11"/>
  <c r="DB989" i="11"/>
  <c r="DB988" i="11"/>
  <c r="DB987" i="11"/>
  <c r="DB986" i="11"/>
  <c r="DB985" i="11"/>
  <c r="DB984" i="11"/>
  <c r="DB983" i="11"/>
  <c r="DB982" i="11"/>
  <c r="DB981" i="11"/>
  <c r="DB980" i="11"/>
  <c r="DB979" i="11"/>
  <c r="DB978" i="11"/>
  <c r="DB977" i="11"/>
  <c r="DB976" i="11"/>
  <c r="DB975" i="11"/>
  <c r="DB974" i="11"/>
  <c r="DB973" i="11"/>
  <c r="DB972" i="11"/>
  <c r="DB971" i="11"/>
  <c r="DB970" i="11"/>
  <c r="DB969" i="11"/>
  <c r="DB968" i="11"/>
  <c r="DB967" i="11"/>
  <c r="DB966" i="11"/>
  <c r="DB965" i="11"/>
  <c r="DB964" i="11"/>
  <c r="DB963" i="11"/>
  <c r="DB962" i="11"/>
  <c r="DB961" i="11"/>
  <c r="DB960" i="11"/>
  <c r="DB959" i="11"/>
  <c r="DB958" i="11"/>
  <c r="DB957" i="11"/>
  <c r="DB956" i="11"/>
  <c r="DB955" i="11"/>
  <c r="DB954" i="11"/>
  <c r="DB953" i="11"/>
  <c r="DB952" i="11"/>
  <c r="DB951" i="11"/>
  <c r="DB950" i="11"/>
  <c r="DB949" i="11"/>
  <c r="DB948" i="11"/>
  <c r="DB947" i="11"/>
  <c r="DB946" i="11"/>
  <c r="DB945" i="11"/>
  <c r="DB944" i="11"/>
  <c r="DB943" i="11"/>
  <c r="DB942" i="11"/>
  <c r="DB941" i="11"/>
  <c r="DB940" i="11"/>
  <c r="DB939" i="11"/>
  <c r="DB938" i="11"/>
  <c r="DB937" i="11"/>
  <c r="DB936" i="11"/>
  <c r="DB935" i="11"/>
  <c r="DB934" i="11"/>
  <c r="DB933" i="11"/>
  <c r="DB932" i="11"/>
  <c r="DB931" i="11"/>
  <c r="DB930" i="11"/>
  <c r="DB929" i="11"/>
  <c r="DB928" i="11"/>
  <c r="DB927" i="11"/>
  <c r="DB926" i="11"/>
  <c r="DB925" i="11"/>
  <c r="DB924" i="11"/>
  <c r="DB923" i="11"/>
  <c r="DB922" i="11"/>
  <c r="DB921" i="11"/>
  <c r="DB920" i="11"/>
  <c r="DB919" i="11"/>
  <c r="DB918" i="11"/>
  <c r="DB917" i="11"/>
  <c r="DB916" i="11"/>
  <c r="DB915" i="11"/>
  <c r="DB914" i="11"/>
  <c r="DB913" i="11"/>
  <c r="DB912" i="11"/>
  <c r="DB911" i="11"/>
  <c r="DB910" i="11"/>
  <c r="DB909" i="11"/>
  <c r="DB908" i="11"/>
  <c r="DB907" i="11"/>
  <c r="DB906" i="11"/>
  <c r="DB905" i="11"/>
  <c r="DB904" i="11"/>
  <c r="DB903" i="11"/>
  <c r="DB902" i="11"/>
  <c r="DB901" i="11"/>
  <c r="DB900" i="11"/>
  <c r="DB899" i="11"/>
  <c r="DB898" i="11"/>
  <c r="DB897" i="11"/>
  <c r="DB896" i="11"/>
  <c r="DB895" i="11"/>
  <c r="DB894" i="11"/>
  <c r="DB893" i="11"/>
  <c r="DB892" i="11"/>
  <c r="DB891" i="11"/>
  <c r="DB890" i="11"/>
  <c r="DB889" i="11"/>
  <c r="DB888" i="11"/>
  <c r="DB887" i="11"/>
  <c r="DB886" i="11"/>
  <c r="DB885" i="11"/>
  <c r="DB884" i="11"/>
  <c r="DB883" i="11"/>
  <c r="DB882" i="11"/>
  <c r="DB881" i="11"/>
  <c r="DB880" i="11"/>
  <c r="DB879" i="11"/>
  <c r="DB878" i="11"/>
  <c r="DB877" i="11"/>
  <c r="DB876" i="11"/>
  <c r="DB875" i="11"/>
  <c r="DB874" i="11"/>
  <c r="DB873" i="11"/>
  <c r="DB872" i="11"/>
  <c r="DB871" i="11"/>
  <c r="DB870" i="11"/>
  <c r="DB869" i="11"/>
  <c r="DB868" i="11"/>
  <c r="DB867" i="11"/>
  <c r="DB866" i="11"/>
  <c r="DB865" i="11"/>
  <c r="DB864" i="11"/>
  <c r="DB863" i="11"/>
  <c r="DB862" i="11"/>
  <c r="DB861" i="11"/>
  <c r="DB860" i="11"/>
  <c r="DB859" i="11"/>
  <c r="DB858" i="11"/>
  <c r="DB857" i="11"/>
  <c r="DB856" i="11"/>
  <c r="DB855" i="11"/>
  <c r="DB854" i="11"/>
  <c r="DB853" i="11"/>
  <c r="DB852" i="11"/>
  <c r="DB851" i="11"/>
  <c r="DB850" i="11"/>
  <c r="DB849" i="11"/>
  <c r="DB848" i="11"/>
  <c r="DB847" i="11"/>
  <c r="DB846" i="11"/>
  <c r="DB845" i="11"/>
  <c r="DB844" i="11"/>
  <c r="DB843" i="11"/>
  <c r="DB842" i="11"/>
  <c r="DB841" i="11"/>
  <c r="DB840" i="11"/>
  <c r="DB839" i="11"/>
  <c r="DB838" i="11"/>
  <c r="DB837" i="11"/>
  <c r="DB836" i="11"/>
  <c r="DB835" i="11"/>
  <c r="DB834" i="11"/>
  <c r="DB833" i="11"/>
  <c r="DB832" i="11"/>
  <c r="DB831" i="11"/>
  <c r="DB830" i="11"/>
  <c r="DB829" i="11"/>
  <c r="DB828" i="11"/>
  <c r="DB827" i="11"/>
  <c r="DB826" i="11"/>
  <c r="DB825" i="11"/>
  <c r="DB824" i="11"/>
  <c r="DB823" i="11"/>
  <c r="DB822" i="11"/>
  <c r="DB821" i="11"/>
  <c r="DB820" i="11"/>
  <c r="DB819" i="11"/>
  <c r="DB818" i="11"/>
  <c r="DB817" i="11"/>
  <c r="DB816" i="11"/>
  <c r="DB815" i="11"/>
  <c r="DB814" i="11"/>
  <c r="DB813" i="11"/>
  <c r="DB812" i="11"/>
  <c r="DB811" i="11"/>
  <c r="DB810" i="11"/>
  <c r="DB809" i="11"/>
  <c r="DB808" i="11"/>
  <c r="DB807" i="11"/>
  <c r="DB806" i="11"/>
  <c r="DB805" i="11"/>
  <c r="DB804" i="11"/>
  <c r="DB803" i="11"/>
  <c r="DB802" i="11"/>
  <c r="DB801" i="11"/>
  <c r="DB800" i="11"/>
  <c r="DB799" i="11"/>
  <c r="DB798" i="11"/>
  <c r="DB797" i="11"/>
  <c r="DB796" i="11"/>
  <c r="DB795" i="11"/>
  <c r="DB794" i="11"/>
  <c r="DB793" i="11"/>
  <c r="DB792" i="11"/>
  <c r="DB791" i="11"/>
  <c r="DB790" i="11"/>
  <c r="DB789" i="11"/>
  <c r="DB788" i="11"/>
  <c r="DB787" i="11"/>
  <c r="DB786" i="11"/>
  <c r="DB785" i="11"/>
  <c r="DB784" i="11"/>
  <c r="DB783" i="11"/>
  <c r="DB782" i="11"/>
  <c r="DB781" i="11"/>
  <c r="DB780" i="11"/>
  <c r="DB779" i="11"/>
  <c r="DB778" i="11"/>
  <c r="DB777" i="11"/>
  <c r="DB776" i="11"/>
  <c r="DB775" i="11"/>
  <c r="DB774" i="11"/>
  <c r="DB773" i="11"/>
  <c r="DB772" i="11"/>
  <c r="DB771" i="11"/>
  <c r="DB770" i="11"/>
  <c r="DB769" i="11"/>
  <c r="DB768" i="11"/>
  <c r="DB767" i="11"/>
  <c r="DB766" i="11"/>
  <c r="DB765" i="11"/>
  <c r="DB764" i="11"/>
  <c r="DB763" i="11"/>
  <c r="DB762" i="11"/>
  <c r="DB761" i="11"/>
  <c r="DB760" i="11"/>
  <c r="DB759" i="11"/>
  <c r="DB758" i="11"/>
  <c r="DB757" i="11"/>
  <c r="DB756" i="11"/>
  <c r="DB755" i="11"/>
  <c r="DB754" i="11"/>
  <c r="DB753" i="11"/>
  <c r="DB752" i="11"/>
  <c r="DB751" i="11"/>
  <c r="DB750" i="11"/>
  <c r="DB749" i="11"/>
  <c r="DB748" i="11"/>
  <c r="DB747" i="11"/>
  <c r="DB746" i="11"/>
  <c r="DB745" i="11"/>
  <c r="DB744" i="11"/>
  <c r="DB743" i="11"/>
  <c r="DB742" i="11"/>
  <c r="DB741" i="11"/>
  <c r="DB740" i="11"/>
  <c r="DB739" i="11"/>
  <c r="DB738" i="11"/>
  <c r="DB737" i="11"/>
  <c r="DB736" i="11"/>
  <c r="DB735" i="11"/>
  <c r="DB734" i="11"/>
  <c r="DB733" i="11"/>
  <c r="DB732" i="11"/>
  <c r="DB731" i="11"/>
  <c r="DB730" i="11"/>
  <c r="DB729" i="11"/>
  <c r="DB728" i="11"/>
  <c r="DB727" i="11"/>
  <c r="DB726" i="11"/>
  <c r="DB725" i="11"/>
  <c r="DB724" i="11"/>
  <c r="DB723" i="11"/>
  <c r="DB722" i="11"/>
  <c r="DB721" i="11"/>
  <c r="DB720" i="11"/>
  <c r="DB719" i="11"/>
  <c r="DB718" i="11"/>
  <c r="DB717" i="11"/>
  <c r="DB716" i="11"/>
  <c r="DB715" i="11"/>
  <c r="DB714" i="11"/>
  <c r="DB713" i="11"/>
  <c r="DB712" i="11"/>
  <c r="DB711" i="11"/>
  <c r="DB710" i="11"/>
  <c r="DB709" i="11"/>
  <c r="DB708" i="11"/>
  <c r="DB707" i="11"/>
  <c r="DB706" i="11"/>
  <c r="DB705" i="11"/>
  <c r="DB704" i="11"/>
  <c r="DB703" i="11"/>
  <c r="DB702" i="11"/>
  <c r="DB701" i="11"/>
  <c r="DB700" i="11"/>
  <c r="DB699" i="11"/>
  <c r="DB698" i="11"/>
  <c r="DB697" i="11"/>
  <c r="DB696" i="11"/>
  <c r="DB695" i="11"/>
  <c r="DB694" i="11"/>
  <c r="DB693" i="11"/>
  <c r="DB692" i="11"/>
  <c r="DB691" i="11"/>
  <c r="DB690" i="11"/>
  <c r="DB689" i="11"/>
  <c r="DB688" i="11"/>
  <c r="DB687" i="11"/>
  <c r="DB686" i="11"/>
  <c r="DB685" i="11"/>
  <c r="DB684" i="11"/>
  <c r="DB683" i="11"/>
  <c r="DB682" i="11"/>
  <c r="DB681" i="11"/>
  <c r="DB680" i="11"/>
  <c r="DB679" i="11"/>
  <c r="DB678" i="11"/>
  <c r="DB677" i="11"/>
  <c r="DB676" i="11"/>
  <c r="DB675" i="11"/>
  <c r="DB674" i="11"/>
  <c r="DB673" i="11"/>
  <c r="DB672" i="11"/>
  <c r="DB671" i="11"/>
  <c r="DB670" i="11"/>
  <c r="DB669" i="11"/>
  <c r="DB668" i="11"/>
  <c r="DB667" i="11"/>
  <c r="DB666" i="11"/>
  <c r="DB665" i="11"/>
  <c r="DB664" i="11"/>
  <c r="DB663" i="11"/>
  <c r="DB662" i="11"/>
  <c r="DB661" i="11"/>
  <c r="DB660" i="11"/>
  <c r="DB659" i="11"/>
  <c r="DB658" i="11"/>
  <c r="DB657" i="11"/>
  <c r="DB656" i="11"/>
  <c r="DB655" i="11"/>
  <c r="DB654" i="11"/>
  <c r="DB653" i="11"/>
  <c r="DB652" i="11"/>
  <c r="DB651" i="11"/>
  <c r="DB650" i="11"/>
  <c r="DB649" i="11"/>
  <c r="DB648" i="11"/>
  <c r="DB647" i="11"/>
  <c r="DB646" i="11"/>
  <c r="DB645" i="11"/>
  <c r="DB644" i="11"/>
  <c r="DB643" i="11"/>
  <c r="DB642" i="11"/>
  <c r="DB641" i="11"/>
  <c r="DB640" i="11"/>
  <c r="DB639" i="11"/>
  <c r="DB638" i="11"/>
  <c r="DB637" i="11"/>
  <c r="DB636" i="11"/>
  <c r="DB635" i="11"/>
  <c r="DB634" i="11"/>
  <c r="DB633" i="11"/>
  <c r="DB632" i="11"/>
  <c r="DB631" i="11"/>
  <c r="DB630" i="11"/>
  <c r="DB629" i="11"/>
  <c r="DB628" i="11"/>
  <c r="DB627" i="11"/>
  <c r="DB626" i="11"/>
  <c r="DB625" i="11"/>
  <c r="DB624" i="11"/>
  <c r="DB623" i="11"/>
  <c r="DB622" i="11"/>
  <c r="DB621" i="11"/>
  <c r="DB620" i="11"/>
  <c r="DB619" i="11"/>
  <c r="DB618" i="11"/>
  <c r="DB617" i="11"/>
  <c r="DB616" i="11"/>
  <c r="DB615" i="11"/>
  <c r="DB614" i="11"/>
  <c r="DB613" i="11"/>
  <c r="DB612" i="11"/>
  <c r="DB611" i="11"/>
  <c r="DB610" i="11"/>
  <c r="DB609" i="11"/>
  <c r="DB608" i="11"/>
  <c r="DB607" i="11"/>
  <c r="DB606" i="11"/>
  <c r="DB605" i="11"/>
  <c r="DB604" i="11"/>
  <c r="DB603" i="11"/>
  <c r="DB602" i="11"/>
  <c r="DB601" i="11"/>
  <c r="DB600" i="11"/>
  <c r="DB599" i="11"/>
  <c r="DB598" i="11"/>
  <c r="DB597" i="11"/>
  <c r="DB596" i="11"/>
  <c r="DB595" i="11"/>
  <c r="DB594" i="11"/>
  <c r="DB593" i="11"/>
  <c r="DB592" i="11"/>
  <c r="DB591" i="11"/>
  <c r="DB590" i="11"/>
  <c r="DB589" i="11"/>
  <c r="DB588" i="11"/>
  <c r="DB587" i="11"/>
  <c r="DB586" i="11"/>
  <c r="DB585" i="11"/>
  <c r="DB584" i="11"/>
  <c r="DB583" i="11"/>
  <c r="DB582" i="11"/>
  <c r="DB581" i="11"/>
  <c r="DB580" i="11"/>
  <c r="DB579" i="11"/>
  <c r="DB578" i="11"/>
  <c r="DB577" i="11"/>
  <c r="DB576" i="11"/>
  <c r="DB575" i="11"/>
  <c r="DB574" i="11"/>
  <c r="DB573" i="11"/>
  <c r="DB572" i="11"/>
  <c r="DB571" i="11"/>
  <c r="DB570" i="11"/>
  <c r="DB569" i="11"/>
  <c r="DB568" i="11"/>
  <c r="DB567" i="11"/>
  <c r="DB566" i="11"/>
  <c r="DB565" i="11"/>
  <c r="DB564" i="11"/>
  <c r="DB563" i="11"/>
  <c r="DB562" i="11"/>
  <c r="DB561" i="11"/>
  <c r="DB560" i="11"/>
  <c r="DB559" i="11"/>
  <c r="DB558" i="11"/>
  <c r="DB557" i="11"/>
  <c r="DB556" i="11"/>
  <c r="DB555" i="11"/>
  <c r="DB554" i="11"/>
  <c r="DB553" i="11"/>
  <c r="DB552" i="11"/>
  <c r="DB551" i="11"/>
  <c r="DB550" i="11"/>
  <c r="DB549" i="11"/>
  <c r="DB548" i="11"/>
  <c r="DB547" i="11"/>
  <c r="DB546" i="11"/>
  <c r="DB545" i="11"/>
  <c r="DB544" i="11"/>
  <c r="DB543" i="11"/>
  <c r="DB542" i="11"/>
  <c r="DB541" i="11"/>
  <c r="DB540" i="11"/>
  <c r="DB539" i="11"/>
  <c r="DB538" i="11"/>
  <c r="DB537" i="11"/>
  <c r="DB536" i="11"/>
  <c r="DB535" i="11"/>
  <c r="DB534" i="11"/>
  <c r="DB533" i="11"/>
  <c r="DB532" i="11"/>
  <c r="DB531" i="11"/>
  <c r="DB530" i="11"/>
  <c r="DB529" i="11"/>
  <c r="DB528" i="11"/>
  <c r="DB527" i="11"/>
  <c r="DB526" i="11"/>
  <c r="DB525" i="11"/>
  <c r="DB524" i="11"/>
  <c r="DB523" i="11"/>
  <c r="DB522" i="11"/>
  <c r="DB521" i="11"/>
  <c r="DB520" i="11"/>
  <c r="DB519" i="11"/>
  <c r="DB518" i="11"/>
  <c r="DB517" i="11"/>
  <c r="DB516" i="11"/>
  <c r="DB515" i="11"/>
  <c r="DB514" i="11"/>
  <c r="DB513" i="11"/>
  <c r="DB512" i="11"/>
  <c r="DB511" i="11"/>
  <c r="DB510" i="11"/>
  <c r="DB509" i="11"/>
  <c r="DB508" i="11"/>
  <c r="DB507" i="11"/>
  <c r="DB506" i="11"/>
  <c r="DB505" i="11"/>
  <c r="DB504" i="11"/>
  <c r="DB503" i="11"/>
  <c r="DB502" i="11"/>
  <c r="DB501" i="11"/>
  <c r="DB500" i="11"/>
  <c r="DB499" i="11"/>
  <c r="DB498" i="11"/>
  <c r="DB497" i="11"/>
  <c r="DB496" i="11"/>
  <c r="DB495" i="11"/>
  <c r="DB494" i="11"/>
  <c r="DB493" i="11"/>
  <c r="DB492" i="11"/>
  <c r="DB491" i="11"/>
  <c r="DB490" i="11"/>
  <c r="DB489" i="11"/>
  <c r="DB488" i="11"/>
  <c r="DB487" i="11"/>
  <c r="DB486" i="11"/>
  <c r="DB485" i="11"/>
  <c r="DB484" i="11"/>
  <c r="DB483" i="11"/>
  <c r="DB482" i="11"/>
  <c r="DB481" i="11"/>
  <c r="DB480" i="11"/>
  <c r="DB479" i="11"/>
  <c r="DB478" i="11"/>
  <c r="DB477" i="11"/>
  <c r="DB476" i="11"/>
  <c r="DB475" i="11"/>
  <c r="DB474" i="11"/>
  <c r="DB473" i="11"/>
  <c r="DB472" i="11"/>
  <c r="DB471" i="11"/>
  <c r="DB470" i="11"/>
  <c r="DB469" i="11"/>
  <c r="DB468" i="11"/>
  <c r="DB467" i="11"/>
  <c r="DB466" i="11"/>
  <c r="DB465" i="11"/>
  <c r="DB464" i="11"/>
  <c r="DB463" i="11"/>
  <c r="DB462" i="11"/>
  <c r="DB461" i="11"/>
  <c r="DB460" i="11"/>
  <c r="DB459" i="11"/>
  <c r="DB458" i="11"/>
  <c r="DB457" i="11"/>
  <c r="DB456" i="11"/>
  <c r="DB455" i="11"/>
  <c r="DB454" i="11"/>
  <c r="DB453" i="11"/>
  <c r="DB452" i="11"/>
  <c r="DB451" i="11"/>
  <c r="DB450" i="11"/>
  <c r="DB449" i="11"/>
  <c r="DB448" i="11"/>
  <c r="DB447" i="11"/>
  <c r="DB446" i="11"/>
  <c r="DB445" i="11"/>
  <c r="DB444" i="11"/>
  <c r="DB443" i="11"/>
  <c r="DB442" i="11"/>
  <c r="DB441" i="11"/>
  <c r="DB440" i="11"/>
  <c r="DB439" i="11"/>
  <c r="DB438" i="11"/>
  <c r="DB437" i="11"/>
  <c r="DB436" i="11"/>
  <c r="DB435" i="11"/>
  <c r="DB434" i="11"/>
  <c r="DB433" i="11"/>
  <c r="DB432" i="11"/>
  <c r="DB431" i="11"/>
  <c r="DB430" i="11"/>
  <c r="DB429" i="11"/>
  <c r="DB428" i="11"/>
  <c r="DB427" i="11"/>
  <c r="DB426" i="11"/>
  <c r="DB425" i="11"/>
  <c r="DB424" i="11"/>
  <c r="DB423" i="11"/>
  <c r="DB422" i="11"/>
  <c r="DB421" i="11"/>
  <c r="DB420" i="11"/>
  <c r="DB419" i="11"/>
  <c r="DB418" i="11"/>
  <c r="DB417" i="11"/>
  <c r="DB416" i="11"/>
  <c r="DB415" i="11"/>
  <c r="DB414" i="11"/>
  <c r="DB413" i="11"/>
  <c r="DB412" i="11"/>
  <c r="DB411" i="11"/>
  <c r="DB410" i="11"/>
  <c r="DB409" i="11"/>
  <c r="DB408" i="11"/>
  <c r="DB407" i="11"/>
  <c r="DB406" i="11"/>
  <c r="DB405" i="11"/>
  <c r="DB404" i="11"/>
  <c r="DB403" i="11"/>
  <c r="DB402" i="11"/>
  <c r="DB401" i="11"/>
  <c r="DB400" i="11"/>
  <c r="DB399" i="11"/>
  <c r="DB398" i="11"/>
  <c r="DB397" i="11"/>
  <c r="DB396" i="11"/>
  <c r="DB395" i="11"/>
  <c r="DB394" i="11"/>
  <c r="DB393" i="11"/>
  <c r="DB392" i="11"/>
  <c r="DB391" i="11"/>
  <c r="DB390" i="11"/>
  <c r="DB389" i="11"/>
  <c r="DB388" i="11"/>
  <c r="DB387" i="11"/>
  <c r="DB386" i="11"/>
  <c r="DB385" i="11"/>
  <c r="DB384" i="11"/>
  <c r="DB383" i="11"/>
  <c r="DB382" i="11"/>
  <c r="DB381" i="11"/>
  <c r="DB380" i="11"/>
  <c r="DB379" i="11"/>
  <c r="DB378" i="11"/>
  <c r="DB377" i="11"/>
  <c r="DB376" i="11"/>
  <c r="DB375" i="11"/>
  <c r="DB374" i="11"/>
  <c r="DB373" i="11"/>
  <c r="DB372" i="11"/>
  <c r="DB371" i="11"/>
  <c r="DB370" i="11"/>
  <c r="DB369" i="11"/>
  <c r="DB368" i="11"/>
  <c r="DB367" i="11"/>
  <c r="DB366" i="11"/>
  <c r="DB365" i="11"/>
  <c r="DB364" i="11"/>
  <c r="DB363" i="11"/>
  <c r="DB362" i="11"/>
  <c r="DB361" i="11"/>
  <c r="DB360" i="11"/>
  <c r="DB359" i="11"/>
  <c r="DB358" i="11"/>
  <c r="DB357" i="11"/>
  <c r="DB356" i="11"/>
  <c r="DB355" i="11"/>
  <c r="DB354" i="11"/>
  <c r="DB353" i="11"/>
  <c r="DB352" i="11"/>
  <c r="DB351" i="11"/>
  <c r="DB350" i="11"/>
  <c r="DB349" i="11"/>
  <c r="DB348" i="11"/>
  <c r="DB347" i="11"/>
  <c r="DB346" i="11"/>
  <c r="DB345" i="11"/>
  <c r="DB344" i="11"/>
  <c r="DB343" i="11"/>
  <c r="DB342" i="11"/>
  <c r="DB341" i="11"/>
  <c r="DB340" i="11"/>
  <c r="DB339" i="11"/>
  <c r="DB338" i="11"/>
  <c r="DB337" i="11"/>
  <c r="DB336" i="11"/>
  <c r="DB335" i="11"/>
  <c r="DB334" i="11"/>
  <c r="DB333" i="11"/>
  <c r="DB332" i="11"/>
  <c r="DB331" i="11"/>
  <c r="DB330" i="11"/>
  <c r="DB329" i="11"/>
  <c r="DB328" i="11"/>
  <c r="DB327" i="11"/>
  <c r="DB326" i="11"/>
  <c r="DB325" i="11"/>
  <c r="DB324" i="11"/>
  <c r="DB323" i="11"/>
  <c r="DB322" i="11"/>
  <c r="DB321" i="11"/>
  <c r="DB320" i="11"/>
  <c r="DB319" i="11"/>
  <c r="DB318" i="11"/>
  <c r="DB317" i="11"/>
  <c r="DB316" i="11"/>
  <c r="DB315" i="11"/>
  <c r="DB314" i="11"/>
  <c r="DB313" i="11"/>
  <c r="DB312" i="11"/>
  <c r="DB311" i="11"/>
  <c r="DB310" i="11"/>
  <c r="DB309" i="11"/>
  <c r="DB308" i="11"/>
  <c r="DB307" i="11"/>
  <c r="DB306" i="11"/>
  <c r="DB305" i="11"/>
  <c r="DB304" i="11"/>
  <c r="DB303" i="11"/>
  <c r="DB302" i="11"/>
  <c r="DB301" i="11"/>
  <c r="DB300" i="11"/>
  <c r="DB299" i="11"/>
  <c r="DB298" i="11"/>
  <c r="DB297" i="11"/>
  <c r="DB296" i="11"/>
  <c r="DB295" i="11"/>
  <c r="DB294" i="11"/>
  <c r="DB293" i="11"/>
  <c r="DB292" i="11"/>
  <c r="DB291" i="11"/>
  <c r="DB290" i="11"/>
  <c r="DB289" i="11"/>
  <c r="DB288" i="11"/>
  <c r="DB287" i="11"/>
  <c r="DB286" i="11"/>
  <c r="DB285" i="11"/>
  <c r="DB284" i="11"/>
  <c r="DB283" i="11"/>
  <c r="DB282" i="11"/>
  <c r="DB281" i="11"/>
  <c r="DB280" i="11"/>
  <c r="DB279" i="11"/>
  <c r="DB278" i="11"/>
  <c r="DB277" i="11"/>
  <c r="DB276" i="11"/>
  <c r="DB275" i="11"/>
  <c r="DB274" i="11"/>
  <c r="DB273" i="11"/>
  <c r="DB272" i="11"/>
  <c r="DB271" i="11"/>
  <c r="DB270" i="11"/>
  <c r="DB269" i="11"/>
  <c r="DB268" i="11"/>
  <c r="DB267" i="11"/>
  <c r="DB266" i="11"/>
  <c r="DB265" i="11"/>
  <c r="DB264" i="11"/>
  <c r="DB263" i="11"/>
  <c r="DB262" i="11"/>
  <c r="DB261" i="11"/>
  <c r="DB260" i="11"/>
  <c r="DB259" i="11"/>
  <c r="DB258" i="11"/>
  <c r="DB257" i="11"/>
  <c r="DB256" i="11"/>
  <c r="DB255" i="11"/>
  <c r="DB254" i="11"/>
  <c r="DB253" i="11"/>
  <c r="DB252" i="11"/>
  <c r="DB251" i="11"/>
  <c r="DB250" i="11"/>
  <c r="DB249" i="11"/>
  <c r="DB248" i="11"/>
  <c r="DB247" i="11"/>
  <c r="DB246" i="11"/>
  <c r="DB245" i="11"/>
  <c r="DB244" i="11"/>
  <c r="DB243" i="11"/>
  <c r="DB242" i="11"/>
  <c r="DB241" i="11"/>
  <c r="DB240" i="11"/>
  <c r="DB239" i="11"/>
  <c r="DB238" i="11"/>
  <c r="DB237" i="11"/>
  <c r="DB236" i="11"/>
  <c r="DB235" i="11"/>
  <c r="DB234" i="11"/>
  <c r="DB233" i="11"/>
  <c r="DB232" i="11"/>
  <c r="DB231" i="11"/>
  <c r="DB230" i="11"/>
  <c r="DB229" i="11"/>
  <c r="DB228" i="11"/>
  <c r="DB227" i="11"/>
  <c r="DB226" i="11"/>
  <c r="DB225" i="11"/>
  <c r="DB224" i="11"/>
  <c r="DB223" i="11"/>
  <c r="DB222" i="11"/>
  <c r="DB221" i="11"/>
  <c r="DB220" i="11"/>
  <c r="DB219" i="11"/>
  <c r="DB218" i="11"/>
  <c r="DB217" i="11"/>
  <c r="DB216" i="11"/>
  <c r="DB215" i="11"/>
  <c r="DB214" i="11"/>
  <c r="DB213" i="11"/>
  <c r="DB212" i="11"/>
  <c r="DB211" i="11"/>
  <c r="DB210" i="11"/>
  <c r="DB209" i="11"/>
  <c r="DB208" i="11"/>
  <c r="DB207" i="11"/>
  <c r="DB206" i="11"/>
  <c r="DB205" i="11"/>
  <c r="DB204" i="11"/>
  <c r="DB203" i="11"/>
  <c r="DB202" i="11"/>
  <c r="DB201" i="11"/>
  <c r="DB200" i="11"/>
  <c r="DB199" i="11"/>
  <c r="DB198" i="11"/>
  <c r="DB197" i="11"/>
  <c r="DB196" i="11"/>
  <c r="DB195" i="11"/>
  <c r="DB194" i="11"/>
  <c r="DB193" i="11"/>
  <c r="DB192" i="11"/>
  <c r="DB191" i="11"/>
  <c r="DB190" i="11"/>
  <c r="DB189" i="11"/>
  <c r="DB188" i="11"/>
  <c r="DB187" i="11"/>
  <c r="DB186" i="11"/>
  <c r="DB185" i="11"/>
  <c r="DB184" i="11"/>
  <c r="DB183" i="11"/>
  <c r="DB182" i="11"/>
  <c r="DB181" i="11"/>
  <c r="DB180" i="11"/>
  <c r="DB179" i="11"/>
  <c r="DB178" i="11"/>
  <c r="DB177" i="11"/>
  <c r="DB176" i="11"/>
  <c r="DB175" i="11"/>
  <c r="DB174" i="11"/>
  <c r="DB173" i="11"/>
  <c r="DB172" i="11"/>
  <c r="DB171" i="11"/>
  <c r="DB170" i="11"/>
  <c r="DB169" i="11"/>
  <c r="DB168" i="11"/>
  <c r="DB167" i="11"/>
  <c r="DB166" i="11"/>
  <c r="DB165" i="11"/>
  <c r="DB164" i="11"/>
  <c r="DB163" i="11"/>
  <c r="DB162" i="11"/>
  <c r="DB161" i="11"/>
  <c r="DB160" i="11"/>
  <c r="DB159" i="11"/>
  <c r="DB158" i="11"/>
  <c r="DB157" i="11"/>
  <c r="DB156" i="11"/>
  <c r="DB155" i="11"/>
  <c r="DB154" i="11"/>
  <c r="DB153" i="11"/>
  <c r="DB152" i="11"/>
  <c r="DB151" i="11"/>
  <c r="DB150" i="11"/>
  <c r="DB149" i="11"/>
  <c r="DB148" i="11"/>
  <c r="DB147" i="11"/>
  <c r="DB146" i="11"/>
  <c r="DB145" i="11"/>
  <c r="DB144" i="11"/>
  <c r="DB143" i="11"/>
  <c r="DB142" i="11"/>
  <c r="DB141" i="11"/>
  <c r="DB140" i="11"/>
  <c r="DB139" i="11"/>
  <c r="DB138" i="11"/>
  <c r="DB137" i="11"/>
  <c r="DB136" i="11"/>
  <c r="DB135" i="11"/>
  <c r="DB134" i="11"/>
  <c r="DB133" i="11"/>
  <c r="DB132" i="11"/>
  <c r="DB131" i="11"/>
  <c r="DB130" i="11"/>
  <c r="DB129" i="11"/>
  <c r="DB128" i="11"/>
  <c r="DB127" i="11"/>
  <c r="DB126" i="11"/>
  <c r="DB125" i="11"/>
  <c r="DB124" i="11"/>
  <c r="DB123" i="11"/>
  <c r="DB122" i="11"/>
  <c r="DB121" i="11"/>
  <c r="DB120" i="11"/>
  <c r="DB119" i="11"/>
  <c r="DB118" i="11"/>
  <c r="DB117" i="11"/>
  <c r="DB116" i="11"/>
  <c r="DB115" i="11"/>
  <c r="DB114" i="11"/>
  <c r="DB113" i="11"/>
  <c r="DB112" i="11"/>
  <c r="DB111" i="11"/>
  <c r="DB110" i="11"/>
  <c r="DB109" i="11"/>
  <c r="DB108" i="11"/>
  <c r="DB107" i="11"/>
  <c r="DB106" i="11"/>
  <c r="DB105" i="11"/>
  <c r="DB104" i="11"/>
  <c r="DB103" i="11"/>
  <c r="DB102" i="11"/>
  <c r="DB101" i="11"/>
  <c r="DB100" i="11"/>
  <c r="DB99" i="11"/>
  <c r="DB98" i="11"/>
  <c r="DB97" i="11"/>
  <c r="DB96" i="11"/>
  <c r="DB95" i="11"/>
  <c r="DB94" i="11"/>
  <c r="DB93" i="11"/>
  <c r="DB92" i="11"/>
  <c r="DB91" i="11"/>
  <c r="DB90" i="11"/>
  <c r="DB89" i="11"/>
  <c r="DB88" i="11"/>
  <c r="DB87" i="11"/>
  <c r="DB86" i="11"/>
  <c r="DB85" i="11"/>
  <c r="DB84" i="11"/>
  <c r="DB83" i="11"/>
  <c r="DB82" i="11"/>
  <c r="DB81" i="11"/>
  <c r="DB80" i="11"/>
  <c r="DB79" i="11"/>
  <c r="DB78" i="11"/>
  <c r="DB77" i="11"/>
  <c r="DB76" i="11"/>
  <c r="DB75" i="11"/>
  <c r="DB74" i="11"/>
  <c r="DB73" i="11"/>
  <c r="DB72" i="11"/>
  <c r="DB71" i="11"/>
  <c r="DB70" i="11"/>
  <c r="DB69" i="11"/>
  <c r="DB68" i="11"/>
  <c r="DB67" i="11"/>
  <c r="DB66" i="11"/>
  <c r="DB65" i="11"/>
  <c r="DB64" i="11"/>
  <c r="DB63" i="11"/>
  <c r="DB62" i="11"/>
  <c r="DB61" i="11"/>
  <c r="DB60" i="11"/>
  <c r="DB59" i="11"/>
  <c r="DB58" i="11"/>
  <c r="DB57" i="11"/>
  <c r="DB56" i="11"/>
  <c r="DB55" i="11"/>
  <c r="DB54" i="11"/>
  <c r="DB53" i="11"/>
  <c r="DB52" i="11"/>
  <c r="DB51" i="11"/>
  <c r="DB50" i="11"/>
  <c r="DB49" i="11"/>
  <c r="DB48" i="11"/>
  <c r="DB47" i="11"/>
  <c r="DB46" i="11"/>
  <c r="DB45" i="11"/>
  <c r="DB44" i="11"/>
  <c r="DB43" i="11"/>
  <c r="DB42" i="11"/>
  <c r="DB41" i="11"/>
  <c r="DB40" i="11"/>
  <c r="DB39" i="11"/>
  <c r="DB38" i="11"/>
  <c r="DB37" i="11"/>
  <c r="DB36" i="11"/>
  <c r="DB35" i="11"/>
  <c r="DB34" i="11"/>
  <c r="DB33" i="11"/>
  <c r="DB32" i="11"/>
  <c r="DB31" i="11"/>
  <c r="DB30" i="11"/>
  <c r="DB29" i="11"/>
  <c r="DB28" i="11"/>
  <c r="DB27" i="11"/>
  <c r="DB26" i="11"/>
  <c r="DB25" i="11"/>
  <c r="DB24" i="11"/>
  <c r="DB23" i="11"/>
  <c r="DB22" i="11"/>
  <c r="DB21" i="11"/>
  <c r="DB20" i="11"/>
  <c r="DB19" i="11"/>
  <c r="DB18" i="11"/>
  <c r="DB17" i="11"/>
  <c r="DB16" i="11"/>
  <c r="DB15" i="11"/>
  <c r="DB14" i="11"/>
  <c r="DB13" i="11"/>
  <c r="DB12" i="11"/>
  <c r="DB11" i="11"/>
  <c r="DB10" i="11"/>
  <c r="DB9" i="11"/>
  <c r="DB8" i="11"/>
  <c r="DB7" i="11"/>
  <c r="DB6" i="11"/>
  <c r="DB5" i="11"/>
  <c r="DB4" i="11"/>
  <c r="DB3" i="11"/>
  <c r="DB1003" i="11" s="1"/>
  <c r="E1" i="11" s="1"/>
  <c r="DA2" i="11"/>
  <c r="CZ2" i="11"/>
  <c r="CY2" i="11"/>
  <c r="CX2" i="11"/>
  <c r="CW2" i="11"/>
  <c r="CV2" i="11"/>
  <c r="CU2" i="11"/>
  <c r="CT2" i="11"/>
  <c r="CS2" i="11"/>
  <c r="CR2" i="11"/>
  <c r="CQ2" i="11"/>
  <c r="CP2" i="11"/>
  <c r="CO2" i="11"/>
  <c r="CN2" i="11"/>
  <c r="CM2" i="11"/>
  <c r="CL2" i="11"/>
  <c r="CK2" i="11"/>
  <c r="CJ2" i="11"/>
  <c r="CI2" i="11"/>
  <c r="CH2" i="11"/>
  <c r="CG2" i="11"/>
  <c r="CF2" i="11"/>
  <c r="CE2" i="11"/>
  <c r="CD2" i="11"/>
  <c r="CC2" i="11"/>
  <c r="CB2" i="11"/>
  <c r="CA2" i="11"/>
  <c r="BZ2" i="11"/>
  <c r="BY2" i="11"/>
  <c r="BX2" i="11"/>
  <c r="BW2" i="11"/>
  <c r="BV2" i="11"/>
  <c r="BU2" i="11"/>
  <c r="BT2" i="11"/>
  <c r="BS2" i="11"/>
  <c r="BR2" i="11"/>
  <c r="BQ2" i="11"/>
  <c r="BP2" i="11"/>
  <c r="BO2" i="11"/>
  <c r="BN2" i="11"/>
  <c r="BM2" i="11"/>
  <c r="BL2" i="11"/>
  <c r="BK2" i="11"/>
  <c r="BJ2" i="11"/>
  <c r="BI2" i="11"/>
  <c r="BH2" i="11"/>
  <c r="BG2" i="11"/>
  <c r="BF2" i="11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I2" i="11"/>
  <c r="H2" i="11"/>
  <c r="G2" i="11"/>
  <c r="F2" i="11"/>
  <c r="D7" i="16"/>
  <c r="G7" i="16"/>
  <c r="J7" i="16"/>
  <c r="D11" i="16"/>
  <c r="G11" i="16"/>
  <c r="J11" i="16"/>
  <c r="D15" i="16"/>
  <c r="G15" i="16"/>
  <c r="J15" i="16"/>
  <c r="D19" i="16"/>
  <c r="G19" i="16"/>
  <c r="J19" i="16"/>
  <c r="D23" i="16"/>
  <c r="G23" i="16"/>
  <c r="J23" i="16"/>
  <c r="D27" i="16"/>
  <c r="G27" i="16"/>
  <c r="J27" i="16"/>
  <c r="D31" i="16"/>
  <c r="G31" i="16"/>
  <c r="J31" i="16"/>
  <c r="D35" i="16"/>
  <c r="G35" i="16"/>
  <c r="J35" i="16"/>
  <c r="D39" i="16"/>
  <c r="G39" i="16"/>
  <c r="J39" i="16"/>
  <c r="D43" i="16"/>
  <c r="G43" i="16"/>
  <c r="J43" i="16"/>
  <c r="D47" i="16"/>
  <c r="G47" i="16"/>
  <c r="J47" i="16"/>
  <c r="D51" i="16"/>
  <c r="G51" i="16"/>
  <c r="J51" i="16"/>
  <c r="D55" i="16"/>
  <c r="G55" i="16"/>
  <c r="J55" i="16"/>
  <c r="D59" i="16"/>
  <c r="G59" i="16"/>
  <c r="J59" i="16"/>
  <c r="D63" i="16"/>
  <c r="G63" i="16"/>
  <c r="J63" i="16"/>
  <c r="D67" i="16"/>
  <c r="G67" i="16"/>
  <c r="J67" i="16"/>
  <c r="D71" i="16"/>
  <c r="G71" i="16"/>
  <c r="J71" i="16"/>
  <c r="D75" i="16"/>
  <c r="G75" i="16"/>
  <c r="J75" i="16"/>
  <c r="D79" i="16"/>
  <c r="G79" i="16"/>
  <c r="J79" i="16"/>
  <c r="D83" i="16"/>
  <c r="G83" i="16"/>
  <c r="J83" i="16"/>
  <c r="D87" i="16"/>
  <c r="G87" i="16"/>
  <c r="J87" i="16"/>
  <c r="D91" i="16"/>
  <c r="G91" i="16"/>
  <c r="J91" i="16"/>
  <c r="D95" i="16"/>
  <c r="G95" i="16"/>
  <c r="J95" i="16"/>
  <c r="D99" i="16"/>
  <c r="G99" i="16"/>
  <c r="J99" i="16"/>
  <c r="J3" i="16"/>
  <c r="G3" i="16"/>
  <c r="D3" i="16"/>
  <c r="A7" i="16"/>
  <c r="A11" i="16"/>
  <c r="A15" i="16"/>
  <c r="A19" i="16"/>
  <c r="A23" i="16"/>
  <c r="A27" i="16"/>
  <c r="A31" i="16"/>
  <c r="A35" i="16"/>
  <c r="A39" i="16"/>
  <c r="A43" i="16"/>
  <c r="A47" i="16"/>
  <c r="A51" i="16"/>
  <c r="A55" i="16"/>
  <c r="A59" i="16"/>
  <c r="A63" i="16"/>
  <c r="A67" i="16"/>
  <c r="A71" i="16"/>
  <c r="A75" i="16"/>
  <c r="A79" i="16"/>
  <c r="A83" i="16"/>
  <c r="A87" i="16"/>
  <c r="A91" i="16"/>
  <c r="A95" i="16"/>
  <c r="A99" i="16"/>
  <c r="AY5" i="13"/>
  <c r="AX5" i="13"/>
  <c r="AW5" i="13"/>
  <c r="AV5" i="13"/>
  <c r="AU5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G5" i="13"/>
  <c r="AF5" i="13"/>
  <c r="AE5" i="13"/>
  <c r="AD5" i="13"/>
  <c r="AC5" i="13"/>
  <c r="AB5" i="13"/>
  <c r="AA5" i="13"/>
  <c r="Z5" i="13"/>
  <c r="Y5" i="13"/>
  <c r="X5" i="13"/>
  <c r="W5" i="13"/>
  <c r="V5" i="13"/>
  <c r="U5" i="13"/>
  <c r="T5" i="13"/>
  <c r="S5" i="13"/>
  <c r="R5" i="13"/>
  <c r="Q5" i="13"/>
  <c r="P5" i="13"/>
  <c r="O5" i="13"/>
  <c r="N5" i="13"/>
  <c r="M5" i="13"/>
  <c r="L5" i="13"/>
  <c r="K5" i="13"/>
  <c r="J5" i="13"/>
  <c r="I5" i="13"/>
  <c r="H5" i="13"/>
  <c r="G5" i="13"/>
  <c r="F5" i="13"/>
  <c r="E5" i="13"/>
  <c r="D5" i="13"/>
  <c r="C5" i="13"/>
  <c r="B5" i="13"/>
  <c r="A3" i="16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7" i="20"/>
  <c r="B6" i="20"/>
  <c r="B5" i="20"/>
  <c r="B4" i="20"/>
  <c r="CX3" i="20"/>
  <c r="CW3" i="20"/>
  <c r="CV3" i="20"/>
  <c r="CU3" i="20"/>
  <c r="CT3" i="20"/>
  <c r="CS3" i="20"/>
  <c r="CR3" i="20"/>
  <c r="CQ3" i="20"/>
  <c r="CP3" i="20"/>
  <c r="CO3" i="20"/>
  <c r="CN3" i="20"/>
  <c r="CM3" i="20"/>
  <c r="CL3" i="20"/>
  <c r="CK3" i="20"/>
  <c r="CJ3" i="20"/>
  <c r="CI3" i="20"/>
  <c r="CH3" i="20"/>
  <c r="CG3" i="20"/>
  <c r="CF3" i="20"/>
  <c r="CE3" i="20"/>
  <c r="CD3" i="20"/>
  <c r="CC3" i="20"/>
  <c r="CB3" i="20"/>
  <c r="CA3" i="20"/>
  <c r="BZ3" i="20"/>
  <c r="BY3" i="20"/>
  <c r="BX3" i="20"/>
  <c r="BW3" i="20"/>
  <c r="BV3" i="20"/>
  <c r="BU3" i="20"/>
  <c r="BT3" i="20"/>
  <c r="BS3" i="20"/>
  <c r="BR3" i="20"/>
  <c r="BQ3" i="20"/>
  <c r="BP3" i="20"/>
  <c r="BO3" i="20"/>
  <c r="BN3" i="20"/>
  <c r="BM3" i="20"/>
  <c r="BL3" i="20"/>
  <c r="BK3" i="20"/>
  <c r="BJ3" i="20"/>
  <c r="BI3" i="20"/>
  <c r="BH3" i="20"/>
  <c r="BG3" i="20"/>
  <c r="BF3" i="20"/>
  <c r="BE3" i="20"/>
  <c r="BD3" i="20"/>
  <c r="BC3" i="20"/>
  <c r="BB3" i="20"/>
  <c r="BA3" i="20"/>
  <c r="AZ3" i="20"/>
  <c r="AY3" i="20"/>
  <c r="AX3" i="20"/>
  <c r="AW3" i="20"/>
  <c r="AV3" i="20"/>
  <c r="AU3" i="20"/>
  <c r="AT3" i="20"/>
  <c r="AS3" i="20"/>
  <c r="AR3" i="20"/>
  <c r="AQ3" i="20"/>
  <c r="AP3" i="20"/>
  <c r="AO3" i="20"/>
  <c r="AN3" i="20"/>
  <c r="AM3" i="20"/>
  <c r="AL3" i="20"/>
  <c r="AK3" i="20"/>
  <c r="AJ3" i="20"/>
  <c r="AI3" i="20"/>
  <c r="AH3" i="20"/>
  <c r="AG3" i="20"/>
  <c r="AF3" i="20"/>
  <c r="AE3" i="20"/>
  <c r="AD3" i="20"/>
  <c r="AC3" i="20"/>
  <c r="AB3" i="20"/>
  <c r="AA3" i="20"/>
  <c r="Z3" i="20"/>
  <c r="Y3" i="20"/>
  <c r="X3" i="20"/>
  <c r="W3" i="20"/>
  <c r="V3" i="20"/>
  <c r="U3" i="20"/>
  <c r="T3" i="20"/>
  <c r="S3" i="20"/>
  <c r="R3" i="20"/>
  <c r="Q3" i="20"/>
  <c r="P3" i="20"/>
  <c r="O3" i="20"/>
  <c r="N3" i="20"/>
  <c r="M3" i="20"/>
  <c r="L3" i="20"/>
  <c r="K3" i="20"/>
  <c r="J3" i="20"/>
  <c r="I3" i="20"/>
  <c r="H3" i="20"/>
  <c r="G3" i="20"/>
  <c r="F3" i="20"/>
  <c r="E3" i="20"/>
  <c r="D3" i="20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8" i="19"/>
  <c r="B7" i="19"/>
  <c r="B6" i="19"/>
  <c r="B5" i="19"/>
  <c r="B4" i="19"/>
  <c r="CX3" i="19"/>
  <c r="CW3" i="19"/>
  <c r="CV3" i="19"/>
  <c r="CU3" i="19"/>
  <c r="CT3" i="19"/>
  <c r="CS3" i="19"/>
  <c r="CR3" i="19"/>
  <c r="CQ3" i="19"/>
  <c r="CP3" i="19"/>
  <c r="CO3" i="19"/>
  <c r="CN3" i="19"/>
  <c r="CM3" i="19"/>
  <c r="CL3" i="19"/>
  <c r="CK3" i="19"/>
  <c r="CJ3" i="19"/>
  <c r="CI3" i="19"/>
  <c r="CH3" i="19"/>
  <c r="CG3" i="19"/>
  <c r="CF3" i="19"/>
  <c r="CE3" i="19"/>
  <c r="CD3" i="19"/>
  <c r="CC3" i="19"/>
  <c r="CB3" i="19"/>
  <c r="CA3" i="19"/>
  <c r="BZ3" i="19"/>
  <c r="BY3" i="19"/>
  <c r="BX3" i="19"/>
  <c r="BW3" i="19"/>
  <c r="BV3" i="19"/>
  <c r="BU3" i="19"/>
  <c r="BT3" i="19"/>
  <c r="BS3" i="19"/>
  <c r="BR3" i="19"/>
  <c r="BQ3" i="19"/>
  <c r="BP3" i="19"/>
  <c r="BO3" i="19"/>
  <c r="BN3" i="19"/>
  <c r="BM3" i="19"/>
  <c r="BL3" i="19"/>
  <c r="BK3" i="19"/>
  <c r="BJ3" i="19"/>
  <c r="BI3" i="19"/>
  <c r="BH3" i="19"/>
  <c r="BG3" i="19"/>
  <c r="BF3" i="19"/>
  <c r="BE3" i="19"/>
  <c r="BD3" i="19"/>
  <c r="BC3" i="19"/>
  <c r="BB3" i="19"/>
  <c r="BA3" i="19"/>
  <c r="AZ3" i="19"/>
  <c r="AY3" i="19"/>
  <c r="AX3" i="19"/>
  <c r="AW3" i="19"/>
  <c r="AV3" i="19"/>
  <c r="AU3" i="19"/>
  <c r="AT3" i="19"/>
  <c r="AS3" i="19"/>
  <c r="AR3" i="19"/>
  <c r="AQ3" i="19"/>
  <c r="AP3" i="19"/>
  <c r="AO3" i="19"/>
  <c r="AN3" i="19"/>
  <c r="AM3" i="19"/>
  <c r="AL3" i="19"/>
  <c r="AK3" i="19"/>
  <c r="AJ3" i="19"/>
  <c r="AI3" i="19"/>
  <c r="AH3" i="19"/>
  <c r="AG3" i="19"/>
  <c r="AF3" i="19"/>
  <c r="AE3" i="19"/>
  <c r="AD3" i="19"/>
  <c r="AC3" i="19"/>
  <c r="AB3" i="19"/>
  <c r="AA3" i="19"/>
  <c r="Z3" i="19"/>
  <c r="Y3" i="19"/>
  <c r="X3" i="19"/>
  <c r="W3" i="19"/>
  <c r="V3" i="19"/>
  <c r="U3" i="19"/>
  <c r="T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F3" i="19"/>
  <c r="E3" i="19"/>
  <c r="D3" i="19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B7" i="18"/>
  <c r="B6" i="18"/>
  <c r="B5" i="18"/>
  <c r="B4" i="18"/>
  <c r="CX3" i="18"/>
  <c r="CW3" i="18"/>
  <c r="CV3" i="18"/>
  <c r="CU3" i="18"/>
  <c r="CT3" i="18"/>
  <c r="CS3" i="18"/>
  <c r="CR3" i="18"/>
  <c r="CQ3" i="18"/>
  <c r="CP3" i="18"/>
  <c r="CO3" i="18"/>
  <c r="CN3" i="18"/>
  <c r="CM3" i="18"/>
  <c r="CL3" i="18"/>
  <c r="CK3" i="18"/>
  <c r="CJ3" i="18"/>
  <c r="CI3" i="18"/>
  <c r="CH3" i="18"/>
  <c r="CG3" i="18"/>
  <c r="CF3" i="18"/>
  <c r="CE3" i="18"/>
  <c r="CD3" i="18"/>
  <c r="CC3" i="18"/>
  <c r="CB3" i="18"/>
  <c r="CA3" i="18"/>
  <c r="BZ3" i="18"/>
  <c r="BY3" i="18"/>
  <c r="BX3" i="18"/>
  <c r="BW3" i="18"/>
  <c r="BV3" i="18"/>
  <c r="BU3" i="18"/>
  <c r="BT3" i="18"/>
  <c r="BS3" i="18"/>
  <c r="BR3" i="18"/>
  <c r="BQ3" i="18"/>
  <c r="BP3" i="18"/>
  <c r="BO3" i="18"/>
  <c r="BN3" i="18"/>
  <c r="BM3" i="18"/>
  <c r="BL3" i="18"/>
  <c r="BK3" i="18"/>
  <c r="BJ3" i="18"/>
  <c r="BI3" i="18"/>
  <c r="BH3" i="18"/>
  <c r="BG3" i="18"/>
  <c r="BF3" i="18"/>
  <c r="BE3" i="18"/>
  <c r="BD3" i="18"/>
  <c r="BC3" i="18"/>
  <c r="BB3" i="18"/>
  <c r="BA3" i="18"/>
  <c r="AZ3" i="18"/>
  <c r="AY3" i="18"/>
  <c r="AX3" i="18"/>
  <c r="AW3" i="18"/>
  <c r="AV3" i="18"/>
  <c r="AU3" i="18"/>
  <c r="AT3" i="18"/>
  <c r="AS3" i="18"/>
  <c r="AR3" i="18"/>
  <c r="AQ3" i="18"/>
  <c r="AP3" i="18"/>
  <c r="AO3" i="18"/>
  <c r="AN3" i="18"/>
  <c r="AM3" i="18"/>
  <c r="AL3" i="18"/>
  <c r="AK3" i="18"/>
  <c r="AJ3" i="18"/>
  <c r="AI3" i="18"/>
  <c r="AH3" i="18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4" i="14"/>
  <c r="CQ3" i="14"/>
  <c r="CR3" i="14"/>
  <c r="CS3" i="14"/>
  <c r="CT3" i="14"/>
  <c r="CU3" i="14"/>
  <c r="CV3" i="14"/>
  <c r="CW3" i="14"/>
  <c r="CX3" i="14"/>
  <c r="CA3" i="14"/>
  <c r="CB3" i="14"/>
  <c r="CC3" i="14"/>
  <c r="CD3" i="14"/>
  <c r="CE3" i="14"/>
  <c r="CF3" i="14"/>
  <c r="CG3" i="14"/>
  <c r="CH3" i="14"/>
  <c r="CI3" i="14"/>
  <c r="CJ3" i="14"/>
  <c r="CK3" i="14"/>
  <c r="CL3" i="14"/>
  <c r="CM3" i="14"/>
  <c r="CN3" i="14"/>
  <c r="CO3" i="14"/>
  <c r="CP3" i="14"/>
  <c r="D3" i="14"/>
  <c r="E3" i="14"/>
  <c r="F3" i="14"/>
  <c r="G3" i="14"/>
  <c r="H3" i="14"/>
  <c r="I3" i="14"/>
  <c r="J3" i="14"/>
  <c r="K3" i="14"/>
  <c r="L3" i="14"/>
  <c r="M3" i="14"/>
  <c r="N3" i="14"/>
  <c r="O3" i="14"/>
  <c r="P3" i="14"/>
  <c r="Q3" i="14"/>
  <c r="R3" i="14"/>
  <c r="S3" i="14"/>
  <c r="T3" i="14"/>
  <c r="U3" i="14"/>
  <c r="V3" i="14"/>
  <c r="W3" i="14"/>
  <c r="X3" i="14"/>
  <c r="Y3" i="14"/>
  <c r="Z3" i="14"/>
  <c r="AA3" i="14"/>
  <c r="AB3" i="14"/>
  <c r="AC3" i="14"/>
  <c r="AD3" i="14"/>
  <c r="AE3" i="14"/>
  <c r="AF3" i="14"/>
  <c r="AG3" i="14"/>
  <c r="AH3" i="14"/>
  <c r="AI3" i="14"/>
  <c r="AJ3" i="14"/>
  <c r="AK3" i="14"/>
  <c r="AL3" i="14"/>
  <c r="AM3" i="14"/>
  <c r="AN3" i="14"/>
  <c r="AO3" i="14"/>
  <c r="AP3" i="14"/>
  <c r="AQ3" i="14"/>
  <c r="AR3" i="14"/>
  <c r="AS3" i="14"/>
  <c r="AT3" i="14"/>
  <c r="AU3" i="14"/>
  <c r="AV3" i="14"/>
  <c r="AW3" i="14"/>
  <c r="AX3" i="14"/>
  <c r="AY3" i="14"/>
  <c r="AZ3" i="14"/>
  <c r="BA3" i="14"/>
  <c r="BB3" i="14"/>
  <c r="BC3" i="14"/>
  <c r="BD3" i="14"/>
  <c r="BE3" i="14"/>
  <c r="BF3" i="14"/>
  <c r="BG3" i="14"/>
  <c r="BH3" i="14"/>
  <c r="BI3" i="14"/>
  <c r="BJ3" i="14"/>
  <c r="BK3" i="14"/>
  <c r="BL3" i="14"/>
  <c r="BM3" i="14"/>
  <c r="BN3" i="14"/>
  <c r="BO3" i="14"/>
  <c r="BP3" i="14"/>
  <c r="BQ3" i="14"/>
  <c r="BR3" i="14"/>
  <c r="BS3" i="14"/>
  <c r="BT3" i="14"/>
  <c r="BU3" i="14"/>
  <c r="BV3" i="14"/>
  <c r="BW3" i="14"/>
  <c r="BX3" i="14"/>
  <c r="BY3" i="14"/>
  <c r="BZ3" i="14"/>
  <c r="BD1139" i="12" l="1"/>
  <c r="A89" i="16" s="1"/>
  <c r="BD1140" i="12"/>
  <c r="BD1141" i="12"/>
  <c r="BD1136" i="10"/>
  <c r="F85" i="16" s="1"/>
  <c r="BD1140" i="10"/>
  <c r="F89" i="16" s="1"/>
  <c r="BD1144" i="10"/>
  <c r="F93" i="16" s="1"/>
  <c r="BD1148" i="10"/>
  <c r="F97" i="16" s="1"/>
  <c r="BD1152" i="10"/>
  <c r="F101" i="16" s="1"/>
  <c r="BD1055" i="10"/>
  <c r="C5" i="16" s="1"/>
  <c r="BD1063" i="10"/>
  <c r="C13" i="16" s="1"/>
  <c r="BD1067" i="10"/>
  <c r="C17" i="16" s="1"/>
  <c r="BD1071" i="10"/>
  <c r="C21" i="16" s="1"/>
  <c r="BD1075" i="10"/>
  <c r="C25" i="16" s="1"/>
  <c r="BD1079" i="10"/>
  <c r="C29" i="16" s="1"/>
  <c r="BD1083" i="10"/>
  <c r="C33" i="16" s="1"/>
  <c r="BD1087" i="10"/>
  <c r="C37" i="16" s="1"/>
  <c r="BD1091" i="10"/>
  <c r="C41" i="16" s="1"/>
  <c r="BD1097" i="10"/>
  <c r="I45" i="16" s="1"/>
  <c r="BD1101" i="10"/>
  <c r="I49" i="16" s="1"/>
  <c r="BD1105" i="10"/>
  <c r="I53" i="16" s="1"/>
  <c r="BD1109" i="10"/>
  <c r="I57" i="16" s="1"/>
  <c r="BD1113" i="10"/>
  <c r="I61" i="16" s="1"/>
  <c r="BD1117" i="10"/>
  <c r="I65" i="16" s="1"/>
  <c r="BD1121" i="10"/>
  <c r="I69" i="16" s="1"/>
  <c r="BD1125" i="10"/>
  <c r="I73" i="16" s="1"/>
  <c r="BD1129" i="10"/>
  <c r="I77" i="16" s="1"/>
  <c r="BD1133" i="10"/>
  <c r="I81" i="16" s="1"/>
  <c r="BD1149" i="12"/>
  <c r="BD1145" i="12"/>
  <c r="BD1129" i="12"/>
  <c r="G77" i="16" s="1"/>
  <c r="BD1125" i="12"/>
  <c r="G73" i="16" s="1"/>
  <c r="BD1121" i="12"/>
  <c r="G69" i="16" s="1"/>
  <c r="BD1117" i="12"/>
  <c r="G65" i="16" s="1"/>
  <c r="BD1113" i="12"/>
  <c r="G61" i="16" s="1"/>
  <c r="BD1109" i="12"/>
  <c r="G57" i="16" s="1"/>
  <c r="BD1105" i="12"/>
  <c r="G53" i="16" s="1"/>
  <c r="BD1101" i="12"/>
  <c r="G49" i="16" s="1"/>
  <c r="BD1097" i="12"/>
  <c r="G45" i="16" s="1"/>
  <c r="BD1093" i="12"/>
  <c r="G41" i="16" s="1"/>
  <c r="BD1089" i="12"/>
  <c r="G37" i="16" s="1"/>
  <c r="BD1085" i="12"/>
  <c r="G33" i="16" s="1"/>
  <c r="BD1081" i="12"/>
  <c r="G29" i="16" s="1"/>
  <c r="BD1078" i="12"/>
  <c r="J25" i="16" s="1"/>
  <c r="BD1074" i="12"/>
  <c r="J21" i="16" s="1"/>
  <c r="BD1070" i="12"/>
  <c r="BD1066" i="12"/>
  <c r="J13" i="16" s="1"/>
  <c r="BD1062" i="12"/>
  <c r="J9" i="16" s="1"/>
  <c r="BD1058" i="12"/>
  <c r="J5" i="16" s="1"/>
  <c r="BD1153" i="12"/>
  <c r="BD1154" i="12"/>
  <c r="BD1150" i="12"/>
  <c r="BD1146" i="12"/>
  <c r="BD1142" i="12"/>
  <c r="BD1130" i="12"/>
  <c r="BD1126" i="12"/>
  <c r="J73" i="16" s="1"/>
  <c r="BD1122" i="12"/>
  <c r="J69" i="16" s="1"/>
  <c r="BD1118" i="12"/>
  <c r="J65" i="16" s="1"/>
  <c r="BD1114" i="12"/>
  <c r="J61" i="16" s="1"/>
  <c r="BD1110" i="12"/>
  <c r="J57" i="16" s="1"/>
  <c r="BD1106" i="12"/>
  <c r="J53" i="16" s="1"/>
  <c r="BD1102" i="12"/>
  <c r="J49" i="16" s="1"/>
  <c r="BD1098" i="12"/>
  <c r="J45" i="16" s="1"/>
  <c r="BD1094" i="12"/>
  <c r="J41" i="16" s="1"/>
  <c r="BD1090" i="12"/>
  <c r="J37" i="16" s="1"/>
  <c r="BD1086" i="12"/>
  <c r="J33" i="16" s="1"/>
  <c r="BD1082" i="12"/>
  <c r="J29" i="16" s="1"/>
  <c r="BD1075" i="12"/>
  <c r="A25" i="16" s="1"/>
  <c r="BD1071" i="12"/>
  <c r="A21" i="16" s="1"/>
  <c r="BD1067" i="12"/>
  <c r="A17" i="16" s="1"/>
  <c r="BD1063" i="12"/>
  <c r="A13" i="16" s="1"/>
  <c r="BD1059" i="12"/>
  <c r="A9" i="16" s="1"/>
  <c r="BD1055" i="12"/>
  <c r="DB1003" i="12"/>
  <c r="E1" i="12" s="1"/>
  <c r="BD1151" i="12"/>
  <c r="BD1147" i="12"/>
  <c r="BD1143" i="12"/>
  <c r="A93" i="16" s="1"/>
  <c r="BD1127" i="12"/>
  <c r="A77" i="16" s="1"/>
  <c r="BD1123" i="12"/>
  <c r="A73" i="16" s="1"/>
  <c r="BD1119" i="12"/>
  <c r="A69" i="16" s="1"/>
  <c r="BD1115" i="12"/>
  <c r="A65" i="16" s="1"/>
  <c r="BD1111" i="12"/>
  <c r="A61" i="16" s="1"/>
  <c r="BD1107" i="12"/>
  <c r="A57" i="16" s="1"/>
  <c r="BD1103" i="12"/>
  <c r="A53" i="16" s="1"/>
  <c r="BD1099" i="12"/>
  <c r="A49" i="16" s="1"/>
  <c r="BD1095" i="12"/>
  <c r="A45" i="16" s="1"/>
  <c r="BD1091" i="12"/>
  <c r="A41" i="16" s="1"/>
  <c r="BD1087" i="12"/>
  <c r="A37" i="16" s="1"/>
  <c r="BD1083" i="12"/>
  <c r="A33" i="16" s="1"/>
  <c r="BD1079" i="12"/>
  <c r="A29" i="16" s="1"/>
  <c r="BD1076" i="12"/>
  <c r="D25" i="16" s="1"/>
  <c r="BD1072" i="12"/>
  <c r="D21" i="16" s="1"/>
  <c r="BD1068" i="12"/>
  <c r="D17" i="16" s="1"/>
  <c r="BD1064" i="12"/>
  <c r="D13" i="16" s="1"/>
  <c r="BD1060" i="12"/>
  <c r="D9" i="16" s="1"/>
  <c r="BD1056" i="12"/>
  <c r="BD1152" i="12"/>
  <c r="BD1148" i="12"/>
  <c r="BD1144" i="12"/>
  <c r="BD1128" i="12"/>
  <c r="D77" i="16" s="1"/>
  <c r="BD1124" i="12"/>
  <c r="D73" i="16" s="1"/>
  <c r="BD1120" i="12"/>
  <c r="D69" i="16" s="1"/>
  <c r="BD1116" i="12"/>
  <c r="D65" i="16" s="1"/>
  <c r="BD1112" i="12"/>
  <c r="D61" i="16" s="1"/>
  <c r="BD1108" i="12"/>
  <c r="D57" i="16" s="1"/>
  <c r="BD1104" i="12"/>
  <c r="D53" i="16" s="1"/>
  <c r="BD1100" i="12"/>
  <c r="D49" i="16" s="1"/>
  <c r="BD1096" i="12"/>
  <c r="D45" i="16" s="1"/>
  <c r="BD1092" i="12"/>
  <c r="D41" i="16" s="1"/>
  <c r="BD1088" i="12"/>
  <c r="D37" i="16" s="1"/>
  <c r="BD1084" i="12"/>
  <c r="D33" i="16" s="1"/>
  <c r="BD1080" i="12"/>
  <c r="D29" i="16" s="1"/>
  <c r="BD1077" i="12"/>
  <c r="BD1073" i="12"/>
  <c r="G21" i="16" s="1"/>
  <c r="BD1069" i="12"/>
  <c r="G17" i="16" s="1"/>
  <c r="BD1065" i="12"/>
  <c r="G13" i="16" s="1"/>
  <c r="BD1061" i="12"/>
  <c r="G9" i="16" s="1"/>
  <c r="BD1057" i="12"/>
  <c r="G5" i="16" s="1"/>
  <c r="BD1137" i="12"/>
  <c r="BD1133" i="12"/>
  <c r="G81" i="16" s="1"/>
  <c r="BD1138" i="12"/>
  <c r="BD1134" i="12"/>
  <c r="BD1135" i="12"/>
  <c r="A85" i="16" s="1"/>
  <c r="BD1131" i="12"/>
  <c r="A81" i="16" s="1"/>
  <c r="BD1136" i="12"/>
  <c r="BD1132" i="12"/>
  <c r="D81" i="16" s="1"/>
  <c r="D82" i="16" s="1"/>
  <c r="J17" i="16"/>
  <c r="D85" i="16"/>
  <c r="D89" i="16"/>
  <c r="D93" i="16"/>
  <c r="D94" i="16" s="1"/>
  <c r="G89" i="16"/>
  <c r="G85" i="16"/>
  <c r="J77" i="16"/>
  <c r="J81" i="16"/>
  <c r="J85" i="16"/>
  <c r="J89" i="16"/>
  <c r="BD1059" i="10"/>
  <c r="C9" i="16" s="1"/>
  <c r="A10" i="16" s="1"/>
  <c r="BD1058" i="10"/>
  <c r="L5" i="16" s="1"/>
  <c r="BD1062" i="10"/>
  <c r="L9" i="16" s="1"/>
  <c r="BD1066" i="10"/>
  <c r="L13" i="16" s="1"/>
  <c r="BD1070" i="10"/>
  <c r="L17" i="16" s="1"/>
  <c r="BD1074" i="10"/>
  <c r="L21" i="16" s="1"/>
  <c r="BD1078" i="10"/>
  <c r="L25" i="16" s="1"/>
  <c r="BD1082" i="10"/>
  <c r="L29" i="16" s="1"/>
  <c r="BD1086" i="10"/>
  <c r="L33" i="16" s="1"/>
  <c r="BD1090" i="10"/>
  <c r="L37" i="16" s="1"/>
  <c r="BD1094" i="10"/>
  <c r="L41" i="16" s="1"/>
  <c r="BD1100" i="10"/>
  <c r="F49" i="16" s="1"/>
  <c r="BD1104" i="10"/>
  <c r="F53" i="16" s="1"/>
  <c r="BD1108" i="10"/>
  <c r="F57" i="16" s="1"/>
  <c r="BD1112" i="10"/>
  <c r="F61" i="16" s="1"/>
  <c r="BD1116" i="10"/>
  <c r="F65" i="16" s="1"/>
  <c r="BD1120" i="10"/>
  <c r="F69" i="16" s="1"/>
  <c r="BD1124" i="10"/>
  <c r="F73" i="16" s="1"/>
  <c r="BD1128" i="10"/>
  <c r="F77" i="16" s="1"/>
  <c r="BD1132" i="10"/>
  <c r="F81" i="16" s="1"/>
  <c r="BD1057" i="10"/>
  <c r="I5" i="16" s="1"/>
  <c r="BD1061" i="10"/>
  <c r="I9" i="16" s="1"/>
  <c r="BD1065" i="10"/>
  <c r="I13" i="16" s="1"/>
  <c r="BD1069" i="10"/>
  <c r="I17" i="16" s="1"/>
  <c r="BD1081" i="10"/>
  <c r="I29" i="16" s="1"/>
  <c r="BD1085" i="10"/>
  <c r="I33" i="16" s="1"/>
  <c r="BD1089" i="10"/>
  <c r="I37" i="16" s="1"/>
  <c r="BD1093" i="10"/>
  <c r="I41" i="16" s="1"/>
  <c r="BD1096" i="10"/>
  <c r="F45" i="16" s="1"/>
  <c r="BD1099" i="10"/>
  <c r="C49" i="16" s="1"/>
  <c r="BD1103" i="10"/>
  <c r="C53" i="16" s="1"/>
  <c r="BD1107" i="10"/>
  <c r="C57" i="16" s="1"/>
  <c r="BD1111" i="10"/>
  <c r="C61" i="16" s="1"/>
  <c r="BD1115" i="10"/>
  <c r="C65" i="16" s="1"/>
  <c r="BD1119" i="10"/>
  <c r="C69" i="16" s="1"/>
  <c r="BD1123" i="10"/>
  <c r="C73" i="16" s="1"/>
  <c r="BD1127" i="10"/>
  <c r="C77" i="16" s="1"/>
  <c r="BD1131" i="10"/>
  <c r="C81" i="16" s="1"/>
  <c r="BD1135" i="10"/>
  <c r="C85" i="16" s="1"/>
  <c r="BD1139" i="10"/>
  <c r="C89" i="16" s="1"/>
  <c r="BD1143" i="10"/>
  <c r="C93" i="16" s="1"/>
  <c r="BD1147" i="10"/>
  <c r="C97" i="16" s="1"/>
  <c r="BD1151" i="10"/>
  <c r="C101" i="16" s="1"/>
  <c r="BD1056" i="10"/>
  <c r="F5" i="16" s="1"/>
  <c r="BD1060" i="10"/>
  <c r="F9" i="16" s="1"/>
  <c r="BD1064" i="10"/>
  <c r="F13" i="16" s="1"/>
  <c r="BD1068" i="10"/>
  <c r="F17" i="16" s="1"/>
  <c r="BD1072" i="10"/>
  <c r="F21" i="16" s="1"/>
  <c r="BD1076" i="10"/>
  <c r="F25" i="16" s="1"/>
  <c r="BD1080" i="10"/>
  <c r="F29" i="16" s="1"/>
  <c r="BD1084" i="10"/>
  <c r="F33" i="16" s="1"/>
  <c r="BD1088" i="10"/>
  <c r="F37" i="16" s="1"/>
  <c r="BD1092" i="10"/>
  <c r="F41" i="16" s="1"/>
  <c r="BD1095" i="10"/>
  <c r="C45" i="16" s="1"/>
  <c r="BD1098" i="10"/>
  <c r="L45" i="16" s="1"/>
  <c r="BD1102" i="10"/>
  <c r="L49" i="16" s="1"/>
  <c r="BD1106" i="10"/>
  <c r="L53" i="16" s="1"/>
  <c r="BD1110" i="10"/>
  <c r="L57" i="16" s="1"/>
  <c r="BD1114" i="10"/>
  <c r="L61" i="16" s="1"/>
  <c r="BD1118" i="10"/>
  <c r="L65" i="16" s="1"/>
  <c r="BD1122" i="10"/>
  <c r="L69" i="16" s="1"/>
  <c r="BD1126" i="10"/>
  <c r="L73" i="16" s="1"/>
  <c r="BD1130" i="10"/>
  <c r="L77" i="16" s="1"/>
  <c r="BD1134" i="10"/>
  <c r="L81" i="16" s="1"/>
  <c r="BD1138" i="10"/>
  <c r="L85" i="16" s="1"/>
  <c r="BD1142" i="10"/>
  <c r="L89" i="16" s="1"/>
  <c r="BD1146" i="10"/>
  <c r="L93" i="16" s="1"/>
  <c r="BD1150" i="10"/>
  <c r="L97" i="16" s="1"/>
  <c r="BD1154" i="10"/>
  <c r="L101" i="16" s="1"/>
  <c r="BD1137" i="10"/>
  <c r="I85" i="16" s="1"/>
  <c r="BD1141" i="10"/>
  <c r="I89" i="16" s="1"/>
  <c r="BD1145" i="10"/>
  <c r="I93" i="16" s="1"/>
  <c r="BD1149" i="10"/>
  <c r="I97" i="16" s="1"/>
  <c r="BD1153" i="10"/>
  <c r="I101" i="16" s="1"/>
  <c r="A5" i="16"/>
  <c r="J93" i="16"/>
  <c r="J97" i="16"/>
  <c r="A97" i="16"/>
  <c r="BD1104" i="11"/>
  <c r="E53" i="16" s="1"/>
  <c r="BD1110" i="11"/>
  <c r="K57" i="16" s="1"/>
  <c r="J58" i="16" s="1"/>
  <c r="BD1114" i="11"/>
  <c r="K61" i="16" s="1"/>
  <c r="BD1117" i="11"/>
  <c r="H65" i="16" s="1"/>
  <c r="BD1120" i="11"/>
  <c r="E69" i="16" s="1"/>
  <c r="BD1124" i="11"/>
  <c r="E73" i="16" s="1"/>
  <c r="BD1128" i="11"/>
  <c r="E77" i="16" s="1"/>
  <c r="BD1132" i="11"/>
  <c r="E81" i="16" s="1"/>
  <c r="BD1136" i="11"/>
  <c r="E85" i="16" s="1"/>
  <c r="BD1140" i="11"/>
  <c r="E89" i="16" s="1"/>
  <c r="BD1144" i="11"/>
  <c r="E93" i="16" s="1"/>
  <c r="BD1148" i="11"/>
  <c r="E97" i="16" s="1"/>
  <c r="BD1152" i="11"/>
  <c r="E101" i="16" s="1"/>
  <c r="BD1058" i="11"/>
  <c r="K5" i="16" s="1"/>
  <c r="BD1062" i="11"/>
  <c r="K9" i="16" s="1"/>
  <c r="BD1066" i="11"/>
  <c r="K13" i="16" s="1"/>
  <c r="BD1074" i="11"/>
  <c r="K21" i="16" s="1"/>
  <c r="BD1078" i="11"/>
  <c r="K25" i="16" s="1"/>
  <c r="J26" i="16" s="1"/>
  <c r="BD1082" i="11"/>
  <c r="K29" i="16" s="1"/>
  <c r="BD1086" i="11"/>
  <c r="K33" i="16" s="1"/>
  <c r="BD1090" i="11"/>
  <c r="K37" i="16" s="1"/>
  <c r="BD1094" i="11"/>
  <c r="K41" i="16" s="1"/>
  <c r="J42" i="16" s="1"/>
  <c r="BD1096" i="11"/>
  <c r="E45" i="16" s="1"/>
  <c r="BD1100" i="11"/>
  <c r="E49" i="16" s="1"/>
  <c r="BD1056" i="11"/>
  <c r="E5" i="16" s="1"/>
  <c r="BD1060" i="11"/>
  <c r="E9" i="16" s="1"/>
  <c r="BD1064" i="11"/>
  <c r="E13" i="16" s="1"/>
  <c r="BD1068" i="11"/>
  <c r="E17" i="16" s="1"/>
  <c r="BD1072" i="11"/>
  <c r="E21" i="16" s="1"/>
  <c r="BD1076" i="11"/>
  <c r="E25" i="16" s="1"/>
  <c r="BD1080" i="11"/>
  <c r="E29" i="16" s="1"/>
  <c r="BD1084" i="11"/>
  <c r="E33" i="16" s="1"/>
  <c r="BD1088" i="11"/>
  <c r="E37" i="16" s="1"/>
  <c r="BD1092" i="11"/>
  <c r="E41" i="16" s="1"/>
  <c r="BD1098" i="11"/>
  <c r="K45" i="16" s="1"/>
  <c r="BD1055" i="11"/>
  <c r="B5" i="16" s="1"/>
  <c r="BD1059" i="11"/>
  <c r="B9" i="16" s="1"/>
  <c r="BD1063" i="11"/>
  <c r="B13" i="16" s="1"/>
  <c r="BD1067" i="11"/>
  <c r="B17" i="16" s="1"/>
  <c r="BD1071" i="11"/>
  <c r="B21" i="16" s="1"/>
  <c r="BD1075" i="11"/>
  <c r="B25" i="16" s="1"/>
  <c r="BD1079" i="11"/>
  <c r="B29" i="16" s="1"/>
  <c r="BD1083" i="11"/>
  <c r="B33" i="16" s="1"/>
  <c r="BD1087" i="11"/>
  <c r="B37" i="16" s="1"/>
  <c r="BD1091" i="11"/>
  <c r="B41" i="16" s="1"/>
  <c r="BD1097" i="11"/>
  <c r="H45" i="16" s="1"/>
  <c r="BD1103" i="11"/>
  <c r="B53" i="16" s="1"/>
  <c r="BD1105" i="11"/>
  <c r="H53" i="16" s="1"/>
  <c r="G54" i="16" s="1"/>
  <c r="BD1107" i="11"/>
  <c r="B57" i="16" s="1"/>
  <c r="BD1109" i="11"/>
  <c r="H57" i="16" s="1"/>
  <c r="BD1113" i="11"/>
  <c r="H61" i="16" s="1"/>
  <c r="BD1116" i="11"/>
  <c r="E65" i="16" s="1"/>
  <c r="BD1123" i="11"/>
  <c r="B73" i="16" s="1"/>
  <c r="BD1127" i="11"/>
  <c r="B77" i="16" s="1"/>
  <c r="BD1131" i="11"/>
  <c r="B81" i="16" s="1"/>
  <c r="BD1135" i="11"/>
  <c r="B85" i="16" s="1"/>
  <c r="BD1139" i="11"/>
  <c r="B89" i="16" s="1"/>
  <c r="BD1143" i="11"/>
  <c r="B93" i="16" s="1"/>
  <c r="BD1147" i="11"/>
  <c r="B97" i="16" s="1"/>
  <c r="BD1151" i="11"/>
  <c r="B101" i="16" s="1"/>
  <c r="BD1102" i="11"/>
  <c r="K49" i="16" s="1"/>
  <c r="BD1106" i="11"/>
  <c r="K53" i="16" s="1"/>
  <c r="BD1108" i="11"/>
  <c r="E57" i="16" s="1"/>
  <c r="BD1112" i="11"/>
  <c r="E61" i="16" s="1"/>
  <c r="BD1115" i="11"/>
  <c r="B65" i="16" s="1"/>
  <c r="BD1119" i="11"/>
  <c r="B69" i="16" s="1"/>
  <c r="BD1122" i="11"/>
  <c r="K69" i="16" s="1"/>
  <c r="BD1126" i="11"/>
  <c r="K73" i="16" s="1"/>
  <c r="J74" i="16" s="1"/>
  <c r="BD1130" i="11"/>
  <c r="K77" i="16" s="1"/>
  <c r="BD1134" i="11"/>
  <c r="K81" i="16" s="1"/>
  <c r="BD1138" i="11"/>
  <c r="K85" i="16" s="1"/>
  <c r="BD1142" i="11"/>
  <c r="K89" i="16" s="1"/>
  <c r="BD1146" i="11"/>
  <c r="K93" i="16" s="1"/>
  <c r="BD1150" i="11"/>
  <c r="K97" i="16" s="1"/>
  <c r="BD1154" i="11"/>
  <c r="K101" i="16" s="1"/>
  <c r="BD1057" i="11"/>
  <c r="H5" i="16" s="1"/>
  <c r="BD1061" i="11"/>
  <c r="H9" i="16" s="1"/>
  <c r="BD1065" i="11"/>
  <c r="H13" i="16" s="1"/>
  <c r="BD1069" i="11"/>
  <c r="H17" i="16" s="1"/>
  <c r="BD1073" i="11"/>
  <c r="H21" i="16" s="1"/>
  <c r="BD1077" i="11"/>
  <c r="H25" i="16" s="1"/>
  <c r="BD1081" i="11"/>
  <c r="H29" i="16" s="1"/>
  <c r="BD1085" i="11"/>
  <c r="H33" i="16" s="1"/>
  <c r="BD1089" i="11"/>
  <c r="H37" i="16" s="1"/>
  <c r="G38" i="16" s="1"/>
  <c r="BD1093" i="11"/>
  <c r="H41" i="16" s="1"/>
  <c r="BD1095" i="11"/>
  <c r="B45" i="16" s="1"/>
  <c r="A46" i="16" s="1"/>
  <c r="BD1099" i="11"/>
  <c r="B49" i="16" s="1"/>
  <c r="BD1101" i="11"/>
  <c r="H49" i="16" s="1"/>
  <c r="BD1111" i="11"/>
  <c r="B61" i="16" s="1"/>
  <c r="BD1118" i="11"/>
  <c r="K65" i="16" s="1"/>
  <c r="BD1121" i="11"/>
  <c r="H69" i="16" s="1"/>
  <c r="G70" i="16" s="1"/>
  <c r="BD1125" i="11"/>
  <c r="H73" i="16" s="1"/>
  <c r="BD1129" i="11"/>
  <c r="H77" i="16" s="1"/>
  <c r="BD1133" i="11"/>
  <c r="H81" i="16" s="1"/>
  <c r="BD1137" i="11"/>
  <c r="H85" i="16" s="1"/>
  <c r="BD1141" i="11"/>
  <c r="H89" i="16" s="1"/>
  <c r="BD1145" i="11"/>
  <c r="H93" i="16" s="1"/>
  <c r="BD1149" i="11"/>
  <c r="H97" i="16" s="1"/>
  <c r="BD1153" i="11"/>
  <c r="H101" i="16" s="1"/>
  <c r="BD1073" i="10"/>
  <c r="I21" i="16" s="1"/>
  <c r="G22" i="16" s="1"/>
  <c r="BD1077" i="10"/>
  <c r="I25" i="16" s="1"/>
  <c r="J34" i="16"/>
  <c r="J50" i="16"/>
  <c r="J66" i="16"/>
  <c r="J98" i="16"/>
  <c r="A50" i="16"/>
  <c r="D14" i="16"/>
  <c r="BD1070" i="11"/>
  <c r="K17" i="16" s="1"/>
  <c r="J18" i="16" s="1"/>
  <c r="J10" i="16"/>
  <c r="D5" i="16"/>
  <c r="A101" i="16"/>
  <c r="A102" i="16" s="1"/>
  <c r="D97" i="16"/>
  <c r="D98" i="16" s="1"/>
  <c r="D101" i="16"/>
  <c r="D102" i="16" s="1"/>
  <c r="G93" i="16"/>
  <c r="J101" i="16"/>
  <c r="J102" i="16" s="1"/>
  <c r="G97" i="16"/>
  <c r="G98" i="16" s="1"/>
  <c r="G101" i="16"/>
  <c r="G25" i="16"/>
  <c r="A86" i="16"/>
  <c r="A22" i="16"/>
  <c r="A38" i="16"/>
  <c r="D10" i="16"/>
  <c r="D26" i="16"/>
  <c r="D38" i="16"/>
  <c r="D42" i="16"/>
  <c r="D54" i="16"/>
  <c r="D58" i="16"/>
  <c r="D70" i="16"/>
  <c r="D74" i="16"/>
  <c r="D86" i="16"/>
  <c r="D90" i="16"/>
  <c r="A54" i="16"/>
  <c r="A70" i="16"/>
  <c r="D22" i="16"/>
  <c r="G18" i="16"/>
  <c r="G34" i="16"/>
  <c r="G46" i="16"/>
  <c r="G50" i="16"/>
  <c r="G66" i="16"/>
  <c r="G82" i="16"/>
  <c r="G62" i="16"/>
  <c r="D62" i="16"/>
  <c r="G30" i="16"/>
  <c r="D30" i="16"/>
  <c r="J14" i="16"/>
  <c r="G10" i="16"/>
  <c r="A74" i="16"/>
  <c r="J70" i="16"/>
  <c r="J62" i="16"/>
  <c r="G58" i="16"/>
  <c r="D50" i="16"/>
  <c r="J38" i="16"/>
  <c r="J30" i="16"/>
  <c r="D18" i="16"/>
  <c r="A58" i="16"/>
  <c r="G78" i="16"/>
  <c r="D78" i="16"/>
  <c r="D46" i="16"/>
  <c r="J78" i="16"/>
  <c r="G74" i="16"/>
  <c r="D66" i="16"/>
  <c r="J54" i="16"/>
  <c r="J46" i="16"/>
  <c r="G42" i="16"/>
  <c r="D34" i="16"/>
  <c r="J22" i="16"/>
  <c r="G14" i="16"/>
  <c r="A98" i="16"/>
  <c r="A82" i="16"/>
  <c r="A78" i="16"/>
  <c r="A42" i="16"/>
  <c r="A18" i="16"/>
  <c r="A14" i="16"/>
  <c r="A94" i="16"/>
  <c r="A34" i="16"/>
  <c r="A30" i="16"/>
  <c r="A90" i="16"/>
  <c r="A66" i="16"/>
  <c r="A62" i="16"/>
  <c r="A26" i="16"/>
  <c r="CW3" i="13"/>
  <c r="CV3" i="13"/>
  <c r="CU3" i="13"/>
  <c r="CT3" i="13"/>
  <c r="CS3" i="13"/>
  <c r="CR3" i="13"/>
  <c r="CQ3" i="13"/>
  <c r="CP3" i="13"/>
  <c r="CO3" i="13"/>
  <c r="CN3" i="13"/>
  <c r="CM3" i="13"/>
  <c r="CL3" i="13"/>
  <c r="CK3" i="13"/>
  <c r="CJ3" i="13"/>
  <c r="CI3" i="13"/>
  <c r="CH3" i="13"/>
  <c r="CG3" i="13"/>
  <c r="CF3" i="13"/>
  <c r="CE3" i="13"/>
  <c r="CD3" i="13"/>
  <c r="CC3" i="13"/>
  <c r="CB3" i="13"/>
  <c r="CA3" i="13"/>
  <c r="BZ3" i="13"/>
  <c r="BY3" i="13"/>
  <c r="BX3" i="13"/>
  <c r="BW3" i="13"/>
  <c r="BV3" i="13"/>
  <c r="BU3" i="13"/>
  <c r="BT3" i="13"/>
  <c r="BS3" i="13"/>
  <c r="BR3" i="13"/>
  <c r="BQ3" i="13"/>
  <c r="BP3" i="13"/>
  <c r="BO3" i="13"/>
  <c r="BN3" i="13"/>
  <c r="BM3" i="13"/>
  <c r="BL3" i="13"/>
  <c r="BK3" i="13"/>
  <c r="BJ3" i="13"/>
  <c r="BI3" i="13"/>
  <c r="BH3" i="13"/>
  <c r="BG3" i="13"/>
  <c r="BF3" i="13"/>
  <c r="BE3" i="13"/>
  <c r="BD3" i="13"/>
  <c r="BC3" i="13"/>
  <c r="BB3" i="13"/>
  <c r="BA3" i="13"/>
  <c r="AZ3" i="13"/>
  <c r="AY3" i="13"/>
  <c r="AX3" i="13"/>
  <c r="AW3" i="13"/>
  <c r="AV3" i="13"/>
  <c r="AU3" i="13"/>
  <c r="AT3" i="13"/>
  <c r="AS3" i="13"/>
  <c r="AR3" i="13"/>
  <c r="AQ3" i="13"/>
  <c r="AP3" i="13"/>
  <c r="AO3" i="13"/>
  <c r="AN3" i="13"/>
  <c r="AM3" i="13"/>
  <c r="AL3" i="13"/>
  <c r="AK3" i="13"/>
  <c r="AJ3" i="13"/>
  <c r="AI3" i="13"/>
  <c r="AH3" i="13"/>
  <c r="AG3" i="13"/>
  <c r="AF3" i="13"/>
  <c r="AE3" i="13"/>
  <c r="AD3" i="13"/>
  <c r="AC3" i="13"/>
  <c r="AB3" i="13"/>
  <c r="AA3" i="13"/>
  <c r="Z3" i="13"/>
  <c r="Y3" i="13"/>
  <c r="X3" i="13"/>
  <c r="W3" i="13"/>
  <c r="V3" i="13"/>
  <c r="U3" i="13"/>
  <c r="T3" i="13"/>
  <c r="S3" i="13"/>
  <c r="R3" i="13"/>
  <c r="Q3" i="13"/>
  <c r="P3" i="13"/>
  <c r="O3" i="13"/>
  <c r="N3" i="13"/>
  <c r="M3" i="13"/>
  <c r="L3" i="13"/>
  <c r="K3" i="13"/>
  <c r="J3" i="13"/>
  <c r="I3" i="13"/>
  <c r="H3" i="13"/>
  <c r="G3" i="13"/>
  <c r="F3" i="13"/>
  <c r="E3" i="13"/>
  <c r="D3" i="13"/>
  <c r="C3" i="13"/>
  <c r="B3" i="13"/>
  <c r="R2" i="16"/>
  <c r="J2" i="16"/>
  <c r="O25" i="17"/>
  <c r="N25" i="17"/>
  <c r="L25" i="17"/>
  <c r="K25" i="17"/>
  <c r="I25" i="17"/>
  <c r="H25" i="17"/>
  <c r="F25" i="17"/>
  <c r="E25" i="17"/>
  <c r="C25" i="17"/>
  <c r="B25" i="17"/>
  <c r="O24" i="17"/>
  <c r="N24" i="17"/>
  <c r="L24" i="17"/>
  <c r="K24" i="17"/>
  <c r="I24" i="17"/>
  <c r="H24" i="17"/>
  <c r="F24" i="17"/>
  <c r="E24" i="17"/>
  <c r="C24" i="17"/>
  <c r="B24" i="17"/>
  <c r="O23" i="17"/>
  <c r="N23" i="17"/>
  <c r="L23" i="17"/>
  <c r="K23" i="17"/>
  <c r="I23" i="17"/>
  <c r="H23" i="17"/>
  <c r="F23" i="17"/>
  <c r="E23" i="17"/>
  <c r="C23" i="17"/>
  <c r="B23" i="17"/>
  <c r="O22" i="17"/>
  <c r="N22" i="17"/>
  <c r="L22" i="17"/>
  <c r="K22" i="17"/>
  <c r="I22" i="17"/>
  <c r="H22" i="17"/>
  <c r="F22" i="17"/>
  <c r="E22" i="17"/>
  <c r="C22" i="17"/>
  <c r="B22" i="17"/>
  <c r="O21" i="17"/>
  <c r="N21" i="17"/>
  <c r="L21" i="17"/>
  <c r="K21" i="17"/>
  <c r="I21" i="17"/>
  <c r="H21" i="17"/>
  <c r="F21" i="17"/>
  <c r="E21" i="17"/>
  <c r="C21" i="17"/>
  <c r="B21" i="17"/>
  <c r="O20" i="17"/>
  <c r="N20" i="17"/>
  <c r="L20" i="17"/>
  <c r="K20" i="17"/>
  <c r="I20" i="17"/>
  <c r="H20" i="17"/>
  <c r="F20" i="17"/>
  <c r="E20" i="17"/>
  <c r="C20" i="17"/>
  <c r="B20" i="17"/>
  <c r="O19" i="17"/>
  <c r="N19" i="17"/>
  <c r="L19" i="17"/>
  <c r="K19" i="17"/>
  <c r="I19" i="17"/>
  <c r="H19" i="17"/>
  <c r="F19" i="17"/>
  <c r="E19" i="17"/>
  <c r="C19" i="17"/>
  <c r="B19" i="17"/>
  <c r="O18" i="17"/>
  <c r="N18" i="17"/>
  <c r="L18" i="17"/>
  <c r="K18" i="17"/>
  <c r="I18" i="17"/>
  <c r="H18" i="17"/>
  <c r="F18" i="17"/>
  <c r="E18" i="17"/>
  <c r="C18" i="17"/>
  <c r="B18" i="17"/>
  <c r="O17" i="17"/>
  <c r="N17" i="17"/>
  <c r="L17" i="17"/>
  <c r="K17" i="17"/>
  <c r="I17" i="17"/>
  <c r="H17" i="17"/>
  <c r="F17" i="17"/>
  <c r="E17" i="17"/>
  <c r="C17" i="17"/>
  <c r="B17" i="17"/>
  <c r="O16" i="17"/>
  <c r="N16" i="17"/>
  <c r="L16" i="17"/>
  <c r="K16" i="17"/>
  <c r="I16" i="17"/>
  <c r="H16" i="17"/>
  <c r="F16" i="17"/>
  <c r="E16" i="17"/>
  <c r="C16" i="17"/>
  <c r="B16" i="17"/>
  <c r="O15" i="17"/>
  <c r="N15" i="17"/>
  <c r="L15" i="17"/>
  <c r="K15" i="17"/>
  <c r="I15" i="17"/>
  <c r="H15" i="17"/>
  <c r="F15" i="17"/>
  <c r="E15" i="17"/>
  <c r="C15" i="17"/>
  <c r="B15" i="17"/>
  <c r="O14" i="17"/>
  <c r="N14" i="17"/>
  <c r="L14" i="17"/>
  <c r="K14" i="17"/>
  <c r="I14" i="17"/>
  <c r="H14" i="17"/>
  <c r="F14" i="17"/>
  <c r="E14" i="17"/>
  <c r="C14" i="17"/>
  <c r="B14" i="17"/>
  <c r="O13" i="17"/>
  <c r="N13" i="17"/>
  <c r="L13" i="17"/>
  <c r="K13" i="17"/>
  <c r="I13" i="17"/>
  <c r="H13" i="17"/>
  <c r="F13" i="17"/>
  <c r="E13" i="17"/>
  <c r="C13" i="17"/>
  <c r="B13" i="17"/>
  <c r="O12" i="17"/>
  <c r="N12" i="17"/>
  <c r="L12" i="17"/>
  <c r="K12" i="17"/>
  <c r="I12" i="17"/>
  <c r="H12" i="17"/>
  <c r="F12" i="17"/>
  <c r="E12" i="17"/>
  <c r="C12" i="17"/>
  <c r="B12" i="17"/>
  <c r="O11" i="17"/>
  <c r="N11" i="17"/>
  <c r="L11" i="17"/>
  <c r="K11" i="17"/>
  <c r="I11" i="17"/>
  <c r="H11" i="17"/>
  <c r="F11" i="17"/>
  <c r="E11" i="17"/>
  <c r="C11" i="17"/>
  <c r="B11" i="17"/>
  <c r="O10" i="17"/>
  <c r="N10" i="17"/>
  <c r="L10" i="17"/>
  <c r="K10" i="17"/>
  <c r="I10" i="17"/>
  <c r="H10" i="17"/>
  <c r="F10" i="17"/>
  <c r="E10" i="17"/>
  <c r="C10" i="17"/>
  <c r="B10" i="17"/>
  <c r="O9" i="17"/>
  <c r="N9" i="17"/>
  <c r="L9" i="17"/>
  <c r="K9" i="17"/>
  <c r="I9" i="17"/>
  <c r="H9" i="17"/>
  <c r="F9" i="17"/>
  <c r="E9" i="17"/>
  <c r="C9" i="17"/>
  <c r="B9" i="17"/>
  <c r="O8" i="17"/>
  <c r="N8" i="17"/>
  <c r="L8" i="17"/>
  <c r="K8" i="17"/>
  <c r="I8" i="17"/>
  <c r="H8" i="17"/>
  <c r="F8" i="17"/>
  <c r="E8" i="17"/>
  <c r="C8" i="17"/>
  <c r="B8" i="17"/>
  <c r="O7" i="17"/>
  <c r="N7" i="17"/>
  <c r="L7" i="17"/>
  <c r="K7" i="17"/>
  <c r="I7" i="17"/>
  <c r="H7" i="17"/>
  <c r="F7" i="17"/>
  <c r="E7" i="17"/>
  <c r="C7" i="17"/>
  <c r="B7" i="17"/>
  <c r="O6" i="17"/>
  <c r="N6" i="17"/>
  <c r="L6" i="17"/>
  <c r="K6" i="17"/>
  <c r="I6" i="17"/>
  <c r="H6" i="17"/>
  <c r="F6" i="17"/>
  <c r="E6" i="17"/>
  <c r="C6" i="17"/>
  <c r="B6" i="17"/>
  <c r="M3" i="17"/>
  <c r="F1" i="17"/>
  <c r="CX53" i="20"/>
  <c r="CW53" i="20"/>
  <c r="CV53" i="20"/>
  <c r="CU53" i="20"/>
  <c r="CT53" i="20"/>
  <c r="CS53" i="20"/>
  <c r="CR53" i="20"/>
  <c r="CQ53" i="20"/>
  <c r="CP53" i="20"/>
  <c r="CO53" i="20"/>
  <c r="CN53" i="20"/>
  <c r="CM53" i="20"/>
  <c r="CL53" i="20"/>
  <c r="CK53" i="20"/>
  <c r="CJ53" i="20"/>
  <c r="CI53" i="20"/>
  <c r="CH53" i="20"/>
  <c r="CG53" i="20"/>
  <c r="CF53" i="20"/>
  <c r="CE53" i="20"/>
  <c r="CD53" i="20"/>
  <c r="CC53" i="20"/>
  <c r="CB53" i="20"/>
  <c r="CA53" i="20"/>
  <c r="BZ53" i="20"/>
  <c r="BY53" i="20"/>
  <c r="BX53" i="20"/>
  <c r="BW53" i="20"/>
  <c r="BV53" i="20"/>
  <c r="BU53" i="20"/>
  <c r="BT53" i="20"/>
  <c r="BS53" i="20"/>
  <c r="BR53" i="20"/>
  <c r="BQ53" i="20"/>
  <c r="BP53" i="20"/>
  <c r="BO53" i="20"/>
  <c r="BN53" i="20"/>
  <c r="BM53" i="20"/>
  <c r="BL53" i="20"/>
  <c r="BK53" i="20"/>
  <c r="BJ53" i="20"/>
  <c r="BI53" i="20"/>
  <c r="BH53" i="20"/>
  <c r="BG53" i="20"/>
  <c r="BF53" i="20"/>
  <c r="BE53" i="20"/>
  <c r="BD53" i="20"/>
  <c r="BC53" i="20"/>
  <c r="BB53" i="20"/>
  <c r="BA53" i="20"/>
  <c r="AZ53" i="20"/>
  <c r="AY53" i="20"/>
  <c r="AX53" i="20"/>
  <c r="AW53" i="20"/>
  <c r="AV53" i="20"/>
  <c r="AU53" i="20"/>
  <c r="AT53" i="20"/>
  <c r="AS53" i="20"/>
  <c r="AR53" i="20"/>
  <c r="AQ53" i="20"/>
  <c r="AP53" i="20"/>
  <c r="AO53" i="20"/>
  <c r="AN53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C53" i="20"/>
  <c r="CX52" i="20"/>
  <c r="CW52" i="20"/>
  <c r="CV52" i="20"/>
  <c r="CU52" i="20"/>
  <c r="CT52" i="20"/>
  <c r="CS52" i="20"/>
  <c r="CR52" i="20"/>
  <c r="CQ52" i="20"/>
  <c r="CP52" i="20"/>
  <c r="CO52" i="20"/>
  <c r="CN52" i="20"/>
  <c r="CM52" i="20"/>
  <c r="CL52" i="20"/>
  <c r="CK52" i="20"/>
  <c r="CJ52" i="20"/>
  <c r="CI52" i="20"/>
  <c r="CH52" i="20"/>
  <c r="CG52" i="20"/>
  <c r="CF52" i="20"/>
  <c r="CE52" i="20"/>
  <c r="CD52" i="20"/>
  <c r="CC52" i="20"/>
  <c r="CB52" i="20"/>
  <c r="CA52" i="20"/>
  <c r="BZ52" i="20"/>
  <c r="BY52" i="20"/>
  <c r="BX52" i="20"/>
  <c r="BW52" i="20"/>
  <c r="BV52" i="20"/>
  <c r="BU52" i="20"/>
  <c r="BT52" i="20"/>
  <c r="BS52" i="20"/>
  <c r="BR52" i="20"/>
  <c r="BQ52" i="20"/>
  <c r="BP52" i="20"/>
  <c r="BO52" i="20"/>
  <c r="BN52" i="20"/>
  <c r="BM52" i="20"/>
  <c r="BL52" i="20"/>
  <c r="BK52" i="20"/>
  <c r="BJ52" i="20"/>
  <c r="BI52" i="20"/>
  <c r="BH52" i="20"/>
  <c r="BG52" i="20"/>
  <c r="BF52" i="20"/>
  <c r="BE52" i="20"/>
  <c r="BD52" i="20"/>
  <c r="BC52" i="20"/>
  <c r="BB52" i="20"/>
  <c r="BA52" i="20"/>
  <c r="AZ52" i="20"/>
  <c r="AY52" i="20"/>
  <c r="AX52" i="20"/>
  <c r="AW52" i="20"/>
  <c r="AV52" i="20"/>
  <c r="AU52" i="20"/>
  <c r="AT52" i="20"/>
  <c r="AS52" i="20"/>
  <c r="AR52" i="20"/>
  <c r="AQ52" i="20"/>
  <c r="AP52" i="20"/>
  <c r="AO52" i="20"/>
  <c r="AN52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CX51" i="20"/>
  <c r="CW51" i="20"/>
  <c r="CV51" i="20"/>
  <c r="CU51" i="20"/>
  <c r="CT51" i="20"/>
  <c r="CS51" i="20"/>
  <c r="CR51" i="20"/>
  <c r="CQ51" i="20"/>
  <c r="CP51" i="20"/>
  <c r="CO51" i="20"/>
  <c r="CN51" i="20"/>
  <c r="CM51" i="20"/>
  <c r="CL51" i="20"/>
  <c r="CK51" i="20"/>
  <c r="CJ51" i="20"/>
  <c r="CI51" i="20"/>
  <c r="CH51" i="20"/>
  <c r="CG51" i="20"/>
  <c r="CF51" i="20"/>
  <c r="CE51" i="20"/>
  <c r="CD51" i="20"/>
  <c r="CC51" i="20"/>
  <c r="CB51" i="20"/>
  <c r="CA51" i="20"/>
  <c r="BZ51" i="20"/>
  <c r="BY51" i="20"/>
  <c r="BX51" i="20"/>
  <c r="BW51" i="20"/>
  <c r="BV51" i="20"/>
  <c r="BU51" i="20"/>
  <c r="BT51" i="20"/>
  <c r="BS51" i="20"/>
  <c r="BR51" i="20"/>
  <c r="BQ51" i="20"/>
  <c r="BP51" i="20"/>
  <c r="BO51" i="20"/>
  <c r="BN51" i="20"/>
  <c r="BM51" i="20"/>
  <c r="BL51" i="20"/>
  <c r="BK51" i="20"/>
  <c r="BJ51" i="20"/>
  <c r="BI51" i="20"/>
  <c r="BH51" i="20"/>
  <c r="BG51" i="20"/>
  <c r="BF51" i="20"/>
  <c r="BE51" i="20"/>
  <c r="BD51" i="20"/>
  <c r="BC51" i="20"/>
  <c r="BB51" i="20"/>
  <c r="BA51" i="20"/>
  <c r="AZ51" i="20"/>
  <c r="AY51" i="20"/>
  <c r="AX51" i="20"/>
  <c r="AW51" i="20"/>
  <c r="AV51" i="20"/>
  <c r="AU51" i="20"/>
  <c r="AT51" i="20"/>
  <c r="AS51" i="20"/>
  <c r="AR51" i="20"/>
  <c r="AQ51" i="20"/>
  <c r="AP51" i="20"/>
  <c r="AO51" i="20"/>
  <c r="AN51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CX50" i="20"/>
  <c r="CW50" i="20"/>
  <c r="CV50" i="20"/>
  <c r="CU50" i="20"/>
  <c r="CT50" i="20"/>
  <c r="CS50" i="20"/>
  <c r="CR50" i="20"/>
  <c r="CQ50" i="20"/>
  <c r="CP50" i="20"/>
  <c r="CO50" i="20"/>
  <c r="CN50" i="20"/>
  <c r="CM50" i="20"/>
  <c r="CL50" i="20"/>
  <c r="CK50" i="20"/>
  <c r="CJ50" i="20"/>
  <c r="CI50" i="20"/>
  <c r="CH50" i="20"/>
  <c r="CG50" i="20"/>
  <c r="CF50" i="20"/>
  <c r="CE50" i="20"/>
  <c r="CD50" i="20"/>
  <c r="CC50" i="20"/>
  <c r="CB50" i="20"/>
  <c r="CA50" i="20"/>
  <c r="BZ50" i="20"/>
  <c r="BY50" i="20"/>
  <c r="BX50" i="20"/>
  <c r="BW50" i="20"/>
  <c r="BV50" i="20"/>
  <c r="BU50" i="20"/>
  <c r="BT50" i="20"/>
  <c r="BS50" i="20"/>
  <c r="BR50" i="20"/>
  <c r="BQ50" i="20"/>
  <c r="BP50" i="20"/>
  <c r="BO50" i="20"/>
  <c r="BN50" i="20"/>
  <c r="BM50" i="20"/>
  <c r="BL50" i="20"/>
  <c r="BK50" i="20"/>
  <c r="BJ50" i="20"/>
  <c r="BI50" i="20"/>
  <c r="BH50" i="20"/>
  <c r="BG50" i="20"/>
  <c r="BF50" i="20"/>
  <c r="BE50" i="20"/>
  <c r="BD50" i="20"/>
  <c r="BC50" i="20"/>
  <c r="BB50" i="20"/>
  <c r="BA50" i="20"/>
  <c r="AZ50" i="20"/>
  <c r="AY50" i="20"/>
  <c r="AX50" i="20"/>
  <c r="AW50" i="20"/>
  <c r="AV50" i="20"/>
  <c r="AU50" i="20"/>
  <c r="AT50" i="20"/>
  <c r="AS50" i="20"/>
  <c r="AR50" i="20"/>
  <c r="AQ50" i="20"/>
  <c r="AP50" i="20"/>
  <c r="AO50" i="20"/>
  <c r="AN50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CX49" i="20"/>
  <c r="CW49" i="20"/>
  <c r="CV49" i="20"/>
  <c r="CU49" i="20"/>
  <c r="CT49" i="20"/>
  <c r="CS49" i="20"/>
  <c r="CR49" i="20"/>
  <c r="CQ49" i="20"/>
  <c r="CP49" i="20"/>
  <c r="CO49" i="20"/>
  <c r="CN49" i="20"/>
  <c r="CM49" i="20"/>
  <c r="CL49" i="20"/>
  <c r="CK49" i="20"/>
  <c r="CJ49" i="20"/>
  <c r="CI49" i="20"/>
  <c r="CH49" i="20"/>
  <c r="CG49" i="20"/>
  <c r="CF49" i="20"/>
  <c r="CE49" i="20"/>
  <c r="CD49" i="20"/>
  <c r="CC49" i="20"/>
  <c r="CB49" i="20"/>
  <c r="CA49" i="20"/>
  <c r="BZ49" i="20"/>
  <c r="BY49" i="20"/>
  <c r="BX49" i="20"/>
  <c r="BW49" i="20"/>
  <c r="BV49" i="20"/>
  <c r="BU49" i="20"/>
  <c r="BT49" i="20"/>
  <c r="BS49" i="20"/>
  <c r="BR49" i="20"/>
  <c r="BQ49" i="20"/>
  <c r="BP49" i="20"/>
  <c r="BO49" i="20"/>
  <c r="BN49" i="20"/>
  <c r="BM49" i="20"/>
  <c r="BL49" i="20"/>
  <c r="BK49" i="20"/>
  <c r="BJ49" i="20"/>
  <c r="BI49" i="20"/>
  <c r="BH49" i="20"/>
  <c r="BG49" i="20"/>
  <c r="BF49" i="20"/>
  <c r="BE49" i="20"/>
  <c r="BD49" i="20"/>
  <c r="BC49" i="20"/>
  <c r="BB49" i="20"/>
  <c r="BA49" i="20"/>
  <c r="AZ49" i="20"/>
  <c r="AY49" i="20"/>
  <c r="AX49" i="20"/>
  <c r="AW49" i="20"/>
  <c r="AV49" i="20"/>
  <c r="AU49" i="20"/>
  <c r="AT49" i="20"/>
  <c r="AS49" i="20"/>
  <c r="AR49" i="20"/>
  <c r="AQ49" i="20"/>
  <c r="AP49" i="20"/>
  <c r="AO49" i="20"/>
  <c r="AN49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C49" i="20"/>
  <c r="CX48" i="20"/>
  <c r="CW48" i="20"/>
  <c r="CV48" i="20"/>
  <c r="CU48" i="20"/>
  <c r="CT48" i="20"/>
  <c r="CS48" i="20"/>
  <c r="CR48" i="20"/>
  <c r="CQ48" i="20"/>
  <c r="CP48" i="20"/>
  <c r="CO48" i="20"/>
  <c r="CN48" i="20"/>
  <c r="CM48" i="20"/>
  <c r="CL48" i="20"/>
  <c r="CK48" i="20"/>
  <c r="CJ48" i="20"/>
  <c r="CI48" i="20"/>
  <c r="CH48" i="20"/>
  <c r="CG48" i="20"/>
  <c r="CF48" i="20"/>
  <c r="CE48" i="20"/>
  <c r="CD48" i="20"/>
  <c r="CC48" i="20"/>
  <c r="CB48" i="20"/>
  <c r="CA48" i="20"/>
  <c r="BZ48" i="20"/>
  <c r="BY48" i="20"/>
  <c r="BX48" i="20"/>
  <c r="BW48" i="20"/>
  <c r="BV48" i="20"/>
  <c r="BU48" i="20"/>
  <c r="BT48" i="20"/>
  <c r="BS48" i="20"/>
  <c r="BR48" i="20"/>
  <c r="BQ48" i="20"/>
  <c r="BP48" i="20"/>
  <c r="BO48" i="20"/>
  <c r="BN48" i="20"/>
  <c r="BM48" i="20"/>
  <c r="BL48" i="20"/>
  <c r="BK48" i="20"/>
  <c r="BJ48" i="20"/>
  <c r="BI48" i="20"/>
  <c r="BH48" i="20"/>
  <c r="BG48" i="20"/>
  <c r="BF48" i="20"/>
  <c r="BE48" i="20"/>
  <c r="BD48" i="20"/>
  <c r="BC48" i="20"/>
  <c r="BB48" i="20"/>
  <c r="BA48" i="20"/>
  <c r="AZ48" i="20"/>
  <c r="AY48" i="20"/>
  <c r="AX48" i="20"/>
  <c r="AW48" i="20"/>
  <c r="AV48" i="20"/>
  <c r="AU48" i="20"/>
  <c r="AT48" i="20"/>
  <c r="AS48" i="20"/>
  <c r="AR48" i="20"/>
  <c r="AQ48" i="20"/>
  <c r="AP48" i="20"/>
  <c r="AO48" i="20"/>
  <c r="AN48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CX47" i="20"/>
  <c r="CW47" i="20"/>
  <c r="CV47" i="20"/>
  <c r="CU47" i="20"/>
  <c r="CT47" i="20"/>
  <c r="CS47" i="20"/>
  <c r="CR47" i="20"/>
  <c r="CQ47" i="20"/>
  <c r="CP47" i="20"/>
  <c r="CO47" i="20"/>
  <c r="CN47" i="20"/>
  <c r="CM47" i="20"/>
  <c r="CL47" i="20"/>
  <c r="CK47" i="20"/>
  <c r="CJ47" i="20"/>
  <c r="CI47" i="20"/>
  <c r="CH47" i="20"/>
  <c r="CG47" i="20"/>
  <c r="CF47" i="20"/>
  <c r="CE47" i="20"/>
  <c r="CD47" i="20"/>
  <c r="CC47" i="20"/>
  <c r="CB47" i="20"/>
  <c r="CA47" i="20"/>
  <c r="BZ47" i="20"/>
  <c r="BY47" i="20"/>
  <c r="BX47" i="20"/>
  <c r="BW47" i="20"/>
  <c r="BV47" i="20"/>
  <c r="BU47" i="20"/>
  <c r="BT47" i="20"/>
  <c r="BS47" i="20"/>
  <c r="BR47" i="20"/>
  <c r="BQ47" i="20"/>
  <c r="BP47" i="20"/>
  <c r="BO47" i="20"/>
  <c r="BN47" i="20"/>
  <c r="BM47" i="20"/>
  <c r="BL47" i="20"/>
  <c r="BK47" i="20"/>
  <c r="BJ47" i="20"/>
  <c r="BI47" i="20"/>
  <c r="BH47" i="20"/>
  <c r="BG47" i="20"/>
  <c r="BF47" i="20"/>
  <c r="BE47" i="20"/>
  <c r="BD47" i="20"/>
  <c r="BC47" i="20"/>
  <c r="BB47" i="20"/>
  <c r="BA47" i="20"/>
  <c r="AZ47" i="20"/>
  <c r="AY47" i="20"/>
  <c r="AX47" i="20"/>
  <c r="AW47" i="20"/>
  <c r="AV47" i="20"/>
  <c r="AU47" i="20"/>
  <c r="AT47" i="20"/>
  <c r="AS47" i="20"/>
  <c r="AR47" i="20"/>
  <c r="AQ47" i="20"/>
  <c r="AP47" i="20"/>
  <c r="AO47" i="20"/>
  <c r="AN47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CX46" i="20"/>
  <c r="CW46" i="20"/>
  <c r="CV46" i="20"/>
  <c r="CU46" i="20"/>
  <c r="CT46" i="20"/>
  <c r="CS46" i="20"/>
  <c r="CR46" i="20"/>
  <c r="CQ46" i="20"/>
  <c r="CP46" i="20"/>
  <c r="CO46" i="20"/>
  <c r="CN46" i="20"/>
  <c r="CM46" i="20"/>
  <c r="CL46" i="20"/>
  <c r="CK46" i="20"/>
  <c r="CJ46" i="20"/>
  <c r="CI46" i="20"/>
  <c r="CH46" i="20"/>
  <c r="CG46" i="20"/>
  <c r="CF46" i="20"/>
  <c r="CE46" i="20"/>
  <c r="CD46" i="20"/>
  <c r="CC46" i="20"/>
  <c r="CB46" i="20"/>
  <c r="CA46" i="20"/>
  <c r="BZ46" i="20"/>
  <c r="BY46" i="20"/>
  <c r="BX46" i="20"/>
  <c r="BW46" i="20"/>
  <c r="BV46" i="20"/>
  <c r="BU46" i="20"/>
  <c r="BT46" i="20"/>
  <c r="BS46" i="20"/>
  <c r="BR46" i="20"/>
  <c r="BQ46" i="20"/>
  <c r="BP46" i="20"/>
  <c r="BO46" i="20"/>
  <c r="BN46" i="20"/>
  <c r="BM46" i="20"/>
  <c r="BL46" i="20"/>
  <c r="BK46" i="20"/>
  <c r="BJ46" i="20"/>
  <c r="BI46" i="20"/>
  <c r="BH46" i="20"/>
  <c r="BG46" i="20"/>
  <c r="BF46" i="20"/>
  <c r="BE46" i="20"/>
  <c r="BD46" i="20"/>
  <c r="BC46" i="20"/>
  <c r="BB46" i="20"/>
  <c r="BA46" i="20"/>
  <c r="AZ46" i="20"/>
  <c r="AY46" i="20"/>
  <c r="AX46" i="20"/>
  <c r="AW46" i="20"/>
  <c r="AV46" i="20"/>
  <c r="AU46" i="20"/>
  <c r="AT46" i="20"/>
  <c r="AS46" i="20"/>
  <c r="AR46" i="20"/>
  <c r="AQ46" i="20"/>
  <c r="AP46" i="20"/>
  <c r="AO46" i="20"/>
  <c r="AN46" i="20"/>
  <c r="AM46" i="20"/>
  <c r="AL46" i="20"/>
  <c r="AK46" i="20"/>
  <c r="AJ46" i="20"/>
  <c r="AI46" i="20"/>
  <c r="AH46" i="20"/>
  <c r="AG46" i="20"/>
  <c r="AF46" i="20"/>
  <c r="AE46" i="20"/>
  <c r="AD46" i="20"/>
  <c r="AC46" i="20"/>
  <c r="AB46" i="20"/>
  <c r="AA46" i="20"/>
  <c r="Z46" i="20"/>
  <c r="Y46" i="20"/>
  <c r="X46" i="20"/>
  <c r="W46" i="20"/>
  <c r="V46" i="20"/>
  <c r="U46" i="20"/>
  <c r="T46" i="20"/>
  <c r="S46" i="20"/>
  <c r="R46" i="20"/>
  <c r="Q46" i="20"/>
  <c r="P46" i="20"/>
  <c r="O46" i="20"/>
  <c r="N46" i="20"/>
  <c r="M46" i="20"/>
  <c r="L46" i="20"/>
  <c r="K46" i="20"/>
  <c r="J46" i="20"/>
  <c r="I46" i="20"/>
  <c r="H46" i="20"/>
  <c r="G46" i="20"/>
  <c r="F46" i="20"/>
  <c r="E46" i="20"/>
  <c r="D46" i="20"/>
  <c r="C46" i="20"/>
  <c r="CX45" i="20"/>
  <c r="CW45" i="20"/>
  <c r="CV45" i="20"/>
  <c r="CU45" i="20"/>
  <c r="CT45" i="20"/>
  <c r="CS45" i="20"/>
  <c r="CR45" i="20"/>
  <c r="CQ45" i="20"/>
  <c r="CP45" i="20"/>
  <c r="CO45" i="20"/>
  <c r="CN45" i="20"/>
  <c r="CM45" i="20"/>
  <c r="CL45" i="20"/>
  <c r="CK45" i="20"/>
  <c r="CJ45" i="20"/>
  <c r="CI45" i="20"/>
  <c r="CH45" i="20"/>
  <c r="CG45" i="20"/>
  <c r="CF45" i="20"/>
  <c r="CE45" i="20"/>
  <c r="CD45" i="20"/>
  <c r="CC45" i="20"/>
  <c r="CB45" i="20"/>
  <c r="CA45" i="20"/>
  <c r="BZ45" i="20"/>
  <c r="BY45" i="20"/>
  <c r="BX45" i="20"/>
  <c r="BW45" i="20"/>
  <c r="BV45" i="20"/>
  <c r="BU45" i="20"/>
  <c r="BT45" i="20"/>
  <c r="BS45" i="20"/>
  <c r="BR45" i="20"/>
  <c r="BQ45" i="20"/>
  <c r="BP45" i="20"/>
  <c r="BO45" i="20"/>
  <c r="BN45" i="20"/>
  <c r="BM45" i="20"/>
  <c r="BL45" i="20"/>
  <c r="BK45" i="20"/>
  <c r="BJ45" i="20"/>
  <c r="BI45" i="20"/>
  <c r="BH45" i="20"/>
  <c r="BG45" i="20"/>
  <c r="BF45" i="20"/>
  <c r="BE45" i="20"/>
  <c r="BD45" i="20"/>
  <c r="BC45" i="20"/>
  <c r="BB45" i="20"/>
  <c r="BA45" i="20"/>
  <c r="AZ45" i="20"/>
  <c r="AY45" i="20"/>
  <c r="AX45" i="20"/>
  <c r="AW45" i="20"/>
  <c r="AV45" i="20"/>
  <c r="AU45" i="20"/>
  <c r="AT45" i="20"/>
  <c r="AS45" i="20"/>
  <c r="AR45" i="20"/>
  <c r="AQ45" i="20"/>
  <c r="AP45" i="20"/>
  <c r="AO45" i="20"/>
  <c r="AN45" i="20"/>
  <c r="AM45" i="20"/>
  <c r="AL45" i="20"/>
  <c r="AK45" i="20"/>
  <c r="AJ45" i="20"/>
  <c r="AI45" i="20"/>
  <c r="AH45" i="20"/>
  <c r="AG45" i="20"/>
  <c r="AF45" i="20"/>
  <c r="AE45" i="20"/>
  <c r="AD45" i="20"/>
  <c r="AC45" i="20"/>
  <c r="AB45" i="20"/>
  <c r="AA45" i="20"/>
  <c r="Z45" i="20"/>
  <c r="Y45" i="20"/>
  <c r="X45" i="20"/>
  <c r="W45" i="20"/>
  <c r="V45" i="20"/>
  <c r="U45" i="20"/>
  <c r="T45" i="20"/>
  <c r="S45" i="20"/>
  <c r="R45" i="20"/>
  <c r="Q45" i="20"/>
  <c r="P45" i="20"/>
  <c r="O45" i="20"/>
  <c r="N45" i="20"/>
  <c r="M45" i="20"/>
  <c r="L45" i="20"/>
  <c r="K45" i="20"/>
  <c r="J45" i="20"/>
  <c r="I45" i="20"/>
  <c r="H45" i="20"/>
  <c r="G45" i="20"/>
  <c r="F45" i="20"/>
  <c r="E45" i="20"/>
  <c r="D45" i="20"/>
  <c r="C45" i="20"/>
  <c r="CX44" i="20"/>
  <c r="CW44" i="20"/>
  <c r="CV44" i="20"/>
  <c r="CU44" i="20"/>
  <c r="CT44" i="20"/>
  <c r="CS44" i="20"/>
  <c r="CR44" i="20"/>
  <c r="CQ44" i="20"/>
  <c r="CP44" i="20"/>
  <c r="CO44" i="20"/>
  <c r="CN44" i="20"/>
  <c r="CM44" i="20"/>
  <c r="CL44" i="20"/>
  <c r="CK44" i="20"/>
  <c r="CJ44" i="20"/>
  <c r="CI44" i="20"/>
  <c r="CH44" i="20"/>
  <c r="CG44" i="20"/>
  <c r="CF44" i="20"/>
  <c r="CE44" i="20"/>
  <c r="CD44" i="20"/>
  <c r="CC44" i="20"/>
  <c r="CB44" i="20"/>
  <c r="CA44" i="20"/>
  <c r="BZ44" i="20"/>
  <c r="BY44" i="20"/>
  <c r="BX44" i="20"/>
  <c r="BW44" i="20"/>
  <c r="BV44" i="20"/>
  <c r="BU44" i="20"/>
  <c r="BT44" i="20"/>
  <c r="BS44" i="20"/>
  <c r="BR44" i="20"/>
  <c r="BQ44" i="20"/>
  <c r="BP44" i="20"/>
  <c r="BO44" i="20"/>
  <c r="BN44" i="20"/>
  <c r="BM44" i="20"/>
  <c r="BL44" i="20"/>
  <c r="BK44" i="20"/>
  <c r="BJ44" i="20"/>
  <c r="BI44" i="20"/>
  <c r="BH44" i="20"/>
  <c r="BG44" i="20"/>
  <c r="BF44" i="20"/>
  <c r="BE44" i="20"/>
  <c r="BD44" i="20"/>
  <c r="BC44" i="20"/>
  <c r="BB44" i="20"/>
  <c r="BA44" i="20"/>
  <c r="AZ44" i="20"/>
  <c r="AY44" i="20"/>
  <c r="AX44" i="20"/>
  <c r="AW44" i="20"/>
  <c r="AV44" i="20"/>
  <c r="AU44" i="20"/>
  <c r="AT44" i="20"/>
  <c r="AS44" i="20"/>
  <c r="AR44" i="20"/>
  <c r="AQ44" i="20"/>
  <c r="AP44" i="20"/>
  <c r="AO44" i="20"/>
  <c r="AN44" i="20"/>
  <c r="AM44" i="20"/>
  <c r="AL44" i="20"/>
  <c r="AK44" i="20"/>
  <c r="AJ44" i="20"/>
  <c r="AI44" i="20"/>
  <c r="AH44" i="20"/>
  <c r="AG44" i="20"/>
  <c r="AF44" i="20"/>
  <c r="AE44" i="20"/>
  <c r="AD44" i="20"/>
  <c r="AC44" i="20"/>
  <c r="AB44" i="20"/>
  <c r="AA44" i="20"/>
  <c r="Z44" i="20"/>
  <c r="Y44" i="20"/>
  <c r="X44" i="20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CX43" i="20"/>
  <c r="CW43" i="20"/>
  <c r="CV43" i="20"/>
  <c r="CU43" i="20"/>
  <c r="CT43" i="20"/>
  <c r="CS43" i="20"/>
  <c r="CR43" i="20"/>
  <c r="CQ43" i="20"/>
  <c r="CP43" i="20"/>
  <c r="CO43" i="20"/>
  <c r="CN43" i="20"/>
  <c r="CM43" i="20"/>
  <c r="CL43" i="20"/>
  <c r="CK43" i="20"/>
  <c r="CJ43" i="20"/>
  <c r="CI43" i="20"/>
  <c r="CH43" i="20"/>
  <c r="CG43" i="20"/>
  <c r="CF43" i="20"/>
  <c r="CE43" i="20"/>
  <c r="CD43" i="20"/>
  <c r="CC43" i="20"/>
  <c r="CB43" i="20"/>
  <c r="CA43" i="20"/>
  <c r="BZ43" i="20"/>
  <c r="BY43" i="20"/>
  <c r="BX43" i="20"/>
  <c r="BW43" i="20"/>
  <c r="BV43" i="20"/>
  <c r="BU43" i="20"/>
  <c r="BT43" i="20"/>
  <c r="BS43" i="20"/>
  <c r="BR43" i="20"/>
  <c r="BQ43" i="20"/>
  <c r="BP43" i="20"/>
  <c r="BO43" i="20"/>
  <c r="BN43" i="20"/>
  <c r="BM43" i="20"/>
  <c r="BL43" i="20"/>
  <c r="BK43" i="20"/>
  <c r="BJ43" i="20"/>
  <c r="BI43" i="20"/>
  <c r="BH43" i="20"/>
  <c r="BG43" i="20"/>
  <c r="BF43" i="20"/>
  <c r="BE43" i="20"/>
  <c r="BD43" i="20"/>
  <c r="BC43" i="20"/>
  <c r="BB43" i="20"/>
  <c r="BA43" i="20"/>
  <c r="AZ43" i="20"/>
  <c r="AY43" i="20"/>
  <c r="AX43" i="20"/>
  <c r="AW43" i="20"/>
  <c r="AV43" i="20"/>
  <c r="AU43" i="20"/>
  <c r="AT43" i="20"/>
  <c r="AS43" i="20"/>
  <c r="AR43" i="20"/>
  <c r="AQ43" i="20"/>
  <c r="AP43" i="20"/>
  <c r="AO43" i="20"/>
  <c r="AN43" i="20"/>
  <c r="AM43" i="20"/>
  <c r="AL43" i="20"/>
  <c r="AK43" i="20"/>
  <c r="AJ43" i="20"/>
  <c r="AI43" i="20"/>
  <c r="AH43" i="20"/>
  <c r="AG43" i="20"/>
  <c r="AF43" i="20"/>
  <c r="AE43" i="20"/>
  <c r="AD43" i="20"/>
  <c r="AC43" i="20"/>
  <c r="AB43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CX42" i="20"/>
  <c r="CW42" i="20"/>
  <c r="CV42" i="20"/>
  <c r="CU42" i="20"/>
  <c r="CT42" i="20"/>
  <c r="CS42" i="20"/>
  <c r="CR42" i="20"/>
  <c r="CQ42" i="20"/>
  <c r="CP42" i="20"/>
  <c r="CO42" i="20"/>
  <c r="CN42" i="20"/>
  <c r="CM42" i="20"/>
  <c r="CL42" i="20"/>
  <c r="CK42" i="20"/>
  <c r="CJ42" i="20"/>
  <c r="CI42" i="20"/>
  <c r="CH42" i="20"/>
  <c r="CG42" i="20"/>
  <c r="CF42" i="20"/>
  <c r="CE42" i="20"/>
  <c r="CD42" i="20"/>
  <c r="CC42" i="20"/>
  <c r="CB42" i="20"/>
  <c r="CA42" i="20"/>
  <c r="BZ42" i="20"/>
  <c r="BY42" i="20"/>
  <c r="BX42" i="20"/>
  <c r="BW42" i="20"/>
  <c r="BV42" i="20"/>
  <c r="BU42" i="20"/>
  <c r="BT42" i="20"/>
  <c r="BS42" i="20"/>
  <c r="BR42" i="20"/>
  <c r="BQ42" i="20"/>
  <c r="BP42" i="20"/>
  <c r="BO42" i="20"/>
  <c r="BN42" i="20"/>
  <c r="BM42" i="20"/>
  <c r="BL42" i="20"/>
  <c r="BK42" i="20"/>
  <c r="BJ42" i="20"/>
  <c r="BI42" i="20"/>
  <c r="BH42" i="20"/>
  <c r="BG42" i="20"/>
  <c r="BF42" i="20"/>
  <c r="BE42" i="20"/>
  <c r="BD42" i="20"/>
  <c r="BC42" i="20"/>
  <c r="BB42" i="20"/>
  <c r="BA42" i="20"/>
  <c r="AZ42" i="20"/>
  <c r="AY42" i="20"/>
  <c r="AX42" i="20"/>
  <c r="AW42" i="20"/>
  <c r="AV42" i="20"/>
  <c r="AU42" i="20"/>
  <c r="AT42" i="20"/>
  <c r="AS42" i="20"/>
  <c r="AR42" i="20"/>
  <c r="AQ42" i="20"/>
  <c r="AP42" i="20"/>
  <c r="AO42" i="20"/>
  <c r="AN42" i="20"/>
  <c r="AM42" i="20"/>
  <c r="AL42" i="20"/>
  <c r="AK42" i="20"/>
  <c r="AJ42" i="20"/>
  <c r="AI42" i="20"/>
  <c r="AH42" i="20"/>
  <c r="AG42" i="20"/>
  <c r="AF42" i="20"/>
  <c r="AE42" i="20"/>
  <c r="AD42" i="20"/>
  <c r="AC42" i="20"/>
  <c r="AB42" i="20"/>
  <c r="AA42" i="20"/>
  <c r="Z42" i="20"/>
  <c r="Y42" i="20"/>
  <c r="X42" i="20"/>
  <c r="W42" i="20"/>
  <c r="V42" i="20"/>
  <c r="U42" i="20"/>
  <c r="T42" i="20"/>
  <c r="S42" i="20"/>
  <c r="R42" i="20"/>
  <c r="Q42" i="20"/>
  <c r="P42" i="20"/>
  <c r="O42" i="20"/>
  <c r="N42" i="20"/>
  <c r="M42" i="20"/>
  <c r="L42" i="20"/>
  <c r="K42" i="20"/>
  <c r="J42" i="20"/>
  <c r="I42" i="20"/>
  <c r="H42" i="20"/>
  <c r="G42" i="20"/>
  <c r="F42" i="20"/>
  <c r="E42" i="20"/>
  <c r="D42" i="20"/>
  <c r="C42" i="20"/>
  <c r="CX41" i="20"/>
  <c r="CW41" i="20"/>
  <c r="CV41" i="20"/>
  <c r="CU41" i="20"/>
  <c r="CT41" i="20"/>
  <c r="CS41" i="20"/>
  <c r="CR41" i="20"/>
  <c r="CQ41" i="20"/>
  <c r="CP41" i="20"/>
  <c r="CO41" i="20"/>
  <c r="CN41" i="20"/>
  <c r="CM41" i="20"/>
  <c r="CL41" i="20"/>
  <c r="CK41" i="20"/>
  <c r="CJ41" i="20"/>
  <c r="CI41" i="20"/>
  <c r="CH41" i="20"/>
  <c r="CG41" i="20"/>
  <c r="CF41" i="20"/>
  <c r="CE41" i="20"/>
  <c r="CD41" i="20"/>
  <c r="CC41" i="20"/>
  <c r="CB41" i="20"/>
  <c r="CA41" i="20"/>
  <c r="BZ41" i="20"/>
  <c r="BY41" i="20"/>
  <c r="BX41" i="20"/>
  <c r="BW41" i="20"/>
  <c r="BV41" i="20"/>
  <c r="BU41" i="20"/>
  <c r="BT41" i="20"/>
  <c r="BS41" i="20"/>
  <c r="BR41" i="20"/>
  <c r="BQ41" i="20"/>
  <c r="BP41" i="20"/>
  <c r="BO41" i="20"/>
  <c r="BN41" i="20"/>
  <c r="BM41" i="20"/>
  <c r="BL41" i="20"/>
  <c r="BK41" i="20"/>
  <c r="BJ41" i="20"/>
  <c r="BI41" i="20"/>
  <c r="BH41" i="20"/>
  <c r="BG41" i="20"/>
  <c r="BF41" i="20"/>
  <c r="BE41" i="20"/>
  <c r="BD41" i="20"/>
  <c r="BC41" i="20"/>
  <c r="BB41" i="20"/>
  <c r="BA41" i="20"/>
  <c r="AZ41" i="20"/>
  <c r="AY41" i="20"/>
  <c r="AX41" i="20"/>
  <c r="AW41" i="20"/>
  <c r="AV41" i="20"/>
  <c r="AU41" i="20"/>
  <c r="AT41" i="20"/>
  <c r="AS41" i="20"/>
  <c r="AR41" i="20"/>
  <c r="AQ41" i="20"/>
  <c r="AP41" i="20"/>
  <c r="AO41" i="20"/>
  <c r="AN41" i="20"/>
  <c r="AM41" i="20"/>
  <c r="AL41" i="20"/>
  <c r="AK41" i="20"/>
  <c r="AJ41" i="20"/>
  <c r="AI41" i="20"/>
  <c r="AH41" i="20"/>
  <c r="AG41" i="20"/>
  <c r="AF41" i="20"/>
  <c r="AE41" i="20"/>
  <c r="AD41" i="20"/>
  <c r="AC41" i="20"/>
  <c r="AB41" i="20"/>
  <c r="AA41" i="20"/>
  <c r="Z41" i="20"/>
  <c r="Y41" i="20"/>
  <c r="X41" i="20"/>
  <c r="W41" i="20"/>
  <c r="V41" i="20"/>
  <c r="U41" i="20"/>
  <c r="T41" i="20"/>
  <c r="S41" i="20"/>
  <c r="R41" i="20"/>
  <c r="Q41" i="20"/>
  <c r="P41" i="20"/>
  <c r="O41" i="20"/>
  <c r="N41" i="20"/>
  <c r="M41" i="20"/>
  <c r="L41" i="20"/>
  <c r="K41" i="20"/>
  <c r="J41" i="20"/>
  <c r="I41" i="20"/>
  <c r="H41" i="20"/>
  <c r="G41" i="20"/>
  <c r="F41" i="20"/>
  <c r="E41" i="20"/>
  <c r="D41" i="20"/>
  <c r="C41" i="20"/>
  <c r="CX40" i="20"/>
  <c r="CW40" i="20"/>
  <c r="CV40" i="20"/>
  <c r="CU40" i="20"/>
  <c r="CT40" i="20"/>
  <c r="CS40" i="20"/>
  <c r="CR40" i="20"/>
  <c r="CQ40" i="20"/>
  <c r="CP40" i="20"/>
  <c r="CO40" i="20"/>
  <c r="CN40" i="20"/>
  <c r="CM40" i="20"/>
  <c r="CL40" i="20"/>
  <c r="CK40" i="20"/>
  <c r="CJ40" i="20"/>
  <c r="CI40" i="20"/>
  <c r="CH40" i="20"/>
  <c r="CG40" i="20"/>
  <c r="CF40" i="20"/>
  <c r="CE40" i="20"/>
  <c r="CD40" i="20"/>
  <c r="CC40" i="20"/>
  <c r="CB40" i="20"/>
  <c r="CA40" i="20"/>
  <c r="BZ40" i="20"/>
  <c r="BY40" i="20"/>
  <c r="BX40" i="20"/>
  <c r="BW40" i="20"/>
  <c r="BV40" i="20"/>
  <c r="BU40" i="20"/>
  <c r="BT40" i="20"/>
  <c r="BS40" i="20"/>
  <c r="BR40" i="20"/>
  <c r="BQ40" i="20"/>
  <c r="BP40" i="20"/>
  <c r="BO40" i="20"/>
  <c r="BN40" i="20"/>
  <c r="BM40" i="20"/>
  <c r="BL40" i="20"/>
  <c r="BK40" i="20"/>
  <c r="BJ40" i="20"/>
  <c r="BI40" i="20"/>
  <c r="BH40" i="20"/>
  <c r="BG40" i="20"/>
  <c r="BF40" i="20"/>
  <c r="BE40" i="20"/>
  <c r="BD40" i="20"/>
  <c r="BC40" i="20"/>
  <c r="BB40" i="20"/>
  <c r="BA40" i="20"/>
  <c r="AZ40" i="20"/>
  <c r="AY40" i="20"/>
  <c r="AX40" i="20"/>
  <c r="AW40" i="20"/>
  <c r="AV40" i="20"/>
  <c r="AU40" i="20"/>
  <c r="AT40" i="20"/>
  <c r="AS40" i="20"/>
  <c r="AR40" i="20"/>
  <c r="AQ40" i="20"/>
  <c r="AP40" i="20"/>
  <c r="AO40" i="20"/>
  <c r="AN40" i="20"/>
  <c r="AM40" i="20"/>
  <c r="AL40" i="20"/>
  <c r="AK40" i="20"/>
  <c r="AJ40" i="20"/>
  <c r="AI40" i="20"/>
  <c r="AH40" i="20"/>
  <c r="AG40" i="20"/>
  <c r="AF40" i="20"/>
  <c r="AE40" i="20"/>
  <c r="AD40" i="20"/>
  <c r="AC40" i="20"/>
  <c r="AB40" i="20"/>
  <c r="AA40" i="20"/>
  <c r="Z40" i="20"/>
  <c r="Y40" i="20"/>
  <c r="X40" i="20"/>
  <c r="W40" i="20"/>
  <c r="V40" i="20"/>
  <c r="U40" i="20"/>
  <c r="T40" i="20"/>
  <c r="S40" i="20"/>
  <c r="R40" i="20"/>
  <c r="Q40" i="20"/>
  <c r="P40" i="20"/>
  <c r="O40" i="20"/>
  <c r="N40" i="20"/>
  <c r="M40" i="20"/>
  <c r="L40" i="20"/>
  <c r="K40" i="20"/>
  <c r="J40" i="20"/>
  <c r="I40" i="20"/>
  <c r="H40" i="20"/>
  <c r="G40" i="20"/>
  <c r="F40" i="20"/>
  <c r="E40" i="20"/>
  <c r="D40" i="20"/>
  <c r="C40" i="20"/>
  <c r="CX39" i="20"/>
  <c r="CW39" i="20"/>
  <c r="CV39" i="20"/>
  <c r="CU39" i="20"/>
  <c r="CT39" i="20"/>
  <c r="CS39" i="20"/>
  <c r="CR39" i="20"/>
  <c r="CQ39" i="20"/>
  <c r="CP39" i="20"/>
  <c r="CO39" i="20"/>
  <c r="CN39" i="20"/>
  <c r="CM39" i="20"/>
  <c r="CL39" i="20"/>
  <c r="CK39" i="20"/>
  <c r="CJ39" i="20"/>
  <c r="CI39" i="20"/>
  <c r="CH39" i="20"/>
  <c r="CG39" i="20"/>
  <c r="CF39" i="20"/>
  <c r="CE39" i="20"/>
  <c r="CD39" i="20"/>
  <c r="CC39" i="20"/>
  <c r="CB39" i="20"/>
  <c r="CA39" i="20"/>
  <c r="BZ39" i="20"/>
  <c r="BY39" i="20"/>
  <c r="BX39" i="20"/>
  <c r="BW39" i="20"/>
  <c r="BV39" i="20"/>
  <c r="BU39" i="20"/>
  <c r="BT39" i="20"/>
  <c r="BS39" i="20"/>
  <c r="BR39" i="20"/>
  <c r="BQ39" i="20"/>
  <c r="BP39" i="20"/>
  <c r="BO39" i="20"/>
  <c r="BN39" i="20"/>
  <c r="BM39" i="20"/>
  <c r="BL39" i="20"/>
  <c r="BK39" i="20"/>
  <c r="BJ39" i="20"/>
  <c r="BI39" i="20"/>
  <c r="BH39" i="20"/>
  <c r="BG39" i="20"/>
  <c r="BF39" i="20"/>
  <c r="BE39" i="20"/>
  <c r="BD39" i="20"/>
  <c r="BC39" i="20"/>
  <c r="BB39" i="20"/>
  <c r="BA39" i="20"/>
  <c r="AZ39" i="20"/>
  <c r="AY39" i="20"/>
  <c r="AX39" i="20"/>
  <c r="AW39" i="20"/>
  <c r="AV39" i="20"/>
  <c r="AU39" i="20"/>
  <c r="AT39" i="20"/>
  <c r="AS39" i="20"/>
  <c r="AR39" i="20"/>
  <c r="AQ39" i="20"/>
  <c r="AP39" i="20"/>
  <c r="AO39" i="20"/>
  <c r="AN39" i="20"/>
  <c r="AM39" i="20"/>
  <c r="AL39" i="20"/>
  <c r="AK39" i="20"/>
  <c r="AJ39" i="20"/>
  <c r="AI39" i="20"/>
  <c r="AH39" i="20"/>
  <c r="AG39" i="20"/>
  <c r="AF39" i="20"/>
  <c r="AE39" i="20"/>
  <c r="AD39" i="20"/>
  <c r="AC39" i="20"/>
  <c r="AB39" i="20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CX38" i="20"/>
  <c r="CW38" i="20"/>
  <c r="CV38" i="20"/>
  <c r="CU38" i="20"/>
  <c r="CT38" i="20"/>
  <c r="CS38" i="20"/>
  <c r="CR38" i="20"/>
  <c r="CQ38" i="20"/>
  <c r="CP38" i="20"/>
  <c r="CO38" i="20"/>
  <c r="CN38" i="20"/>
  <c r="CM38" i="20"/>
  <c r="CL38" i="20"/>
  <c r="CK38" i="20"/>
  <c r="CJ38" i="20"/>
  <c r="CI38" i="20"/>
  <c r="CH38" i="20"/>
  <c r="CG38" i="20"/>
  <c r="CF38" i="20"/>
  <c r="CE38" i="20"/>
  <c r="CD38" i="20"/>
  <c r="CC38" i="20"/>
  <c r="CB38" i="20"/>
  <c r="CA38" i="20"/>
  <c r="BZ38" i="20"/>
  <c r="BY38" i="20"/>
  <c r="BX38" i="20"/>
  <c r="BW38" i="20"/>
  <c r="BV38" i="20"/>
  <c r="BU38" i="20"/>
  <c r="BT38" i="20"/>
  <c r="BS38" i="20"/>
  <c r="BR38" i="20"/>
  <c r="BQ38" i="20"/>
  <c r="BP38" i="20"/>
  <c r="BO38" i="20"/>
  <c r="BN38" i="20"/>
  <c r="BM38" i="20"/>
  <c r="BL38" i="20"/>
  <c r="BK38" i="20"/>
  <c r="BJ38" i="20"/>
  <c r="BI38" i="20"/>
  <c r="BH38" i="20"/>
  <c r="BG38" i="20"/>
  <c r="BF38" i="20"/>
  <c r="BE38" i="20"/>
  <c r="BD38" i="20"/>
  <c r="BC38" i="20"/>
  <c r="BB38" i="20"/>
  <c r="BA38" i="20"/>
  <c r="AZ38" i="20"/>
  <c r="AY38" i="20"/>
  <c r="AX38" i="20"/>
  <c r="AW38" i="20"/>
  <c r="AV38" i="20"/>
  <c r="AU38" i="20"/>
  <c r="AT38" i="20"/>
  <c r="AS38" i="20"/>
  <c r="AR38" i="20"/>
  <c r="AQ38" i="20"/>
  <c r="AP38" i="20"/>
  <c r="AO38" i="20"/>
  <c r="AN38" i="20"/>
  <c r="AM38" i="20"/>
  <c r="AL38" i="20"/>
  <c r="AK38" i="20"/>
  <c r="AJ38" i="20"/>
  <c r="AI38" i="20"/>
  <c r="AH38" i="20"/>
  <c r="AG38" i="20"/>
  <c r="AF38" i="20"/>
  <c r="AE38" i="20"/>
  <c r="AD38" i="20"/>
  <c r="AC38" i="20"/>
  <c r="AB38" i="20"/>
  <c r="AA38" i="20"/>
  <c r="Z38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CX37" i="20"/>
  <c r="CW37" i="20"/>
  <c r="CV37" i="20"/>
  <c r="CU37" i="20"/>
  <c r="CT37" i="20"/>
  <c r="CS37" i="20"/>
  <c r="CR37" i="20"/>
  <c r="CQ37" i="20"/>
  <c r="CP37" i="20"/>
  <c r="CO37" i="20"/>
  <c r="CN37" i="20"/>
  <c r="CM37" i="20"/>
  <c r="CL37" i="20"/>
  <c r="CK37" i="20"/>
  <c r="CJ37" i="20"/>
  <c r="CI37" i="20"/>
  <c r="CH37" i="20"/>
  <c r="CG37" i="20"/>
  <c r="CF37" i="20"/>
  <c r="CE37" i="20"/>
  <c r="CD37" i="20"/>
  <c r="CC37" i="20"/>
  <c r="CB37" i="20"/>
  <c r="CA37" i="20"/>
  <c r="BZ37" i="20"/>
  <c r="BY37" i="20"/>
  <c r="BX37" i="20"/>
  <c r="BW37" i="20"/>
  <c r="BV37" i="20"/>
  <c r="BU37" i="20"/>
  <c r="BT37" i="20"/>
  <c r="BS37" i="20"/>
  <c r="BR37" i="20"/>
  <c r="BQ37" i="20"/>
  <c r="BP37" i="20"/>
  <c r="BO37" i="20"/>
  <c r="BN37" i="20"/>
  <c r="BM37" i="20"/>
  <c r="BL37" i="20"/>
  <c r="BK37" i="20"/>
  <c r="BJ37" i="20"/>
  <c r="BI37" i="20"/>
  <c r="BH37" i="20"/>
  <c r="BG37" i="20"/>
  <c r="BF37" i="20"/>
  <c r="BE37" i="20"/>
  <c r="BD37" i="20"/>
  <c r="BC37" i="20"/>
  <c r="BB37" i="20"/>
  <c r="BA37" i="20"/>
  <c r="AZ37" i="20"/>
  <c r="AY37" i="20"/>
  <c r="AX37" i="20"/>
  <c r="AW37" i="20"/>
  <c r="AV37" i="20"/>
  <c r="AU37" i="20"/>
  <c r="AT37" i="20"/>
  <c r="AS37" i="20"/>
  <c r="AR37" i="20"/>
  <c r="AQ37" i="20"/>
  <c r="AP37" i="20"/>
  <c r="AO37" i="20"/>
  <c r="AN37" i="20"/>
  <c r="AM37" i="20"/>
  <c r="AL37" i="20"/>
  <c r="AK37" i="20"/>
  <c r="AJ37" i="20"/>
  <c r="AI37" i="20"/>
  <c r="AH37" i="20"/>
  <c r="AG37" i="20"/>
  <c r="AF37" i="20"/>
  <c r="AE37" i="20"/>
  <c r="AD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CX36" i="20"/>
  <c r="CW36" i="20"/>
  <c r="CV36" i="20"/>
  <c r="CU36" i="20"/>
  <c r="CT36" i="20"/>
  <c r="CS36" i="20"/>
  <c r="CR36" i="20"/>
  <c r="CQ36" i="20"/>
  <c r="CP36" i="20"/>
  <c r="CO36" i="20"/>
  <c r="CN36" i="20"/>
  <c r="CM36" i="20"/>
  <c r="CL36" i="20"/>
  <c r="CK36" i="20"/>
  <c r="CJ36" i="20"/>
  <c r="CI36" i="20"/>
  <c r="CH36" i="20"/>
  <c r="CG36" i="20"/>
  <c r="CF36" i="20"/>
  <c r="CE36" i="20"/>
  <c r="CD36" i="20"/>
  <c r="CC36" i="20"/>
  <c r="CB36" i="20"/>
  <c r="CA36" i="20"/>
  <c r="BZ36" i="20"/>
  <c r="BY36" i="20"/>
  <c r="BX36" i="20"/>
  <c r="BW36" i="20"/>
  <c r="BV36" i="20"/>
  <c r="BU36" i="20"/>
  <c r="BT36" i="20"/>
  <c r="BS36" i="20"/>
  <c r="BR36" i="20"/>
  <c r="BQ36" i="20"/>
  <c r="BP36" i="20"/>
  <c r="BO36" i="20"/>
  <c r="BN36" i="20"/>
  <c r="BM36" i="20"/>
  <c r="BL36" i="20"/>
  <c r="BK36" i="20"/>
  <c r="BJ36" i="20"/>
  <c r="BI36" i="20"/>
  <c r="BH36" i="20"/>
  <c r="BG36" i="20"/>
  <c r="BF36" i="20"/>
  <c r="BE36" i="20"/>
  <c r="BD36" i="20"/>
  <c r="BC36" i="20"/>
  <c r="BB36" i="20"/>
  <c r="BA36" i="20"/>
  <c r="AZ36" i="20"/>
  <c r="AY36" i="20"/>
  <c r="AX36" i="20"/>
  <c r="AW36" i="20"/>
  <c r="AV36" i="20"/>
  <c r="AU36" i="20"/>
  <c r="AT36" i="20"/>
  <c r="AS36" i="20"/>
  <c r="AR36" i="20"/>
  <c r="AQ36" i="20"/>
  <c r="AP36" i="20"/>
  <c r="AO36" i="20"/>
  <c r="AN36" i="20"/>
  <c r="AM36" i="20"/>
  <c r="AL36" i="20"/>
  <c r="AK36" i="20"/>
  <c r="AJ36" i="20"/>
  <c r="AI36" i="20"/>
  <c r="AH36" i="20"/>
  <c r="AG36" i="20"/>
  <c r="AF36" i="20"/>
  <c r="AE36" i="20"/>
  <c r="AD36" i="20"/>
  <c r="AC36" i="20"/>
  <c r="AB36" i="20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CX35" i="20"/>
  <c r="CW35" i="20"/>
  <c r="CV35" i="20"/>
  <c r="CU35" i="20"/>
  <c r="CT35" i="20"/>
  <c r="CS35" i="20"/>
  <c r="CR35" i="20"/>
  <c r="CQ35" i="20"/>
  <c r="CP35" i="20"/>
  <c r="CO35" i="20"/>
  <c r="CN35" i="20"/>
  <c r="CM35" i="20"/>
  <c r="CL35" i="20"/>
  <c r="CK35" i="20"/>
  <c r="CJ35" i="20"/>
  <c r="CI35" i="20"/>
  <c r="CH35" i="20"/>
  <c r="CG35" i="20"/>
  <c r="CF35" i="20"/>
  <c r="CE35" i="20"/>
  <c r="CD35" i="20"/>
  <c r="CC35" i="20"/>
  <c r="CB35" i="20"/>
  <c r="CA35" i="20"/>
  <c r="BZ35" i="20"/>
  <c r="BY35" i="20"/>
  <c r="BX35" i="20"/>
  <c r="BW35" i="20"/>
  <c r="BV35" i="20"/>
  <c r="BU35" i="20"/>
  <c r="BT35" i="20"/>
  <c r="BS35" i="20"/>
  <c r="BR35" i="20"/>
  <c r="BQ35" i="20"/>
  <c r="BP35" i="20"/>
  <c r="BO35" i="20"/>
  <c r="BN35" i="20"/>
  <c r="BM35" i="20"/>
  <c r="BL35" i="20"/>
  <c r="BK35" i="20"/>
  <c r="BJ35" i="20"/>
  <c r="BI35" i="20"/>
  <c r="BH35" i="20"/>
  <c r="BG35" i="20"/>
  <c r="BF35" i="20"/>
  <c r="BE35" i="20"/>
  <c r="BD35" i="20"/>
  <c r="BC35" i="20"/>
  <c r="BB35" i="20"/>
  <c r="BA35" i="20"/>
  <c r="AZ35" i="20"/>
  <c r="AY35" i="20"/>
  <c r="AX35" i="20"/>
  <c r="AW35" i="20"/>
  <c r="AV35" i="20"/>
  <c r="AU35" i="20"/>
  <c r="AT35" i="20"/>
  <c r="AS35" i="20"/>
  <c r="AR35" i="20"/>
  <c r="AQ35" i="20"/>
  <c r="AP35" i="20"/>
  <c r="AO35" i="20"/>
  <c r="AN35" i="20"/>
  <c r="AM35" i="20"/>
  <c r="AL35" i="20"/>
  <c r="AK35" i="20"/>
  <c r="AJ35" i="20"/>
  <c r="AI35" i="20"/>
  <c r="AH35" i="20"/>
  <c r="AG35" i="20"/>
  <c r="AF35" i="20"/>
  <c r="AE35" i="20"/>
  <c r="AD35" i="20"/>
  <c r="AC35" i="20"/>
  <c r="AB35" i="20"/>
  <c r="AA35" i="20"/>
  <c r="Z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CX34" i="20"/>
  <c r="CW34" i="20"/>
  <c r="CV34" i="20"/>
  <c r="CU34" i="20"/>
  <c r="CT34" i="20"/>
  <c r="CS34" i="20"/>
  <c r="CR34" i="20"/>
  <c r="CQ34" i="20"/>
  <c r="CP34" i="20"/>
  <c r="CO34" i="20"/>
  <c r="CN34" i="20"/>
  <c r="CM34" i="20"/>
  <c r="CL34" i="20"/>
  <c r="CK34" i="20"/>
  <c r="CJ34" i="20"/>
  <c r="CI34" i="20"/>
  <c r="CH34" i="20"/>
  <c r="CG34" i="20"/>
  <c r="CF34" i="20"/>
  <c r="CE34" i="20"/>
  <c r="CD34" i="20"/>
  <c r="CC34" i="20"/>
  <c r="CB34" i="20"/>
  <c r="CA34" i="20"/>
  <c r="BZ34" i="20"/>
  <c r="BY34" i="20"/>
  <c r="BX34" i="20"/>
  <c r="BW34" i="20"/>
  <c r="BV34" i="20"/>
  <c r="BU34" i="20"/>
  <c r="BT34" i="20"/>
  <c r="BS34" i="20"/>
  <c r="BR34" i="20"/>
  <c r="BQ34" i="20"/>
  <c r="BP34" i="20"/>
  <c r="BO34" i="20"/>
  <c r="BN34" i="20"/>
  <c r="BM34" i="20"/>
  <c r="BL34" i="20"/>
  <c r="BK34" i="20"/>
  <c r="BJ34" i="20"/>
  <c r="BI34" i="20"/>
  <c r="BH34" i="20"/>
  <c r="BG34" i="20"/>
  <c r="BF34" i="20"/>
  <c r="BE34" i="20"/>
  <c r="BD34" i="20"/>
  <c r="BC34" i="20"/>
  <c r="BB34" i="20"/>
  <c r="BA34" i="20"/>
  <c r="AZ34" i="20"/>
  <c r="AY34" i="20"/>
  <c r="AX34" i="20"/>
  <c r="AW34" i="20"/>
  <c r="AV34" i="20"/>
  <c r="AU34" i="20"/>
  <c r="AT34" i="20"/>
  <c r="AS34" i="20"/>
  <c r="AR34" i="20"/>
  <c r="AQ34" i="20"/>
  <c r="AP34" i="20"/>
  <c r="AO34" i="20"/>
  <c r="AN34" i="20"/>
  <c r="AM34" i="20"/>
  <c r="AL34" i="20"/>
  <c r="AK34" i="20"/>
  <c r="AJ34" i="20"/>
  <c r="AI34" i="20"/>
  <c r="AH34" i="20"/>
  <c r="AG34" i="20"/>
  <c r="AF34" i="20"/>
  <c r="AE34" i="20"/>
  <c r="AD34" i="20"/>
  <c r="AC34" i="20"/>
  <c r="AB34" i="20"/>
  <c r="AA34" i="20"/>
  <c r="Z34" i="20"/>
  <c r="Y34" i="20"/>
  <c r="X34" i="20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CX33" i="20"/>
  <c r="CW33" i="20"/>
  <c r="CV33" i="20"/>
  <c r="CU33" i="20"/>
  <c r="CT33" i="20"/>
  <c r="CS33" i="20"/>
  <c r="CR33" i="20"/>
  <c r="CQ33" i="20"/>
  <c r="CP33" i="20"/>
  <c r="CO33" i="20"/>
  <c r="CN33" i="20"/>
  <c r="CM33" i="20"/>
  <c r="CL33" i="20"/>
  <c r="CK33" i="20"/>
  <c r="CJ33" i="20"/>
  <c r="CI33" i="20"/>
  <c r="CH33" i="20"/>
  <c r="CG33" i="20"/>
  <c r="CF33" i="20"/>
  <c r="CE33" i="20"/>
  <c r="CD33" i="20"/>
  <c r="CC33" i="20"/>
  <c r="CB33" i="20"/>
  <c r="CA33" i="20"/>
  <c r="BZ33" i="20"/>
  <c r="BY33" i="20"/>
  <c r="BX33" i="20"/>
  <c r="BW33" i="20"/>
  <c r="BV33" i="20"/>
  <c r="BU33" i="20"/>
  <c r="BT33" i="20"/>
  <c r="BS33" i="20"/>
  <c r="BR33" i="20"/>
  <c r="BQ33" i="20"/>
  <c r="BP33" i="20"/>
  <c r="BO33" i="20"/>
  <c r="BN33" i="20"/>
  <c r="BM33" i="20"/>
  <c r="BL33" i="20"/>
  <c r="BK33" i="20"/>
  <c r="BJ33" i="20"/>
  <c r="BI33" i="20"/>
  <c r="BH33" i="20"/>
  <c r="BG33" i="20"/>
  <c r="BF33" i="20"/>
  <c r="BE33" i="20"/>
  <c r="BD33" i="20"/>
  <c r="BC33" i="20"/>
  <c r="BB33" i="20"/>
  <c r="BA33" i="20"/>
  <c r="AZ33" i="20"/>
  <c r="AY33" i="20"/>
  <c r="AX33" i="20"/>
  <c r="AW33" i="20"/>
  <c r="AV33" i="20"/>
  <c r="AU33" i="20"/>
  <c r="AT33" i="20"/>
  <c r="AS33" i="20"/>
  <c r="AR33" i="20"/>
  <c r="AQ33" i="20"/>
  <c r="AP33" i="20"/>
  <c r="AO33" i="20"/>
  <c r="AN33" i="20"/>
  <c r="AM33" i="20"/>
  <c r="AL33" i="20"/>
  <c r="AK33" i="20"/>
  <c r="AJ33" i="20"/>
  <c r="AI33" i="20"/>
  <c r="AH33" i="20"/>
  <c r="AG33" i="20"/>
  <c r="AF33" i="20"/>
  <c r="AE33" i="20"/>
  <c r="AD33" i="20"/>
  <c r="AC33" i="20"/>
  <c r="AB33" i="20"/>
  <c r="AA33" i="20"/>
  <c r="Z33" i="20"/>
  <c r="Y33" i="20"/>
  <c r="X33" i="20"/>
  <c r="W33" i="20"/>
  <c r="V33" i="20"/>
  <c r="U33" i="20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CX32" i="20"/>
  <c r="CW32" i="20"/>
  <c r="CV32" i="20"/>
  <c r="CU32" i="20"/>
  <c r="CT32" i="20"/>
  <c r="CS32" i="20"/>
  <c r="CR32" i="20"/>
  <c r="CQ32" i="20"/>
  <c r="CP32" i="20"/>
  <c r="CO32" i="20"/>
  <c r="CN32" i="20"/>
  <c r="CM32" i="20"/>
  <c r="CL32" i="20"/>
  <c r="CK32" i="20"/>
  <c r="CJ32" i="20"/>
  <c r="CI32" i="20"/>
  <c r="CH32" i="20"/>
  <c r="CG32" i="20"/>
  <c r="CF32" i="20"/>
  <c r="CE32" i="20"/>
  <c r="CD32" i="20"/>
  <c r="CC32" i="20"/>
  <c r="CB32" i="20"/>
  <c r="CA32" i="20"/>
  <c r="BZ32" i="20"/>
  <c r="BY32" i="20"/>
  <c r="BX32" i="20"/>
  <c r="BW32" i="20"/>
  <c r="BV32" i="20"/>
  <c r="BU32" i="20"/>
  <c r="BT32" i="20"/>
  <c r="BS32" i="20"/>
  <c r="BR32" i="20"/>
  <c r="BQ32" i="20"/>
  <c r="BP32" i="20"/>
  <c r="BO32" i="20"/>
  <c r="BN32" i="20"/>
  <c r="BM32" i="20"/>
  <c r="BL32" i="20"/>
  <c r="BK32" i="20"/>
  <c r="BJ32" i="20"/>
  <c r="BI32" i="20"/>
  <c r="BH32" i="20"/>
  <c r="BG32" i="20"/>
  <c r="BF32" i="20"/>
  <c r="BE32" i="20"/>
  <c r="BD32" i="20"/>
  <c r="BC32" i="20"/>
  <c r="BB32" i="20"/>
  <c r="BA32" i="20"/>
  <c r="AZ32" i="20"/>
  <c r="AY32" i="20"/>
  <c r="AX32" i="20"/>
  <c r="AW32" i="20"/>
  <c r="AV32" i="20"/>
  <c r="AU32" i="20"/>
  <c r="AT32" i="20"/>
  <c r="AS32" i="20"/>
  <c r="AR32" i="20"/>
  <c r="AQ32" i="20"/>
  <c r="AP32" i="20"/>
  <c r="AO32" i="20"/>
  <c r="AN32" i="20"/>
  <c r="AM32" i="20"/>
  <c r="AL32" i="20"/>
  <c r="AK32" i="20"/>
  <c r="AJ32" i="20"/>
  <c r="AI32" i="20"/>
  <c r="AH32" i="20"/>
  <c r="AG32" i="20"/>
  <c r="AF32" i="20"/>
  <c r="AE32" i="20"/>
  <c r="AD32" i="20"/>
  <c r="AC32" i="20"/>
  <c r="AB32" i="20"/>
  <c r="AA32" i="20"/>
  <c r="Z32" i="20"/>
  <c r="Y32" i="20"/>
  <c r="X32" i="20"/>
  <c r="W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J32" i="20"/>
  <c r="I32" i="20"/>
  <c r="H32" i="20"/>
  <c r="G32" i="20"/>
  <c r="F32" i="20"/>
  <c r="E32" i="20"/>
  <c r="D32" i="20"/>
  <c r="C32" i="20"/>
  <c r="CX31" i="20"/>
  <c r="CW31" i="20"/>
  <c r="CV31" i="20"/>
  <c r="CU31" i="20"/>
  <c r="CT31" i="20"/>
  <c r="CS31" i="20"/>
  <c r="CR31" i="20"/>
  <c r="CQ31" i="20"/>
  <c r="CP31" i="20"/>
  <c r="CO31" i="20"/>
  <c r="CN31" i="20"/>
  <c r="CM31" i="20"/>
  <c r="CL31" i="20"/>
  <c r="CK31" i="20"/>
  <c r="CJ31" i="20"/>
  <c r="CI31" i="20"/>
  <c r="CH31" i="20"/>
  <c r="CG31" i="20"/>
  <c r="CF31" i="20"/>
  <c r="CE31" i="20"/>
  <c r="CD31" i="20"/>
  <c r="CC31" i="20"/>
  <c r="CB31" i="20"/>
  <c r="CA31" i="20"/>
  <c r="BZ31" i="20"/>
  <c r="BY31" i="20"/>
  <c r="BX31" i="20"/>
  <c r="BW31" i="20"/>
  <c r="BV31" i="20"/>
  <c r="BU31" i="20"/>
  <c r="BT31" i="20"/>
  <c r="BS31" i="20"/>
  <c r="BR31" i="20"/>
  <c r="BQ31" i="20"/>
  <c r="BP31" i="20"/>
  <c r="BO31" i="20"/>
  <c r="BN31" i="20"/>
  <c r="BM31" i="20"/>
  <c r="BL31" i="20"/>
  <c r="BK31" i="20"/>
  <c r="BJ31" i="20"/>
  <c r="BI31" i="20"/>
  <c r="BH31" i="20"/>
  <c r="BG31" i="20"/>
  <c r="BF31" i="20"/>
  <c r="BE31" i="20"/>
  <c r="BD31" i="20"/>
  <c r="BC31" i="20"/>
  <c r="BB31" i="20"/>
  <c r="BA31" i="20"/>
  <c r="AZ31" i="20"/>
  <c r="AY31" i="20"/>
  <c r="AX31" i="20"/>
  <c r="AW31" i="20"/>
  <c r="AV31" i="20"/>
  <c r="AU31" i="20"/>
  <c r="AT31" i="20"/>
  <c r="AS31" i="20"/>
  <c r="AR31" i="20"/>
  <c r="AQ31" i="20"/>
  <c r="AP31" i="20"/>
  <c r="AO31" i="20"/>
  <c r="AN31" i="20"/>
  <c r="AM31" i="20"/>
  <c r="AL31" i="20"/>
  <c r="AK31" i="20"/>
  <c r="AJ31" i="20"/>
  <c r="AI31" i="20"/>
  <c r="AH31" i="20"/>
  <c r="AG31" i="20"/>
  <c r="AF31" i="20"/>
  <c r="AE31" i="20"/>
  <c r="AD31" i="20"/>
  <c r="AC31" i="20"/>
  <c r="AB31" i="20"/>
  <c r="AA31" i="20"/>
  <c r="Z31" i="20"/>
  <c r="Y31" i="20"/>
  <c r="X31" i="20"/>
  <c r="W31" i="20"/>
  <c r="V31" i="20"/>
  <c r="U31" i="20"/>
  <c r="T31" i="20"/>
  <c r="S31" i="20"/>
  <c r="R31" i="20"/>
  <c r="Q31" i="20"/>
  <c r="P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CX30" i="20"/>
  <c r="CW30" i="20"/>
  <c r="CV30" i="20"/>
  <c r="CU30" i="20"/>
  <c r="CT30" i="20"/>
  <c r="CS30" i="20"/>
  <c r="CR30" i="20"/>
  <c r="CQ30" i="20"/>
  <c r="CP30" i="20"/>
  <c r="CO30" i="20"/>
  <c r="CN30" i="20"/>
  <c r="CM30" i="20"/>
  <c r="CL30" i="20"/>
  <c r="CK30" i="20"/>
  <c r="CJ30" i="20"/>
  <c r="CI30" i="20"/>
  <c r="CH30" i="20"/>
  <c r="CG30" i="20"/>
  <c r="CF30" i="20"/>
  <c r="CE30" i="20"/>
  <c r="CD30" i="20"/>
  <c r="CC30" i="20"/>
  <c r="CB30" i="20"/>
  <c r="CA30" i="20"/>
  <c r="BZ30" i="20"/>
  <c r="BY30" i="20"/>
  <c r="BX30" i="20"/>
  <c r="BW30" i="20"/>
  <c r="BV30" i="20"/>
  <c r="BU30" i="20"/>
  <c r="BT30" i="20"/>
  <c r="BS30" i="20"/>
  <c r="BR30" i="20"/>
  <c r="BQ30" i="20"/>
  <c r="BP30" i="20"/>
  <c r="BO30" i="20"/>
  <c r="BN30" i="20"/>
  <c r="BM30" i="20"/>
  <c r="BL30" i="20"/>
  <c r="BK30" i="20"/>
  <c r="BJ30" i="20"/>
  <c r="BI30" i="20"/>
  <c r="BH30" i="20"/>
  <c r="BG30" i="20"/>
  <c r="BF30" i="20"/>
  <c r="BE30" i="20"/>
  <c r="BD30" i="20"/>
  <c r="BC30" i="20"/>
  <c r="BB30" i="20"/>
  <c r="BA30" i="20"/>
  <c r="AZ30" i="20"/>
  <c r="AY30" i="20"/>
  <c r="AX30" i="20"/>
  <c r="AW30" i="20"/>
  <c r="AV30" i="20"/>
  <c r="AU30" i="20"/>
  <c r="AT30" i="20"/>
  <c r="AS30" i="20"/>
  <c r="AR30" i="20"/>
  <c r="AQ30" i="20"/>
  <c r="AP30" i="20"/>
  <c r="AO30" i="20"/>
  <c r="AN30" i="20"/>
  <c r="AM30" i="20"/>
  <c r="AL30" i="20"/>
  <c r="AK30" i="20"/>
  <c r="AJ30" i="20"/>
  <c r="AI30" i="20"/>
  <c r="AH30" i="20"/>
  <c r="AG30" i="20"/>
  <c r="AF30" i="20"/>
  <c r="AE30" i="20"/>
  <c r="AD30" i="20"/>
  <c r="AC30" i="20"/>
  <c r="AB30" i="20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CX29" i="20"/>
  <c r="CW29" i="20"/>
  <c r="CV29" i="20"/>
  <c r="CU29" i="20"/>
  <c r="CT29" i="20"/>
  <c r="CS29" i="20"/>
  <c r="CR29" i="20"/>
  <c r="CQ29" i="20"/>
  <c r="CP29" i="20"/>
  <c r="CO29" i="20"/>
  <c r="CN29" i="20"/>
  <c r="CM29" i="20"/>
  <c r="CL29" i="20"/>
  <c r="CK29" i="20"/>
  <c r="CJ29" i="20"/>
  <c r="CI29" i="20"/>
  <c r="CH29" i="20"/>
  <c r="CG29" i="20"/>
  <c r="CF29" i="20"/>
  <c r="CE29" i="20"/>
  <c r="CD29" i="20"/>
  <c r="CC29" i="20"/>
  <c r="CB29" i="20"/>
  <c r="CA29" i="20"/>
  <c r="BZ29" i="20"/>
  <c r="BY29" i="20"/>
  <c r="BX29" i="20"/>
  <c r="BW29" i="20"/>
  <c r="BV29" i="20"/>
  <c r="BU29" i="20"/>
  <c r="BT29" i="20"/>
  <c r="BS29" i="20"/>
  <c r="BR29" i="20"/>
  <c r="BQ29" i="20"/>
  <c r="BP29" i="20"/>
  <c r="BO29" i="20"/>
  <c r="BN29" i="20"/>
  <c r="BM29" i="20"/>
  <c r="BL29" i="20"/>
  <c r="BK29" i="20"/>
  <c r="BJ29" i="20"/>
  <c r="BI29" i="20"/>
  <c r="BH29" i="20"/>
  <c r="BG29" i="20"/>
  <c r="BF29" i="20"/>
  <c r="BE29" i="20"/>
  <c r="BD29" i="20"/>
  <c r="BC29" i="20"/>
  <c r="BB29" i="20"/>
  <c r="BA29" i="20"/>
  <c r="AZ29" i="20"/>
  <c r="AY29" i="20"/>
  <c r="AX29" i="20"/>
  <c r="AW29" i="20"/>
  <c r="AV29" i="20"/>
  <c r="AU29" i="20"/>
  <c r="AT29" i="20"/>
  <c r="AS29" i="20"/>
  <c r="AR29" i="20"/>
  <c r="AQ29" i="20"/>
  <c r="AP29" i="20"/>
  <c r="AO29" i="20"/>
  <c r="AN29" i="20"/>
  <c r="AM29" i="20"/>
  <c r="AL29" i="20"/>
  <c r="AK29" i="20"/>
  <c r="AJ29" i="20"/>
  <c r="AI29" i="20"/>
  <c r="AH29" i="20"/>
  <c r="AG29" i="20"/>
  <c r="AF29" i="20"/>
  <c r="AE29" i="20"/>
  <c r="AD29" i="20"/>
  <c r="AC29" i="20"/>
  <c r="AB29" i="20"/>
  <c r="AA29" i="20"/>
  <c r="Z29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CX28" i="20"/>
  <c r="CW28" i="20"/>
  <c r="CV28" i="20"/>
  <c r="CU28" i="20"/>
  <c r="CT28" i="20"/>
  <c r="CS28" i="20"/>
  <c r="CR28" i="20"/>
  <c r="CQ28" i="20"/>
  <c r="CP28" i="20"/>
  <c r="CO28" i="20"/>
  <c r="CN28" i="20"/>
  <c r="CM28" i="20"/>
  <c r="CL28" i="20"/>
  <c r="CK28" i="20"/>
  <c r="CJ28" i="20"/>
  <c r="CI28" i="20"/>
  <c r="CH28" i="20"/>
  <c r="CG28" i="20"/>
  <c r="CF28" i="20"/>
  <c r="CE28" i="20"/>
  <c r="CD28" i="20"/>
  <c r="CC28" i="20"/>
  <c r="CB28" i="20"/>
  <c r="CA28" i="20"/>
  <c r="BZ28" i="20"/>
  <c r="BY28" i="20"/>
  <c r="BX28" i="20"/>
  <c r="BW28" i="20"/>
  <c r="BV28" i="20"/>
  <c r="BU28" i="20"/>
  <c r="BT28" i="20"/>
  <c r="BS28" i="20"/>
  <c r="BR28" i="20"/>
  <c r="BQ28" i="20"/>
  <c r="BP28" i="20"/>
  <c r="BO28" i="20"/>
  <c r="BN28" i="20"/>
  <c r="BM28" i="20"/>
  <c r="BL28" i="20"/>
  <c r="BK28" i="20"/>
  <c r="BJ28" i="20"/>
  <c r="BI28" i="20"/>
  <c r="BH28" i="20"/>
  <c r="BG28" i="20"/>
  <c r="BF28" i="20"/>
  <c r="BE28" i="20"/>
  <c r="BD28" i="20"/>
  <c r="BC28" i="20"/>
  <c r="BB28" i="20"/>
  <c r="BA28" i="20"/>
  <c r="AZ28" i="20"/>
  <c r="AY28" i="20"/>
  <c r="AX28" i="20"/>
  <c r="AW28" i="20"/>
  <c r="AV28" i="20"/>
  <c r="AU28" i="20"/>
  <c r="AT28" i="20"/>
  <c r="AS28" i="20"/>
  <c r="AR28" i="20"/>
  <c r="AQ28" i="20"/>
  <c r="AP28" i="20"/>
  <c r="AO28" i="20"/>
  <c r="AN28" i="20"/>
  <c r="AM28" i="20"/>
  <c r="AL28" i="20"/>
  <c r="AK28" i="20"/>
  <c r="AJ28" i="20"/>
  <c r="AI28" i="20"/>
  <c r="AH28" i="20"/>
  <c r="AG28" i="20"/>
  <c r="AF28" i="20"/>
  <c r="AE28" i="20"/>
  <c r="AD28" i="20"/>
  <c r="AC28" i="20"/>
  <c r="AB28" i="20"/>
  <c r="AA28" i="20"/>
  <c r="Z28" i="20"/>
  <c r="Y28" i="20"/>
  <c r="X28" i="20"/>
  <c r="W28" i="20"/>
  <c r="V28" i="20"/>
  <c r="U28" i="20"/>
  <c r="T28" i="20"/>
  <c r="S28" i="20"/>
  <c r="R28" i="20"/>
  <c r="Q28" i="20"/>
  <c r="P28" i="20"/>
  <c r="O28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CX27" i="20"/>
  <c r="CW27" i="20"/>
  <c r="CV27" i="20"/>
  <c r="CU27" i="20"/>
  <c r="CT27" i="20"/>
  <c r="CS27" i="20"/>
  <c r="CR27" i="20"/>
  <c r="CQ27" i="20"/>
  <c r="CP27" i="20"/>
  <c r="CO27" i="20"/>
  <c r="CN27" i="20"/>
  <c r="CM27" i="20"/>
  <c r="CL27" i="20"/>
  <c r="CK27" i="20"/>
  <c r="CJ27" i="20"/>
  <c r="CI27" i="20"/>
  <c r="CH27" i="20"/>
  <c r="CG27" i="20"/>
  <c r="CF27" i="20"/>
  <c r="CE27" i="20"/>
  <c r="CD27" i="20"/>
  <c r="CC27" i="20"/>
  <c r="CB27" i="20"/>
  <c r="CA27" i="20"/>
  <c r="BZ27" i="20"/>
  <c r="BY27" i="20"/>
  <c r="BX27" i="20"/>
  <c r="BW27" i="20"/>
  <c r="BV27" i="20"/>
  <c r="BU27" i="20"/>
  <c r="BT27" i="20"/>
  <c r="BS27" i="20"/>
  <c r="BR27" i="20"/>
  <c r="BQ27" i="20"/>
  <c r="BP27" i="20"/>
  <c r="BO27" i="20"/>
  <c r="BN27" i="20"/>
  <c r="BM27" i="20"/>
  <c r="BL27" i="20"/>
  <c r="BK27" i="20"/>
  <c r="BJ27" i="20"/>
  <c r="BI27" i="20"/>
  <c r="BH27" i="20"/>
  <c r="BG27" i="20"/>
  <c r="BF27" i="20"/>
  <c r="BE27" i="20"/>
  <c r="BD27" i="20"/>
  <c r="BC27" i="20"/>
  <c r="BB27" i="20"/>
  <c r="BA27" i="20"/>
  <c r="AZ27" i="20"/>
  <c r="AY27" i="20"/>
  <c r="AX27" i="20"/>
  <c r="AW27" i="20"/>
  <c r="AV27" i="20"/>
  <c r="AU27" i="20"/>
  <c r="AT27" i="20"/>
  <c r="AS27" i="20"/>
  <c r="AR27" i="20"/>
  <c r="AQ27" i="20"/>
  <c r="AP27" i="20"/>
  <c r="AO27" i="20"/>
  <c r="AN27" i="20"/>
  <c r="AM27" i="20"/>
  <c r="AL27" i="20"/>
  <c r="AK27" i="20"/>
  <c r="AJ27" i="20"/>
  <c r="AI27" i="20"/>
  <c r="AH27" i="20"/>
  <c r="AG27" i="20"/>
  <c r="AF27" i="20"/>
  <c r="AE27" i="20"/>
  <c r="AD27" i="20"/>
  <c r="AC27" i="20"/>
  <c r="AB27" i="20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CX26" i="20"/>
  <c r="CW26" i="20"/>
  <c r="CV26" i="20"/>
  <c r="CU26" i="20"/>
  <c r="CT26" i="20"/>
  <c r="CS26" i="20"/>
  <c r="CR26" i="20"/>
  <c r="CQ26" i="20"/>
  <c r="CP26" i="20"/>
  <c r="CO26" i="20"/>
  <c r="CN26" i="20"/>
  <c r="CM26" i="20"/>
  <c r="CL26" i="20"/>
  <c r="CK26" i="20"/>
  <c r="CJ26" i="20"/>
  <c r="CI26" i="20"/>
  <c r="CH26" i="20"/>
  <c r="CG26" i="20"/>
  <c r="CF26" i="20"/>
  <c r="CE26" i="20"/>
  <c r="CD26" i="20"/>
  <c r="CC26" i="20"/>
  <c r="CB26" i="20"/>
  <c r="CA26" i="20"/>
  <c r="BZ26" i="20"/>
  <c r="BY26" i="20"/>
  <c r="BX26" i="20"/>
  <c r="BW26" i="20"/>
  <c r="BV26" i="20"/>
  <c r="BU26" i="20"/>
  <c r="BT26" i="20"/>
  <c r="BS26" i="20"/>
  <c r="BR26" i="20"/>
  <c r="BQ26" i="20"/>
  <c r="BP26" i="20"/>
  <c r="BO26" i="20"/>
  <c r="BN26" i="20"/>
  <c r="BM26" i="20"/>
  <c r="BL26" i="20"/>
  <c r="BK26" i="20"/>
  <c r="BJ26" i="20"/>
  <c r="BI26" i="20"/>
  <c r="BH26" i="20"/>
  <c r="BG26" i="20"/>
  <c r="BF26" i="20"/>
  <c r="BE26" i="20"/>
  <c r="BD26" i="20"/>
  <c r="BC26" i="20"/>
  <c r="BB26" i="20"/>
  <c r="BA26" i="20"/>
  <c r="AZ26" i="20"/>
  <c r="AY26" i="20"/>
  <c r="AX26" i="20"/>
  <c r="AW26" i="20"/>
  <c r="AV26" i="20"/>
  <c r="AU26" i="20"/>
  <c r="AT26" i="20"/>
  <c r="AS26" i="20"/>
  <c r="AR26" i="20"/>
  <c r="AQ26" i="20"/>
  <c r="AP26" i="20"/>
  <c r="AO26" i="20"/>
  <c r="AN26" i="20"/>
  <c r="AM26" i="20"/>
  <c r="AL26" i="20"/>
  <c r="AK26" i="20"/>
  <c r="AJ26" i="20"/>
  <c r="AI26" i="20"/>
  <c r="AH26" i="20"/>
  <c r="AG26" i="20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CX25" i="20"/>
  <c r="CW25" i="20"/>
  <c r="CV25" i="20"/>
  <c r="CU25" i="20"/>
  <c r="CT25" i="20"/>
  <c r="CS25" i="20"/>
  <c r="CR25" i="20"/>
  <c r="CQ25" i="20"/>
  <c r="CP25" i="20"/>
  <c r="CO25" i="20"/>
  <c r="CN25" i="20"/>
  <c r="CM25" i="20"/>
  <c r="CL25" i="20"/>
  <c r="CK25" i="20"/>
  <c r="CJ25" i="20"/>
  <c r="CI25" i="20"/>
  <c r="CH25" i="20"/>
  <c r="CG25" i="20"/>
  <c r="CF25" i="20"/>
  <c r="CE25" i="20"/>
  <c r="CD25" i="20"/>
  <c r="CC25" i="20"/>
  <c r="CB25" i="20"/>
  <c r="CA25" i="20"/>
  <c r="BZ25" i="20"/>
  <c r="BY25" i="20"/>
  <c r="BX25" i="20"/>
  <c r="BW25" i="20"/>
  <c r="BV25" i="20"/>
  <c r="BU25" i="20"/>
  <c r="BT25" i="20"/>
  <c r="BS25" i="20"/>
  <c r="BR25" i="20"/>
  <c r="BQ25" i="20"/>
  <c r="BP25" i="20"/>
  <c r="BO25" i="20"/>
  <c r="BN25" i="20"/>
  <c r="BM25" i="20"/>
  <c r="BL25" i="20"/>
  <c r="BK25" i="20"/>
  <c r="BJ25" i="20"/>
  <c r="BI25" i="20"/>
  <c r="BH25" i="20"/>
  <c r="BG25" i="20"/>
  <c r="BF25" i="20"/>
  <c r="BE25" i="20"/>
  <c r="BD25" i="20"/>
  <c r="BC25" i="20"/>
  <c r="BB25" i="20"/>
  <c r="BA25" i="20"/>
  <c r="AZ25" i="20"/>
  <c r="AY25" i="20"/>
  <c r="AX25" i="20"/>
  <c r="AW25" i="20"/>
  <c r="AV25" i="20"/>
  <c r="AU25" i="20"/>
  <c r="AT25" i="20"/>
  <c r="AS25" i="20"/>
  <c r="AR25" i="20"/>
  <c r="AQ25" i="20"/>
  <c r="AP25" i="20"/>
  <c r="AO25" i="20"/>
  <c r="AN25" i="20"/>
  <c r="AM25" i="20"/>
  <c r="AL25" i="20"/>
  <c r="AK25" i="20"/>
  <c r="AJ25" i="20"/>
  <c r="AI25" i="20"/>
  <c r="AH25" i="20"/>
  <c r="AG25" i="20"/>
  <c r="AF25" i="20"/>
  <c r="AE25" i="20"/>
  <c r="AD25" i="20"/>
  <c r="AC25" i="20"/>
  <c r="AB25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CX24" i="20"/>
  <c r="CW24" i="20"/>
  <c r="CV24" i="20"/>
  <c r="CU24" i="20"/>
  <c r="CT24" i="20"/>
  <c r="CS24" i="20"/>
  <c r="CR24" i="20"/>
  <c r="CQ24" i="20"/>
  <c r="CP24" i="20"/>
  <c r="CO24" i="20"/>
  <c r="CN24" i="20"/>
  <c r="CM24" i="20"/>
  <c r="CL24" i="20"/>
  <c r="CK24" i="20"/>
  <c r="CJ24" i="20"/>
  <c r="CI24" i="20"/>
  <c r="CH24" i="20"/>
  <c r="CG24" i="20"/>
  <c r="CF24" i="20"/>
  <c r="CE24" i="20"/>
  <c r="CD24" i="20"/>
  <c r="CC24" i="20"/>
  <c r="CB24" i="20"/>
  <c r="CA24" i="20"/>
  <c r="BZ24" i="20"/>
  <c r="BY24" i="20"/>
  <c r="BX24" i="20"/>
  <c r="BW24" i="20"/>
  <c r="BV24" i="20"/>
  <c r="BU24" i="20"/>
  <c r="BT24" i="20"/>
  <c r="BS24" i="20"/>
  <c r="BR24" i="20"/>
  <c r="BQ24" i="20"/>
  <c r="BP24" i="20"/>
  <c r="BO24" i="20"/>
  <c r="BN24" i="20"/>
  <c r="BM24" i="20"/>
  <c r="BL24" i="20"/>
  <c r="BK24" i="20"/>
  <c r="BJ24" i="20"/>
  <c r="BI24" i="20"/>
  <c r="BH24" i="20"/>
  <c r="BG24" i="20"/>
  <c r="BF24" i="20"/>
  <c r="BE24" i="20"/>
  <c r="BD24" i="20"/>
  <c r="BC24" i="20"/>
  <c r="BB24" i="20"/>
  <c r="BA24" i="20"/>
  <c r="AZ24" i="20"/>
  <c r="AY24" i="20"/>
  <c r="AX24" i="20"/>
  <c r="AW24" i="20"/>
  <c r="AV24" i="20"/>
  <c r="AU24" i="20"/>
  <c r="AT24" i="20"/>
  <c r="AS24" i="20"/>
  <c r="AR24" i="20"/>
  <c r="AQ24" i="20"/>
  <c r="AP24" i="20"/>
  <c r="AO24" i="20"/>
  <c r="AN24" i="20"/>
  <c r="AM24" i="20"/>
  <c r="AL24" i="20"/>
  <c r="AK24" i="20"/>
  <c r="AJ24" i="20"/>
  <c r="AI24" i="20"/>
  <c r="AH24" i="20"/>
  <c r="AG24" i="20"/>
  <c r="AF24" i="20"/>
  <c r="AE24" i="20"/>
  <c r="AD24" i="20"/>
  <c r="AC24" i="20"/>
  <c r="AB24" i="20"/>
  <c r="AA24" i="20"/>
  <c r="Z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CX23" i="20"/>
  <c r="CW23" i="20"/>
  <c r="CV23" i="20"/>
  <c r="CU23" i="20"/>
  <c r="CT23" i="20"/>
  <c r="CS23" i="20"/>
  <c r="CR23" i="20"/>
  <c r="CQ23" i="20"/>
  <c r="CP23" i="20"/>
  <c r="CO23" i="20"/>
  <c r="CN23" i="20"/>
  <c r="CM23" i="20"/>
  <c r="CL23" i="20"/>
  <c r="CK23" i="20"/>
  <c r="CJ23" i="20"/>
  <c r="CI23" i="20"/>
  <c r="CH23" i="20"/>
  <c r="CG23" i="20"/>
  <c r="CF23" i="20"/>
  <c r="CE23" i="20"/>
  <c r="CD23" i="20"/>
  <c r="CC23" i="20"/>
  <c r="CB23" i="20"/>
  <c r="CA23" i="20"/>
  <c r="BZ23" i="20"/>
  <c r="BY23" i="20"/>
  <c r="BX23" i="20"/>
  <c r="BW23" i="20"/>
  <c r="BV23" i="20"/>
  <c r="BU23" i="20"/>
  <c r="BT23" i="20"/>
  <c r="BS23" i="20"/>
  <c r="BR23" i="20"/>
  <c r="BQ23" i="20"/>
  <c r="BP23" i="20"/>
  <c r="BO23" i="20"/>
  <c r="BN23" i="20"/>
  <c r="BM23" i="20"/>
  <c r="BL23" i="20"/>
  <c r="BK23" i="20"/>
  <c r="BJ23" i="20"/>
  <c r="BI23" i="20"/>
  <c r="BH23" i="20"/>
  <c r="BG23" i="20"/>
  <c r="BF23" i="20"/>
  <c r="BE23" i="20"/>
  <c r="BD23" i="20"/>
  <c r="BC23" i="20"/>
  <c r="BB23" i="20"/>
  <c r="BA23" i="20"/>
  <c r="AZ23" i="20"/>
  <c r="AY23" i="20"/>
  <c r="AX23" i="20"/>
  <c r="AW23" i="20"/>
  <c r="AV23" i="20"/>
  <c r="AU23" i="20"/>
  <c r="AT23" i="20"/>
  <c r="AS23" i="20"/>
  <c r="AR23" i="20"/>
  <c r="AQ23" i="20"/>
  <c r="AP23" i="20"/>
  <c r="AO23" i="20"/>
  <c r="AN23" i="20"/>
  <c r="AM23" i="20"/>
  <c r="AL23" i="20"/>
  <c r="AK23" i="20"/>
  <c r="AJ23" i="20"/>
  <c r="AI23" i="20"/>
  <c r="AH23" i="20"/>
  <c r="AG23" i="20"/>
  <c r="AF23" i="20"/>
  <c r="AE23" i="20"/>
  <c r="AD23" i="20"/>
  <c r="AC23" i="20"/>
  <c r="AB23" i="20"/>
  <c r="AA23" i="20"/>
  <c r="Z23" i="20"/>
  <c r="Y23" i="20"/>
  <c r="X23" i="20"/>
  <c r="W23" i="20"/>
  <c r="V23" i="20"/>
  <c r="U23" i="20"/>
  <c r="T23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CX22" i="20"/>
  <c r="CW22" i="20"/>
  <c r="CV22" i="20"/>
  <c r="CU22" i="20"/>
  <c r="CT22" i="20"/>
  <c r="CS22" i="20"/>
  <c r="CR22" i="20"/>
  <c r="CQ22" i="20"/>
  <c r="CP22" i="20"/>
  <c r="CO22" i="20"/>
  <c r="CN22" i="20"/>
  <c r="CM22" i="20"/>
  <c r="CL22" i="20"/>
  <c r="CK22" i="20"/>
  <c r="CJ22" i="20"/>
  <c r="CI22" i="20"/>
  <c r="CH22" i="20"/>
  <c r="CG22" i="20"/>
  <c r="CF22" i="20"/>
  <c r="CE22" i="20"/>
  <c r="CD22" i="20"/>
  <c r="CC22" i="20"/>
  <c r="CB22" i="20"/>
  <c r="CA22" i="20"/>
  <c r="BZ22" i="20"/>
  <c r="BY22" i="20"/>
  <c r="BX22" i="20"/>
  <c r="BW22" i="20"/>
  <c r="BV22" i="20"/>
  <c r="BU22" i="20"/>
  <c r="BT22" i="20"/>
  <c r="BS22" i="20"/>
  <c r="BR22" i="20"/>
  <c r="BQ22" i="20"/>
  <c r="BP22" i="20"/>
  <c r="BO22" i="20"/>
  <c r="BN22" i="20"/>
  <c r="BM22" i="20"/>
  <c r="BL22" i="20"/>
  <c r="BK22" i="20"/>
  <c r="BJ22" i="20"/>
  <c r="BI22" i="20"/>
  <c r="BH22" i="20"/>
  <c r="BG22" i="20"/>
  <c r="BF22" i="20"/>
  <c r="BE22" i="20"/>
  <c r="BD22" i="20"/>
  <c r="BC22" i="20"/>
  <c r="BB22" i="20"/>
  <c r="BA22" i="20"/>
  <c r="AZ22" i="20"/>
  <c r="AY22" i="20"/>
  <c r="AX22" i="20"/>
  <c r="AW22" i="20"/>
  <c r="AV22" i="20"/>
  <c r="AU22" i="20"/>
  <c r="AT22" i="20"/>
  <c r="AS22" i="20"/>
  <c r="AR22" i="20"/>
  <c r="AQ22" i="20"/>
  <c r="AP22" i="20"/>
  <c r="AO22" i="20"/>
  <c r="AN22" i="20"/>
  <c r="AM22" i="20"/>
  <c r="AL22" i="20"/>
  <c r="AK22" i="20"/>
  <c r="AJ22" i="20"/>
  <c r="AI22" i="20"/>
  <c r="AH22" i="20"/>
  <c r="AG22" i="20"/>
  <c r="AF22" i="20"/>
  <c r="AE22" i="20"/>
  <c r="AD22" i="20"/>
  <c r="AC22" i="20"/>
  <c r="AB22" i="20"/>
  <c r="AA22" i="20"/>
  <c r="Z22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CX21" i="20"/>
  <c r="CW21" i="20"/>
  <c r="CV21" i="20"/>
  <c r="CU21" i="20"/>
  <c r="CT21" i="20"/>
  <c r="CS21" i="20"/>
  <c r="CR21" i="20"/>
  <c r="CQ21" i="20"/>
  <c r="CP21" i="20"/>
  <c r="CO21" i="20"/>
  <c r="CN21" i="20"/>
  <c r="CM21" i="20"/>
  <c r="CL21" i="20"/>
  <c r="CK21" i="20"/>
  <c r="CJ21" i="20"/>
  <c r="CI21" i="20"/>
  <c r="CH21" i="20"/>
  <c r="CG21" i="20"/>
  <c r="CF21" i="20"/>
  <c r="CE21" i="20"/>
  <c r="CD21" i="20"/>
  <c r="CC21" i="20"/>
  <c r="CB21" i="20"/>
  <c r="CA21" i="20"/>
  <c r="BZ21" i="20"/>
  <c r="BY21" i="20"/>
  <c r="BX21" i="20"/>
  <c r="BW21" i="20"/>
  <c r="BV21" i="20"/>
  <c r="BU21" i="20"/>
  <c r="BT21" i="20"/>
  <c r="BS21" i="20"/>
  <c r="BR21" i="20"/>
  <c r="BQ21" i="20"/>
  <c r="BP21" i="20"/>
  <c r="BO21" i="20"/>
  <c r="BN21" i="20"/>
  <c r="BM21" i="20"/>
  <c r="BL21" i="20"/>
  <c r="BK21" i="20"/>
  <c r="BJ21" i="20"/>
  <c r="BI21" i="20"/>
  <c r="BH21" i="20"/>
  <c r="BG21" i="20"/>
  <c r="BF21" i="20"/>
  <c r="BE21" i="20"/>
  <c r="BD21" i="20"/>
  <c r="BC21" i="20"/>
  <c r="BB21" i="20"/>
  <c r="BA21" i="20"/>
  <c r="AZ21" i="20"/>
  <c r="AY21" i="20"/>
  <c r="AX21" i="20"/>
  <c r="AW21" i="20"/>
  <c r="AV21" i="20"/>
  <c r="AU21" i="20"/>
  <c r="AT21" i="20"/>
  <c r="AS21" i="20"/>
  <c r="AR21" i="20"/>
  <c r="AQ21" i="20"/>
  <c r="AP21" i="20"/>
  <c r="AO21" i="20"/>
  <c r="AN21" i="20"/>
  <c r="AM21" i="20"/>
  <c r="AL21" i="20"/>
  <c r="AK21" i="20"/>
  <c r="AJ21" i="20"/>
  <c r="AI21" i="20"/>
  <c r="AH21" i="20"/>
  <c r="AG21" i="20"/>
  <c r="AF21" i="20"/>
  <c r="AE21" i="20"/>
  <c r="AD21" i="20"/>
  <c r="AC21" i="20"/>
  <c r="AB21" i="20"/>
  <c r="AA21" i="20"/>
  <c r="Z21" i="20"/>
  <c r="Y21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CX20" i="20"/>
  <c r="CW20" i="20"/>
  <c r="CV20" i="20"/>
  <c r="CU20" i="20"/>
  <c r="CT20" i="20"/>
  <c r="CS20" i="20"/>
  <c r="CR20" i="20"/>
  <c r="CQ20" i="20"/>
  <c r="CP20" i="20"/>
  <c r="CO20" i="20"/>
  <c r="CN20" i="20"/>
  <c r="CM20" i="20"/>
  <c r="CL20" i="20"/>
  <c r="CK20" i="20"/>
  <c r="CJ20" i="20"/>
  <c r="CI20" i="20"/>
  <c r="CH20" i="20"/>
  <c r="CG20" i="20"/>
  <c r="CF20" i="20"/>
  <c r="CE20" i="20"/>
  <c r="CD20" i="20"/>
  <c r="CC20" i="20"/>
  <c r="CB20" i="20"/>
  <c r="CA20" i="20"/>
  <c r="BZ20" i="20"/>
  <c r="BY20" i="20"/>
  <c r="BX20" i="20"/>
  <c r="BW20" i="20"/>
  <c r="BV20" i="20"/>
  <c r="BU20" i="20"/>
  <c r="BT20" i="20"/>
  <c r="BS20" i="20"/>
  <c r="BR20" i="20"/>
  <c r="BQ20" i="20"/>
  <c r="BP20" i="20"/>
  <c r="BO20" i="20"/>
  <c r="BN20" i="20"/>
  <c r="BM20" i="20"/>
  <c r="BL20" i="20"/>
  <c r="BK20" i="20"/>
  <c r="BJ20" i="20"/>
  <c r="BI20" i="20"/>
  <c r="BH20" i="20"/>
  <c r="BG20" i="20"/>
  <c r="BF20" i="20"/>
  <c r="BE20" i="20"/>
  <c r="BD20" i="20"/>
  <c r="BC20" i="20"/>
  <c r="BB20" i="20"/>
  <c r="BA20" i="20"/>
  <c r="AZ20" i="20"/>
  <c r="AY20" i="20"/>
  <c r="AX20" i="20"/>
  <c r="AW20" i="20"/>
  <c r="AV20" i="20"/>
  <c r="AU20" i="20"/>
  <c r="AT20" i="20"/>
  <c r="AS20" i="20"/>
  <c r="AR20" i="20"/>
  <c r="AQ20" i="20"/>
  <c r="AP20" i="20"/>
  <c r="AO20" i="20"/>
  <c r="AN20" i="20"/>
  <c r="AM20" i="20"/>
  <c r="AL20" i="20"/>
  <c r="AK20" i="20"/>
  <c r="AJ20" i="20"/>
  <c r="AI20" i="20"/>
  <c r="AH20" i="20"/>
  <c r="AG20" i="20"/>
  <c r="AF20" i="20"/>
  <c r="AE20" i="20"/>
  <c r="AD20" i="20"/>
  <c r="AC20" i="20"/>
  <c r="AB20" i="20"/>
  <c r="AA20" i="20"/>
  <c r="Z20" i="20"/>
  <c r="Y20" i="20"/>
  <c r="X20" i="20"/>
  <c r="W20" i="20"/>
  <c r="V20" i="20"/>
  <c r="U20" i="20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CX19" i="20"/>
  <c r="CW19" i="20"/>
  <c r="CV19" i="20"/>
  <c r="CU19" i="20"/>
  <c r="CT19" i="20"/>
  <c r="CS19" i="20"/>
  <c r="CR19" i="20"/>
  <c r="CQ19" i="20"/>
  <c r="CP19" i="20"/>
  <c r="CO19" i="20"/>
  <c r="CN19" i="20"/>
  <c r="CM19" i="20"/>
  <c r="CL19" i="20"/>
  <c r="CK19" i="20"/>
  <c r="CJ19" i="20"/>
  <c r="CI19" i="20"/>
  <c r="CH19" i="20"/>
  <c r="CG19" i="20"/>
  <c r="CF19" i="20"/>
  <c r="CE19" i="20"/>
  <c r="CD19" i="20"/>
  <c r="CC19" i="20"/>
  <c r="CB19" i="20"/>
  <c r="CA19" i="20"/>
  <c r="BZ19" i="20"/>
  <c r="BY19" i="20"/>
  <c r="BX19" i="20"/>
  <c r="BW19" i="20"/>
  <c r="BV19" i="20"/>
  <c r="BU19" i="20"/>
  <c r="BT19" i="20"/>
  <c r="BS19" i="20"/>
  <c r="BR19" i="20"/>
  <c r="BQ19" i="20"/>
  <c r="BP19" i="20"/>
  <c r="BO19" i="20"/>
  <c r="BN19" i="20"/>
  <c r="BM19" i="20"/>
  <c r="BL19" i="20"/>
  <c r="BK19" i="20"/>
  <c r="BJ19" i="20"/>
  <c r="BI19" i="20"/>
  <c r="BH19" i="20"/>
  <c r="BG19" i="20"/>
  <c r="BF19" i="20"/>
  <c r="BE19" i="20"/>
  <c r="BD19" i="20"/>
  <c r="BC19" i="20"/>
  <c r="BB19" i="20"/>
  <c r="BA19" i="20"/>
  <c r="AZ19" i="20"/>
  <c r="AY19" i="20"/>
  <c r="AX19" i="20"/>
  <c r="AW19" i="20"/>
  <c r="AV19" i="20"/>
  <c r="AU19" i="20"/>
  <c r="AT19" i="20"/>
  <c r="AS19" i="20"/>
  <c r="AR19" i="20"/>
  <c r="AQ19" i="20"/>
  <c r="AP19" i="20"/>
  <c r="AO19" i="20"/>
  <c r="AN19" i="20"/>
  <c r="AM19" i="20"/>
  <c r="AL19" i="20"/>
  <c r="AK19" i="20"/>
  <c r="AJ19" i="20"/>
  <c r="AI19" i="20"/>
  <c r="AH19" i="20"/>
  <c r="AG19" i="20"/>
  <c r="AF19" i="20"/>
  <c r="AE19" i="20"/>
  <c r="AD19" i="20"/>
  <c r="AC19" i="20"/>
  <c r="AB19" i="20"/>
  <c r="AA19" i="20"/>
  <c r="Z19" i="20"/>
  <c r="Y19" i="20"/>
  <c r="X19" i="20"/>
  <c r="W19" i="20"/>
  <c r="V19" i="20"/>
  <c r="U19" i="20"/>
  <c r="T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CX18" i="20"/>
  <c r="CW18" i="20"/>
  <c r="CV18" i="20"/>
  <c r="CU18" i="20"/>
  <c r="CT18" i="20"/>
  <c r="CS18" i="20"/>
  <c r="CR18" i="20"/>
  <c r="CQ18" i="20"/>
  <c r="CP18" i="20"/>
  <c r="CO18" i="20"/>
  <c r="CN18" i="20"/>
  <c r="CM18" i="20"/>
  <c r="CL18" i="20"/>
  <c r="CK18" i="20"/>
  <c r="CJ18" i="20"/>
  <c r="CI18" i="20"/>
  <c r="CH18" i="20"/>
  <c r="CG18" i="20"/>
  <c r="CF18" i="20"/>
  <c r="CE18" i="20"/>
  <c r="CD18" i="20"/>
  <c r="CC18" i="20"/>
  <c r="CB18" i="20"/>
  <c r="CA18" i="20"/>
  <c r="BZ18" i="20"/>
  <c r="BY18" i="20"/>
  <c r="BX18" i="20"/>
  <c r="BW18" i="20"/>
  <c r="BV18" i="20"/>
  <c r="BU18" i="20"/>
  <c r="BT18" i="20"/>
  <c r="BS18" i="20"/>
  <c r="BR18" i="20"/>
  <c r="BQ18" i="20"/>
  <c r="BP18" i="20"/>
  <c r="BO18" i="20"/>
  <c r="BN18" i="20"/>
  <c r="BM18" i="20"/>
  <c r="BL18" i="20"/>
  <c r="BK18" i="20"/>
  <c r="BJ18" i="20"/>
  <c r="BI18" i="20"/>
  <c r="BH18" i="20"/>
  <c r="BG18" i="20"/>
  <c r="BF18" i="20"/>
  <c r="BE18" i="20"/>
  <c r="BD18" i="20"/>
  <c r="BC18" i="20"/>
  <c r="BB18" i="20"/>
  <c r="BA18" i="20"/>
  <c r="AZ18" i="20"/>
  <c r="AY18" i="20"/>
  <c r="AX18" i="20"/>
  <c r="AW18" i="20"/>
  <c r="AV18" i="20"/>
  <c r="AU18" i="20"/>
  <c r="AT18" i="20"/>
  <c r="AS18" i="20"/>
  <c r="AR18" i="20"/>
  <c r="AQ18" i="20"/>
  <c r="AP18" i="20"/>
  <c r="AO18" i="20"/>
  <c r="AN18" i="20"/>
  <c r="AM18" i="20"/>
  <c r="AL18" i="20"/>
  <c r="AK18" i="20"/>
  <c r="AJ18" i="20"/>
  <c r="AI18" i="20"/>
  <c r="AH18" i="20"/>
  <c r="AG18" i="20"/>
  <c r="AF18" i="20"/>
  <c r="AE18" i="20"/>
  <c r="AD18" i="20"/>
  <c r="AC18" i="20"/>
  <c r="AB18" i="20"/>
  <c r="AA18" i="20"/>
  <c r="Z18" i="20"/>
  <c r="Y18" i="20"/>
  <c r="X18" i="20"/>
  <c r="W18" i="20"/>
  <c r="V18" i="20"/>
  <c r="U18" i="20"/>
  <c r="T18" i="20"/>
  <c r="S18" i="20"/>
  <c r="R18" i="20"/>
  <c r="Q18" i="20"/>
  <c r="P18" i="20"/>
  <c r="O18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CX17" i="20"/>
  <c r="CW17" i="20"/>
  <c r="CV17" i="20"/>
  <c r="CU17" i="20"/>
  <c r="CT17" i="20"/>
  <c r="CS17" i="20"/>
  <c r="CR17" i="20"/>
  <c r="CQ17" i="20"/>
  <c r="CP17" i="20"/>
  <c r="CO17" i="20"/>
  <c r="CN17" i="20"/>
  <c r="CM17" i="20"/>
  <c r="CL17" i="20"/>
  <c r="CK17" i="20"/>
  <c r="CJ17" i="20"/>
  <c r="CI17" i="20"/>
  <c r="CH17" i="20"/>
  <c r="CG17" i="20"/>
  <c r="CF17" i="20"/>
  <c r="CE17" i="20"/>
  <c r="CD17" i="20"/>
  <c r="CC17" i="20"/>
  <c r="CB17" i="20"/>
  <c r="CA17" i="20"/>
  <c r="BZ17" i="20"/>
  <c r="BY17" i="20"/>
  <c r="BX17" i="20"/>
  <c r="BW17" i="20"/>
  <c r="BV17" i="20"/>
  <c r="BU17" i="20"/>
  <c r="BT17" i="20"/>
  <c r="BS17" i="20"/>
  <c r="BR17" i="20"/>
  <c r="BQ17" i="20"/>
  <c r="BP17" i="20"/>
  <c r="BO17" i="20"/>
  <c r="BN17" i="20"/>
  <c r="BM17" i="20"/>
  <c r="BL17" i="20"/>
  <c r="BK17" i="20"/>
  <c r="BJ17" i="20"/>
  <c r="BI17" i="20"/>
  <c r="BH17" i="20"/>
  <c r="BG17" i="20"/>
  <c r="BF17" i="20"/>
  <c r="BE17" i="20"/>
  <c r="BD17" i="20"/>
  <c r="BC17" i="20"/>
  <c r="BB17" i="20"/>
  <c r="BA17" i="20"/>
  <c r="AZ17" i="20"/>
  <c r="AY17" i="20"/>
  <c r="AX17" i="20"/>
  <c r="AW17" i="20"/>
  <c r="AV17" i="20"/>
  <c r="AU17" i="20"/>
  <c r="AT17" i="20"/>
  <c r="AS17" i="20"/>
  <c r="AR17" i="20"/>
  <c r="AQ17" i="20"/>
  <c r="AP17" i="20"/>
  <c r="AO17" i="20"/>
  <c r="AN17" i="20"/>
  <c r="AM17" i="20"/>
  <c r="AL17" i="20"/>
  <c r="AK17" i="20"/>
  <c r="AJ17" i="20"/>
  <c r="AI17" i="20"/>
  <c r="AH17" i="20"/>
  <c r="AG17" i="20"/>
  <c r="AF17" i="20"/>
  <c r="AE17" i="20"/>
  <c r="AD17" i="20"/>
  <c r="AC17" i="20"/>
  <c r="AB17" i="20"/>
  <c r="AA17" i="20"/>
  <c r="Z17" i="20"/>
  <c r="Y17" i="20"/>
  <c r="X17" i="20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CX16" i="20"/>
  <c r="CW16" i="20"/>
  <c r="CV16" i="20"/>
  <c r="CU16" i="20"/>
  <c r="CT16" i="20"/>
  <c r="CS16" i="20"/>
  <c r="CR16" i="20"/>
  <c r="CQ16" i="20"/>
  <c r="CP16" i="20"/>
  <c r="CO16" i="20"/>
  <c r="CN16" i="20"/>
  <c r="CM16" i="20"/>
  <c r="CL16" i="20"/>
  <c r="CK16" i="20"/>
  <c r="CJ16" i="20"/>
  <c r="CI16" i="20"/>
  <c r="CH16" i="20"/>
  <c r="CG16" i="20"/>
  <c r="CF16" i="20"/>
  <c r="CE16" i="20"/>
  <c r="CD16" i="20"/>
  <c r="CC16" i="20"/>
  <c r="CB16" i="20"/>
  <c r="CA16" i="20"/>
  <c r="BZ16" i="20"/>
  <c r="BY16" i="20"/>
  <c r="BX16" i="20"/>
  <c r="BW16" i="20"/>
  <c r="BV16" i="20"/>
  <c r="BU16" i="20"/>
  <c r="BT16" i="20"/>
  <c r="BS16" i="20"/>
  <c r="BR16" i="20"/>
  <c r="BQ16" i="20"/>
  <c r="BP16" i="20"/>
  <c r="BO16" i="20"/>
  <c r="BN16" i="20"/>
  <c r="BM16" i="20"/>
  <c r="BL16" i="20"/>
  <c r="BK16" i="20"/>
  <c r="BJ16" i="20"/>
  <c r="BI16" i="20"/>
  <c r="BH16" i="20"/>
  <c r="BG16" i="20"/>
  <c r="BF16" i="20"/>
  <c r="BE16" i="20"/>
  <c r="BD16" i="20"/>
  <c r="BC16" i="20"/>
  <c r="BB16" i="20"/>
  <c r="BA16" i="20"/>
  <c r="AZ16" i="20"/>
  <c r="AY16" i="20"/>
  <c r="AX16" i="20"/>
  <c r="AW16" i="20"/>
  <c r="AV16" i="20"/>
  <c r="AU16" i="20"/>
  <c r="AT16" i="20"/>
  <c r="AS16" i="20"/>
  <c r="AR16" i="20"/>
  <c r="AQ16" i="20"/>
  <c r="AP16" i="20"/>
  <c r="AO16" i="20"/>
  <c r="AN16" i="20"/>
  <c r="AM16" i="20"/>
  <c r="AL16" i="20"/>
  <c r="AK16" i="20"/>
  <c r="AJ16" i="20"/>
  <c r="AI16" i="20"/>
  <c r="AH16" i="20"/>
  <c r="AG16" i="20"/>
  <c r="AF16" i="20"/>
  <c r="AE16" i="20"/>
  <c r="AD16" i="20"/>
  <c r="AC16" i="20"/>
  <c r="AB16" i="20"/>
  <c r="AA16" i="20"/>
  <c r="Z16" i="20"/>
  <c r="Y16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CX15" i="20"/>
  <c r="CW15" i="20"/>
  <c r="CV15" i="20"/>
  <c r="CU15" i="20"/>
  <c r="CT15" i="20"/>
  <c r="CS15" i="20"/>
  <c r="CR15" i="20"/>
  <c r="CQ15" i="20"/>
  <c r="CP15" i="20"/>
  <c r="CO15" i="20"/>
  <c r="CN15" i="20"/>
  <c r="CM15" i="20"/>
  <c r="CL15" i="20"/>
  <c r="CK15" i="20"/>
  <c r="CJ15" i="20"/>
  <c r="CI15" i="20"/>
  <c r="CH15" i="20"/>
  <c r="CG15" i="20"/>
  <c r="CF15" i="20"/>
  <c r="CE15" i="20"/>
  <c r="CD15" i="20"/>
  <c r="CC15" i="20"/>
  <c r="CB15" i="20"/>
  <c r="CA15" i="20"/>
  <c r="BZ15" i="20"/>
  <c r="BY15" i="20"/>
  <c r="BX15" i="20"/>
  <c r="BW15" i="20"/>
  <c r="BV15" i="20"/>
  <c r="BU15" i="20"/>
  <c r="BT15" i="20"/>
  <c r="BS15" i="20"/>
  <c r="BR15" i="20"/>
  <c r="BQ15" i="20"/>
  <c r="BP15" i="20"/>
  <c r="BO15" i="20"/>
  <c r="BN15" i="20"/>
  <c r="BM15" i="20"/>
  <c r="BL15" i="20"/>
  <c r="BK15" i="20"/>
  <c r="BJ15" i="20"/>
  <c r="BI15" i="20"/>
  <c r="BH15" i="20"/>
  <c r="BG15" i="20"/>
  <c r="BF15" i="20"/>
  <c r="BE15" i="20"/>
  <c r="BD15" i="20"/>
  <c r="BC15" i="20"/>
  <c r="BB15" i="20"/>
  <c r="BA15" i="20"/>
  <c r="AZ15" i="20"/>
  <c r="AY15" i="20"/>
  <c r="AX15" i="20"/>
  <c r="AW15" i="20"/>
  <c r="AV15" i="20"/>
  <c r="AU15" i="20"/>
  <c r="AT15" i="20"/>
  <c r="AS15" i="20"/>
  <c r="AR15" i="20"/>
  <c r="AQ15" i="20"/>
  <c r="AP15" i="20"/>
  <c r="AO15" i="20"/>
  <c r="AN15" i="20"/>
  <c r="AM15" i="20"/>
  <c r="AL15" i="20"/>
  <c r="AK15" i="20"/>
  <c r="AJ15" i="20"/>
  <c r="AI15" i="20"/>
  <c r="AH15" i="20"/>
  <c r="AG15" i="20"/>
  <c r="AF15" i="20"/>
  <c r="AE15" i="20"/>
  <c r="AD15" i="20"/>
  <c r="AC15" i="20"/>
  <c r="AB15" i="20"/>
  <c r="AA15" i="20"/>
  <c r="Z15" i="20"/>
  <c r="Y15" i="20"/>
  <c r="X15" i="20"/>
  <c r="W15" i="20"/>
  <c r="V15" i="20"/>
  <c r="U15" i="20"/>
  <c r="T15" i="20"/>
  <c r="S15" i="20"/>
  <c r="R15" i="20"/>
  <c r="Q15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CX14" i="20"/>
  <c r="CW14" i="20"/>
  <c r="CV14" i="20"/>
  <c r="CU14" i="20"/>
  <c r="CT14" i="20"/>
  <c r="CS14" i="20"/>
  <c r="CR14" i="20"/>
  <c r="CQ14" i="20"/>
  <c r="CP14" i="20"/>
  <c r="CO14" i="20"/>
  <c r="CN14" i="20"/>
  <c r="CM14" i="20"/>
  <c r="CL14" i="20"/>
  <c r="CK14" i="20"/>
  <c r="CJ14" i="20"/>
  <c r="CI14" i="20"/>
  <c r="CH14" i="20"/>
  <c r="CG14" i="20"/>
  <c r="CF14" i="20"/>
  <c r="CE14" i="20"/>
  <c r="CD14" i="20"/>
  <c r="CC14" i="20"/>
  <c r="CB14" i="20"/>
  <c r="CA14" i="20"/>
  <c r="BZ14" i="20"/>
  <c r="BY14" i="20"/>
  <c r="BX14" i="20"/>
  <c r="BW14" i="20"/>
  <c r="BV14" i="20"/>
  <c r="BU14" i="20"/>
  <c r="BT14" i="20"/>
  <c r="BS14" i="20"/>
  <c r="BR14" i="20"/>
  <c r="BQ14" i="20"/>
  <c r="BP14" i="20"/>
  <c r="BO14" i="20"/>
  <c r="BN14" i="20"/>
  <c r="BM14" i="20"/>
  <c r="BL14" i="20"/>
  <c r="BK14" i="20"/>
  <c r="BJ14" i="20"/>
  <c r="BI14" i="20"/>
  <c r="BH14" i="20"/>
  <c r="BG14" i="20"/>
  <c r="BF14" i="20"/>
  <c r="BE14" i="20"/>
  <c r="BD14" i="20"/>
  <c r="BC14" i="20"/>
  <c r="BB14" i="20"/>
  <c r="BA14" i="20"/>
  <c r="AZ14" i="20"/>
  <c r="AY14" i="20"/>
  <c r="AX14" i="20"/>
  <c r="AW14" i="20"/>
  <c r="AV14" i="20"/>
  <c r="AU14" i="20"/>
  <c r="AT14" i="20"/>
  <c r="AS14" i="20"/>
  <c r="AR14" i="20"/>
  <c r="AQ14" i="20"/>
  <c r="AP14" i="20"/>
  <c r="AO14" i="20"/>
  <c r="AN14" i="20"/>
  <c r="AM14" i="20"/>
  <c r="AL14" i="20"/>
  <c r="AK14" i="20"/>
  <c r="AJ14" i="20"/>
  <c r="AI14" i="20"/>
  <c r="AH14" i="20"/>
  <c r="AG14" i="20"/>
  <c r="AF14" i="20"/>
  <c r="AE14" i="20"/>
  <c r="AD14" i="20"/>
  <c r="AC14" i="20"/>
  <c r="AB14" i="20"/>
  <c r="AA14" i="20"/>
  <c r="Z14" i="20"/>
  <c r="Y14" i="20"/>
  <c r="X14" i="20"/>
  <c r="W14" i="20"/>
  <c r="V14" i="20"/>
  <c r="U14" i="20"/>
  <c r="T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CX13" i="20"/>
  <c r="CW13" i="20"/>
  <c r="CV13" i="20"/>
  <c r="CU13" i="20"/>
  <c r="CT13" i="20"/>
  <c r="CS13" i="20"/>
  <c r="CR13" i="20"/>
  <c r="CQ13" i="20"/>
  <c r="CP13" i="20"/>
  <c r="CO13" i="20"/>
  <c r="CN13" i="20"/>
  <c r="CM13" i="20"/>
  <c r="CL13" i="20"/>
  <c r="CK13" i="20"/>
  <c r="CJ13" i="20"/>
  <c r="CI13" i="20"/>
  <c r="CH13" i="20"/>
  <c r="CG13" i="20"/>
  <c r="CF13" i="20"/>
  <c r="CE13" i="20"/>
  <c r="CD13" i="20"/>
  <c r="CC13" i="20"/>
  <c r="CB13" i="20"/>
  <c r="CA13" i="20"/>
  <c r="BZ13" i="20"/>
  <c r="BY13" i="20"/>
  <c r="BX13" i="20"/>
  <c r="BW13" i="20"/>
  <c r="BV13" i="20"/>
  <c r="BU13" i="20"/>
  <c r="BT13" i="20"/>
  <c r="BS13" i="20"/>
  <c r="BR13" i="20"/>
  <c r="BQ13" i="20"/>
  <c r="BP13" i="20"/>
  <c r="BO13" i="20"/>
  <c r="BN13" i="20"/>
  <c r="BM13" i="20"/>
  <c r="BL13" i="20"/>
  <c r="BK13" i="20"/>
  <c r="BJ13" i="20"/>
  <c r="BI13" i="20"/>
  <c r="BH13" i="20"/>
  <c r="BG13" i="20"/>
  <c r="BF13" i="20"/>
  <c r="BE13" i="20"/>
  <c r="BD13" i="20"/>
  <c r="BC13" i="20"/>
  <c r="BB13" i="20"/>
  <c r="BA13" i="20"/>
  <c r="AZ13" i="20"/>
  <c r="AY13" i="20"/>
  <c r="AX13" i="20"/>
  <c r="AW13" i="20"/>
  <c r="AV13" i="20"/>
  <c r="AU13" i="20"/>
  <c r="AT13" i="20"/>
  <c r="AS13" i="20"/>
  <c r="AR13" i="20"/>
  <c r="AQ13" i="20"/>
  <c r="AP13" i="20"/>
  <c r="AO13" i="20"/>
  <c r="AN13" i="20"/>
  <c r="AM13" i="20"/>
  <c r="AL13" i="20"/>
  <c r="AK13" i="20"/>
  <c r="AJ13" i="20"/>
  <c r="AI13" i="20"/>
  <c r="AH13" i="20"/>
  <c r="AG13" i="20"/>
  <c r="AF13" i="20"/>
  <c r="AE13" i="20"/>
  <c r="AD13" i="20"/>
  <c r="AC13" i="20"/>
  <c r="AB13" i="20"/>
  <c r="AA13" i="20"/>
  <c r="Z13" i="20"/>
  <c r="Y13" i="20"/>
  <c r="X13" i="20"/>
  <c r="W13" i="20"/>
  <c r="V13" i="20"/>
  <c r="U13" i="20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CX12" i="20"/>
  <c r="CW12" i="20"/>
  <c r="CV12" i="20"/>
  <c r="CU12" i="20"/>
  <c r="CT12" i="20"/>
  <c r="CS12" i="20"/>
  <c r="CR12" i="20"/>
  <c r="CQ12" i="20"/>
  <c r="CP12" i="20"/>
  <c r="CO12" i="20"/>
  <c r="CN12" i="20"/>
  <c r="CM12" i="20"/>
  <c r="CL12" i="20"/>
  <c r="CK12" i="20"/>
  <c r="CJ12" i="20"/>
  <c r="CI12" i="20"/>
  <c r="CH12" i="20"/>
  <c r="CG12" i="20"/>
  <c r="CF12" i="20"/>
  <c r="CE12" i="20"/>
  <c r="CD12" i="20"/>
  <c r="CC12" i="20"/>
  <c r="CB12" i="20"/>
  <c r="CA12" i="20"/>
  <c r="BZ12" i="20"/>
  <c r="BY12" i="20"/>
  <c r="BX12" i="20"/>
  <c r="BW12" i="20"/>
  <c r="BV12" i="20"/>
  <c r="BU12" i="20"/>
  <c r="BT12" i="20"/>
  <c r="BS12" i="20"/>
  <c r="BR12" i="20"/>
  <c r="BQ12" i="20"/>
  <c r="BP12" i="20"/>
  <c r="BO12" i="20"/>
  <c r="BN12" i="20"/>
  <c r="BM12" i="20"/>
  <c r="BL12" i="20"/>
  <c r="BK12" i="20"/>
  <c r="BJ12" i="20"/>
  <c r="BI12" i="20"/>
  <c r="BH12" i="20"/>
  <c r="BG12" i="20"/>
  <c r="BF12" i="20"/>
  <c r="BE12" i="20"/>
  <c r="BD12" i="20"/>
  <c r="BC12" i="20"/>
  <c r="BB12" i="20"/>
  <c r="BA12" i="20"/>
  <c r="AZ12" i="20"/>
  <c r="AY12" i="20"/>
  <c r="AX12" i="20"/>
  <c r="AW12" i="20"/>
  <c r="AV12" i="20"/>
  <c r="AU12" i="20"/>
  <c r="AT12" i="20"/>
  <c r="AS12" i="20"/>
  <c r="AR12" i="20"/>
  <c r="AQ12" i="20"/>
  <c r="AP12" i="20"/>
  <c r="AO12" i="20"/>
  <c r="AN12" i="20"/>
  <c r="AM12" i="20"/>
  <c r="AL12" i="20"/>
  <c r="AK12" i="20"/>
  <c r="AJ12" i="20"/>
  <c r="AI12" i="20"/>
  <c r="AH12" i="20"/>
  <c r="AG12" i="20"/>
  <c r="AF12" i="20"/>
  <c r="AE12" i="20"/>
  <c r="AD12" i="20"/>
  <c r="AC12" i="20"/>
  <c r="AB12" i="20"/>
  <c r="AA12" i="20"/>
  <c r="Z12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CX11" i="20"/>
  <c r="CW11" i="20"/>
  <c r="CV11" i="20"/>
  <c r="CU11" i="20"/>
  <c r="CT11" i="20"/>
  <c r="CS11" i="20"/>
  <c r="CR11" i="20"/>
  <c r="CQ11" i="20"/>
  <c r="CP11" i="20"/>
  <c r="CO11" i="20"/>
  <c r="CN11" i="20"/>
  <c r="CM11" i="20"/>
  <c r="CL11" i="20"/>
  <c r="CK11" i="20"/>
  <c r="CJ11" i="20"/>
  <c r="CI11" i="20"/>
  <c r="CH11" i="20"/>
  <c r="CG11" i="20"/>
  <c r="CF11" i="20"/>
  <c r="CE11" i="20"/>
  <c r="CD11" i="20"/>
  <c r="CC11" i="20"/>
  <c r="CB11" i="20"/>
  <c r="CA11" i="20"/>
  <c r="BZ11" i="20"/>
  <c r="BY11" i="20"/>
  <c r="BX11" i="20"/>
  <c r="BW11" i="20"/>
  <c r="BV11" i="20"/>
  <c r="BU11" i="20"/>
  <c r="BT11" i="20"/>
  <c r="BS11" i="20"/>
  <c r="BR11" i="20"/>
  <c r="BQ11" i="20"/>
  <c r="BP11" i="20"/>
  <c r="BO11" i="20"/>
  <c r="BN11" i="20"/>
  <c r="BM11" i="20"/>
  <c r="BL11" i="20"/>
  <c r="BK11" i="20"/>
  <c r="BJ11" i="20"/>
  <c r="BI11" i="20"/>
  <c r="BH11" i="20"/>
  <c r="BG11" i="20"/>
  <c r="BF11" i="20"/>
  <c r="BE11" i="20"/>
  <c r="BD11" i="20"/>
  <c r="BC11" i="20"/>
  <c r="BB11" i="20"/>
  <c r="BA11" i="20"/>
  <c r="AZ11" i="20"/>
  <c r="AY11" i="20"/>
  <c r="AX11" i="20"/>
  <c r="AW11" i="20"/>
  <c r="AV11" i="20"/>
  <c r="AU11" i="20"/>
  <c r="AT11" i="20"/>
  <c r="AS11" i="20"/>
  <c r="AR11" i="20"/>
  <c r="AQ11" i="20"/>
  <c r="AP11" i="20"/>
  <c r="AO11" i="20"/>
  <c r="AN11" i="20"/>
  <c r="AM11" i="20"/>
  <c r="AL11" i="20"/>
  <c r="AK11" i="20"/>
  <c r="AJ11" i="20"/>
  <c r="AI11" i="20"/>
  <c r="AH11" i="20"/>
  <c r="AG11" i="20"/>
  <c r="AF11" i="20"/>
  <c r="AE11" i="20"/>
  <c r="AD11" i="20"/>
  <c r="AC11" i="20"/>
  <c r="AB11" i="20"/>
  <c r="AA11" i="20"/>
  <c r="Z11" i="20"/>
  <c r="Y11" i="20"/>
  <c r="X11" i="20"/>
  <c r="W11" i="20"/>
  <c r="V11" i="20"/>
  <c r="U11" i="20"/>
  <c r="T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CX10" i="20"/>
  <c r="CW10" i="20"/>
  <c r="CV10" i="20"/>
  <c r="CU10" i="20"/>
  <c r="CT10" i="20"/>
  <c r="CS10" i="20"/>
  <c r="CR10" i="20"/>
  <c r="CQ10" i="20"/>
  <c r="CP10" i="20"/>
  <c r="CO10" i="20"/>
  <c r="CN10" i="20"/>
  <c r="CM10" i="20"/>
  <c r="CL10" i="20"/>
  <c r="CK10" i="20"/>
  <c r="CJ10" i="20"/>
  <c r="CI10" i="20"/>
  <c r="CH10" i="20"/>
  <c r="CG10" i="20"/>
  <c r="CF10" i="20"/>
  <c r="CE10" i="20"/>
  <c r="CD10" i="20"/>
  <c r="CC10" i="20"/>
  <c r="CB10" i="20"/>
  <c r="CA10" i="20"/>
  <c r="BZ10" i="20"/>
  <c r="BY10" i="20"/>
  <c r="BX10" i="20"/>
  <c r="BW10" i="20"/>
  <c r="BV10" i="20"/>
  <c r="BU10" i="20"/>
  <c r="BT10" i="20"/>
  <c r="BS10" i="20"/>
  <c r="BR10" i="20"/>
  <c r="BQ10" i="20"/>
  <c r="BP10" i="20"/>
  <c r="BO10" i="20"/>
  <c r="BN10" i="20"/>
  <c r="BM10" i="20"/>
  <c r="BL10" i="20"/>
  <c r="BK10" i="20"/>
  <c r="BJ10" i="20"/>
  <c r="BI10" i="20"/>
  <c r="BH10" i="20"/>
  <c r="BG10" i="20"/>
  <c r="BF10" i="20"/>
  <c r="BE10" i="20"/>
  <c r="BD10" i="20"/>
  <c r="BC10" i="20"/>
  <c r="BB10" i="20"/>
  <c r="BA10" i="20"/>
  <c r="AZ10" i="20"/>
  <c r="AY10" i="20"/>
  <c r="AX10" i="20"/>
  <c r="AW10" i="20"/>
  <c r="AV10" i="20"/>
  <c r="AU10" i="20"/>
  <c r="AT10" i="20"/>
  <c r="AS10" i="20"/>
  <c r="AR10" i="20"/>
  <c r="AQ10" i="20"/>
  <c r="AP10" i="20"/>
  <c r="AO10" i="20"/>
  <c r="AN10" i="20"/>
  <c r="AM10" i="20"/>
  <c r="AL10" i="20"/>
  <c r="AK10" i="20"/>
  <c r="AJ10" i="20"/>
  <c r="AI10" i="20"/>
  <c r="AH10" i="20"/>
  <c r="AG10" i="20"/>
  <c r="AF10" i="20"/>
  <c r="AE10" i="20"/>
  <c r="AD10" i="20"/>
  <c r="AC10" i="20"/>
  <c r="AB10" i="20"/>
  <c r="AA10" i="20"/>
  <c r="Z10" i="20"/>
  <c r="Y10" i="20"/>
  <c r="X10" i="20"/>
  <c r="W10" i="20"/>
  <c r="V10" i="20"/>
  <c r="U10" i="20"/>
  <c r="T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CX9" i="20"/>
  <c r="CW9" i="20"/>
  <c r="CV9" i="20"/>
  <c r="CU9" i="20"/>
  <c r="CT9" i="20"/>
  <c r="CS9" i="20"/>
  <c r="CR9" i="20"/>
  <c r="CQ9" i="20"/>
  <c r="CP9" i="20"/>
  <c r="CO9" i="20"/>
  <c r="CN9" i="20"/>
  <c r="CM9" i="20"/>
  <c r="CL9" i="20"/>
  <c r="CK9" i="20"/>
  <c r="CJ9" i="20"/>
  <c r="CI9" i="20"/>
  <c r="CH9" i="20"/>
  <c r="CG9" i="20"/>
  <c r="CF9" i="20"/>
  <c r="CE9" i="20"/>
  <c r="CD9" i="20"/>
  <c r="CC9" i="20"/>
  <c r="CB9" i="20"/>
  <c r="CA9" i="20"/>
  <c r="BZ9" i="20"/>
  <c r="BY9" i="20"/>
  <c r="BX9" i="20"/>
  <c r="BW9" i="20"/>
  <c r="BV9" i="20"/>
  <c r="BU9" i="20"/>
  <c r="BT9" i="20"/>
  <c r="BS9" i="20"/>
  <c r="BR9" i="20"/>
  <c r="BQ9" i="20"/>
  <c r="BP9" i="20"/>
  <c r="BO9" i="20"/>
  <c r="BN9" i="20"/>
  <c r="BM9" i="20"/>
  <c r="BL9" i="20"/>
  <c r="BK9" i="20"/>
  <c r="BJ9" i="20"/>
  <c r="BI9" i="20"/>
  <c r="BH9" i="20"/>
  <c r="BG9" i="20"/>
  <c r="BF9" i="20"/>
  <c r="BE9" i="20"/>
  <c r="BD9" i="20"/>
  <c r="BC9" i="20"/>
  <c r="BB9" i="20"/>
  <c r="BA9" i="20"/>
  <c r="AZ9" i="20"/>
  <c r="AY9" i="20"/>
  <c r="AX9" i="20"/>
  <c r="AW9" i="20"/>
  <c r="AV9" i="20"/>
  <c r="AU9" i="20"/>
  <c r="AT9" i="20"/>
  <c r="AS9" i="20"/>
  <c r="AR9" i="20"/>
  <c r="AQ9" i="20"/>
  <c r="AP9" i="20"/>
  <c r="AO9" i="20"/>
  <c r="AN9" i="20"/>
  <c r="AM9" i="20"/>
  <c r="AL9" i="20"/>
  <c r="AK9" i="20"/>
  <c r="AJ9" i="20"/>
  <c r="AI9" i="20"/>
  <c r="AH9" i="20"/>
  <c r="AG9" i="20"/>
  <c r="AF9" i="20"/>
  <c r="AE9" i="20"/>
  <c r="AD9" i="20"/>
  <c r="AC9" i="20"/>
  <c r="AB9" i="20"/>
  <c r="AA9" i="20"/>
  <c r="Z9" i="20"/>
  <c r="Y9" i="20"/>
  <c r="X9" i="20"/>
  <c r="W9" i="20"/>
  <c r="V9" i="20"/>
  <c r="U9" i="20"/>
  <c r="T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CX8" i="20"/>
  <c r="CW8" i="20"/>
  <c r="CV8" i="20"/>
  <c r="CU8" i="20"/>
  <c r="CT8" i="20"/>
  <c r="CS8" i="20"/>
  <c r="CR8" i="20"/>
  <c r="CQ8" i="20"/>
  <c r="CP8" i="20"/>
  <c r="CO8" i="20"/>
  <c r="CN8" i="20"/>
  <c r="CM8" i="20"/>
  <c r="CL8" i="20"/>
  <c r="CK8" i="20"/>
  <c r="CJ8" i="20"/>
  <c r="CI8" i="20"/>
  <c r="CH8" i="20"/>
  <c r="CG8" i="20"/>
  <c r="CF8" i="20"/>
  <c r="CE8" i="20"/>
  <c r="CD8" i="20"/>
  <c r="CC8" i="20"/>
  <c r="CB8" i="20"/>
  <c r="CA8" i="20"/>
  <c r="BZ8" i="20"/>
  <c r="BY8" i="20"/>
  <c r="BX8" i="20"/>
  <c r="BW8" i="20"/>
  <c r="BV8" i="20"/>
  <c r="BU8" i="20"/>
  <c r="BT8" i="20"/>
  <c r="BS8" i="20"/>
  <c r="BR8" i="20"/>
  <c r="BQ8" i="20"/>
  <c r="BP8" i="20"/>
  <c r="BO8" i="20"/>
  <c r="BN8" i="20"/>
  <c r="BM8" i="20"/>
  <c r="BL8" i="20"/>
  <c r="BK8" i="20"/>
  <c r="BJ8" i="20"/>
  <c r="BI8" i="20"/>
  <c r="BH8" i="20"/>
  <c r="BG8" i="20"/>
  <c r="BF8" i="20"/>
  <c r="BE8" i="20"/>
  <c r="BD8" i="20"/>
  <c r="BC8" i="20"/>
  <c r="BB8" i="20"/>
  <c r="BA8" i="20"/>
  <c r="AZ8" i="20"/>
  <c r="AY8" i="20"/>
  <c r="AX8" i="20"/>
  <c r="AW8" i="20"/>
  <c r="AV8" i="20"/>
  <c r="AU8" i="20"/>
  <c r="AT8" i="20"/>
  <c r="AS8" i="20"/>
  <c r="AR8" i="20"/>
  <c r="AQ8" i="20"/>
  <c r="AP8" i="20"/>
  <c r="AO8" i="20"/>
  <c r="AN8" i="20"/>
  <c r="AM8" i="20"/>
  <c r="AL8" i="20"/>
  <c r="AK8" i="20"/>
  <c r="AJ8" i="20"/>
  <c r="AI8" i="20"/>
  <c r="AH8" i="20"/>
  <c r="AG8" i="20"/>
  <c r="AF8" i="20"/>
  <c r="AE8" i="20"/>
  <c r="AD8" i="20"/>
  <c r="AC8" i="20"/>
  <c r="AB8" i="20"/>
  <c r="AA8" i="20"/>
  <c r="Z8" i="20"/>
  <c r="Y8" i="20"/>
  <c r="X8" i="20"/>
  <c r="W8" i="20"/>
  <c r="V8" i="20"/>
  <c r="U8" i="20"/>
  <c r="T8" i="20"/>
  <c r="S8" i="20"/>
  <c r="R8" i="20"/>
  <c r="Q8" i="20"/>
  <c r="P8" i="20"/>
  <c r="O8" i="20"/>
  <c r="N8" i="20"/>
  <c r="M8" i="20"/>
  <c r="L8" i="20"/>
  <c r="K8" i="20"/>
  <c r="J8" i="20"/>
  <c r="I8" i="20"/>
  <c r="H8" i="20"/>
  <c r="G8" i="20"/>
  <c r="F8" i="20"/>
  <c r="E8" i="20"/>
  <c r="D8" i="20"/>
  <c r="C8" i="20"/>
  <c r="CX7" i="20"/>
  <c r="CW7" i="20"/>
  <c r="CV7" i="20"/>
  <c r="CU7" i="20"/>
  <c r="CT7" i="20"/>
  <c r="CS7" i="20"/>
  <c r="CR7" i="20"/>
  <c r="CQ7" i="20"/>
  <c r="CP7" i="20"/>
  <c r="CO7" i="20"/>
  <c r="CN7" i="20"/>
  <c r="CM7" i="20"/>
  <c r="CL7" i="20"/>
  <c r="CK7" i="20"/>
  <c r="CJ7" i="20"/>
  <c r="CI7" i="20"/>
  <c r="CH7" i="20"/>
  <c r="CG7" i="20"/>
  <c r="CF7" i="20"/>
  <c r="CE7" i="20"/>
  <c r="CD7" i="20"/>
  <c r="CC7" i="20"/>
  <c r="CB7" i="20"/>
  <c r="CA7" i="20"/>
  <c r="BZ7" i="20"/>
  <c r="BY7" i="20"/>
  <c r="BX7" i="20"/>
  <c r="BW7" i="20"/>
  <c r="BV7" i="20"/>
  <c r="BU7" i="20"/>
  <c r="BT7" i="20"/>
  <c r="BS7" i="20"/>
  <c r="BR7" i="20"/>
  <c r="BQ7" i="20"/>
  <c r="BP7" i="20"/>
  <c r="BO7" i="20"/>
  <c r="BN7" i="20"/>
  <c r="BM7" i="20"/>
  <c r="BL7" i="20"/>
  <c r="BK7" i="20"/>
  <c r="BJ7" i="20"/>
  <c r="BI7" i="20"/>
  <c r="BH7" i="20"/>
  <c r="BG7" i="20"/>
  <c r="BF7" i="20"/>
  <c r="BE7" i="20"/>
  <c r="BD7" i="20"/>
  <c r="BC7" i="20"/>
  <c r="BB7" i="20"/>
  <c r="BA7" i="20"/>
  <c r="AZ7" i="20"/>
  <c r="AY7" i="20"/>
  <c r="AX7" i="20"/>
  <c r="AW7" i="20"/>
  <c r="AV7" i="20"/>
  <c r="AU7" i="20"/>
  <c r="AT7" i="20"/>
  <c r="AS7" i="20"/>
  <c r="AR7" i="20"/>
  <c r="AQ7" i="20"/>
  <c r="AP7" i="20"/>
  <c r="AO7" i="20"/>
  <c r="AN7" i="20"/>
  <c r="AM7" i="20"/>
  <c r="AL7" i="20"/>
  <c r="AK7" i="20"/>
  <c r="AJ7" i="20"/>
  <c r="AI7" i="20"/>
  <c r="AH7" i="20"/>
  <c r="AG7" i="20"/>
  <c r="AF7" i="20"/>
  <c r="AE7" i="20"/>
  <c r="AD7" i="20"/>
  <c r="AC7" i="20"/>
  <c r="AB7" i="20"/>
  <c r="AA7" i="20"/>
  <c r="Z7" i="20"/>
  <c r="Y7" i="20"/>
  <c r="X7" i="20"/>
  <c r="W7" i="20"/>
  <c r="V7" i="20"/>
  <c r="U7" i="20"/>
  <c r="T7" i="20"/>
  <c r="S7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CX6" i="20"/>
  <c r="CW6" i="20"/>
  <c r="CV6" i="20"/>
  <c r="CU6" i="20"/>
  <c r="CT6" i="20"/>
  <c r="CS6" i="20"/>
  <c r="CR6" i="20"/>
  <c r="CQ6" i="20"/>
  <c r="CP6" i="20"/>
  <c r="CO6" i="20"/>
  <c r="CN6" i="20"/>
  <c r="CM6" i="20"/>
  <c r="CL6" i="20"/>
  <c r="CK6" i="20"/>
  <c r="CJ6" i="20"/>
  <c r="CI6" i="20"/>
  <c r="CH6" i="20"/>
  <c r="CG6" i="20"/>
  <c r="CF6" i="20"/>
  <c r="CE6" i="20"/>
  <c r="CD6" i="20"/>
  <c r="CC6" i="20"/>
  <c r="CB6" i="20"/>
  <c r="CA6" i="20"/>
  <c r="BZ6" i="20"/>
  <c r="BY6" i="20"/>
  <c r="BX6" i="20"/>
  <c r="BW6" i="20"/>
  <c r="BV6" i="20"/>
  <c r="BU6" i="20"/>
  <c r="BT6" i="20"/>
  <c r="BS6" i="20"/>
  <c r="BR6" i="20"/>
  <c r="BQ6" i="20"/>
  <c r="BP6" i="20"/>
  <c r="BO6" i="20"/>
  <c r="BN6" i="20"/>
  <c r="BM6" i="20"/>
  <c r="BL6" i="20"/>
  <c r="BK6" i="20"/>
  <c r="BJ6" i="20"/>
  <c r="BI6" i="20"/>
  <c r="BH6" i="20"/>
  <c r="BG6" i="20"/>
  <c r="BF6" i="20"/>
  <c r="BE6" i="20"/>
  <c r="BD6" i="20"/>
  <c r="BC6" i="20"/>
  <c r="BB6" i="20"/>
  <c r="BA6" i="20"/>
  <c r="AZ6" i="20"/>
  <c r="AY6" i="20"/>
  <c r="AX6" i="20"/>
  <c r="AW6" i="20"/>
  <c r="AV6" i="20"/>
  <c r="AU6" i="20"/>
  <c r="AT6" i="20"/>
  <c r="AS6" i="20"/>
  <c r="AR6" i="20"/>
  <c r="AQ6" i="20"/>
  <c r="AP6" i="20"/>
  <c r="AO6" i="20"/>
  <c r="AN6" i="20"/>
  <c r="AM6" i="20"/>
  <c r="AL6" i="20"/>
  <c r="AK6" i="20"/>
  <c r="AJ6" i="20"/>
  <c r="AI6" i="20"/>
  <c r="AH6" i="20"/>
  <c r="AG6" i="20"/>
  <c r="AF6" i="20"/>
  <c r="AE6" i="20"/>
  <c r="AD6" i="20"/>
  <c r="AC6" i="20"/>
  <c r="AB6" i="20"/>
  <c r="AA6" i="20"/>
  <c r="Z6" i="20"/>
  <c r="Y6" i="20"/>
  <c r="X6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6" i="20"/>
  <c r="C6" i="20"/>
  <c r="CX5" i="20"/>
  <c r="CW5" i="20"/>
  <c r="CV5" i="20"/>
  <c r="CU5" i="20"/>
  <c r="CT5" i="20"/>
  <c r="CS5" i="20"/>
  <c r="CR5" i="20"/>
  <c r="CQ5" i="20"/>
  <c r="CP5" i="20"/>
  <c r="CO5" i="20"/>
  <c r="CN5" i="20"/>
  <c r="CM5" i="20"/>
  <c r="CL5" i="20"/>
  <c r="CK5" i="20"/>
  <c r="CJ5" i="20"/>
  <c r="CI5" i="20"/>
  <c r="CH5" i="20"/>
  <c r="CG5" i="20"/>
  <c r="CF5" i="20"/>
  <c r="CE5" i="20"/>
  <c r="CD5" i="20"/>
  <c r="CC5" i="20"/>
  <c r="CB5" i="20"/>
  <c r="CA5" i="20"/>
  <c r="BZ5" i="20"/>
  <c r="BY5" i="20"/>
  <c r="BX5" i="20"/>
  <c r="BW5" i="20"/>
  <c r="BV5" i="20"/>
  <c r="BU5" i="20"/>
  <c r="BT5" i="20"/>
  <c r="BS5" i="20"/>
  <c r="BR5" i="20"/>
  <c r="BQ5" i="20"/>
  <c r="BP5" i="20"/>
  <c r="BO5" i="20"/>
  <c r="BN5" i="20"/>
  <c r="BM5" i="20"/>
  <c r="BL5" i="20"/>
  <c r="BK5" i="20"/>
  <c r="BJ5" i="20"/>
  <c r="BI5" i="20"/>
  <c r="BH5" i="20"/>
  <c r="BG5" i="20"/>
  <c r="BF5" i="20"/>
  <c r="BE5" i="20"/>
  <c r="BD5" i="20"/>
  <c r="BC5" i="20"/>
  <c r="BB5" i="20"/>
  <c r="BA5" i="20"/>
  <c r="AZ5" i="20"/>
  <c r="AY5" i="20"/>
  <c r="AX5" i="20"/>
  <c r="AW5" i="20"/>
  <c r="AV5" i="20"/>
  <c r="AU5" i="20"/>
  <c r="AT5" i="20"/>
  <c r="AS5" i="20"/>
  <c r="AR5" i="20"/>
  <c r="AQ5" i="20"/>
  <c r="AP5" i="20"/>
  <c r="AO5" i="20"/>
  <c r="AN5" i="20"/>
  <c r="AM5" i="20"/>
  <c r="AL5" i="20"/>
  <c r="AK5" i="20"/>
  <c r="AJ5" i="20"/>
  <c r="AI5" i="20"/>
  <c r="AH5" i="20"/>
  <c r="AG5" i="20"/>
  <c r="AF5" i="20"/>
  <c r="AE5" i="20"/>
  <c r="AD5" i="20"/>
  <c r="AC5" i="20"/>
  <c r="AB5" i="20"/>
  <c r="AA5" i="20"/>
  <c r="Z5" i="20"/>
  <c r="Y5" i="20"/>
  <c r="X5" i="20"/>
  <c r="W5" i="20"/>
  <c r="V5" i="20"/>
  <c r="U5" i="20"/>
  <c r="T5" i="20"/>
  <c r="S5" i="20"/>
  <c r="R5" i="20"/>
  <c r="Q5" i="20"/>
  <c r="P5" i="20"/>
  <c r="O5" i="20"/>
  <c r="N5" i="20"/>
  <c r="M5" i="20"/>
  <c r="L5" i="20"/>
  <c r="K5" i="20"/>
  <c r="J5" i="20"/>
  <c r="I5" i="20"/>
  <c r="H5" i="20"/>
  <c r="G5" i="20"/>
  <c r="F5" i="20"/>
  <c r="E5" i="20"/>
  <c r="D5" i="20"/>
  <c r="C5" i="20"/>
  <c r="CX4" i="20"/>
  <c r="CW4" i="20"/>
  <c r="CV4" i="20"/>
  <c r="CU4" i="20"/>
  <c r="CT4" i="20"/>
  <c r="CS4" i="20"/>
  <c r="CR4" i="20"/>
  <c r="CQ4" i="20"/>
  <c r="CP4" i="20"/>
  <c r="CO4" i="20"/>
  <c r="CN4" i="20"/>
  <c r="CM4" i="20"/>
  <c r="CL4" i="20"/>
  <c r="CK4" i="20"/>
  <c r="CJ4" i="20"/>
  <c r="CI4" i="20"/>
  <c r="CH4" i="20"/>
  <c r="CG4" i="20"/>
  <c r="CF4" i="20"/>
  <c r="CE4" i="20"/>
  <c r="CD4" i="20"/>
  <c r="CC4" i="20"/>
  <c r="CB4" i="20"/>
  <c r="CA4" i="20"/>
  <c r="BZ4" i="20"/>
  <c r="BY4" i="20"/>
  <c r="BX4" i="20"/>
  <c r="BW4" i="20"/>
  <c r="BV4" i="20"/>
  <c r="BU4" i="20"/>
  <c r="BT4" i="20"/>
  <c r="BS4" i="20"/>
  <c r="BR4" i="20"/>
  <c r="BQ4" i="20"/>
  <c r="BP4" i="20"/>
  <c r="BO4" i="20"/>
  <c r="BN4" i="20"/>
  <c r="BM4" i="20"/>
  <c r="BL4" i="20"/>
  <c r="BK4" i="20"/>
  <c r="BJ4" i="20"/>
  <c r="BI4" i="20"/>
  <c r="BH4" i="20"/>
  <c r="BG4" i="20"/>
  <c r="BF4" i="20"/>
  <c r="BE4" i="20"/>
  <c r="BD4" i="20"/>
  <c r="BC4" i="20"/>
  <c r="BB4" i="20"/>
  <c r="BA4" i="20"/>
  <c r="AZ4" i="20"/>
  <c r="AY4" i="20"/>
  <c r="AX4" i="20"/>
  <c r="AW4" i="20"/>
  <c r="AV4" i="20"/>
  <c r="AU4" i="20"/>
  <c r="AT4" i="20"/>
  <c r="AS4" i="20"/>
  <c r="AR4" i="20"/>
  <c r="AQ4" i="20"/>
  <c r="AP4" i="20"/>
  <c r="AO4" i="20"/>
  <c r="AN4" i="20"/>
  <c r="AM4" i="20"/>
  <c r="AL4" i="20"/>
  <c r="AK4" i="20"/>
  <c r="AJ4" i="20"/>
  <c r="AI4" i="20"/>
  <c r="AH4" i="20"/>
  <c r="AG4" i="20"/>
  <c r="AF4" i="20"/>
  <c r="AE4" i="20"/>
  <c r="AD4" i="20"/>
  <c r="AC4" i="20"/>
  <c r="AB4" i="20"/>
  <c r="AA4" i="20"/>
  <c r="Z4" i="20"/>
  <c r="Y4" i="20"/>
  <c r="X4" i="20"/>
  <c r="W4" i="20"/>
  <c r="V4" i="20"/>
  <c r="U4" i="20"/>
  <c r="T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CX12" i="19"/>
  <c r="CW12" i="19"/>
  <c r="CV12" i="19"/>
  <c r="CU12" i="19"/>
  <c r="CT12" i="19"/>
  <c r="CS12" i="19"/>
  <c r="CR12" i="19"/>
  <c r="CQ12" i="19"/>
  <c r="CP12" i="19"/>
  <c r="CO12" i="19"/>
  <c r="CN12" i="19"/>
  <c r="CM12" i="19"/>
  <c r="CL12" i="19"/>
  <c r="CK12" i="19"/>
  <c r="CJ12" i="19"/>
  <c r="CI12" i="19"/>
  <c r="CH12" i="19"/>
  <c r="CG12" i="19"/>
  <c r="CF12" i="19"/>
  <c r="CE12" i="19"/>
  <c r="CD12" i="19"/>
  <c r="CC12" i="19"/>
  <c r="CB12" i="19"/>
  <c r="CA12" i="19"/>
  <c r="BZ12" i="19"/>
  <c r="BY12" i="19"/>
  <c r="BX12" i="19"/>
  <c r="BW12" i="19"/>
  <c r="BV12" i="19"/>
  <c r="BU12" i="19"/>
  <c r="BT12" i="19"/>
  <c r="BS12" i="19"/>
  <c r="BR12" i="19"/>
  <c r="BQ12" i="19"/>
  <c r="BP12" i="19"/>
  <c r="BO12" i="19"/>
  <c r="BN12" i="19"/>
  <c r="BM12" i="19"/>
  <c r="BL12" i="19"/>
  <c r="BK12" i="19"/>
  <c r="BJ12" i="19"/>
  <c r="BI12" i="19"/>
  <c r="BH12" i="19"/>
  <c r="BG12" i="19"/>
  <c r="BF12" i="19"/>
  <c r="BE12" i="19"/>
  <c r="BD12" i="19"/>
  <c r="BC12" i="19"/>
  <c r="BB12" i="19"/>
  <c r="BA12" i="19"/>
  <c r="AZ12" i="19"/>
  <c r="AY12" i="19"/>
  <c r="AX12" i="19"/>
  <c r="AW12" i="19"/>
  <c r="AV12" i="19"/>
  <c r="AU12" i="19"/>
  <c r="AT12" i="19"/>
  <c r="AS12" i="19"/>
  <c r="AR12" i="19"/>
  <c r="AQ12" i="19"/>
  <c r="AP12" i="19"/>
  <c r="AO12" i="19"/>
  <c r="AN12" i="19"/>
  <c r="AM12" i="19"/>
  <c r="AL12" i="19"/>
  <c r="AK12" i="19"/>
  <c r="AJ12" i="19"/>
  <c r="AI12" i="19"/>
  <c r="AH12" i="19"/>
  <c r="AG12" i="19"/>
  <c r="AF12" i="19"/>
  <c r="AE12" i="19"/>
  <c r="AD12" i="19"/>
  <c r="AC12" i="19"/>
  <c r="AB12" i="19"/>
  <c r="AA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CX11" i="19"/>
  <c r="CW11" i="19"/>
  <c r="CV11" i="19"/>
  <c r="CU11" i="19"/>
  <c r="CT11" i="19"/>
  <c r="CS11" i="19"/>
  <c r="CR11" i="19"/>
  <c r="CQ11" i="19"/>
  <c r="CP11" i="19"/>
  <c r="CO11" i="19"/>
  <c r="CN11" i="19"/>
  <c r="CM11" i="19"/>
  <c r="CL11" i="19"/>
  <c r="CK11" i="19"/>
  <c r="CJ11" i="19"/>
  <c r="CI11" i="19"/>
  <c r="CH11" i="19"/>
  <c r="CG11" i="19"/>
  <c r="CF11" i="19"/>
  <c r="CE11" i="19"/>
  <c r="CD11" i="19"/>
  <c r="CC11" i="19"/>
  <c r="CB11" i="19"/>
  <c r="CA11" i="19"/>
  <c r="BZ11" i="19"/>
  <c r="BY11" i="19"/>
  <c r="BX11" i="19"/>
  <c r="BW11" i="19"/>
  <c r="BV11" i="19"/>
  <c r="BU11" i="19"/>
  <c r="BT11" i="19"/>
  <c r="BS11" i="19"/>
  <c r="BR11" i="19"/>
  <c r="BQ11" i="19"/>
  <c r="BP11" i="19"/>
  <c r="BO11" i="19"/>
  <c r="BN11" i="19"/>
  <c r="BM11" i="19"/>
  <c r="BL11" i="19"/>
  <c r="BK11" i="19"/>
  <c r="BJ11" i="19"/>
  <c r="BI11" i="19"/>
  <c r="BH11" i="19"/>
  <c r="BG11" i="19"/>
  <c r="BF11" i="19"/>
  <c r="BE11" i="19"/>
  <c r="BD11" i="19"/>
  <c r="BC11" i="19"/>
  <c r="BB11" i="19"/>
  <c r="BA11" i="19"/>
  <c r="AZ11" i="19"/>
  <c r="AY11" i="19"/>
  <c r="AX11" i="19"/>
  <c r="AW11" i="19"/>
  <c r="AV11" i="19"/>
  <c r="AU11" i="19"/>
  <c r="AT11" i="19"/>
  <c r="AS11" i="19"/>
  <c r="AR11" i="19"/>
  <c r="AQ11" i="19"/>
  <c r="AP11" i="19"/>
  <c r="AO11" i="19"/>
  <c r="AN11" i="19"/>
  <c r="AM11" i="19"/>
  <c r="AL11" i="19"/>
  <c r="AK11" i="19"/>
  <c r="AJ11" i="19"/>
  <c r="AI11" i="19"/>
  <c r="AH11" i="19"/>
  <c r="AG11" i="19"/>
  <c r="AF11" i="19"/>
  <c r="AE11" i="19"/>
  <c r="AD11" i="19"/>
  <c r="AC11" i="19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CX10" i="19"/>
  <c r="CW10" i="19"/>
  <c r="CV10" i="19"/>
  <c r="CU10" i="19"/>
  <c r="CT10" i="19"/>
  <c r="CS10" i="19"/>
  <c r="CR10" i="19"/>
  <c r="CQ10" i="19"/>
  <c r="CP10" i="19"/>
  <c r="CO10" i="19"/>
  <c r="CN10" i="19"/>
  <c r="CM10" i="19"/>
  <c r="CL10" i="19"/>
  <c r="CK10" i="19"/>
  <c r="CJ10" i="19"/>
  <c r="CI10" i="19"/>
  <c r="CH10" i="19"/>
  <c r="CG10" i="19"/>
  <c r="CF10" i="19"/>
  <c r="CE10" i="19"/>
  <c r="CD10" i="19"/>
  <c r="CC10" i="19"/>
  <c r="CB10" i="19"/>
  <c r="CA10" i="19"/>
  <c r="BZ10" i="19"/>
  <c r="BY10" i="19"/>
  <c r="BX10" i="19"/>
  <c r="BW10" i="19"/>
  <c r="BV10" i="19"/>
  <c r="BU10" i="19"/>
  <c r="BT10" i="19"/>
  <c r="BS10" i="19"/>
  <c r="BR10" i="19"/>
  <c r="BQ10" i="19"/>
  <c r="BP10" i="19"/>
  <c r="BO10" i="19"/>
  <c r="BN10" i="19"/>
  <c r="BM10" i="19"/>
  <c r="BL10" i="19"/>
  <c r="BK10" i="19"/>
  <c r="BJ10" i="19"/>
  <c r="BI10" i="19"/>
  <c r="BH10" i="19"/>
  <c r="BG10" i="19"/>
  <c r="BF10" i="19"/>
  <c r="BE10" i="19"/>
  <c r="BD10" i="19"/>
  <c r="BC10" i="19"/>
  <c r="BB10" i="19"/>
  <c r="BA10" i="19"/>
  <c r="AZ10" i="19"/>
  <c r="AY10" i="19"/>
  <c r="AX10" i="19"/>
  <c r="AW10" i="19"/>
  <c r="AV10" i="19"/>
  <c r="AU10" i="19"/>
  <c r="AT10" i="19"/>
  <c r="AS10" i="19"/>
  <c r="AR10" i="19"/>
  <c r="AQ10" i="19"/>
  <c r="AP10" i="19"/>
  <c r="AO10" i="19"/>
  <c r="AN10" i="19"/>
  <c r="AM10" i="19"/>
  <c r="AL10" i="19"/>
  <c r="AK10" i="19"/>
  <c r="AJ10" i="19"/>
  <c r="AI10" i="19"/>
  <c r="AH10" i="19"/>
  <c r="AG10" i="19"/>
  <c r="AF10" i="19"/>
  <c r="AE10" i="19"/>
  <c r="AD10" i="19"/>
  <c r="AC10" i="19"/>
  <c r="AB10" i="19"/>
  <c r="AA10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C10" i="19"/>
  <c r="CX9" i="19"/>
  <c r="CW9" i="19"/>
  <c r="CV9" i="19"/>
  <c r="CU9" i="19"/>
  <c r="CT9" i="19"/>
  <c r="CS9" i="19"/>
  <c r="CR9" i="19"/>
  <c r="CQ9" i="19"/>
  <c r="CP9" i="19"/>
  <c r="CO9" i="19"/>
  <c r="CN9" i="19"/>
  <c r="CM9" i="19"/>
  <c r="CL9" i="19"/>
  <c r="CK9" i="19"/>
  <c r="CJ9" i="19"/>
  <c r="CI9" i="19"/>
  <c r="CH9" i="19"/>
  <c r="CG9" i="19"/>
  <c r="CF9" i="19"/>
  <c r="CE9" i="19"/>
  <c r="CD9" i="19"/>
  <c r="CC9" i="19"/>
  <c r="CB9" i="19"/>
  <c r="CA9" i="19"/>
  <c r="BZ9" i="19"/>
  <c r="BY9" i="19"/>
  <c r="BX9" i="19"/>
  <c r="BW9" i="19"/>
  <c r="BV9" i="19"/>
  <c r="BU9" i="19"/>
  <c r="BT9" i="19"/>
  <c r="BS9" i="19"/>
  <c r="BR9" i="19"/>
  <c r="BQ9" i="19"/>
  <c r="BP9" i="19"/>
  <c r="BO9" i="19"/>
  <c r="BN9" i="19"/>
  <c r="BM9" i="19"/>
  <c r="BL9" i="19"/>
  <c r="BK9" i="19"/>
  <c r="BJ9" i="19"/>
  <c r="BI9" i="19"/>
  <c r="BH9" i="19"/>
  <c r="BG9" i="19"/>
  <c r="BF9" i="19"/>
  <c r="BE9" i="19"/>
  <c r="BD9" i="19"/>
  <c r="BC9" i="19"/>
  <c r="BB9" i="19"/>
  <c r="BA9" i="19"/>
  <c r="AZ9" i="19"/>
  <c r="AY9" i="19"/>
  <c r="AX9" i="19"/>
  <c r="AW9" i="19"/>
  <c r="AV9" i="19"/>
  <c r="AU9" i="19"/>
  <c r="AT9" i="19"/>
  <c r="AS9" i="19"/>
  <c r="AR9" i="19"/>
  <c r="AQ9" i="19"/>
  <c r="AP9" i="19"/>
  <c r="AO9" i="19"/>
  <c r="AN9" i="19"/>
  <c r="AM9" i="19"/>
  <c r="AL9" i="19"/>
  <c r="AK9" i="19"/>
  <c r="AJ9" i="19"/>
  <c r="AI9" i="19"/>
  <c r="AH9" i="19"/>
  <c r="AG9" i="19"/>
  <c r="AF9" i="19"/>
  <c r="AE9" i="19"/>
  <c r="AD9" i="19"/>
  <c r="AC9" i="19"/>
  <c r="AB9" i="19"/>
  <c r="AA9" i="19"/>
  <c r="Z9" i="19"/>
  <c r="Y9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C9" i="19"/>
  <c r="CX8" i="19"/>
  <c r="CW8" i="19"/>
  <c r="CV8" i="19"/>
  <c r="CU8" i="19"/>
  <c r="CT8" i="19"/>
  <c r="CS8" i="19"/>
  <c r="CR8" i="19"/>
  <c r="CQ8" i="19"/>
  <c r="CP8" i="19"/>
  <c r="CO8" i="19"/>
  <c r="CN8" i="19"/>
  <c r="CM8" i="19"/>
  <c r="CL8" i="19"/>
  <c r="CK8" i="19"/>
  <c r="CJ8" i="19"/>
  <c r="CI8" i="19"/>
  <c r="CH8" i="19"/>
  <c r="CG8" i="19"/>
  <c r="CF8" i="19"/>
  <c r="CE8" i="19"/>
  <c r="CD8" i="19"/>
  <c r="CC8" i="19"/>
  <c r="CB8" i="19"/>
  <c r="CA8" i="19"/>
  <c r="BZ8" i="19"/>
  <c r="BY8" i="19"/>
  <c r="BX8" i="19"/>
  <c r="BW8" i="19"/>
  <c r="BV8" i="19"/>
  <c r="BU8" i="19"/>
  <c r="BT8" i="19"/>
  <c r="BS8" i="19"/>
  <c r="BR8" i="19"/>
  <c r="BQ8" i="19"/>
  <c r="BP8" i="19"/>
  <c r="BO8" i="19"/>
  <c r="BN8" i="19"/>
  <c r="BM8" i="19"/>
  <c r="BL8" i="19"/>
  <c r="BK8" i="19"/>
  <c r="BJ8" i="19"/>
  <c r="BI8" i="19"/>
  <c r="BH8" i="19"/>
  <c r="BG8" i="19"/>
  <c r="BF8" i="19"/>
  <c r="BE8" i="19"/>
  <c r="BD8" i="19"/>
  <c r="BC8" i="19"/>
  <c r="BB8" i="19"/>
  <c r="BA8" i="19"/>
  <c r="AZ8" i="19"/>
  <c r="AY8" i="19"/>
  <c r="AX8" i="19"/>
  <c r="AW8" i="19"/>
  <c r="AV8" i="19"/>
  <c r="AU8" i="19"/>
  <c r="AT8" i="19"/>
  <c r="AS8" i="19"/>
  <c r="AR8" i="19"/>
  <c r="AQ8" i="19"/>
  <c r="AP8" i="19"/>
  <c r="AO8" i="19"/>
  <c r="AN8" i="19"/>
  <c r="AM8" i="19"/>
  <c r="AL8" i="19"/>
  <c r="AK8" i="19"/>
  <c r="AJ8" i="19"/>
  <c r="AI8" i="19"/>
  <c r="AH8" i="19"/>
  <c r="AG8" i="19"/>
  <c r="AF8" i="19"/>
  <c r="AE8" i="19"/>
  <c r="AD8" i="19"/>
  <c r="AC8" i="19"/>
  <c r="AB8" i="19"/>
  <c r="AA8" i="19"/>
  <c r="Z8" i="19"/>
  <c r="Y8" i="19"/>
  <c r="X8" i="19"/>
  <c r="W8" i="19"/>
  <c r="V8" i="19"/>
  <c r="U8" i="19"/>
  <c r="T8" i="19"/>
  <c r="S8" i="19"/>
  <c r="R8" i="19"/>
  <c r="Q8" i="19"/>
  <c r="P8" i="19"/>
  <c r="O8" i="19"/>
  <c r="N8" i="19"/>
  <c r="M8" i="19"/>
  <c r="L8" i="19"/>
  <c r="K8" i="19"/>
  <c r="J8" i="19"/>
  <c r="I8" i="19"/>
  <c r="H8" i="19"/>
  <c r="G8" i="19"/>
  <c r="F8" i="19"/>
  <c r="E8" i="19"/>
  <c r="D8" i="19"/>
  <c r="C8" i="19"/>
  <c r="CX7" i="19"/>
  <c r="CW7" i="19"/>
  <c r="CV7" i="19"/>
  <c r="CU7" i="19"/>
  <c r="CT7" i="19"/>
  <c r="CS7" i="19"/>
  <c r="CR7" i="19"/>
  <c r="CQ7" i="19"/>
  <c r="CP7" i="19"/>
  <c r="CO7" i="19"/>
  <c r="CN7" i="19"/>
  <c r="CM7" i="19"/>
  <c r="CL7" i="19"/>
  <c r="CK7" i="19"/>
  <c r="CJ7" i="19"/>
  <c r="CI7" i="19"/>
  <c r="CH7" i="19"/>
  <c r="CG7" i="19"/>
  <c r="CF7" i="19"/>
  <c r="CE7" i="19"/>
  <c r="CD7" i="19"/>
  <c r="CC7" i="19"/>
  <c r="CB7" i="19"/>
  <c r="CA7" i="19"/>
  <c r="BZ7" i="19"/>
  <c r="BY7" i="19"/>
  <c r="BX7" i="19"/>
  <c r="BW7" i="19"/>
  <c r="BV7" i="19"/>
  <c r="BU7" i="19"/>
  <c r="BT7" i="19"/>
  <c r="BS7" i="19"/>
  <c r="BR7" i="19"/>
  <c r="BQ7" i="19"/>
  <c r="BP7" i="19"/>
  <c r="BO7" i="19"/>
  <c r="BN7" i="19"/>
  <c r="BM7" i="19"/>
  <c r="BL7" i="19"/>
  <c r="BK7" i="19"/>
  <c r="BJ7" i="19"/>
  <c r="BI7" i="19"/>
  <c r="BH7" i="19"/>
  <c r="BG7" i="19"/>
  <c r="BF7" i="19"/>
  <c r="BE7" i="19"/>
  <c r="BD7" i="19"/>
  <c r="BC7" i="19"/>
  <c r="BB7" i="19"/>
  <c r="BA7" i="19"/>
  <c r="AZ7" i="19"/>
  <c r="AY7" i="19"/>
  <c r="AX7" i="19"/>
  <c r="AW7" i="19"/>
  <c r="AV7" i="19"/>
  <c r="AU7" i="19"/>
  <c r="AT7" i="19"/>
  <c r="AS7" i="19"/>
  <c r="AR7" i="19"/>
  <c r="AQ7" i="19"/>
  <c r="AP7" i="19"/>
  <c r="AO7" i="19"/>
  <c r="AN7" i="19"/>
  <c r="AM7" i="19"/>
  <c r="AL7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CX6" i="19"/>
  <c r="CW6" i="19"/>
  <c r="CV6" i="19"/>
  <c r="CU6" i="19"/>
  <c r="CT6" i="19"/>
  <c r="CS6" i="19"/>
  <c r="CR6" i="19"/>
  <c r="CQ6" i="19"/>
  <c r="CP6" i="19"/>
  <c r="CO6" i="19"/>
  <c r="CN6" i="19"/>
  <c r="CM6" i="19"/>
  <c r="CL6" i="19"/>
  <c r="CK6" i="19"/>
  <c r="CJ6" i="19"/>
  <c r="CI6" i="19"/>
  <c r="CH6" i="19"/>
  <c r="CG6" i="19"/>
  <c r="CF6" i="19"/>
  <c r="CE6" i="19"/>
  <c r="CD6" i="19"/>
  <c r="CC6" i="19"/>
  <c r="CB6" i="19"/>
  <c r="CA6" i="19"/>
  <c r="BZ6" i="19"/>
  <c r="BY6" i="19"/>
  <c r="BX6" i="19"/>
  <c r="BW6" i="19"/>
  <c r="BV6" i="19"/>
  <c r="BU6" i="19"/>
  <c r="BT6" i="19"/>
  <c r="BS6" i="19"/>
  <c r="BR6" i="19"/>
  <c r="BQ6" i="19"/>
  <c r="BP6" i="19"/>
  <c r="BO6" i="19"/>
  <c r="BN6" i="19"/>
  <c r="BM6" i="19"/>
  <c r="BL6" i="19"/>
  <c r="BK6" i="19"/>
  <c r="BJ6" i="19"/>
  <c r="BI6" i="19"/>
  <c r="BH6" i="19"/>
  <c r="BG6" i="19"/>
  <c r="BF6" i="19"/>
  <c r="BE6" i="19"/>
  <c r="BD6" i="19"/>
  <c r="BC6" i="19"/>
  <c r="BB6" i="19"/>
  <c r="BA6" i="19"/>
  <c r="AZ6" i="19"/>
  <c r="AY6" i="19"/>
  <c r="AX6" i="19"/>
  <c r="AW6" i="19"/>
  <c r="AV6" i="19"/>
  <c r="AU6" i="19"/>
  <c r="AT6" i="19"/>
  <c r="AS6" i="19"/>
  <c r="AR6" i="19"/>
  <c r="AQ6" i="19"/>
  <c r="AP6" i="19"/>
  <c r="AO6" i="19"/>
  <c r="AN6" i="19"/>
  <c r="AM6" i="19"/>
  <c r="AL6" i="19"/>
  <c r="AK6" i="19"/>
  <c r="AJ6" i="19"/>
  <c r="AI6" i="19"/>
  <c r="AH6" i="19"/>
  <c r="AG6" i="19"/>
  <c r="AF6" i="19"/>
  <c r="AE6" i="19"/>
  <c r="AD6" i="19"/>
  <c r="AC6" i="19"/>
  <c r="AB6" i="19"/>
  <c r="AA6" i="19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CX5" i="19"/>
  <c r="CW5" i="19"/>
  <c r="CV5" i="19"/>
  <c r="CU5" i="19"/>
  <c r="CT5" i="19"/>
  <c r="CS5" i="19"/>
  <c r="CR5" i="19"/>
  <c r="CQ5" i="19"/>
  <c r="CP5" i="19"/>
  <c r="CO5" i="19"/>
  <c r="CN5" i="19"/>
  <c r="CM5" i="19"/>
  <c r="CL5" i="19"/>
  <c r="CK5" i="19"/>
  <c r="CJ5" i="19"/>
  <c r="CI5" i="19"/>
  <c r="CH5" i="19"/>
  <c r="CG5" i="19"/>
  <c r="CF5" i="19"/>
  <c r="CE5" i="19"/>
  <c r="CD5" i="19"/>
  <c r="CC5" i="19"/>
  <c r="CB5" i="19"/>
  <c r="CA5" i="19"/>
  <c r="BZ5" i="19"/>
  <c r="BY5" i="19"/>
  <c r="BX5" i="19"/>
  <c r="BW5" i="19"/>
  <c r="BV5" i="19"/>
  <c r="BU5" i="19"/>
  <c r="BT5" i="19"/>
  <c r="BS5" i="19"/>
  <c r="BR5" i="19"/>
  <c r="BQ5" i="19"/>
  <c r="BP5" i="19"/>
  <c r="BO5" i="19"/>
  <c r="BN5" i="19"/>
  <c r="BM5" i="19"/>
  <c r="BL5" i="19"/>
  <c r="BK5" i="19"/>
  <c r="BJ5" i="19"/>
  <c r="BI5" i="19"/>
  <c r="BH5" i="19"/>
  <c r="BG5" i="19"/>
  <c r="BF5" i="19"/>
  <c r="BE5" i="19"/>
  <c r="BD5" i="19"/>
  <c r="BC5" i="19"/>
  <c r="BB5" i="19"/>
  <c r="BA5" i="19"/>
  <c r="AZ5" i="19"/>
  <c r="AY5" i="19"/>
  <c r="AX5" i="19"/>
  <c r="AW5" i="19"/>
  <c r="AV5" i="19"/>
  <c r="AU5" i="19"/>
  <c r="AT5" i="19"/>
  <c r="AS5" i="19"/>
  <c r="AR5" i="19"/>
  <c r="AQ5" i="19"/>
  <c r="AP5" i="19"/>
  <c r="AO5" i="19"/>
  <c r="AN5" i="19"/>
  <c r="AM5" i="19"/>
  <c r="AL5" i="19"/>
  <c r="AK5" i="19"/>
  <c r="AJ5" i="19"/>
  <c r="AI5" i="19"/>
  <c r="AH5" i="19"/>
  <c r="AG5" i="19"/>
  <c r="AF5" i="19"/>
  <c r="AE5" i="19"/>
  <c r="AD5" i="19"/>
  <c r="AC5" i="19"/>
  <c r="AB5" i="19"/>
  <c r="AA5" i="19"/>
  <c r="Z5" i="19"/>
  <c r="Y5" i="19"/>
  <c r="X5" i="19"/>
  <c r="W5" i="19"/>
  <c r="V5" i="19"/>
  <c r="U5" i="19"/>
  <c r="T5" i="19"/>
  <c r="S5" i="19"/>
  <c r="R5" i="19"/>
  <c r="Q5" i="19"/>
  <c r="P5" i="19"/>
  <c r="O5" i="19"/>
  <c r="N5" i="19"/>
  <c r="M5" i="19"/>
  <c r="L5" i="19"/>
  <c r="K5" i="19"/>
  <c r="J5" i="19"/>
  <c r="I5" i="19"/>
  <c r="H5" i="19"/>
  <c r="G5" i="19"/>
  <c r="F5" i="19"/>
  <c r="E5" i="19"/>
  <c r="D5" i="19"/>
  <c r="C5" i="19"/>
  <c r="CX4" i="19"/>
  <c r="CW4" i="19"/>
  <c r="CV4" i="19"/>
  <c r="CU4" i="19"/>
  <c r="CT4" i="19"/>
  <c r="CS4" i="19"/>
  <c r="CR4" i="19"/>
  <c r="CQ4" i="19"/>
  <c r="CP4" i="19"/>
  <c r="CO4" i="19"/>
  <c r="CN4" i="19"/>
  <c r="CM4" i="19"/>
  <c r="CL4" i="19"/>
  <c r="CK4" i="19"/>
  <c r="CJ4" i="19"/>
  <c r="CI4" i="19"/>
  <c r="CH4" i="19"/>
  <c r="CG4" i="19"/>
  <c r="CF4" i="19"/>
  <c r="CE4" i="19"/>
  <c r="CD4" i="19"/>
  <c r="CC4" i="19"/>
  <c r="CB4" i="19"/>
  <c r="CA4" i="19"/>
  <c r="BZ4" i="19"/>
  <c r="BY4" i="19"/>
  <c r="BX4" i="19"/>
  <c r="BW4" i="19"/>
  <c r="BV4" i="19"/>
  <c r="BU4" i="19"/>
  <c r="BT4" i="19"/>
  <c r="BS4" i="19"/>
  <c r="BR4" i="19"/>
  <c r="BQ4" i="19"/>
  <c r="BP4" i="19"/>
  <c r="BO4" i="19"/>
  <c r="BN4" i="19"/>
  <c r="BM4" i="19"/>
  <c r="BL4" i="19"/>
  <c r="BK4" i="19"/>
  <c r="BJ4" i="19"/>
  <c r="BI4" i="19"/>
  <c r="BH4" i="19"/>
  <c r="BG4" i="19"/>
  <c r="BF4" i="19"/>
  <c r="BE4" i="19"/>
  <c r="BD4" i="19"/>
  <c r="BC4" i="19"/>
  <c r="BB4" i="19"/>
  <c r="BA4" i="19"/>
  <c r="AZ4" i="19"/>
  <c r="AY4" i="19"/>
  <c r="AX4" i="19"/>
  <c r="AW4" i="19"/>
  <c r="AV4" i="19"/>
  <c r="AU4" i="19"/>
  <c r="AT4" i="19"/>
  <c r="AS4" i="19"/>
  <c r="AR4" i="19"/>
  <c r="AQ4" i="19"/>
  <c r="AP4" i="19"/>
  <c r="AO4" i="19"/>
  <c r="AN4" i="19"/>
  <c r="AM4" i="19"/>
  <c r="AL4" i="19"/>
  <c r="AK4" i="19"/>
  <c r="AJ4" i="19"/>
  <c r="AI4" i="19"/>
  <c r="AH4" i="19"/>
  <c r="AG4" i="19"/>
  <c r="AF4" i="19"/>
  <c r="AE4" i="19"/>
  <c r="AD4" i="19"/>
  <c r="AC4" i="19"/>
  <c r="AB4" i="19"/>
  <c r="AA4" i="19"/>
  <c r="Z4" i="19"/>
  <c r="Y4" i="19"/>
  <c r="X4" i="19"/>
  <c r="W4" i="19"/>
  <c r="V4" i="19"/>
  <c r="U4" i="19"/>
  <c r="T4" i="19"/>
  <c r="S4" i="19"/>
  <c r="R4" i="19"/>
  <c r="Q4" i="19"/>
  <c r="P4" i="19"/>
  <c r="O4" i="19"/>
  <c r="N4" i="19"/>
  <c r="M4" i="19"/>
  <c r="L4" i="19"/>
  <c r="K4" i="19"/>
  <c r="J4" i="19"/>
  <c r="I4" i="19"/>
  <c r="H4" i="19"/>
  <c r="G4" i="19"/>
  <c r="F4" i="19"/>
  <c r="E4" i="19"/>
  <c r="D4" i="19"/>
  <c r="C4" i="19"/>
  <c r="C4" i="18"/>
  <c r="J82" i="16" l="1"/>
  <c r="J90" i="16"/>
  <c r="J86" i="16"/>
  <c r="G90" i="16"/>
  <c r="G94" i="16"/>
  <c r="G86" i="16"/>
  <c r="G102" i="16"/>
  <c r="J94" i="16"/>
  <c r="G26" i="16"/>
  <c r="C4" i="14"/>
  <c r="J2" i="20"/>
  <c r="CY9" i="20" s="1"/>
  <c r="N2" i="20"/>
  <c r="CY13" i="20" s="1"/>
  <c r="R2" i="20"/>
  <c r="CY17" i="20" s="1"/>
  <c r="Z2" i="20"/>
  <c r="CY25" i="20" s="1"/>
  <c r="AD2" i="20"/>
  <c r="CY29" i="20" s="1"/>
  <c r="AH2" i="20"/>
  <c r="CY33" i="20" s="1"/>
  <c r="AP2" i="20"/>
  <c r="CY41" i="20" s="1"/>
  <c r="AT2" i="20"/>
  <c r="CY45" i="20" s="1"/>
  <c r="AX2" i="20"/>
  <c r="CY49" i="20" s="1"/>
  <c r="BF2" i="20"/>
  <c r="CY57" i="20" s="1"/>
  <c r="BJ2" i="20"/>
  <c r="CY61" i="20" s="1"/>
  <c r="BN2" i="20"/>
  <c r="CY65" i="20" s="1"/>
  <c r="BV2" i="20"/>
  <c r="CY73" i="20" s="1"/>
  <c r="BZ2" i="20"/>
  <c r="CY77" i="20" s="1"/>
  <c r="CD2" i="20"/>
  <c r="CY81" i="20" s="1"/>
  <c r="CL2" i="20"/>
  <c r="CY89" i="20" s="1"/>
  <c r="CP2" i="20"/>
  <c r="CY93" i="20" s="1"/>
  <c r="CT2" i="20"/>
  <c r="CY97" i="20" s="1"/>
  <c r="F2" i="19"/>
  <c r="J2" i="19"/>
  <c r="CY9" i="19" s="1"/>
  <c r="N2" i="19"/>
  <c r="CY13" i="19" s="1"/>
  <c r="R2" i="19"/>
  <c r="CY17" i="19" s="1"/>
  <c r="V2" i="19"/>
  <c r="CY21" i="19" s="1"/>
  <c r="Z2" i="19"/>
  <c r="CY25" i="19" s="1"/>
  <c r="AD2" i="19"/>
  <c r="CY29" i="19" s="1"/>
  <c r="AH2" i="19"/>
  <c r="CY33" i="19" s="1"/>
  <c r="AL2" i="19"/>
  <c r="CY37" i="19" s="1"/>
  <c r="AP2" i="19"/>
  <c r="CY41" i="19" s="1"/>
  <c r="AT2" i="19"/>
  <c r="CY45" i="19" s="1"/>
  <c r="AX2" i="19"/>
  <c r="CY49" i="19" s="1"/>
  <c r="BB2" i="19"/>
  <c r="CY53" i="19" s="1"/>
  <c r="BF2" i="19"/>
  <c r="CY57" i="19" s="1"/>
  <c r="BJ2" i="19"/>
  <c r="CY61" i="19" s="1"/>
  <c r="BN2" i="19"/>
  <c r="CY65" i="19" s="1"/>
  <c r="BR2" i="19"/>
  <c r="CY69" i="19" s="1"/>
  <c r="BV2" i="19"/>
  <c r="CY73" i="19" s="1"/>
  <c r="BZ2" i="19"/>
  <c r="CY77" i="19" s="1"/>
  <c r="CD2" i="19"/>
  <c r="CY81" i="19" s="1"/>
  <c r="CH2" i="19"/>
  <c r="CY85" i="19" s="1"/>
  <c r="CL2" i="19"/>
  <c r="CY89" i="19" s="1"/>
  <c r="CP2" i="19"/>
  <c r="CY93" i="19" s="1"/>
  <c r="CT2" i="19"/>
  <c r="CY97" i="19" s="1"/>
  <c r="CX2" i="19"/>
  <c r="CY101" i="19" s="1"/>
  <c r="C2" i="19"/>
  <c r="CY2" i="19" s="1"/>
  <c r="G2" i="19"/>
  <c r="CY6" i="19" s="1"/>
  <c r="K2" i="19"/>
  <c r="CY10" i="19" s="1"/>
  <c r="O2" i="19"/>
  <c r="CY14" i="19" s="1"/>
  <c r="S2" i="19"/>
  <c r="CY18" i="19" s="1"/>
  <c r="W2" i="19"/>
  <c r="CY22" i="19" s="1"/>
  <c r="AA2" i="19"/>
  <c r="CY26" i="19" s="1"/>
  <c r="AE2" i="19"/>
  <c r="CY30" i="19" s="1"/>
  <c r="AI2" i="19"/>
  <c r="CY34" i="19" s="1"/>
  <c r="AM2" i="19"/>
  <c r="CY38" i="19" s="1"/>
  <c r="AQ2" i="19"/>
  <c r="CY42" i="19" s="1"/>
  <c r="AU2" i="19"/>
  <c r="CY46" i="19" s="1"/>
  <c r="AY2" i="19"/>
  <c r="CY50" i="19" s="1"/>
  <c r="BC2" i="19"/>
  <c r="CY54" i="19" s="1"/>
  <c r="BG2" i="19"/>
  <c r="CY58" i="19" s="1"/>
  <c r="BK2" i="19"/>
  <c r="CY62" i="19" s="1"/>
  <c r="BO2" i="19"/>
  <c r="CY66" i="19" s="1"/>
  <c r="BS2" i="19"/>
  <c r="CY70" i="19" s="1"/>
  <c r="BW2" i="19"/>
  <c r="CY74" i="19" s="1"/>
  <c r="CA2" i="19"/>
  <c r="CY78" i="19" s="1"/>
  <c r="CE2" i="19"/>
  <c r="CY82" i="19" s="1"/>
  <c r="CI2" i="19"/>
  <c r="CY86" i="19" s="1"/>
  <c r="CM2" i="19"/>
  <c r="CY90" i="19" s="1"/>
  <c r="CQ2" i="19"/>
  <c r="CY94" i="19" s="1"/>
  <c r="CU2" i="19"/>
  <c r="CY98" i="19" s="1"/>
  <c r="C2" i="20"/>
  <c r="CY2" i="20" s="1"/>
  <c r="G2" i="20"/>
  <c r="CY6" i="20" s="1"/>
  <c r="O2" i="20"/>
  <c r="CY14" i="20" s="1"/>
  <c r="S2" i="20"/>
  <c r="CY18" i="20" s="1"/>
  <c r="W2" i="20"/>
  <c r="CY22" i="20" s="1"/>
  <c r="AE2" i="20"/>
  <c r="CY30" i="20" s="1"/>
  <c r="AI2" i="20"/>
  <c r="CY34" i="20" s="1"/>
  <c r="AM2" i="20"/>
  <c r="CY38" i="20" s="1"/>
  <c r="AU2" i="20"/>
  <c r="CY46" i="20" s="1"/>
  <c r="AY2" i="20"/>
  <c r="CY50" i="20" s="1"/>
  <c r="BC2" i="20"/>
  <c r="CY54" i="20" s="1"/>
  <c r="BK2" i="20"/>
  <c r="CY62" i="20" s="1"/>
  <c r="BO2" i="20"/>
  <c r="CY66" i="20" s="1"/>
  <c r="BS2" i="20"/>
  <c r="CY70" i="20" s="1"/>
  <c r="CA2" i="20"/>
  <c r="CY78" i="20" s="1"/>
  <c r="CE2" i="20"/>
  <c r="CY82" i="20" s="1"/>
  <c r="CI2" i="20"/>
  <c r="CY86" i="20" s="1"/>
  <c r="CQ2" i="20"/>
  <c r="CY94" i="20" s="1"/>
  <c r="CU2" i="20"/>
  <c r="CY98" i="20" s="1"/>
  <c r="D2" i="19"/>
  <c r="CY3" i="19" s="1"/>
  <c r="H2" i="19"/>
  <c r="CY7" i="19" s="1"/>
  <c r="L2" i="19"/>
  <c r="P2" i="19"/>
  <c r="CY15" i="19" s="1"/>
  <c r="X2" i="19"/>
  <c r="CY23" i="19" s="1"/>
  <c r="AB2" i="19"/>
  <c r="CY27" i="19" s="1"/>
  <c r="AF2" i="19"/>
  <c r="CY31" i="19" s="1"/>
  <c r="AJ2" i="19"/>
  <c r="CY35" i="19" s="1"/>
  <c r="AN2" i="19"/>
  <c r="CY39" i="19" s="1"/>
  <c r="AR2" i="19"/>
  <c r="CY43" i="19" s="1"/>
  <c r="AV2" i="19"/>
  <c r="CY47" i="19" s="1"/>
  <c r="AZ2" i="19"/>
  <c r="CY51" i="19" s="1"/>
  <c r="BD2" i="19"/>
  <c r="CY55" i="19" s="1"/>
  <c r="BH2" i="19"/>
  <c r="CY59" i="19" s="1"/>
  <c r="BL2" i="19"/>
  <c r="CY63" i="19" s="1"/>
  <c r="BP2" i="19"/>
  <c r="CY67" i="19" s="1"/>
  <c r="BT2" i="19"/>
  <c r="CY71" i="19" s="1"/>
  <c r="BX2" i="19"/>
  <c r="CY75" i="19" s="1"/>
  <c r="CB2" i="19"/>
  <c r="CY79" i="19" s="1"/>
  <c r="CF2" i="19"/>
  <c r="CY83" i="19" s="1"/>
  <c r="CJ2" i="19"/>
  <c r="CY87" i="19" s="1"/>
  <c r="CN2" i="19"/>
  <c r="CY91" i="19" s="1"/>
  <c r="CR2" i="19"/>
  <c r="CY95" i="19" s="1"/>
  <c r="CV2" i="19"/>
  <c r="CY99" i="19" s="1"/>
  <c r="D2" i="20"/>
  <c r="CY3" i="20" s="1"/>
  <c r="H2" i="20"/>
  <c r="CY7" i="20" s="1"/>
  <c r="L2" i="20"/>
  <c r="T2" i="20"/>
  <c r="CY19" i="20" s="1"/>
  <c r="X2" i="20"/>
  <c r="CY23" i="20" s="1"/>
  <c r="AB2" i="20"/>
  <c r="CY27" i="20" s="1"/>
  <c r="AJ2" i="20"/>
  <c r="CY35" i="20" s="1"/>
  <c r="AN2" i="20"/>
  <c r="CY39" i="20" s="1"/>
  <c r="AR2" i="20"/>
  <c r="CY43" i="20" s="1"/>
  <c r="AZ2" i="20"/>
  <c r="CY51" i="20" s="1"/>
  <c r="BD2" i="20"/>
  <c r="CY55" i="20" s="1"/>
  <c r="BH2" i="20"/>
  <c r="CY59" i="20" s="1"/>
  <c r="BP2" i="20"/>
  <c r="CY67" i="20" s="1"/>
  <c r="BT2" i="20"/>
  <c r="CY71" i="20" s="1"/>
  <c r="BX2" i="20"/>
  <c r="CY75" i="20" s="1"/>
  <c r="CF2" i="20"/>
  <c r="CY83" i="20" s="1"/>
  <c r="CJ2" i="20"/>
  <c r="CY87" i="20" s="1"/>
  <c r="CN2" i="20"/>
  <c r="CY91" i="20" s="1"/>
  <c r="CV2" i="20"/>
  <c r="CY99" i="20" s="1"/>
  <c r="E2" i="19"/>
  <c r="CY4" i="19" s="1"/>
  <c r="I2" i="19"/>
  <c r="M2" i="19"/>
  <c r="CY12" i="19" s="1"/>
  <c r="Q2" i="19"/>
  <c r="CY16" i="19" s="1"/>
  <c r="U2" i="19"/>
  <c r="CY20" i="19" s="1"/>
  <c r="Y2" i="19"/>
  <c r="CY24" i="19" s="1"/>
  <c r="AC2" i="19"/>
  <c r="CY28" i="19" s="1"/>
  <c r="AG2" i="19"/>
  <c r="CY32" i="19" s="1"/>
  <c r="AK2" i="19"/>
  <c r="CY36" i="19" s="1"/>
  <c r="AO2" i="19"/>
  <c r="CY40" i="19" s="1"/>
  <c r="AS2" i="19"/>
  <c r="CY44" i="19" s="1"/>
  <c r="AW2" i="19"/>
  <c r="CY48" i="19" s="1"/>
  <c r="BA2" i="19"/>
  <c r="CY52" i="19" s="1"/>
  <c r="BE2" i="19"/>
  <c r="CY56" i="19" s="1"/>
  <c r="BI2" i="19"/>
  <c r="CY60" i="19" s="1"/>
  <c r="BM2" i="19"/>
  <c r="CY64" i="19" s="1"/>
  <c r="BQ2" i="19"/>
  <c r="CY68" i="19" s="1"/>
  <c r="BU2" i="19"/>
  <c r="CY72" i="19" s="1"/>
  <c r="BY2" i="19"/>
  <c r="CY76" i="19" s="1"/>
  <c r="CC2" i="19"/>
  <c r="CY80" i="19" s="1"/>
  <c r="CG2" i="19"/>
  <c r="CY84" i="19" s="1"/>
  <c r="CK2" i="19"/>
  <c r="CY88" i="19" s="1"/>
  <c r="CO2" i="19"/>
  <c r="CY92" i="19" s="1"/>
  <c r="CS2" i="19"/>
  <c r="CY96" i="19" s="1"/>
  <c r="CW2" i="19"/>
  <c r="CY100" i="19" s="1"/>
  <c r="E2" i="20"/>
  <c r="CY4" i="20" s="1"/>
  <c r="M2" i="20"/>
  <c r="CY12" i="20" s="1"/>
  <c r="Q2" i="20"/>
  <c r="CY16" i="20" s="1"/>
  <c r="U2" i="20"/>
  <c r="CY20" i="20" s="1"/>
  <c r="Y2" i="20"/>
  <c r="CY24" i="20" s="1"/>
  <c r="AC2" i="20"/>
  <c r="CY28" i="20" s="1"/>
  <c r="AG2" i="20"/>
  <c r="CY32" i="20" s="1"/>
  <c r="AK2" i="20"/>
  <c r="CY36" i="20" s="1"/>
  <c r="AS2" i="20"/>
  <c r="CY44" i="20" s="1"/>
  <c r="AW2" i="20"/>
  <c r="CY48" i="20" s="1"/>
  <c r="BA2" i="20"/>
  <c r="CY52" i="20" s="1"/>
  <c r="BI2" i="20"/>
  <c r="CY60" i="20" s="1"/>
  <c r="BM2" i="20"/>
  <c r="CY64" i="20" s="1"/>
  <c r="BQ2" i="20"/>
  <c r="CY68" i="20" s="1"/>
  <c r="BY2" i="20"/>
  <c r="CY76" i="20" s="1"/>
  <c r="CC2" i="20"/>
  <c r="CY80" i="20" s="1"/>
  <c r="CG2" i="20"/>
  <c r="CY84" i="20" s="1"/>
  <c r="CK2" i="20"/>
  <c r="CY88" i="20" s="1"/>
  <c r="CO2" i="20"/>
  <c r="CY92" i="20" s="1"/>
  <c r="CS2" i="20"/>
  <c r="CY96" i="20" s="1"/>
  <c r="CW2" i="20"/>
  <c r="CY100" i="20" s="1"/>
  <c r="U4" i="18"/>
  <c r="U4" i="14"/>
  <c r="AG4" i="18"/>
  <c r="AG4" i="14"/>
  <c r="BA4" i="18"/>
  <c r="BA4" i="14"/>
  <c r="BM4" i="18"/>
  <c r="BM4" i="14"/>
  <c r="CG4" i="18"/>
  <c r="CG4" i="14"/>
  <c r="CS4" i="18"/>
  <c r="CS4" i="14"/>
  <c r="P5" i="18"/>
  <c r="P5" i="14"/>
  <c r="AF5" i="18"/>
  <c r="AF5" i="14"/>
  <c r="AV5" i="18"/>
  <c r="AV5" i="14"/>
  <c r="BH5" i="18"/>
  <c r="BH5" i="14"/>
  <c r="BX5" i="18"/>
  <c r="BX5" i="14"/>
  <c r="CN5" i="18"/>
  <c r="CN5" i="14"/>
  <c r="G6" i="18"/>
  <c r="G6" i="14"/>
  <c r="W6" i="18"/>
  <c r="W6" i="14"/>
  <c r="AM6" i="18"/>
  <c r="AM6" i="14"/>
  <c r="BC6" i="18"/>
  <c r="BC6" i="14"/>
  <c r="BS6" i="18"/>
  <c r="BS6" i="14"/>
  <c r="CI6" i="18"/>
  <c r="CI6" i="14"/>
  <c r="F7" i="18"/>
  <c r="F7" i="14"/>
  <c r="V7" i="18"/>
  <c r="V7" i="14"/>
  <c r="AL7" i="18"/>
  <c r="AL7" i="14"/>
  <c r="BB7" i="18"/>
  <c r="BB7" i="14"/>
  <c r="BR7" i="18"/>
  <c r="BR7" i="14"/>
  <c r="CH7" i="18"/>
  <c r="CH7" i="14"/>
  <c r="CX7" i="18"/>
  <c r="CX7" i="14"/>
  <c r="Q8" i="18"/>
  <c r="Q8" i="14"/>
  <c r="AG8" i="18"/>
  <c r="AG8" i="14"/>
  <c r="AW8" i="18"/>
  <c r="AW8" i="14"/>
  <c r="BM8" i="18"/>
  <c r="BM8" i="14"/>
  <c r="CC8" i="18"/>
  <c r="CC8" i="14"/>
  <c r="CS8" i="18"/>
  <c r="CS8" i="14"/>
  <c r="L9" i="18"/>
  <c r="L9" i="14"/>
  <c r="AB9" i="18"/>
  <c r="AB9" i="14"/>
  <c r="AR9" i="18"/>
  <c r="AR9" i="14"/>
  <c r="BH9" i="18"/>
  <c r="BH9" i="14"/>
  <c r="BX9" i="18"/>
  <c r="BX9" i="14"/>
  <c r="CN9" i="18"/>
  <c r="CN9" i="14"/>
  <c r="G10" i="18"/>
  <c r="G10" i="14"/>
  <c r="W10" i="18"/>
  <c r="W10" i="14"/>
  <c r="AM10" i="18"/>
  <c r="AM10" i="14"/>
  <c r="BC10" i="18"/>
  <c r="BC10" i="14"/>
  <c r="BS10" i="18"/>
  <c r="BS10" i="14"/>
  <c r="CE10" i="18"/>
  <c r="CE10" i="14"/>
  <c r="CU10" i="18"/>
  <c r="CU10" i="14"/>
  <c r="N11" i="18"/>
  <c r="N11" i="14"/>
  <c r="AD11" i="18"/>
  <c r="AD11" i="14"/>
  <c r="AP11" i="18"/>
  <c r="AP11" i="14"/>
  <c r="AX11" i="18"/>
  <c r="AX11" i="14"/>
  <c r="BN11" i="18"/>
  <c r="BN11" i="14"/>
  <c r="BZ11" i="18"/>
  <c r="BZ11" i="14"/>
  <c r="CL11" i="18"/>
  <c r="CL11" i="14"/>
  <c r="CX11" i="18"/>
  <c r="CX11" i="14"/>
  <c r="M12" i="18"/>
  <c r="M12" i="14"/>
  <c r="Y12" i="18"/>
  <c r="Y12" i="14"/>
  <c r="AK12" i="18"/>
  <c r="AK12" i="14"/>
  <c r="AW12" i="18"/>
  <c r="AW12" i="14"/>
  <c r="BI12" i="18"/>
  <c r="BI12" i="14"/>
  <c r="BU12" i="18"/>
  <c r="BU12" i="14"/>
  <c r="CG12" i="18"/>
  <c r="CG12" i="14"/>
  <c r="CS12" i="18"/>
  <c r="CS12" i="14"/>
  <c r="H13" i="18"/>
  <c r="H13" i="14"/>
  <c r="T13" i="18"/>
  <c r="T13" i="14"/>
  <c r="AF13" i="18"/>
  <c r="AF13" i="14"/>
  <c r="AR13" i="18"/>
  <c r="AR13" i="14"/>
  <c r="BD13" i="18"/>
  <c r="BD13" i="14"/>
  <c r="BP13" i="18"/>
  <c r="BP13" i="14"/>
  <c r="CB13" i="18"/>
  <c r="CB13" i="14"/>
  <c r="CN13" i="18"/>
  <c r="CN13" i="14"/>
  <c r="C14" i="18"/>
  <c r="C14" i="14"/>
  <c r="O14" i="18"/>
  <c r="O14" i="14"/>
  <c r="AA14" i="18"/>
  <c r="AA14" i="14"/>
  <c r="AM14" i="18"/>
  <c r="AM14" i="14"/>
  <c r="AY14" i="18"/>
  <c r="AY14" i="14"/>
  <c r="BK14" i="18"/>
  <c r="BK14" i="14"/>
  <c r="BW14" i="18"/>
  <c r="BW14" i="14"/>
  <c r="CI14" i="18"/>
  <c r="CI14" i="14"/>
  <c r="CQ14" i="18"/>
  <c r="CQ14" i="14"/>
  <c r="F15" i="18"/>
  <c r="F15" i="14"/>
  <c r="N15" i="18"/>
  <c r="N15" i="14"/>
  <c r="V15" i="18"/>
  <c r="V15" i="14"/>
  <c r="AD15" i="18"/>
  <c r="AD15" i="14"/>
  <c r="AL15" i="18"/>
  <c r="AL15" i="14"/>
  <c r="AX15" i="18"/>
  <c r="AX15" i="14"/>
  <c r="BF15" i="18"/>
  <c r="BF15" i="14"/>
  <c r="BJ15" i="18"/>
  <c r="BJ15" i="14"/>
  <c r="BR15" i="18"/>
  <c r="BR15" i="14"/>
  <c r="BV15" i="18"/>
  <c r="BV15" i="14"/>
  <c r="BZ15" i="18"/>
  <c r="BZ15" i="14"/>
  <c r="CD15" i="18"/>
  <c r="CD15" i="14"/>
  <c r="CH15" i="18"/>
  <c r="CH15" i="14"/>
  <c r="CL15" i="18"/>
  <c r="CL15" i="14"/>
  <c r="CP15" i="18"/>
  <c r="CP15" i="14"/>
  <c r="CT15" i="18"/>
  <c r="CT15" i="14"/>
  <c r="CX15" i="18"/>
  <c r="CX15" i="14"/>
  <c r="E16" i="18"/>
  <c r="E16" i="14"/>
  <c r="I16" i="18"/>
  <c r="I16" i="14"/>
  <c r="M16" i="18"/>
  <c r="M16" i="14"/>
  <c r="Q16" i="18"/>
  <c r="Q16" i="14"/>
  <c r="U16" i="18"/>
  <c r="U16" i="14"/>
  <c r="Y16" i="18"/>
  <c r="Y16" i="14"/>
  <c r="AC16" i="18"/>
  <c r="AC16" i="14"/>
  <c r="AG16" i="18"/>
  <c r="AG16" i="14"/>
  <c r="AK16" i="18"/>
  <c r="AK16" i="14"/>
  <c r="AO16" i="18"/>
  <c r="AO16" i="14"/>
  <c r="AS16" i="18"/>
  <c r="AS16" i="14"/>
  <c r="AW16" i="18"/>
  <c r="AW16" i="14"/>
  <c r="BA16" i="18"/>
  <c r="BA16" i="14"/>
  <c r="BE16" i="18"/>
  <c r="BE16" i="14"/>
  <c r="BI16" i="18"/>
  <c r="BI16" i="14"/>
  <c r="BM16" i="18"/>
  <c r="BM16" i="14"/>
  <c r="BQ16" i="18"/>
  <c r="BQ16" i="14"/>
  <c r="BU16" i="18"/>
  <c r="BU16" i="14"/>
  <c r="BY16" i="18"/>
  <c r="BY16" i="14"/>
  <c r="CC16" i="18"/>
  <c r="CC16" i="14"/>
  <c r="CG16" i="18"/>
  <c r="CG16" i="14"/>
  <c r="CK16" i="18"/>
  <c r="CK16" i="14"/>
  <c r="CO16" i="18"/>
  <c r="CO16" i="14"/>
  <c r="CS16" i="18"/>
  <c r="CS16" i="14"/>
  <c r="CW16" i="18"/>
  <c r="CW16" i="14"/>
  <c r="D17" i="18"/>
  <c r="D17" i="14"/>
  <c r="H17" i="18"/>
  <c r="H17" i="14"/>
  <c r="L17" i="18"/>
  <c r="L17" i="14"/>
  <c r="P17" i="18"/>
  <c r="P17" i="14"/>
  <c r="T17" i="18"/>
  <c r="T17" i="14"/>
  <c r="X17" i="18"/>
  <c r="X17" i="14"/>
  <c r="AB17" i="18"/>
  <c r="AB17" i="14"/>
  <c r="AF17" i="18"/>
  <c r="AF17" i="14"/>
  <c r="AJ17" i="18"/>
  <c r="AJ17" i="14"/>
  <c r="AN17" i="18"/>
  <c r="AN17" i="14"/>
  <c r="AR17" i="18"/>
  <c r="AR17" i="14"/>
  <c r="AV17" i="18"/>
  <c r="AV17" i="14"/>
  <c r="AZ17" i="18"/>
  <c r="AZ17" i="14"/>
  <c r="BD17" i="18"/>
  <c r="BD17" i="14"/>
  <c r="BH17" i="18"/>
  <c r="BH17" i="14"/>
  <c r="BL17" i="18"/>
  <c r="BL17" i="14"/>
  <c r="BP17" i="18"/>
  <c r="BP17" i="14"/>
  <c r="BT17" i="18"/>
  <c r="BT17" i="14"/>
  <c r="BX17" i="18"/>
  <c r="BX17" i="14"/>
  <c r="CB17" i="18"/>
  <c r="CB17" i="14"/>
  <c r="CF17" i="18"/>
  <c r="CF17" i="14"/>
  <c r="CJ17" i="18"/>
  <c r="CJ17" i="14"/>
  <c r="CN17" i="18"/>
  <c r="CN17" i="14"/>
  <c r="CR17" i="18"/>
  <c r="CR17" i="14"/>
  <c r="CV17" i="18"/>
  <c r="CV17" i="14"/>
  <c r="C18" i="18"/>
  <c r="C18" i="14"/>
  <c r="G18" i="18"/>
  <c r="G18" i="14"/>
  <c r="K18" i="18"/>
  <c r="K18" i="14"/>
  <c r="O18" i="18"/>
  <c r="O18" i="14"/>
  <c r="S18" i="18"/>
  <c r="S18" i="14"/>
  <c r="W18" i="18"/>
  <c r="W18" i="14"/>
  <c r="AA18" i="18"/>
  <c r="AA18" i="14"/>
  <c r="AE18" i="18"/>
  <c r="AE18" i="14"/>
  <c r="AI18" i="18"/>
  <c r="AI18" i="14"/>
  <c r="AM18" i="18"/>
  <c r="AM18" i="14"/>
  <c r="AQ18" i="18"/>
  <c r="AQ18" i="14"/>
  <c r="AU18" i="18"/>
  <c r="AU18" i="14"/>
  <c r="AY18" i="18"/>
  <c r="AY18" i="14"/>
  <c r="BC18" i="18"/>
  <c r="BC18" i="14"/>
  <c r="BG18" i="18"/>
  <c r="BG18" i="14"/>
  <c r="BK18" i="18"/>
  <c r="BK18" i="14"/>
  <c r="BO18" i="18"/>
  <c r="BO18" i="14"/>
  <c r="BS18" i="18"/>
  <c r="BS18" i="14"/>
  <c r="BW18" i="18"/>
  <c r="BW18" i="14"/>
  <c r="CA18" i="18"/>
  <c r="CA18" i="14"/>
  <c r="CE18" i="18"/>
  <c r="CE18" i="14"/>
  <c r="CI18" i="18"/>
  <c r="CI18" i="14"/>
  <c r="CM18" i="18"/>
  <c r="CM18" i="14"/>
  <c r="CQ18" i="18"/>
  <c r="CQ18" i="14"/>
  <c r="CU18" i="18"/>
  <c r="CU18" i="14"/>
  <c r="F19" i="18"/>
  <c r="F19" i="14"/>
  <c r="J19" i="18"/>
  <c r="J19" i="14"/>
  <c r="N19" i="18"/>
  <c r="N19" i="14"/>
  <c r="R19" i="18"/>
  <c r="R19" i="14"/>
  <c r="V19" i="18"/>
  <c r="V19" i="14"/>
  <c r="Z19" i="18"/>
  <c r="Z19" i="14"/>
  <c r="AD19" i="18"/>
  <c r="AD19" i="14"/>
  <c r="AH19" i="18"/>
  <c r="AH19" i="14"/>
  <c r="AL19" i="18"/>
  <c r="AL19" i="14"/>
  <c r="AP19" i="18"/>
  <c r="AP19" i="14"/>
  <c r="AT19" i="18"/>
  <c r="AT19" i="14"/>
  <c r="AX19" i="18"/>
  <c r="AX19" i="14"/>
  <c r="BB19" i="18"/>
  <c r="BB19" i="14"/>
  <c r="BF19" i="18"/>
  <c r="BF19" i="14"/>
  <c r="BJ19" i="18"/>
  <c r="BJ19" i="14"/>
  <c r="BN19" i="18"/>
  <c r="BN19" i="14"/>
  <c r="BR19" i="18"/>
  <c r="BR19" i="14"/>
  <c r="BV19" i="18"/>
  <c r="BV19" i="14"/>
  <c r="BZ19" i="18"/>
  <c r="BZ19" i="14"/>
  <c r="CD19" i="18"/>
  <c r="CD19" i="14"/>
  <c r="CH19" i="18"/>
  <c r="CH19" i="14"/>
  <c r="CL19" i="18"/>
  <c r="CL19" i="14"/>
  <c r="CP19" i="18"/>
  <c r="CP19" i="14"/>
  <c r="CT19" i="18"/>
  <c r="CT19" i="14"/>
  <c r="CX19" i="18"/>
  <c r="CX19" i="14"/>
  <c r="E20" i="18"/>
  <c r="E20" i="14"/>
  <c r="I20" i="18"/>
  <c r="I20" i="14"/>
  <c r="M20" i="18"/>
  <c r="M20" i="14"/>
  <c r="Q20" i="18"/>
  <c r="Q20" i="14"/>
  <c r="U20" i="18"/>
  <c r="U20" i="14"/>
  <c r="Y20" i="18"/>
  <c r="Y20" i="14"/>
  <c r="AC20" i="18"/>
  <c r="AC20" i="14"/>
  <c r="AG20" i="18"/>
  <c r="AG20" i="14"/>
  <c r="AK20" i="18"/>
  <c r="AK20" i="14"/>
  <c r="AO20" i="18"/>
  <c r="AO20" i="14"/>
  <c r="AS20" i="18"/>
  <c r="AS20" i="14"/>
  <c r="AW20" i="18"/>
  <c r="AW20" i="14"/>
  <c r="BA20" i="18"/>
  <c r="BA20" i="14"/>
  <c r="BE20" i="18"/>
  <c r="BE20" i="14"/>
  <c r="BI20" i="18"/>
  <c r="BI20" i="14"/>
  <c r="BM20" i="18"/>
  <c r="BM20" i="14"/>
  <c r="BQ20" i="18"/>
  <c r="BQ20" i="14"/>
  <c r="BU20" i="18"/>
  <c r="BU20" i="14"/>
  <c r="BY20" i="18"/>
  <c r="BY20" i="14"/>
  <c r="CC20" i="18"/>
  <c r="CC20" i="14"/>
  <c r="CG20" i="18"/>
  <c r="CG20" i="14"/>
  <c r="CK20" i="18"/>
  <c r="CK20" i="14"/>
  <c r="CO20" i="18"/>
  <c r="CO20" i="14"/>
  <c r="CS20" i="18"/>
  <c r="CS20" i="14"/>
  <c r="CW20" i="14"/>
  <c r="CW20" i="18"/>
  <c r="D21" i="18"/>
  <c r="D21" i="14"/>
  <c r="H21" i="18"/>
  <c r="H21" i="14"/>
  <c r="L21" i="18"/>
  <c r="L21" i="14"/>
  <c r="P21" i="18"/>
  <c r="P21" i="14"/>
  <c r="T21" i="18"/>
  <c r="T21" i="14"/>
  <c r="X21" i="18"/>
  <c r="X21" i="14"/>
  <c r="AB21" i="18"/>
  <c r="AB21" i="14"/>
  <c r="AF21" i="18"/>
  <c r="AF21" i="14"/>
  <c r="AJ21" i="18"/>
  <c r="AJ21" i="14"/>
  <c r="AN21" i="18"/>
  <c r="AN21" i="14"/>
  <c r="AR21" i="18"/>
  <c r="AR21" i="14"/>
  <c r="AV21" i="18"/>
  <c r="AV21" i="14"/>
  <c r="AZ21" i="18"/>
  <c r="AZ21" i="14"/>
  <c r="BD21" i="18"/>
  <c r="BD21" i="14"/>
  <c r="BH21" i="18"/>
  <c r="BH21" i="14"/>
  <c r="BL21" i="18"/>
  <c r="BL21" i="14"/>
  <c r="BP21" i="18"/>
  <c r="BP21" i="14"/>
  <c r="BT21" i="18"/>
  <c r="BT21" i="14"/>
  <c r="BX21" i="18"/>
  <c r="BX21" i="14"/>
  <c r="CB21" i="18"/>
  <c r="CB21" i="14"/>
  <c r="CF21" i="18"/>
  <c r="CF21" i="14"/>
  <c r="CJ21" i="18"/>
  <c r="CJ21" i="14"/>
  <c r="CN21" i="18"/>
  <c r="CN21" i="14"/>
  <c r="CR21" i="18"/>
  <c r="CR21" i="14"/>
  <c r="CV21" i="18"/>
  <c r="CV21" i="14"/>
  <c r="C22" i="18"/>
  <c r="C22" i="14"/>
  <c r="G22" i="18"/>
  <c r="G22" i="14"/>
  <c r="K22" i="18"/>
  <c r="K22" i="14"/>
  <c r="O22" i="18"/>
  <c r="O22" i="14"/>
  <c r="S22" i="18"/>
  <c r="S22" i="14"/>
  <c r="W22" i="18"/>
  <c r="W22" i="14"/>
  <c r="AA22" i="18"/>
  <c r="AA22" i="14"/>
  <c r="AE22" i="18"/>
  <c r="AE22" i="14"/>
  <c r="AI22" i="18"/>
  <c r="AI22" i="14"/>
  <c r="AM22" i="18"/>
  <c r="AM22" i="14"/>
  <c r="AQ22" i="18"/>
  <c r="AQ22" i="14"/>
  <c r="AU22" i="18"/>
  <c r="AU22" i="14"/>
  <c r="AY22" i="18"/>
  <c r="AY22" i="14"/>
  <c r="BC22" i="18"/>
  <c r="BC22" i="14"/>
  <c r="BG22" i="18"/>
  <c r="BG22" i="14"/>
  <c r="BK22" i="18"/>
  <c r="BK22" i="14"/>
  <c r="BO22" i="18"/>
  <c r="BO22" i="14"/>
  <c r="BS22" i="18"/>
  <c r="BS22" i="14"/>
  <c r="BW22" i="18"/>
  <c r="BW22" i="14"/>
  <c r="CA22" i="18"/>
  <c r="CA22" i="14"/>
  <c r="CE22" i="18"/>
  <c r="CE22" i="14"/>
  <c r="CI22" i="18"/>
  <c r="CI22" i="14"/>
  <c r="CM22" i="18"/>
  <c r="CM22" i="14"/>
  <c r="CQ22" i="18"/>
  <c r="CQ22" i="14"/>
  <c r="CU22" i="18"/>
  <c r="CU22" i="14"/>
  <c r="F23" i="18"/>
  <c r="F23" i="14"/>
  <c r="J23" i="18"/>
  <c r="J23" i="14"/>
  <c r="N23" i="18"/>
  <c r="N23" i="14"/>
  <c r="R23" i="18"/>
  <c r="R23" i="14"/>
  <c r="V23" i="18"/>
  <c r="V23" i="14"/>
  <c r="Z23" i="18"/>
  <c r="Z23" i="14"/>
  <c r="AD23" i="18"/>
  <c r="AD23" i="14"/>
  <c r="AH23" i="18"/>
  <c r="AH23" i="14"/>
  <c r="AL23" i="18"/>
  <c r="AL23" i="14"/>
  <c r="AP23" i="18"/>
  <c r="AP23" i="14"/>
  <c r="AT23" i="18"/>
  <c r="AT23" i="14"/>
  <c r="AX23" i="18"/>
  <c r="AX23" i="14"/>
  <c r="BB23" i="18"/>
  <c r="BB23" i="14"/>
  <c r="BF23" i="18"/>
  <c r="BF23" i="14"/>
  <c r="BJ23" i="18"/>
  <c r="BJ23" i="14"/>
  <c r="BN23" i="18"/>
  <c r="BN23" i="14"/>
  <c r="BR23" i="18"/>
  <c r="BR23" i="14"/>
  <c r="BV23" i="18"/>
  <c r="BV23" i="14"/>
  <c r="BZ23" i="18"/>
  <c r="BZ23" i="14"/>
  <c r="CD23" i="18"/>
  <c r="CD23" i="14"/>
  <c r="CH23" i="18"/>
  <c r="CH23" i="14"/>
  <c r="CL23" i="18"/>
  <c r="CL23" i="14"/>
  <c r="CP23" i="18"/>
  <c r="CP23" i="14"/>
  <c r="CT23" i="18"/>
  <c r="CT23" i="14"/>
  <c r="CX23" i="18"/>
  <c r="CX23" i="14"/>
  <c r="E24" i="18"/>
  <c r="E24" i="14"/>
  <c r="I24" i="18"/>
  <c r="I24" i="14"/>
  <c r="M24" i="18"/>
  <c r="M24" i="14"/>
  <c r="Q24" i="18"/>
  <c r="Q24" i="14"/>
  <c r="U24" i="18"/>
  <c r="U24" i="14"/>
  <c r="Y24" i="18"/>
  <c r="Y24" i="14"/>
  <c r="AC24" i="18"/>
  <c r="AC24" i="14"/>
  <c r="AG24" i="18"/>
  <c r="AG24" i="14"/>
  <c r="AK24" i="18"/>
  <c r="AK24" i="14"/>
  <c r="AO24" i="18"/>
  <c r="AO24" i="14"/>
  <c r="AS24" i="18"/>
  <c r="AS24" i="14"/>
  <c r="AW24" i="18"/>
  <c r="AW24" i="14"/>
  <c r="BA24" i="18"/>
  <c r="BA24" i="14"/>
  <c r="BE24" i="18"/>
  <c r="BE24" i="14"/>
  <c r="BI24" i="18"/>
  <c r="BI24" i="14"/>
  <c r="BM24" i="18"/>
  <c r="BM24" i="14"/>
  <c r="BQ24" i="18"/>
  <c r="BQ24" i="14"/>
  <c r="BU24" i="18"/>
  <c r="BU24" i="14"/>
  <c r="BY24" i="18"/>
  <c r="BY24" i="14"/>
  <c r="CC24" i="18"/>
  <c r="CC24" i="14"/>
  <c r="CG24" i="18"/>
  <c r="CG24" i="14"/>
  <c r="CK24" i="18"/>
  <c r="CK24" i="14"/>
  <c r="CO24" i="18"/>
  <c r="CO24" i="14"/>
  <c r="CS24" i="18"/>
  <c r="CS24" i="14"/>
  <c r="CW24" i="14"/>
  <c r="CW24" i="18"/>
  <c r="D25" i="18"/>
  <c r="D25" i="14"/>
  <c r="H25" i="18"/>
  <c r="H25" i="14"/>
  <c r="L25" i="18"/>
  <c r="L25" i="14"/>
  <c r="P25" i="18"/>
  <c r="P25" i="14"/>
  <c r="T25" i="18"/>
  <c r="T25" i="14"/>
  <c r="X25" i="18"/>
  <c r="X25" i="14"/>
  <c r="AB25" i="18"/>
  <c r="AB25" i="14"/>
  <c r="AF25" i="18"/>
  <c r="AF25" i="14"/>
  <c r="AJ25" i="18"/>
  <c r="AJ25" i="14"/>
  <c r="AN25" i="18"/>
  <c r="AN25" i="14"/>
  <c r="AR25" i="18"/>
  <c r="AR25" i="14"/>
  <c r="AV25" i="18"/>
  <c r="AV25" i="14"/>
  <c r="AZ25" i="18"/>
  <c r="AZ25" i="14"/>
  <c r="BD25" i="18"/>
  <c r="BD25" i="14"/>
  <c r="BH25" i="18"/>
  <c r="BH25" i="14"/>
  <c r="BL25" i="18"/>
  <c r="BL25" i="14"/>
  <c r="BP25" i="18"/>
  <c r="BP25" i="14"/>
  <c r="BT25" i="18"/>
  <c r="BT25" i="14"/>
  <c r="BX25" i="18"/>
  <c r="BX25" i="14"/>
  <c r="CB25" i="18"/>
  <c r="CB25" i="14"/>
  <c r="CF25" i="18"/>
  <c r="CF25" i="14"/>
  <c r="CJ25" i="18"/>
  <c r="CJ25" i="14"/>
  <c r="CN25" i="18"/>
  <c r="CN25" i="14"/>
  <c r="CR25" i="18"/>
  <c r="CR25" i="14"/>
  <c r="CV25" i="18"/>
  <c r="CV25" i="14"/>
  <c r="C26" i="18"/>
  <c r="C26" i="14"/>
  <c r="G26" i="18"/>
  <c r="G26" i="14"/>
  <c r="K26" i="18"/>
  <c r="K26" i="14"/>
  <c r="O26" i="18"/>
  <c r="O26" i="14"/>
  <c r="S26" i="18"/>
  <c r="S26" i="14"/>
  <c r="W26" i="18"/>
  <c r="W26" i="14"/>
  <c r="AA26" i="18"/>
  <c r="AA26" i="14"/>
  <c r="AE26" i="18"/>
  <c r="AE26" i="14"/>
  <c r="AI26" i="18"/>
  <c r="AI26" i="14"/>
  <c r="AM26" i="18"/>
  <c r="AM26" i="14"/>
  <c r="AQ26" i="18"/>
  <c r="AQ26" i="14"/>
  <c r="AU26" i="18"/>
  <c r="AU26" i="14"/>
  <c r="AY26" i="18"/>
  <c r="AY26" i="14"/>
  <c r="BC26" i="18"/>
  <c r="BC26" i="14"/>
  <c r="BG26" i="18"/>
  <c r="BG26" i="14"/>
  <c r="BK26" i="18"/>
  <c r="BK26" i="14"/>
  <c r="BO26" i="18"/>
  <c r="BO26" i="14"/>
  <c r="BS26" i="18"/>
  <c r="BS26" i="14"/>
  <c r="BW26" i="18"/>
  <c r="BW26" i="14"/>
  <c r="CA26" i="18"/>
  <c r="CA26" i="14"/>
  <c r="CE26" i="18"/>
  <c r="CE26" i="14"/>
  <c r="CI26" i="18"/>
  <c r="CI26" i="14"/>
  <c r="CM26" i="18"/>
  <c r="CM26" i="14"/>
  <c r="CQ26" i="18"/>
  <c r="CQ26" i="14"/>
  <c r="CU26" i="18"/>
  <c r="CU26" i="14"/>
  <c r="F27" i="18"/>
  <c r="F27" i="14"/>
  <c r="J27" i="18"/>
  <c r="J27" i="14"/>
  <c r="N27" i="18"/>
  <c r="N27" i="14"/>
  <c r="R27" i="18"/>
  <c r="R27" i="14"/>
  <c r="V27" i="18"/>
  <c r="V27" i="14"/>
  <c r="Z27" i="18"/>
  <c r="Z27" i="14"/>
  <c r="AD27" i="18"/>
  <c r="AD27" i="14"/>
  <c r="AH27" i="18"/>
  <c r="AH27" i="14"/>
  <c r="AL27" i="18"/>
  <c r="AL27" i="14"/>
  <c r="AP27" i="18"/>
  <c r="AP27" i="14"/>
  <c r="AT27" i="18"/>
  <c r="AT27" i="14"/>
  <c r="AX27" i="18"/>
  <c r="AX27" i="14"/>
  <c r="BB27" i="18"/>
  <c r="BB27" i="14"/>
  <c r="BF27" i="18"/>
  <c r="BF27" i="14"/>
  <c r="BJ27" i="18"/>
  <c r="BJ27" i="14"/>
  <c r="BN27" i="18"/>
  <c r="BN27" i="14"/>
  <c r="BR27" i="18"/>
  <c r="BR27" i="14"/>
  <c r="BV27" i="18"/>
  <c r="BV27" i="14"/>
  <c r="BZ27" i="18"/>
  <c r="BZ27" i="14"/>
  <c r="CD27" i="18"/>
  <c r="CD27" i="14"/>
  <c r="CH27" i="18"/>
  <c r="CH27" i="14"/>
  <c r="CL27" i="18"/>
  <c r="CL27" i="14"/>
  <c r="CP27" i="18"/>
  <c r="CP27" i="14"/>
  <c r="CT27" i="18"/>
  <c r="CT27" i="14"/>
  <c r="CX27" i="18"/>
  <c r="CX27" i="14"/>
  <c r="E28" i="18"/>
  <c r="E28" i="14"/>
  <c r="I28" i="18"/>
  <c r="I28" i="14"/>
  <c r="M28" i="18"/>
  <c r="M28" i="14"/>
  <c r="Q28" i="18"/>
  <c r="Q28" i="14"/>
  <c r="U28" i="18"/>
  <c r="U28" i="14"/>
  <c r="Y28" i="18"/>
  <c r="Y28" i="14"/>
  <c r="AC28" i="18"/>
  <c r="AC28" i="14"/>
  <c r="AG28" i="18"/>
  <c r="AG28" i="14"/>
  <c r="AK28" i="18"/>
  <c r="AK28" i="14"/>
  <c r="AO28" i="18"/>
  <c r="AO28" i="14"/>
  <c r="AS28" i="18"/>
  <c r="AS28" i="14"/>
  <c r="AW28" i="18"/>
  <c r="AW28" i="14"/>
  <c r="BA28" i="18"/>
  <c r="BA28" i="14"/>
  <c r="BE28" i="18"/>
  <c r="BE28" i="14"/>
  <c r="BI28" i="18"/>
  <c r="BI28" i="14"/>
  <c r="BM28" i="18"/>
  <c r="BM28" i="14"/>
  <c r="BQ28" i="18"/>
  <c r="BQ28" i="14"/>
  <c r="BU28" i="18"/>
  <c r="BU28" i="14"/>
  <c r="BY28" i="18"/>
  <c r="BY28" i="14"/>
  <c r="CC28" i="18"/>
  <c r="CC28" i="14"/>
  <c r="CG28" i="18"/>
  <c r="CG28" i="14"/>
  <c r="CK28" i="14"/>
  <c r="CK28" i="18"/>
  <c r="CO28" i="18"/>
  <c r="CO28" i="14"/>
  <c r="CS28" i="18"/>
  <c r="CS28" i="14"/>
  <c r="CW28" i="18"/>
  <c r="CW28" i="14"/>
  <c r="D29" i="18"/>
  <c r="D29" i="14"/>
  <c r="H29" i="18"/>
  <c r="H29" i="14"/>
  <c r="L29" i="18"/>
  <c r="L29" i="14"/>
  <c r="P29" i="18"/>
  <c r="P29" i="14"/>
  <c r="T29" i="18"/>
  <c r="T29" i="14"/>
  <c r="X29" i="18"/>
  <c r="X29" i="14"/>
  <c r="AB29" i="18"/>
  <c r="AB29" i="14"/>
  <c r="AF29" i="18"/>
  <c r="AF29" i="14"/>
  <c r="AJ29" i="18"/>
  <c r="AJ29" i="14"/>
  <c r="AN29" i="18"/>
  <c r="AN29" i="14"/>
  <c r="AR29" i="18"/>
  <c r="AR29" i="14"/>
  <c r="AV29" i="18"/>
  <c r="AV29" i="14"/>
  <c r="AZ29" i="18"/>
  <c r="AZ29" i="14"/>
  <c r="BD29" i="18"/>
  <c r="BD29" i="14"/>
  <c r="BH29" i="18"/>
  <c r="BH29" i="14"/>
  <c r="BL29" i="18"/>
  <c r="BL29" i="14"/>
  <c r="BP29" i="18"/>
  <c r="BP29" i="14"/>
  <c r="BT29" i="18"/>
  <c r="BT29" i="14"/>
  <c r="BX29" i="18"/>
  <c r="BX29" i="14"/>
  <c r="CB29" i="18"/>
  <c r="CB29" i="14"/>
  <c r="CF29" i="18"/>
  <c r="CF29" i="14"/>
  <c r="CJ29" i="18"/>
  <c r="CJ29" i="14"/>
  <c r="CN29" i="18"/>
  <c r="CN29" i="14"/>
  <c r="CR29" i="18"/>
  <c r="CR29" i="14"/>
  <c r="CV29" i="18"/>
  <c r="CV29" i="14"/>
  <c r="C30" i="18"/>
  <c r="C30" i="14"/>
  <c r="G30" i="18"/>
  <c r="G30" i="14"/>
  <c r="K30" i="18"/>
  <c r="K30" i="14"/>
  <c r="O30" i="18"/>
  <c r="O30" i="14"/>
  <c r="S30" i="18"/>
  <c r="S30" i="14"/>
  <c r="W30" i="18"/>
  <c r="W30" i="14"/>
  <c r="AA30" i="18"/>
  <c r="AA30" i="14"/>
  <c r="AE30" i="18"/>
  <c r="AE30" i="14"/>
  <c r="AI30" i="18"/>
  <c r="AI30" i="14"/>
  <c r="AM30" i="18"/>
  <c r="AM30" i="14"/>
  <c r="AQ30" i="18"/>
  <c r="AQ30" i="14"/>
  <c r="AU30" i="18"/>
  <c r="AU30" i="14"/>
  <c r="AY30" i="18"/>
  <c r="AY30" i="14"/>
  <c r="BC30" i="18"/>
  <c r="BC30" i="14"/>
  <c r="BG30" i="18"/>
  <c r="BG30" i="14"/>
  <c r="BK30" i="18"/>
  <c r="BK30" i="14"/>
  <c r="BO30" i="18"/>
  <c r="BO30" i="14"/>
  <c r="BS30" i="18"/>
  <c r="BS30" i="14"/>
  <c r="BW30" i="18"/>
  <c r="BW30" i="14"/>
  <c r="CA30" i="18"/>
  <c r="CA30" i="14"/>
  <c r="CE30" i="18"/>
  <c r="CE30" i="14"/>
  <c r="CI30" i="18"/>
  <c r="CI30" i="14"/>
  <c r="CM30" i="18"/>
  <c r="CM30" i="14"/>
  <c r="CQ30" i="18"/>
  <c r="CQ30" i="14"/>
  <c r="CU30" i="18"/>
  <c r="CU30" i="14"/>
  <c r="F31" i="18"/>
  <c r="F31" i="14"/>
  <c r="J31" i="18"/>
  <c r="J31" i="14"/>
  <c r="N31" i="18"/>
  <c r="N31" i="14"/>
  <c r="R31" i="18"/>
  <c r="R31" i="14"/>
  <c r="V31" i="18"/>
  <c r="V31" i="14"/>
  <c r="Z31" i="18"/>
  <c r="Z31" i="14"/>
  <c r="AD31" i="18"/>
  <c r="AD31" i="14"/>
  <c r="AH31" i="18"/>
  <c r="AH31" i="14"/>
  <c r="AL31" i="18"/>
  <c r="AL31" i="14"/>
  <c r="AP31" i="18"/>
  <c r="AP31" i="14"/>
  <c r="AT31" i="18"/>
  <c r="AT31" i="14"/>
  <c r="AX31" i="18"/>
  <c r="AX31" i="14"/>
  <c r="BB31" i="18"/>
  <c r="BB31" i="14"/>
  <c r="BF31" i="18"/>
  <c r="BF31" i="14"/>
  <c r="BJ31" i="18"/>
  <c r="BJ31" i="14"/>
  <c r="BN31" i="18"/>
  <c r="BN31" i="14"/>
  <c r="BR31" i="18"/>
  <c r="BR31" i="14"/>
  <c r="BV31" i="18"/>
  <c r="BV31" i="14"/>
  <c r="BZ31" i="18"/>
  <c r="BZ31" i="14"/>
  <c r="CD31" i="18"/>
  <c r="CD31" i="14"/>
  <c r="CH31" i="18"/>
  <c r="CH31" i="14"/>
  <c r="CL31" i="18"/>
  <c r="CL31" i="14"/>
  <c r="CP31" i="18"/>
  <c r="CP31" i="14"/>
  <c r="CT31" i="18"/>
  <c r="CT31" i="14"/>
  <c r="CX31" i="18"/>
  <c r="CX31" i="14"/>
  <c r="E32" i="18"/>
  <c r="E32" i="14"/>
  <c r="I32" i="18"/>
  <c r="I32" i="14"/>
  <c r="M32" i="18"/>
  <c r="M32" i="14"/>
  <c r="Q32" i="18"/>
  <c r="Q32" i="14"/>
  <c r="U32" i="18"/>
  <c r="U32" i="14"/>
  <c r="Y32" i="18"/>
  <c r="Y32" i="14"/>
  <c r="AC32" i="18"/>
  <c r="AC32" i="14"/>
  <c r="AG32" i="18"/>
  <c r="AG32" i="14"/>
  <c r="AK32" i="18"/>
  <c r="AK32" i="14"/>
  <c r="AO32" i="18"/>
  <c r="AO32" i="14"/>
  <c r="AS32" i="18"/>
  <c r="AS32" i="14"/>
  <c r="AW32" i="18"/>
  <c r="AW32" i="14"/>
  <c r="BA32" i="18"/>
  <c r="BA32" i="14"/>
  <c r="BE32" i="18"/>
  <c r="BE32" i="14"/>
  <c r="BI32" i="18"/>
  <c r="BI32" i="14"/>
  <c r="BM32" i="18"/>
  <c r="BM32" i="14"/>
  <c r="BQ32" i="18"/>
  <c r="BQ32" i="14"/>
  <c r="BU32" i="18"/>
  <c r="BU32" i="14"/>
  <c r="BY32" i="18"/>
  <c r="BY32" i="14"/>
  <c r="CC32" i="18"/>
  <c r="CC32" i="14"/>
  <c r="CG32" i="18"/>
  <c r="CG32" i="14"/>
  <c r="CK32" i="18"/>
  <c r="CK32" i="14"/>
  <c r="CO32" i="18"/>
  <c r="CO32" i="14"/>
  <c r="CS32" i="18"/>
  <c r="CS32" i="14"/>
  <c r="CW32" i="18"/>
  <c r="CW32" i="14"/>
  <c r="D33" i="18"/>
  <c r="D33" i="14"/>
  <c r="H33" i="18"/>
  <c r="H33" i="14"/>
  <c r="L33" i="18"/>
  <c r="L33" i="14"/>
  <c r="P33" i="18"/>
  <c r="P33" i="14"/>
  <c r="T33" i="18"/>
  <c r="T33" i="14"/>
  <c r="X33" i="18"/>
  <c r="X33" i="14"/>
  <c r="AB33" i="18"/>
  <c r="AB33" i="14"/>
  <c r="AF33" i="18"/>
  <c r="AF33" i="14"/>
  <c r="AJ33" i="18"/>
  <c r="AJ33" i="14"/>
  <c r="AN33" i="18"/>
  <c r="AN33" i="14"/>
  <c r="AR33" i="18"/>
  <c r="AR33" i="14"/>
  <c r="AV33" i="18"/>
  <c r="AV33" i="14"/>
  <c r="AZ33" i="18"/>
  <c r="AZ33" i="14"/>
  <c r="BD33" i="18"/>
  <c r="BD33" i="14"/>
  <c r="BH33" i="18"/>
  <c r="BH33" i="14"/>
  <c r="BL33" i="18"/>
  <c r="BL33" i="14"/>
  <c r="BP33" i="18"/>
  <c r="BP33" i="14"/>
  <c r="BT33" i="18"/>
  <c r="BT33" i="14"/>
  <c r="BX33" i="18"/>
  <c r="BX33" i="14"/>
  <c r="CB33" i="18"/>
  <c r="CB33" i="14"/>
  <c r="CF33" i="18"/>
  <c r="CF33" i="14"/>
  <c r="CJ33" i="18"/>
  <c r="CJ33" i="14"/>
  <c r="CN33" i="18"/>
  <c r="CN33" i="14"/>
  <c r="CR33" i="18"/>
  <c r="CR33" i="14"/>
  <c r="CV33" i="18"/>
  <c r="CV33" i="14"/>
  <c r="C34" i="18"/>
  <c r="C34" i="14"/>
  <c r="G34" i="18"/>
  <c r="G34" i="14"/>
  <c r="K34" i="18"/>
  <c r="K34" i="14"/>
  <c r="O34" i="18"/>
  <c r="O34" i="14"/>
  <c r="S34" i="18"/>
  <c r="S34" i="14"/>
  <c r="W34" i="18"/>
  <c r="W34" i="14"/>
  <c r="AA34" i="18"/>
  <c r="AA34" i="14"/>
  <c r="AE34" i="18"/>
  <c r="AE34" i="14"/>
  <c r="AI34" i="18"/>
  <c r="AI34" i="14"/>
  <c r="AM34" i="18"/>
  <c r="AM34" i="14"/>
  <c r="AQ34" i="18"/>
  <c r="AQ34" i="14"/>
  <c r="AU34" i="18"/>
  <c r="AU34" i="14"/>
  <c r="AY34" i="18"/>
  <c r="AY34" i="14"/>
  <c r="BC34" i="18"/>
  <c r="BC34" i="14"/>
  <c r="BG34" i="18"/>
  <c r="BG34" i="14"/>
  <c r="BK34" i="18"/>
  <c r="BK34" i="14"/>
  <c r="BO34" i="18"/>
  <c r="BO34" i="14"/>
  <c r="BS34" i="18"/>
  <c r="BS34" i="14"/>
  <c r="BW34" i="18"/>
  <c r="BW34" i="14"/>
  <c r="CA34" i="18"/>
  <c r="CA34" i="14"/>
  <c r="CE34" i="18"/>
  <c r="CE34" i="14"/>
  <c r="CI34" i="18"/>
  <c r="CI34" i="14"/>
  <c r="CM34" i="18"/>
  <c r="CM34" i="14"/>
  <c r="CQ34" i="18"/>
  <c r="CQ34" i="14"/>
  <c r="CU34" i="18"/>
  <c r="CU34" i="14"/>
  <c r="F35" i="18"/>
  <c r="F35" i="14"/>
  <c r="J35" i="18"/>
  <c r="J35" i="14"/>
  <c r="N35" i="18"/>
  <c r="N35" i="14"/>
  <c r="R35" i="18"/>
  <c r="R35" i="14"/>
  <c r="V35" i="18"/>
  <c r="V35" i="14"/>
  <c r="Z35" i="18"/>
  <c r="Z35" i="14"/>
  <c r="AD35" i="18"/>
  <c r="AD35" i="14"/>
  <c r="AH35" i="18"/>
  <c r="AH35" i="14"/>
  <c r="AL35" i="18"/>
  <c r="AL35" i="14"/>
  <c r="AP35" i="18"/>
  <c r="AP35" i="14"/>
  <c r="AT35" i="18"/>
  <c r="AT35" i="14"/>
  <c r="AX35" i="18"/>
  <c r="AX35" i="14"/>
  <c r="BB35" i="18"/>
  <c r="BB35" i="14"/>
  <c r="BF35" i="18"/>
  <c r="BF35" i="14"/>
  <c r="BJ35" i="18"/>
  <c r="BJ35" i="14"/>
  <c r="BN35" i="18"/>
  <c r="BN35" i="14"/>
  <c r="BR35" i="18"/>
  <c r="BR35" i="14"/>
  <c r="BV35" i="18"/>
  <c r="BV35" i="14"/>
  <c r="BZ35" i="18"/>
  <c r="BZ35" i="14"/>
  <c r="CD35" i="18"/>
  <c r="CD35" i="14"/>
  <c r="CH35" i="18"/>
  <c r="CH35" i="14"/>
  <c r="CL35" i="18"/>
  <c r="CL35" i="14"/>
  <c r="CP35" i="18"/>
  <c r="CP35" i="14"/>
  <c r="CT35" i="18"/>
  <c r="CT35" i="14"/>
  <c r="CX35" i="18"/>
  <c r="CX35" i="14"/>
  <c r="E36" i="18"/>
  <c r="E36" i="14"/>
  <c r="I36" i="18"/>
  <c r="I36" i="14"/>
  <c r="M36" i="18"/>
  <c r="M36" i="14"/>
  <c r="Q36" i="18"/>
  <c r="Q36" i="14"/>
  <c r="U36" i="18"/>
  <c r="U36" i="14"/>
  <c r="Y36" i="18"/>
  <c r="Y36" i="14"/>
  <c r="AC36" i="18"/>
  <c r="AC36" i="14"/>
  <c r="AG36" i="18"/>
  <c r="AG36" i="14"/>
  <c r="AK36" i="18"/>
  <c r="AK36" i="14"/>
  <c r="AO36" i="18"/>
  <c r="AO36" i="14"/>
  <c r="AS36" i="18"/>
  <c r="AS36" i="14"/>
  <c r="AW36" i="18"/>
  <c r="AW36" i="14"/>
  <c r="BA36" i="18"/>
  <c r="BA36" i="14"/>
  <c r="BE36" i="18"/>
  <c r="BE36" i="14"/>
  <c r="BI36" i="18"/>
  <c r="BI36" i="14"/>
  <c r="BM36" i="18"/>
  <c r="BM36" i="14"/>
  <c r="BQ36" i="18"/>
  <c r="BQ36" i="14"/>
  <c r="BU36" i="18"/>
  <c r="BU36" i="14"/>
  <c r="BY36" i="18"/>
  <c r="BY36" i="14"/>
  <c r="CC36" i="18"/>
  <c r="CC36" i="14"/>
  <c r="CG36" i="14"/>
  <c r="CG36" i="18"/>
  <c r="CK36" i="18"/>
  <c r="CK36" i="14"/>
  <c r="CO36" i="18"/>
  <c r="CO36" i="14"/>
  <c r="CS36" i="18"/>
  <c r="CS36" i="14"/>
  <c r="CW36" i="14"/>
  <c r="CW36" i="18"/>
  <c r="D37" i="18"/>
  <c r="D37" i="14"/>
  <c r="H37" i="18"/>
  <c r="H37" i="14"/>
  <c r="L37" i="18"/>
  <c r="L37" i="14"/>
  <c r="P37" i="18"/>
  <c r="P37" i="14"/>
  <c r="T37" i="18"/>
  <c r="T37" i="14"/>
  <c r="X37" i="18"/>
  <c r="X37" i="14"/>
  <c r="AB37" i="18"/>
  <c r="AB37" i="14"/>
  <c r="AF37" i="18"/>
  <c r="AF37" i="14"/>
  <c r="AJ37" i="18"/>
  <c r="AJ37" i="14"/>
  <c r="AN37" i="18"/>
  <c r="AN37" i="14"/>
  <c r="AR37" i="18"/>
  <c r="AR37" i="14"/>
  <c r="AV37" i="18"/>
  <c r="AV37" i="14"/>
  <c r="AZ37" i="18"/>
  <c r="AZ37" i="14"/>
  <c r="BD37" i="18"/>
  <c r="BD37" i="14"/>
  <c r="BH37" i="18"/>
  <c r="BH37" i="14"/>
  <c r="BL37" i="18"/>
  <c r="BL37" i="14"/>
  <c r="BP37" i="18"/>
  <c r="BP37" i="14"/>
  <c r="BT37" i="18"/>
  <c r="BT37" i="14"/>
  <c r="BX37" i="18"/>
  <c r="BX37" i="14"/>
  <c r="CB37" i="18"/>
  <c r="CB37" i="14"/>
  <c r="CF37" i="18"/>
  <c r="CF37" i="14"/>
  <c r="CJ37" i="18"/>
  <c r="CJ37" i="14"/>
  <c r="CN37" i="18"/>
  <c r="CN37" i="14"/>
  <c r="CR37" i="18"/>
  <c r="CR37" i="14"/>
  <c r="CV37" i="18"/>
  <c r="CV37" i="14"/>
  <c r="C38" i="18"/>
  <c r="C38" i="14"/>
  <c r="G38" i="18"/>
  <c r="G38" i="14"/>
  <c r="K38" i="18"/>
  <c r="K38" i="14"/>
  <c r="O38" i="18"/>
  <c r="O38" i="14"/>
  <c r="S38" i="18"/>
  <c r="S38" i="14"/>
  <c r="W38" i="18"/>
  <c r="W38" i="14"/>
  <c r="AA38" i="18"/>
  <c r="AA38" i="14"/>
  <c r="AE38" i="18"/>
  <c r="AE38" i="14"/>
  <c r="AI38" i="18"/>
  <c r="AI38" i="14"/>
  <c r="AM38" i="18"/>
  <c r="AM38" i="14"/>
  <c r="AQ38" i="18"/>
  <c r="AQ38" i="14"/>
  <c r="AU38" i="18"/>
  <c r="AU38" i="14"/>
  <c r="AY38" i="18"/>
  <c r="AY38" i="14"/>
  <c r="BC38" i="18"/>
  <c r="BC38" i="14"/>
  <c r="BG38" i="18"/>
  <c r="BG38" i="14"/>
  <c r="BK38" i="18"/>
  <c r="BK38" i="14"/>
  <c r="BO38" i="18"/>
  <c r="BO38" i="14"/>
  <c r="BS38" i="18"/>
  <c r="BS38" i="14"/>
  <c r="BW38" i="18"/>
  <c r="BW38" i="14"/>
  <c r="CA38" i="18"/>
  <c r="CA38" i="14"/>
  <c r="CE38" i="18"/>
  <c r="CE38" i="14"/>
  <c r="CI38" i="18"/>
  <c r="CI38" i="14"/>
  <c r="CM38" i="18"/>
  <c r="CM38" i="14"/>
  <c r="CQ38" i="18"/>
  <c r="CQ38" i="14"/>
  <c r="CU38" i="18"/>
  <c r="CU38" i="14"/>
  <c r="F39" i="18"/>
  <c r="F39" i="14"/>
  <c r="J39" i="18"/>
  <c r="J39" i="14"/>
  <c r="N39" i="18"/>
  <c r="N39" i="14"/>
  <c r="R39" i="18"/>
  <c r="R39" i="14"/>
  <c r="V39" i="18"/>
  <c r="V39" i="14"/>
  <c r="Z39" i="18"/>
  <c r="Z39" i="14"/>
  <c r="AD39" i="18"/>
  <c r="AD39" i="14"/>
  <c r="AH39" i="18"/>
  <c r="AH39" i="14"/>
  <c r="AL39" i="18"/>
  <c r="AL39" i="14"/>
  <c r="AP39" i="18"/>
  <c r="AP39" i="14"/>
  <c r="AT39" i="18"/>
  <c r="AT39" i="14"/>
  <c r="AX39" i="18"/>
  <c r="AX39" i="14"/>
  <c r="BB39" i="18"/>
  <c r="BB39" i="14"/>
  <c r="BF39" i="18"/>
  <c r="BF39" i="14"/>
  <c r="BJ39" i="18"/>
  <c r="BJ39" i="14"/>
  <c r="BN39" i="18"/>
  <c r="BN39" i="14"/>
  <c r="BR39" i="18"/>
  <c r="BR39" i="14"/>
  <c r="BV39" i="18"/>
  <c r="BV39" i="14"/>
  <c r="BZ39" i="18"/>
  <c r="BZ39" i="14"/>
  <c r="CD39" i="18"/>
  <c r="CD39" i="14"/>
  <c r="CH39" i="18"/>
  <c r="CH39" i="14"/>
  <c r="CL39" i="18"/>
  <c r="CL39" i="14"/>
  <c r="CP39" i="18"/>
  <c r="CP39" i="14"/>
  <c r="CT39" i="18"/>
  <c r="CT39" i="14"/>
  <c r="CX39" i="18"/>
  <c r="CX39" i="14"/>
  <c r="E40" i="18"/>
  <c r="E40" i="14"/>
  <c r="I40" i="18"/>
  <c r="I40" i="14"/>
  <c r="M40" i="18"/>
  <c r="M40" i="14"/>
  <c r="Q40" i="18"/>
  <c r="Q40" i="14"/>
  <c r="U40" i="18"/>
  <c r="U40" i="14"/>
  <c r="Y40" i="18"/>
  <c r="Y40" i="14"/>
  <c r="AC40" i="18"/>
  <c r="AC40" i="14"/>
  <c r="AG40" i="18"/>
  <c r="AG40" i="14"/>
  <c r="AK40" i="18"/>
  <c r="AK40" i="14"/>
  <c r="AO40" i="18"/>
  <c r="AO40" i="14"/>
  <c r="AS40" i="18"/>
  <c r="AS40" i="14"/>
  <c r="AW40" i="18"/>
  <c r="AW40" i="14"/>
  <c r="BA40" i="18"/>
  <c r="BA40" i="14"/>
  <c r="BE40" i="18"/>
  <c r="BE40" i="14"/>
  <c r="BI40" i="18"/>
  <c r="BI40" i="14"/>
  <c r="BM40" i="18"/>
  <c r="BM40" i="14"/>
  <c r="BQ40" i="18"/>
  <c r="BQ40" i="14"/>
  <c r="BU40" i="18"/>
  <c r="BU40" i="14"/>
  <c r="BY40" i="18"/>
  <c r="BY40" i="14"/>
  <c r="CC40" i="18"/>
  <c r="CC40" i="14"/>
  <c r="CG40" i="18"/>
  <c r="CG40" i="14"/>
  <c r="CK40" i="14"/>
  <c r="CK40" i="18"/>
  <c r="CO40" i="18"/>
  <c r="CO40" i="14"/>
  <c r="CS40" i="18"/>
  <c r="CS40" i="14"/>
  <c r="CW40" i="18"/>
  <c r="CW40" i="14"/>
  <c r="D41" i="18"/>
  <c r="D41" i="14"/>
  <c r="H41" i="18"/>
  <c r="H41" i="14"/>
  <c r="L41" i="18"/>
  <c r="L41" i="14"/>
  <c r="P41" i="18"/>
  <c r="P41" i="14"/>
  <c r="T41" i="18"/>
  <c r="T41" i="14"/>
  <c r="X41" i="18"/>
  <c r="X41" i="14"/>
  <c r="AB41" i="18"/>
  <c r="AB41" i="14"/>
  <c r="AF41" i="18"/>
  <c r="AF41" i="14"/>
  <c r="AJ41" i="18"/>
  <c r="AJ41" i="14"/>
  <c r="AN41" i="18"/>
  <c r="AN41" i="14"/>
  <c r="AR41" i="18"/>
  <c r="AR41" i="14"/>
  <c r="AV41" i="18"/>
  <c r="AV41" i="14"/>
  <c r="AZ41" i="18"/>
  <c r="AZ41" i="14"/>
  <c r="BD41" i="18"/>
  <c r="BD41" i="14"/>
  <c r="BH41" i="18"/>
  <c r="BH41" i="14"/>
  <c r="BL41" i="18"/>
  <c r="BL41" i="14"/>
  <c r="BP41" i="18"/>
  <c r="BP41" i="14"/>
  <c r="BT41" i="18"/>
  <c r="BT41" i="14"/>
  <c r="BX41" i="18"/>
  <c r="BX41" i="14"/>
  <c r="CB41" i="18"/>
  <c r="CB41" i="14"/>
  <c r="CF41" i="18"/>
  <c r="CF41" i="14"/>
  <c r="CJ41" i="18"/>
  <c r="CJ41" i="14"/>
  <c r="CN41" i="18"/>
  <c r="CN41" i="14"/>
  <c r="CR41" i="18"/>
  <c r="CR41" i="14"/>
  <c r="CV41" i="18"/>
  <c r="CV41" i="14"/>
  <c r="C42" i="18"/>
  <c r="C42" i="14"/>
  <c r="G42" i="18"/>
  <c r="G42" i="14"/>
  <c r="K42" i="18"/>
  <c r="K42" i="14"/>
  <c r="O42" i="18"/>
  <c r="O42" i="14"/>
  <c r="S42" i="18"/>
  <c r="S42" i="14"/>
  <c r="W42" i="18"/>
  <c r="W42" i="14"/>
  <c r="AA42" i="18"/>
  <c r="AA42" i="14"/>
  <c r="AE42" i="18"/>
  <c r="AE42" i="14"/>
  <c r="AI42" i="18"/>
  <c r="AI42" i="14"/>
  <c r="AM42" i="18"/>
  <c r="AM42" i="14"/>
  <c r="AQ42" i="18"/>
  <c r="AQ42" i="14"/>
  <c r="AU42" i="18"/>
  <c r="AU42" i="14"/>
  <c r="AY42" i="18"/>
  <c r="AY42" i="14"/>
  <c r="BC42" i="18"/>
  <c r="BC42" i="14"/>
  <c r="BG42" i="18"/>
  <c r="BG42" i="14"/>
  <c r="BK42" i="18"/>
  <c r="BK42" i="14"/>
  <c r="BO42" i="18"/>
  <c r="BO42" i="14"/>
  <c r="BS42" i="18"/>
  <c r="BS42" i="14"/>
  <c r="BW42" i="18"/>
  <c r="BW42" i="14"/>
  <c r="CA42" i="18"/>
  <c r="CA42" i="14"/>
  <c r="CE42" i="18"/>
  <c r="CE42" i="14"/>
  <c r="CI42" i="18"/>
  <c r="CI42" i="14"/>
  <c r="CM42" i="18"/>
  <c r="CM42" i="14"/>
  <c r="CQ42" i="18"/>
  <c r="CQ42" i="14"/>
  <c r="CU42" i="18"/>
  <c r="CU42" i="14"/>
  <c r="F43" i="18"/>
  <c r="F43" i="14"/>
  <c r="J43" i="18"/>
  <c r="J43" i="14"/>
  <c r="N43" i="18"/>
  <c r="N43" i="14"/>
  <c r="R43" i="18"/>
  <c r="R43" i="14"/>
  <c r="V43" i="18"/>
  <c r="V43" i="14"/>
  <c r="Z43" i="18"/>
  <c r="Z43" i="14"/>
  <c r="AD43" i="18"/>
  <c r="AD43" i="14"/>
  <c r="AH43" i="18"/>
  <c r="AH43" i="14"/>
  <c r="AL43" i="18"/>
  <c r="AL43" i="14"/>
  <c r="AP43" i="18"/>
  <c r="AP43" i="14"/>
  <c r="AT43" i="18"/>
  <c r="AT43" i="14"/>
  <c r="AX43" i="18"/>
  <c r="AX43" i="14"/>
  <c r="BB43" i="18"/>
  <c r="BB43" i="14"/>
  <c r="BF43" i="18"/>
  <c r="BF43" i="14"/>
  <c r="BJ43" i="18"/>
  <c r="BJ43" i="14"/>
  <c r="BN43" i="18"/>
  <c r="BN43" i="14"/>
  <c r="BR43" i="18"/>
  <c r="BR43" i="14"/>
  <c r="BV43" i="18"/>
  <c r="BV43" i="14"/>
  <c r="BZ43" i="18"/>
  <c r="BZ43" i="14"/>
  <c r="CD43" i="18"/>
  <c r="CD43" i="14"/>
  <c r="CH43" i="18"/>
  <c r="CH43" i="14"/>
  <c r="CL43" i="18"/>
  <c r="CL43" i="14"/>
  <c r="CP43" i="18"/>
  <c r="CP43" i="14"/>
  <c r="CT43" i="18"/>
  <c r="CT43" i="14"/>
  <c r="CX43" i="18"/>
  <c r="CX43" i="14"/>
  <c r="E44" i="18"/>
  <c r="E44" i="14"/>
  <c r="I44" i="18"/>
  <c r="I44" i="14"/>
  <c r="M44" i="18"/>
  <c r="M44" i="14"/>
  <c r="Q44" i="18"/>
  <c r="Q44" i="14"/>
  <c r="U44" i="18"/>
  <c r="U44" i="14"/>
  <c r="Y44" i="18"/>
  <c r="Y44" i="14"/>
  <c r="AC44" i="18"/>
  <c r="AC44" i="14"/>
  <c r="AG44" i="18"/>
  <c r="AG44" i="14"/>
  <c r="AK44" i="18"/>
  <c r="AK44" i="14"/>
  <c r="AO44" i="18"/>
  <c r="AO44" i="14"/>
  <c r="AS44" i="18"/>
  <c r="AS44" i="14"/>
  <c r="AW44" i="18"/>
  <c r="AW44" i="14"/>
  <c r="BA44" i="18"/>
  <c r="BA44" i="14"/>
  <c r="BE44" i="18"/>
  <c r="BE44" i="14"/>
  <c r="BI44" i="18"/>
  <c r="BI44" i="14"/>
  <c r="BM44" i="18"/>
  <c r="BM44" i="14"/>
  <c r="BQ44" i="18"/>
  <c r="BQ44" i="14"/>
  <c r="BU44" i="18"/>
  <c r="BU44" i="14"/>
  <c r="BY44" i="18"/>
  <c r="BY44" i="14"/>
  <c r="CC44" i="18"/>
  <c r="CC44" i="14"/>
  <c r="CG44" i="18"/>
  <c r="CG44" i="14"/>
  <c r="CK44" i="18"/>
  <c r="CK44" i="14"/>
  <c r="CO44" i="14"/>
  <c r="CO44" i="18"/>
  <c r="CS44" i="18"/>
  <c r="CS44" i="14"/>
  <c r="CW44" i="18"/>
  <c r="CW44" i="14"/>
  <c r="D45" i="18"/>
  <c r="D45" i="14"/>
  <c r="H45" i="18"/>
  <c r="H45" i="14"/>
  <c r="L45" i="18"/>
  <c r="L45" i="14"/>
  <c r="P45" i="18"/>
  <c r="P45" i="14"/>
  <c r="T45" i="18"/>
  <c r="T45" i="14"/>
  <c r="X45" i="18"/>
  <c r="X45" i="14"/>
  <c r="AB45" i="18"/>
  <c r="AB45" i="14"/>
  <c r="AF45" i="18"/>
  <c r="AF45" i="14"/>
  <c r="AJ45" i="18"/>
  <c r="AJ45" i="14"/>
  <c r="AN45" i="18"/>
  <c r="AN45" i="14"/>
  <c r="AR45" i="18"/>
  <c r="AR45" i="14"/>
  <c r="AV45" i="18"/>
  <c r="AV45" i="14"/>
  <c r="AZ45" i="18"/>
  <c r="AZ45" i="14"/>
  <c r="BD45" i="18"/>
  <c r="BD45" i="14"/>
  <c r="BH45" i="18"/>
  <c r="BH45" i="14"/>
  <c r="BL45" i="18"/>
  <c r="BL45" i="14"/>
  <c r="BP45" i="18"/>
  <c r="BP45" i="14"/>
  <c r="BT45" i="18"/>
  <c r="BT45" i="14"/>
  <c r="BX45" i="18"/>
  <c r="BX45" i="14"/>
  <c r="CB45" i="18"/>
  <c r="CB45" i="14"/>
  <c r="CF45" i="18"/>
  <c r="CF45" i="14"/>
  <c r="CJ45" i="18"/>
  <c r="CJ45" i="14"/>
  <c r="CN45" i="18"/>
  <c r="CN45" i="14"/>
  <c r="CR45" i="18"/>
  <c r="CR45" i="14"/>
  <c r="CV45" i="18"/>
  <c r="CV45" i="14"/>
  <c r="C46" i="18"/>
  <c r="C46" i="14"/>
  <c r="G46" i="18"/>
  <c r="G46" i="14"/>
  <c r="K46" i="18"/>
  <c r="K46" i="14"/>
  <c r="O46" i="18"/>
  <c r="O46" i="14"/>
  <c r="S46" i="18"/>
  <c r="S46" i="14"/>
  <c r="W46" i="18"/>
  <c r="W46" i="14"/>
  <c r="AA46" i="18"/>
  <c r="AA46" i="14"/>
  <c r="AE46" i="18"/>
  <c r="AE46" i="14"/>
  <c r="AI46" i="18"/>
  <c r="AI46" i="14"/>
  <c r="AM46" i="18"/>
  <c r="AM46" i="14"/>
  <c r="AQ46" i="18"/>
  <c r="AQ46" i="14"/>
  <c r="AU46" i="18"/>
  <c r="AU46" i="14"/>
  <c r="AY46" i="18"/>
  <c r="AY46" i="14"/>
  <c r="BC46" i="18"/>
  <c r="BC46" i="14"/>
  <c r="BG46" i="18"/>
  <c r="BG46" i="14"/>
  <c r="BK46" i="18"/>
  <c r="BK46" i="14"/>
  <c r="BO46" i="18"/>
  <c r="BO46" i="14"/>
  <c r="BS46" i="18"/>
  <c r="BS46" i="14"/>
  <c r="BW46" i="18"/>
  <c r="BW46" i="14"/>
  <c r="CA46" i="18"/>
  <c r="CA46" i="14"/>
  <c r="CE46" i="18"/>
  <c r="CE46" i="14"/>
  <c r="CI46" i="18"/>
  <c r="CI46" i="14"/>
  <c r="CM46" i="18"/>
  <c r="CM46" i="14"/>
  <c r="CQ46" i="18"/>
  <c r="CQ46" i="14"/>
  <c r="CU46" i="18"/>
  <c r="CU46" i="14"/>
  <c r="F47" i="18"/>
  <c r="F47" i="14"/>
  <c r="J47" i="18"/>
  <c r="J47" i="14"/>
  <c r="N47" i="18"/>
  <c r="N47" i="14"/>
  <c r="R47" i="18"/>
  <c r="R47" i="14"/>
  <c r="V47" i="18"/>
  <c r="V47" i="14"/>
  <c r="Z47" i="18"/>
  <c r="Z47" i="14"/>
  <c r="AD47" i="18"/>
  <c r="AD47" i="14"/>
  <c r="AH47" i="18"/>
  <c r="AH47" i="14"/>
  <c r="AL47" i="18"/>
  <c r="AL47" i="14"/>
  <c r="AP47" i="18"/>
  <c r="AP47" i="14"/>
  <c r="AT47" i="18"/>
  <c r="AT47" i="14"/>
  <c r="AX47" i="18"/>
  <c r="AX47" i="14"/>
  <c r="BB47" i="18"/>
  <c r="BB47" i="14"/>
  <c r="BF47" i="18"/>
  <c r="BF47" i="14"/>
  <c r="BJ47" i="18"/>
  <c r="BJ47" i="14"/>
  <c r="BN47" i="18"/>
  <c r="BN47" i="14"/>
  <c r="BR47" i="18"/>
  <c r="BR47" i="14"/>
  <c r="BV47" i="18"/>
  <c r="BV47" i="14"/>
  <c r="BZ47" i="18"/>
  <c r="BZ47" i="14"/>
  <c r="CD47" i="18"/>
  <c r="CD47" i="14"/>
  <c r="CH47" i="18"/>
  <c r="CH47" i="14"/>
  <c r="CL47" i="18"/>
  <c r="CL47" i="14"/>
  <c r="CP47" i="18"/>
  <c r="CP47" i="14"/>
  <c r="CT47" i="18"/>
  <c r="CT47" i="14"/>
  <c r="CX47" i="18"/>
  <c r="CX47" i="14"/>
  <c r="E48" i="18"/>
  <c r="E48" i="14"/>
  <c r="I48" i="18"/>
  <c r="I48" i="14"/>
  <c r="M48" i="18"/>
  <c r="M48" i="14"/>
  <c r="Q48" i="18"/>
  <c r="Q48" i="14"/>
  <c r="U48" i="18"/>
  <c r="U48" i="14"/>
  <c r="Y48" i="18"/>
  <c r="Y48" i="14"/>
  <c r="AC48" i="18"/>
  <c r="AC48" i="14"/>
  <c r="AG48" i="18"/>
  <c r="AG48" i="14"/>
  <c r="AK48" i="18"/>
  <c r="AK48" i="14"/>
  <c r="AO48" i="18"/>
  <c r="AO48" i="14"/>
  <c r="AS48" i="18"/>
  <c r="AS48" i="14"/>
  <c r="AW48" i="18"/>
  <c r="AW48" i="14"/>
  <c r="BA48" i="18"/>
  <c r="BA48" i="14"/>
  <c r="BE48" i="18"/>
  <c r="BE48" i="14"/>
  <c r="BI48" i="18"/>
  <c r="BI48" i="14"/>
  <c r="BM48" i="18"/>
  <c r="BM48" i="14"/>
  <c r="BQ48" i="18"/>
  <c r="BQ48" i="14"/>
  <c r="BU48" i="18"/>
  <c r="BU48" i="14"/>
  <c r="BY48" i="18"/>
  <c r="BY48" i="14"/>
  <c r="CC48" i="14"/>
  <c r="CC48" i="18"/>
  <c r="CG48" i="18"/>
  <c r="CG48" i="14"/>
  <c r="CK48" i="14"/>
  <c r="CK48" i="18"/>
  <c r="CO48" i="18"/>
  <c r="CO48" i="14"/>
  <c r="CS48" i="14"/>
  <c r="CS48" i="18"/>
  <c r="CW48" i="18"/>
  <c r="CW48" i="14"/>
  <c r="D49" i="18"/>
  <c r="D49" i="14"/>
  <c r="H49" i="18"/>
  <c r="H49" i="14"/>
  <c r="L49" i="18"/>
  <c r="L49" i="14"/>
  <c r="P49" i="18"/>
  <c r="P49" i="14"/>
  <c r="T49" i="18"/>
  <c r="T49" i="14"/>
  <c r="X49" i="18"/>
  <c r="X49" i="14"/>
  <c r="AB49" i="18"/>
  <c r="AB49" i="14"/>
  <c r="AF49" i="18"/>
  <c r="AF49" i="14"/>
  <c r="AJ49" i="18"/>
  <c r="AJ49" i="14"/>
  <c r="AN49" i="18"/>
  <c r="AN49" i="14"/>
  <c r="AR49" i="18"/>
  <c r="AR49" i="14"/>
  <c r="AV49" i="18"/>
  <c r="AV49" i="14"/>
  <c r="AZ49" i="18"/>
  <c r="AZ49" i="14"/>
  <c r="BD49" i="18"/>
  <c r="BD49" i="14"/>
  <c r="BH49" i="18"/>
  <c r="BH49" i="14"/>
  <c r="BL49" i="18"/>
  <c r="BL49" i="14"/>
  <c r="BP49" i="18"/>
  <c r="BP49" i="14"/>
  <c r="BT49" i="18"/>
  <c r="BT49" i="14"/>
  <c r="BX49" i="18"/>
  <c r="BX49" i="14"/>
  <c r="CB49" i="18"/>
  <c r="CB49" i="14"/>
  <c r="CF49" i="18"/>
  <c r="CF49" i="14"/>
  <c r="CJ49" i="18"/>
  <c r="CJ49" i="14"/>
  <c r="CN49" i="18"/>
  <c r="CN49" i="14"/>
  <c r="CR49" i="18"/>
  <c r="CR49" i="14"/>
  <c r="CV49" i="18"/>
  <c r="CV49" i="14"/>
  <c r="C50" i="18"/>
  <c r="C50" i="14"/>
  <c r="G50" i="18"/>
  <c r="G50" i="14"/>
  <c r="K50" i="18"/>
  <c r="K50" i="14"/>
  <c r="O50" i="18"/>
  <c r="O50" i="14"/>
  <c r="S50" i="18"/>
  <c r="S50" i="14"/>
  <c r="W50" i="18"/>
  <c r="W50" i="14"/>
  <c r="AA50" i="18"/>
  <c r="AA50" i="14"/>
  <c r="AE50" i="18"/>
  <c r="AE50" i="14"/>
  <c r="AI50" i="18"/>
  <c r="AI50" i="14"/>
  <c r="AM50" i="18"/>
  <c r="AM50" i="14"/>
  <c r="AQ50" i="18"/>
  <c r="AQ50" i="14"/>
  <c r="AU50" i="18"/>
  <c r="AU50" i="14"/>
  <c r="AY50" i="18"/>
  <c r="AY50" i="14"/>
  <c r="BC50" i="18"/>
  <c r="BC50" i="14"/>
  <c r="BG50" i="18"/>
  <c r="BG50" i="14"/>
  <c r="BK50" i="18"/>
  <c r="BK50" i="14"/>
  <c r="BO50" i="18"/>
  <c r="BO50" i="14"/>
  <c r="BS50" i="18"/>
  <c r="BS50" i="14"/>
  <c r="BW50" i="18"/>
  <c r="BW50" i="14"/>
  <c r="CA50" i="18"/>
  <c r="CA50" i="14"/>
  <c r="CE50" i="18"/>
  <c r="CE50" i="14"/>
  <c r="CI50" i="18"/>
  <c r="CI50" i="14"/>
  <c r="CM50" i="18"/>
  <c r="CM50" i="14"/>
  <c r="CQ50" i="18"/>
  <c r="CQ50" i="14"/>
  <c r="CU50" i="18"/>
  <c r="CU50" i="14"/>
  <c r="F51" i="18"/>
  <c r="F51" i="14"/>
  <c r="J51" i="18"/>
  <c r="J51" i="14"/>
  <c r="N51" i="18"/>
  <c r="N51" i="14"/>
  <c r="R51" i="18"/>
  <c r="R51" i="14"/>
  <c r="V51" i="18"/>
  <c r="V51" i="14"/>
  <c r="Z51" i="18"/>
  <c r="Z51" i="14"/>
  <c r="AD51" i="18"/>
  <c r="AD51" i="14"/>
  <c r="AH51" i="18"/>
  <c r="AH51" i="14"/>
  <c r="AL51" i="18"/>
  <c r="AL51" i="14"/>
  <c r="AP51" i="18"/>
  <c r="AP51" i="14"/>
  <c r="AT51" i="18"/>
  <c r="AT51" i="14"/>
  <c r="AX51" i="18"/>
  <c r="AX51" i="14"/>
  <c r="BB51" i="18"/>
  <c r="BB51" i="14"/>
  <c r="BF51" i="18"/>
  <c r="BF51" i="14"/>
  <c r="BJ51" i="18"/>
  <c r="BJ51" i="14"/>
  <c r="BN51" i="18"/>
  <c r="BN51" i="14"/>
  <c r="BR51" i="18"/>
  <c r="BR51" i="14"/>
  <c r="BV51" i="18"/>
  <c r="BV51" i="14"/>
  <c r="BZ51" i="18"/>
  <c r="BZ51" i="14"/>
  <c r="CD51" i="18"/>
  <c r="CD51" i="14"/>
  <c r="CH51" i="18"/>
  <c r="CH51" i="14"/>
  <c r="CL51" i="18"/>
  <c r="CL51" i="14"/>
  <c r="CP51" i="18"/>
  <c r="CP51" i="14"/>
  <c r="CT51" i="18"/>
  <c r="CT51" i="14"/>
  <c r="CX51" i="18"/>
  <c r="CX51" i="14"/>
  <c r="E52" i="18"/>
  <c r="E52" i="14"/>
  <c r="I52" i="18"/>
  <c r="I52" i="14"/>
  <c r="M52" i="18"/>
  <c r="M52" i="14"/>
  <c r="Q52" i="18"/>
  <c r="Q52" i="14"/>
  <c r="U52" i="18"/>
  <c r="U52" i="14"/>
  <c r="Y52" i="18"/>
  <c r="Y52" i="14"/>
  <c r="AC52" i="18"/>
  <c r="AC52" i="14"/>
  <c r="AG52" i="18"/>
  <c r="AG52" i="14"/>
  <c r="AK52" i="18"/>
  <c r="AK52" i="14"/>
  <c r="AO52" i="18"/>
  <c r="AO52" i="14"/>
  <c r="AS52" i="18"/>
  <c r="AS52" i="14"/>
  <c r="AW52" i="18"/>
  <c r="AW52" i="14"/>
  <c r="BA52" i="18"/>
  <c r="BA52" i="14"/>
  <c r="BE52" i="18"/>
  <c r="BE52" i="14"/>
  <c r="BI52" i="18"/>
  <c r="BI52" i="14"/>
  <c r="BM52" i="18"/>
  <c r="BM52" i="14"/>
  <c r="BQ52" i="18"/>
  <c r="BQ52" i="14"/>
  <c r="BU52" i="18"/>
  <c r="BU52" i="14"/>
  <c r="BY52" i="18"/>
  <c r="BY52" i="14"/>
  <c r="CC52" i="18"/>
  <c r="CC52" i="14"/>
  <c r="CG52" i="18"/>
  <c r="CG52" i="14"/>
  <c r="CK52" i="18"/>
  <c r="CK52" i="14"/>
  <c r="CO52" i="18"/>
  <c r="CO52" i="14"/>
  <c r="CS52" i="18"/>
  <c r="CS52" i="14"/>
  <c r="CW52" i="18"/>
  <c r="CW52" i="14"/>
  <c r="D53" i="18"/>
  <c r="D53" i="14"/>
  <c r="H53" i="18"/>
  <c r="H53" i="14"/>
  <c r="L53" i="18"/>
  <c r="L53" i="14"/>
  <c r="P53" i="18"/>
  <c r="P53" i="14"/>
  <c r="T53" i="18"/>
  <c r="T53" i="14"/>
  <c r="X53" i="18"/>
  <c r="X53" i="14"/>
  <c r="AB53" i="18"/>
  <c r="AB53" i="14"/>
  <c r="AF53" i="18"/>
  <c r="AF53" i="14"/>
  <c r="AJ53" i="18"/>
  <c r="AJ53" i="14"/>
  <c r="AN53" i="18"/>
  <c r="AN53" i="14"/>
  <c r="AR53" i="18"/>
  <c r="AR53" i="14"/>
  <c r="AV53" i="18"/>
  <c r="AV53" i="14"/>
  <c r="AZ53" i="18"/>
  <c r="AZ53" i="14"/>
  <c r="BD53" i="18"/>
  <c r="BD53" i="14"/>
  <c r="BH53" i="18"/>
  <c r="BH53" i="14"/>
  <c r="BL53" i="18"/>
  <c r="BL53" i="14"/>
  <c r="BP53" i="18"/>
  <c r="BP53" i="14"/>
  <c r="BT53" i="18"/>
  <c r="BT53" i="14"/>
  <c r="BX53" i="18"/>
  <c r="BX53" i="14"/>
  <c r="CB53" i="14"/>
  <c r="CB53" i="18"/>
  <c r="CF53" i="14"/>
  <c r="CF53" i="18"/>
  <c r="CJ53" i="14"/>
  <c r="CJ53" i="18"/>
  <c r="CN53" i="14"/>
  <c r="CN53" i="18"/>
  <c r="CR53" i="14"/>
  <c r="CR53" i="18"/>
  <c r="CV53" i="14"/>
  <c r="CV53" i="18"/>
  <c r="I4" i="18"/>
  <c r="I4" i="14"/>
  <c r="Y4" i="18"/>
  <c r="Y4" i="14"/>
  <c r="AO4" i="18"/>
  <c r="AO4" i="14"/>
  <c r="BE4" i="18"/>
  <c r="BE4" i="14"/>
  <c r="BU4" i="18"/>
  <c r="BU4" i="14"/>
  <c r="CK4" i="18"/>
  <c r="CK4" i="14"/>
  <c r="D5" i="18"/>
  <c r="D5" i="14"/>
  <c r="T5" i="18"/>
  <c r="T5" i="14"/>
  <c r="AJ5" i="18"/>
  <c r="AJ5" i="14"/>
  <c r="AZ5" i="18"/>
  <c r="AZ5" i="14"/>
  <c r="BP5" i="18"/>
  <c r="BP5" i="14"/>
  <c r="CF5" i="18"/>
  <c r="CF5" i="14"/>
  <c r="CV5" i="18"/>
  <c r="CV5" i="14"/>
  <c r="O6" i="18"/>
  <c r="O6" i="14"/>
  <c r="AE6" i="18"/>
  <c r="AE6" i="14"/>
  <c r="AU6" i="18"/>
  <c r="AU6" i="14"/>
  <c r="BK6" i="18"/>
  <c r="BK6" i="14"/>
  <c r="CA6" i="18"/>
  <c r="CA6" i="14"/>
  <c r="CQ6" i="18"/>
  <c r="CQ6" i="14"/>
  <c r="N7" i="18"/>
  <c r="N7" i="14"/>
  <c r="AD7" i="18"/>
  <c r="AD7" i="14"/>
  <c r="AT7" i="18"/>
  <c r="AT7" i="14"/>
  <c r="BJ7" i="18"/>
  <c r="BJ7" i="14"/>
  <c r="BZ7" i="18"/>
  <c r="BZ7" i="14"/>
  <c r="CP7" i="18"/>
  <c r="CP7" i="14"/>
  <c r="I8" i="18"/>
  <c r="I8" i="14"/>
  <c r="Y8" i="18"/>
  <c r="Y8" i="14"/>
  <c r="AO8" i="18"/>
  <c r="AO8" i="14"/>
  <c r="BE8" i="18"/>
  <c r="BE8" i="14"/>
  <c r="BU8" i="18"/>
  <c r="BU8" i="14"/>
  <c r="CK8" i="18"/>
  <c r="CK8" i="14"/>
  <c r="D9" i="18"/>
  <c r="D9" i="14"/>
  <c r="T9" i="18"/>
  <c r="T9" i="14"/>
  <c r="AJ9" i="18"/>
  <c r="AJ9" i="14"/>
  <c r="AZ9" i="18"/>
  <c r="AZ9" i="14"/>
  <c r="BP9" i="18"/>
  <c r="BP9" i="14"/>
  <c r="CF9" i="18"/>
  <c r="CF9" i="14"/>
  <c r="CV9" i="18"/>
  <c r="CV9" i="14"/>
  <c r="O10" i="18"/>
  <c r="O10" i="14"/>
  <c r="AE10" i="18"/>
  <c r="AE10" i="14"/>
  <c r="AU10" i="18"/>
  <c r="AU10" i="14"/>
  <c r="BK10" i="18"/>
  <c r="BK10" i="14"/>
  <c r="CA10" i="18"/>
  <c r="CA10" i="14"/>
  <c r="CQ10" i="18"/>
  <c r="CQ10" i="14"/>
  <c r="J11" i="18"/>
  <c r="J11" i="14"/>
  <c r="V11" i="18"/>
  <c r="V11" i="14"/>
  <c r="AH11" i="18"/>
  <c r="AH11" i="14"/>
  <c r="AT11" i="18"/>
  <c r="AT11" i="14"/>
  <c r="BF11" i="18"/>
  <c r="BF11" i="14"/>
  <c r="BR11" i="18"/>
  <c r="BR11" i="14"/>
  <c r="CD11" i="18"/>
  <c r="CD11" i="14"/>
  <c r="CP11" i="18"/>
  <c r="CP11" i="14"/>
  <c r="E12" i="18"/>
  <c r="E12" i="14"/>
  <c r="Q12" i="18"/>
  <c r="Q12" i="14"/>
  <c r="AC12" i="18"/>
  <c r="AC12" i="14"/>
  <c r="AO12" i="18"/>
  <c r="AO12" i="14"/>
  <c r="BA12" i="18"/>
  <c r="BA12" i="14"/>
  <c r="BM12" i="18"/>
  <c r="BM12" i="14"/>
  <c r="BY12" i="18"/>
  <c r="BY12" i="14"/>
  <c r="CK12" i="18"/>
  <c r="CK12" i="14"/>
  <c r="CW12" i="18"/>
  <c r="CW12" i="14"/>
  <c r="L13" i="18"/>
  <c r="L13" i="14"/>
  <c r="X13" i="18"/>
  <c r="X13" i="14"/>
  <c r="AJ13" i="18"/>
  <c r="AJ13" i="14"/>
  <c r="AV13" i="18"/>
  <c r="AV13" i="14"/>
  <c r="BH13" i="18"/>
  <c r="BH13" i="14"/>
  <c r="BT13" i="18"/>
  <c r="BT13" i="14"/>
  <c r="CF13" i="18"/>
  <c r="CF13" i="14"/>
  <c r="CR13" i="18"/>
  <c r="CR13" i="14"/>
  <c r="G14" i="18"/>
  <c r="G14" i="14"/>
  <c r="S14" i="18"/>
  <c r="S14" i="14"/>
  <c r="AE14" i="18"/>
  <c r="AE14" i="14"/>
  <c r="AQ14" i="18"/>
  <c r="AQ14" i="14"/>
  <c r="BC14" i="18"/>
  <c r="BC14" i="14"/>
  <c r="BO14" i="18"/>
  <c r="BO14" i="14"/>
  <c r="CA14" i="18"/>
  <c r="CA14" i="14"/>
  <c r="CM14" i="18"/>
  <c r="CM14" i="14"/>
  <c r="CU14" i="18"/>
  <c r="CU14" i="14"/>
  <c r="J15" i="18"/>
  <c r="J15" i="14"/>
  <c r="R15" i="18"/>
  <c r="R15" i="14"/>
  <c r="Z15" i="18"/>
  <c r="Z15" i="14"/>
  <c r="AH15" i="18"/>
  <c r="AH15" i="14"/>
  <c r="AP15" i="18"/>
  <c r="AP15" i="14"/>
  <c r="AT15" i="18"/>
  <c r="AT15" i="14"/>
  <c r="BB15" i="18"/>
  <c r="BB15" i="14"/>
  <c r="BN15" i="18"/>
  <c r="BN15" i="14"/>
  <c r="F4" i="18"/>
  <c r="F4" i="14"/>
  <c r="J4" i="18"/>
  <c r="J4" i="14"/>
  <c r="N4" i="18"/>
  <c r="N4" i="14"/>
  <c r="R4" i="18"/>
  <c r="R4" i="14"/>
  <c r="V4" i="18"/>
  <c r="V4" i="14"/>
  <c r="Z4" i="18"/>
  <c r="Z4" i="14"/>
  <c r="AD4" i="18"/>
  <c r="AD4" i="14"/>
  <c r="AH4" i="18"/>
  <c r="AH4" i="14"/>
  <c r="AL4" i="18"/>
  <c r="AL4" i="14"/>
  <c r="AP4" i="18"/>
  <c r="AP4" i="14"/>
  <c r="AT4" i="18"/>
  <c r="AT4" i="14"/>
  <c r="AX4" i="18"/>
  <c r="AX4" i="14"/>
  <c r="BB4" i="18"/>
  <c r="BB4" i="14"/>
  <c r="BF4" i="18"/>
  <c r="BF4" i="14"/>
  <c r="BJ4" i="18"/>
  <c r="BJ4" i="14"/>
  <c r="BN4" i="18"/>
  <c r="BN4" i="14"/>
  <c r="BR4" i="18"/>
  <c r="BR4" i="14"/>
  <c r="BV4" i="18"/>
  <c r="BV4" i="14"/>
  <c r="BZ4" i="18"/>
  <c r="BZ4" i="14"/>
  <c r="CD4" i="18"/>
  <c r="CD4" i="14"/>
  <c r="CH4" i="18"/>
  <c r="CH4" i="14"/>
  <c r="CL4" i="18"/>
  <c r="CL4" i="14"/>
  <c r="CP4" i="18"/>
  <c r="CP4" i="14"/>
  <c r="CT4" i="18"/>
  <c r="CT4" i="14"/>
  <c r="CX4" i="18"/>
  <c r="CX4" i="14"/>
  <c r="E5" i="18"/>
  <c r="E5" i="14"/>
  <c r="I5" i="18"/>
  <c r="I5" i="14"/>
  <c r="M5" i="18"/>
  <c r="M5" i="14"/>
  <c r="Q5" i="18"/>
  <c r="Q5" i="14"/>
  <c r="U5" i="18"/>
  <c r="U5" i="14"/>
  <c r="Y5" i="18"/>
  <c r="Y5" i="14"/>
  <c r="AC5" i="18"/>
  <c r="AC5" i="14"/>
  <c r="AG5" i="18"/>
  <c r="AG5" i="14"/>
  <c r="AK5" i="18"/>
  <c r="AK5" i="14"/>
  <c r="AO5" i="18"/>
  <c r="AO5" i="14"/>
  <c r="AS5" i="18"/>
  <c r="AS5" i="14"/>
  <c r="AW5" i="18"/>
  <c r="AW5" i="14"/>
  <c r="BA5" i="18"/>
  <c r="BA5" i="14"/>
  <c r="BE5" i="18"/>
  <c r="BE5" i="14"/>
  <c r="BI5" i="18"/>
  <c r="BI5" i="14"/>
  <c r="BM5" i="18"/>
  <c r="BM5" i="14"/>
  <c r="BQ5" i="18"/>
  <c r="BQ5" i="14"/>
  <c r="BU5" i="18"/>
  <c r="BU5" i="14"/>
  <c r="BY5" i="18"/>
  <c r="BY5" i="14"/>
  <c r="CC5" i="18"/>
  <c r="CC5" i="14"/>
  <c r="CG5" i="18"/>
  <c r="CG5" i="14"/>
  <c r="CK5" i="18"/>
  <c r="CK5" i="14"/>
  <c r="CO5" i="18"/>
  <c r="CO5" i="14"/>
  <c r="CS5" i="18"/>
  <c r="CS5" i="14"/>
  <c r="CW5" i="18"/>
  <c r="CW5" i="14"/>
  <c r="D6" i="18"/>
  <c r="D6" i="14"/>
  <c r="H6" i="18"/>
  <c r="H6" i="14"/>
  <c r="L6" i="18"/>
  <c r="L6" i="14"/>
  <c r="P6" i="18"/>
  <c r="P6" i="14"/>
  <c r="T6" i="18"/>
  <c r="T6" i="14"/>
  <c r="X6" i="18"/>
  <c r="X6" i="14"/>
  <c r="AB6" i="18"/>
  <c r="AB6" i="14"/>
  <c r="AF6" i="18"/>
  <c r="AF6" i="14"/>
  <c r="AJ6" i="18"/>
  <c r="AJ6" i="14"/>
  <c r="AN6" i="18"/>
  <c r="AN6" i="14"/>
  <c r="AR6" i="18"/>
  <c r="AR6" i="14"/>
  <c r="AV6" i="18"/>
  <c r="AV6" i="14"/>
  <c r="AZ6" i="18"/>
  <c r="AZ6" i="14"/>
  <c r="BD6" i="18"/>
  <c r="BD6" i="14"/>
  <c r="BH6" i="18"/>
  <c r="BH6" i="14"/>
  <c r="BL6" i="18"/>
  <c r="BL6" i="14"/>
  <c r="BP6" i="18"/>
  <c r="BP6" i="14"/>
  <c r="BT6" i="18"/>
  <c r="BT6" i="14"/>
  <c r="BX6" i="18"/>
  <c r="BX6" i="14"/>
  <c r="CB6" i="18"/>
  <c r="CB6" i="14"/>
  <c r="CF6" i="18"/>
  <c r="CF6" i="14"/>
  <c r="CJ6" i="18"/>
  <c r="CJ6" i="14"/>
  <c r="CN6" i="18"/>
  <c r="CN6" i="14"/>
  <c r="CR6" i="18"/>
  <c r="CR6" i="14"/>
  <c r="CV6" i="18"/>
  <c r="CV6" i="14"/>
  <c r="C7" i="18"/>
  <c r="C7" i="14"/>
  <c r="G7" i="18"/>
  <c r="G7" i="14"/>
  <c r="K7" i="18"/>
  <c r="K7" i="14"/>
  <c r="O7" i="18"/>
  <c r="O7" i="14"/>
  <c r="S7" i="18"/>
  <c r="S7" i="14"/>
  <c r="W7" i="18"/>
  <c r="W7" i="14"/>
  <c r="AA7" i="18"/>
  <c r="AA7" i="14"/>
  <c r="AE7" i="18"/>
  <c r="AE7" i="14"/>
  <c r="AI7" i="18"/>
  <c r="AI7" i="14"/>
  <c r="AM7" i="18"/>
  <c r="AM7" i="14"/>
  <c r="AQ7" i="18"/>
  <c r="AQ7" i="14"/>
  <c r="AU7" i="18"/>
  <c r="AU7" i="14"/>
  <c r="AY7" i="18"/>
  <c r="AY7" i="14"/>
  <c r="BC7" i="18"/>
  <c r="BC7" i="14"/>
  <c r="BG7" i="18"/>
  <c r="BG7" i="14"/>
  <c r="BK7" i="18"/>
  <c r="BK7" i="14"/>
  <c r="BO7" i="18"/>
  <c r="BO7" i="14"/>
  <c r="BS7" i="18"/>
  <c r="BS7" i="14"/>
  <c r="BW7" i="18"/>
  <c r="BW7" i="14"/>
  <c r="CA7" i="18"/>
  <c r="CA7" i="14"/>
  <c r="CE7" i="18"/>
  <c r="CE7" i="14"/>
  <c r="CI7" i="18"/>
  <c r="CI7" i="14"/>
  <c r="CM7" i="18"/>
  <c r="CM7" i="14"/>
  <c r="CQ7" i="18"/>
  <c r="CQ7" i="14"/>
  <c r="CU7" i="18"/>
  <c r="CU7" i="14"/>
  <c r="F8" i="18"/>
  <c r="F8" i="14"/>
  <c r="J8" i="18"/>
  <c r="J8" i="14"/>
  <c r="N8" i="18"/>
  <c r="N8" i="14"/>
  <c r="R8" i="18"/>
  <c r="R8" i="14"/>
  <c r="V8" i="18"/>
  <c r="V8" i="14"/>
  <c r="Z8" i="18"/>
  <c r="Z8" i="14"/>
  <c r="AD8" i="18"/>
  <c r="AD8" i="14"/>
  <c r="AH8" i="18"/>
  <c r="AH8" i="14"/>
  <c r="AL8" i="18"/>
  <c r="AL8" i="14"/>
  <c r="AP8" i="18"/>
  <c r="AP8" i="14"/>
  <c r="AT8" i="18"/>
  <c r="AT8" i="14"/>
  <c r="AX8" i="18"/>
  <c r="AX8" i="14"/>
  <c r="BB8" i="18"/>
  <c r="BB8" i="14"/>
  <c r="BF8" i="18"/>
  <c r="BF8" i="14"/>
  <c r="BJ8" i="18"/>
  <c r="BJ8" i="14"/>
  <c r="BN8" i="18"/>
  <c r="BN8" i="14"/>
  <c r="BR8" i="18"/>
  <c r="BR8" i="14"/>
  <c r="BV8" i="18"/>
  <c r="BV8" i="14"/>
  <c r="BZ8" i="18"/>
  <c r="BZ8" i="14"/>
  <c r="CD8" i="18"/>
  <c r="CD8" i="14"/>
  <c r="CH8" i="18"/>
  <c r="CH8" i="14"/>
  <c r="CL8" i="18"/>
  <c r="CL8" i="14"/>
  <c r="CP8" i="18"/>
  <c r="CP8" i="14"/>
  <c r="CT8" i="18"/>
  <c r="CT8" i="14"/>
  <c r="CX8" i="18"/>
  <c r="CX8" i="14"/>
  <c r="E9" i="18"/>
  <c r="E9" i="14"/>
  <c r="I9" i="18"/>
  <c r="I9" i="14"/>
  <c r="M9" i="18"/>
  <c r="M9" i="14"/>
  <c r="Q9" i="18"/>
  <c r="Q9" i="14"/>
  <c r="U9" i="18"/>
  <c r="U9" i="14"/>
  <c r="Y9" i="18"/>
  <c r="Y9" i="14"/>
  <c r="AC9" i="18"/>
  <c r="AC9" i="14"/>
  <c r="AG9" i="18"/>
  <c r="AG9" i="14"/>
  <c r="AK9" i="18"/>
  <c r="AK9" i="14"/>
  <c r="AO9" i="18"/>
  <c r="AO9" i="14"/>
  <c r="AS9" i="18"/>
  <c r="AS9" i="14"/>
  <c r="AW9" i="18"/>
  <c r="AW9" i="14"/>
  <c r="BA9" i="18"/>
  <c r="BA9" i="14"/>
  <c r="BE9" i="18"/>
  <c r="BE9" i="14"/>
  <c r="BI9" i="18"/>
  <c r="BI9" i="14"/>
  <c r="BM9" i="18"/>
  <c r="BM9" i="14"/>
  <c r="BQ9" i="18"/>
  <c r="BQ9" i="14"/>
  <c r="BU9" i="18"/>
  <c r="BU9" i="14"/>
  <c r="BY9" i="18"/>
  <c r="BY9" i="14"/>
  <c r="CC9" i="18"/>
  <c r="CC9" i="14"/>
  <c r="CG9" i="18"/>
  <c r="CG9" i="14"/>
  <c r="CK9" i="18"/>
  <c r="CK9" i="14"/>
  <c r="CO9" i="18"/>
  <c r="CO9" i="14"/>
  <c r="CS9" i="18"/>
  <c r="CS9" i="14"/>
  <c r="CW9" i="18"/>
  <c r="CW9" i="14"/>
  <c r="D10" i="18"/>
  <c r="D10" i="14"/>
  <c r="H10" i="18"/>
  <c r="H10" i="14"/>
  <c r="L10" i="18"/>
  <c r="L10" i="14"/>
  <c r="P10" i="18"/>
  <c r="P10" i="14"/>
  <c r="T10" i="18"/>
  <c r="T10" i="14"/>
  <c r="X10" i="18"/>
  <c r="X10" i="14"/>
  <c r="AB10" i="18"/>
  <c r="AB10" i="14"/>
  <c r="AF10" i="18"/>
  <c r="AF10" i="14"/>
  <c r="AJ10" i="18"/>
  <c r="AJ10" i="14"/>
  <c r="AN10" i="18"/>
  <c r="AN10" i="14"/>
  <c r="AR10" i="18"/>
  <c r="AR10" i="14"/>
  <c r="AV10" i="18"/>
  <c r="AV10" i="14"/>
  <c r="AZ10" i="18"/>
  <c r="AZ10" i="14"/>
  <c r="BD10" i="18"/>
  <c r="BD10" i="14"/>
  <c r="BH10" i="18"/>
  <c r="BH10" i="14"/>
  <c r="BL10" i="18"/>
  <c r="BL10" i="14"/>
  <c r="BP10" i="18"/>
  <c r="BP10" i="14"/>
  <c r="BT10" i="18"/>
  <c r="BT10" i="14"/>
  <c r="BX10" i="18"/>
  <c r="BX10" i="14"/>
  <c r="CB10" i="18"/>
  <c r="CB10" i="14"/>
  <c r="CF10" i="18"/>
  <c r="CF10" i="14"/>
  <c r="CJ10" i="18"/>
  <c r="CJ10" i="14"/>
  <c r="CN10" i="18"/>
  <c r="CN10" i="14"/>
  <c r="CR10" i="18"/>
  <c r="CR10" i="14"/>
  <c r="CV10" i="18"/>
  <c r="CV10" i="14"/>
  <c r="C11" i="18"/>
  <c r="C11" i="14"/>
  <c r="G11" i="18"/>
  <c r="G11" i="14"/>
  <c r="K11" i="18"/>
  <c r="K11" i="14"/>
  <c r="O11" i="18"/>
  <c r="O11" i="14"/>
  <c r="S11" i="18"/>
  <c r="S11" i="14"/>
  <c r="W11" i="18"/>
  <c r="W11" i="14"/>
  <c r="AA11" i="18"/>
  <c r="AA11" i="14"/>
  <c r="AE11" i="18"/>
  <c r="AE11" i="14"/>
  <c r="AI11" i="18"/>
  <c r="AI11" i="14"/>
  <c r="AM11" i="18"/>
  <c r="AM11" i="14"/>
  <c r="AQ11" i="18"/>
  <c r="AQ11" i="14"/>
  <c r="AU11" i="18"/>
  <c r="AU11" i="14"/>
  <c r="AY11" i="18"/>
  <c r="AY11" i="14"/>
  <c r="BC11" i="18"/>
  <c r="BC11" i="14"/>
  <c r="BG11" i="18"/>
  <c r="BG11" i="14"/>
  <c r="BK11" i="18"/>
  <c r="BK11" i="14"/>
  <c r="BO11" i="18"/>
  <c r="BO11" i="14"/>
  <c r="BS11" i="18"/>
  <c r="BS11" i="14"/>
  <c r="BW11" i="18"/>
  <c r="BW11" i="14"/>
  <c r="CA11" i="18"/>
  <c r="CA11" i="14"/>
  <c r="CE11" i="18"/>
  <c r="CE11" i="14"/>
  <c r="CI11" i="18"/>
  <c r="CI11" i="14"/>
  <c r="CM11" i="18"/>
  <c r="CM11" i="14"/>
  <c r="CQ11" i="18"/>
  <c r="CQ11" i="14"/>
  <c r="CU11" i="18"/>
  <c r="CU11" i="14"/>
  <c r="F12" i="18"/>
  <c r="F12" i="14"/>
  <c r="J12" i="18"/>
  <c r="J12" i="14"/>
  <c r="N12" i="18"/>
  <c r="N12" i="14"/>
  <c r="R12" i="18"/>
  <c r="R12" i="14"/>
  <c r="V12" i="18"/>
  <c r="V12" i="14"/>
  <c r="Z12" i="18"/>
  <c r="Z12" i="14"/>
  <c r="AD12" i="18"/>
  <c r="AD12" i="14"/>
  <c r="AH12" i="18"/>
  <c r="AH12" i="14"/>
  <c r="AL12" i="18"/>
  <c r="AL12" i="14"/>
  <c r="AP12" i="18"/>
  <c r="AP12" i="14"/>
  <c r="AT12" i="18"/>
  <c r="AT12" i="14"/>
  <c r="AX12" i="18"/>
  <c r="AX12" i="14"/>
  <c r="BB12" i="18"/>
  <c r="BB12" i="14"/>
  <c r="BF12" i="18"/>
  <c r="BF12" i="14"/>
  <c r="BJ12" i="18"/>
  <c r="BJ12" i="14"/>
  <c r="BN12" i="18"/>
  <c r="BN12" i="14"/>
  <c r="BR12" i="18"/>
  <c r="BR12" i="14"/>
  <c r="BV12" i="18"/>
  <c r="BV12" i="14"/>
  <c r="BZ12" i="18"/>
  <c r="BZ12" i="14"/>
  <c r="CD12" i="18"/>
  <c r="CD12" i="14"/>
  <c r="CH12" i="18"/>
  <c r="CH12" i="14"/>
  <c r="CL12" i="18"/>
  <c r="CL12" i="14"/>
  <c r="CP12" i="18"/>
  <c r="CP12" i="14"/>
  <c r="CT12" i="18"/>
  <c r="CT12" i="14"/>
  <c r="CX12" i="18"/>
  <c r="CX12" i="14"/>
  <c r="E13" i="18"/>
  <c r="E13" i="14"/>
  <c r="I13" i="18"/>
  <c r="I13" i="14"/>
  <c r="M13" i="18"/>
  <c r="M13" i="14"/>
  <c r="Q13" i="18"/>
  <c r="Q13" i="14"/>
  <c r="U13" i="18"/>
  <c r="U13" i="14"/>
  <c r="Y13" i="18"/>
  <c r="Y13" i="14"/>
  <c r="AC13" i="18"/>
  <c r="AC13" i="14"/>
  <c r="AG13" i="18"/>
  <c r="AG13" i="14"/>
  <c r="AK13" i="18"/>
  <c r="AK13" i="14"/>
  <c r="AO13" i="18"/>
  <c r="AO13" i="14"/>
  <c r="AS13" i="18"/>
  <c r="AS13" i="14"/>
  <c r="AW13" i="18"/>
  <c r="AW13" i="14"/>
  <c r="BA13" i="18"/>
  <c r="BA13" i="14"/>
  <c r="BE13" i="18"/>
  <c r="BE13" i="14"/>
  <c r="BI13" i="18"/>
  <c r="BI13" i="14"/>
  <c r="BM13" i="18"/>
  <c r="BM13" i="14"/>
  <c r="BQ13" i="18"/>
  <c r="BQ13" i="14"/>
  <c r="BU13" i="18"/>
  <c r="BU13" i="14"/>
  <c r="BY13" i="18"/>
  <c r="BY13" i="14"/>
  <c r="CC13" i="18"/>
  <c r="CC13" i="14"/>
  <c r="CG13" i="18"/>
  <c r="CG13" i="14"/>
  <c r="CK13" i="18"/>
  <c r="CK13" i="14"/>
  <c r="CO13" i="18"/>
  <c r="CO13" i="14"/>
  <c r="CS13" i="18"/>
  <c r="CS13" i="14"/>
  <c r="CW13" i="18"/>
  <c r="CW13" i="14"/>
  <c r="D14" i="18"/>
  <c r="D14" i="14"/>
  <c r="H14" i="18"/>
  <c r="H14" i="14"/>
  <c r="L14" i="18"/>
  <c r="L14" i="14"/>
  <c r="P14" i="18"/>
  <c r="P14" i="14"/>
  <c r="T14" i="18"/>
  <c r="T14" i="14"/>
  <c r="X14" i="18"/>
  <c r="X14" i="14"/>
  <c r="AB14" i="18"/>
  <c r="AB14" i="14"/>
  <c r="AF14" i="18"/>
  <c r="AF14" i="14"/>
  <c r="AJ14" i="18"/>
  <c r="AJ14" i="14"/>
  <c r="AN14" i="18"/>
  <c r="AN14" i="14"/>
  <c r="AR14" i="18"/>
  <c r="AR14" i="14"/>
  <c r="AV14" i="18"/>
  <c r="AV14" i="14"/>
  <c r="AZ14" i="18"/>
  <c r="AZ14" i="14"/>
  <c r="BD14" i="18"/>
  <c r="BD14" i="14"/>
  <c r="BH14" i="18"/>
  <c r="BH14" i="14"/>
  <c r="BL14" i="18"/>
  <c r="BL14" i="14"/>
  <c r="BP14" i="18"/>
  <c r="BP14" i="14"/>
  <c r="BT14" i="18"/>
  <c r="BT14" i="14"/>
  <c r="BX14" i="18"/>
  <c r="BX14" i="14"/>
  <c r="CB14" i="18"/>
  <c r="CB14" i="14"/>
  <c r="CF14" i="18"/>
  <c r="CF14" i="14"/>
  <c r="CJ14" i="18"/>
  <c r="CJ14" i="14"/>
  <c r="CN14" i="18"/>
  <c r="CN14" i="14"/>
  <c r="CR14" i="18"/>
  <c r="CR14" i="14"/>
  <c r="CV14" i="18"/>
  <c r="CV14" i="14"/>
  <c r="C15" i="18"/>
  <c r="C15" i="14"/>
  <c r="G15" i="18"/>
  <c r="G15" i="14"/>
  <c r="K15" i="18"/>
  <c r="K15" i="14"/>
  <c r="O15" i="18"/>
  <c r="O15" i="14"/>
  <c r="S15" i="18"/>
  <c r="S15" i="14"/>
  <c r="W15" i="18"/>
  <c r="W15" i="14"/>
  <c r="AA15" i="18"/>
  <c r="AA15" i="14"/>
  <c r="AE15" i="18"/>
  <c r="AE15" i="14"/>
  <c r="AI15" i="18"/>
  <c r="AI15" i="14"/>
  <c r="AM15" i="18"/>
  <c r="AM15" i="14"/>
  <c r="AQ15" i="18"/>
  <c r="AQ15" i="14"/>
  <c r="AU15" i="18"/>
  <c r="AU15" i="14"/>
  <c r="AY15" i="18"/>
  <c r="AY15" i="14"/>
  <c r="BC15" i="18"/>
  <c r="BC15" i="14"/>
  <c r="BG15" i="18"/>
  <c r="BG15" i="14"/>
  <c r="BK15" i="18"/>
  <c r="BK15" i="14"/>
  <c r="BO15" i="18"/>
  <c r="BO15" i="14"/>
  <c r="BS15" i="18"/>
  <c r="BS15" i="14"/>
  <c r="BW15" i="18"/>
  <c r="BW15" i="14"/>
  <c r="CA15" i="18"/>
  <c r="CA15" i="14"/>
  <c r="CE15" i="18"/>
  <c r="CE15" i="14"/>
  <c r="CI15" i="18"/>
  <c r="CI15" i="14"/>
  <c r="CM15" i="18"/>
  <c r="CM15" i="14"/>
  <c r="CQ15" i="18"/>
  <c r="CQ15" i="14"/>
  <c r="CU15" i="18"/>
  <c r="CU15" i="14"/>
  <c r="F16" i="18"/>
  <c r="F16" i="14"/>
  <c r="J16" i="18"/>
  <c r="J16" i="14"/>
  <c r="N16" i="18"/>
  <c r="N16" i="14"/>
  <c r="R16" i="18"/>
  <c r="R16" i="14"/>
  <c r="V16" i="18"/>
  <c r="V16" i="14"/>
  <c r="Z16" i="18"/>
  <c r="Z16" i="14"/>
  <c r="AD16" i="18"/>
  <c r="AD16" i="14"/>
  <c r="AH16" i="18"/>
  <c r="AH16" i="14"/>
  <c r="AL16" i="18"/>
  <c r="AL16" i="14"/>
  <c r="AP16" i="18"/>
  <c r="AP16" i="14"/>
  <c r="AT16" i="18"/>
  <c r="AT16" i="14"/>
  <c r="AX16" i="18"/>
  <c r="AX16" i="14"/>
  <c r="BB16" i="18"/>
  <c r="BB16" i="14"/>
  <c r="BF16" i="18"/>
  <c r="BF16" i="14"/>
  <c r="BJ16" i="18"/>
  <c r="BJ16" i="14"/>
  <c r="BN16" i="18"/>
  <c r="BN16" i="14"/>
  <c r="BR16" i="18"/>
  <c r="BR16" i="14"/>
  <c r="BV16" i="18"/>
  <c r="BV16" i="14"/>
  <c r="BZ16" i="18"/>
  <c r="BZ16" i="14"/>
  <c r="CD16" i="18"/>
  <c r="CD16" i="14"/>
  <c r="CH16" i="18"/>
  <c r="CH16" i="14"/>
  <c r="CL16" i="18"/>
  <c r="CL16" i="14"/>
  <c r="CP16" i="18"/>
  <c r="CP16" i="14"/>
  <c r="CT16" i="18"/>
  <c r="CT16" i="14"/>
  <c r="CX16" i="18"/>
  <c r="CX16" i="14"/>
  <c r="E17" i="18"/>
  <c r="E17" i="14"/>
  <c r="I17" i="18"/>
  <c r="I17" i="14"/>
  <c r="M17" i="18"/>
  <c r="M17" i="14"/>
  <c r="Q17" i="18"/>
  <c r="Q17" i="14"/>
  <c r="U17" i="18"/>
  <c r="U17" i="14"/>
  <c r="Y17" i="18"/>
  <c r="Y17" i="14"/>
  <c r="AC17" i="18"/>
  <c r="AC17" i="14"/>
  <c r="AG17" i="18"/>
  <c r="AG17" i="14"/>
  <c r="AK17" i="18"/>
  <c r="AK17" i="14"/>
  <c r="AO17" i="18"/>
  <c r="AO17" i="14"/>
  <c r="AS17" i="18"/>
  <c r="AS17" i="14"/>
  <c r="AW17" i="18"/>
  <c r="AW17" i="14"/>
  <c r="BA17" i="18"/>
  <c r="BA17" i="14"/>
  <c r="BE17" i="18"/>
  <c r="BE17" i="14"/>
  <c r="BI17" i="18"/>
  <c r="BI17" i="14"/>
  <c r="BM17" i="18"/>
  <c r="BM17" i="14"/>
  <c r="BQ17" i="18"/>
  <c r="BQ17" i="14"/>
  <c r="BU17" i="18"/>
  <c r="BU17" i="14"/>
  <c r="BY17" i="18"/>
  <c r="BY17" i="14"/>
  <c r="CC17" i="18"/>
  <c r="CC17" i="14"/>
  <c r="CG17" i="18"/>
  <c r="CG17" i="14"/>
  <c r="CK17" i="18"/>
  <c r="CK17" i="14"/>
  <c r="CO17" i="18"/>
  <c r="CO17" i="14"/>
  <c r="CS17" i="18"/>
  <c r="CS17" i="14"/>
  <c r="CW17" i="18"/>
  <c r="CW17" i="14"/>
  <c r="D18" i="18"/>
  <c r="D18" i="14"/>
  <c r="H18" i="18"/>
  <c r="H18" i="14"/>
  <c r="L18" i="18"/>
  <c r="L18" i="14"/>
  <c r="P18" i="18"/>
  <c r="P18" i="14"/>
  <c r="T18" i="18"/>
  <c r="T18" i="14"/>
  <c r="X18" i="18"/>
  <c r="X18" i="14"/>
  <c r="AB18" i="18"/>
  <c r="AB18" i="14"/>
  <c r="AF18" i="18"/>
  <c r="AF18" i="14"/>
  <c r="AJ18" i="18"/>
  <c r="AJ18" i="14"/>
  <c r="AN18" i="18"/>
  <c r="AN18" i="14"/>
  <c r="AR18" i="18"/>
  <c r="AR18" i="14"/>
  <c r="AV18" i="18"/>
  <c r="AV18" i="14"/>
  <c r="AZ18" i="18"/>
  <c r="AZ18" i="14"/>
  <c r="BD18" i="18"/>
  <c r="BD18" i="14"/>
  <c r="BH18" i="18"/>
  <c r="BH18" i="14"/>
  <c r="BL18" i="18"/>
  <c r="BL18" i="14"/>
  <c r="BP18" i="18"/>
  <c r="BP18" i="14"/>
  <c r="BT18" i="18"/>
  <c r="BT18" i="14"/>
  <c r="BX18" i="18"/>
  <c r="BX18" i="14"/>
  <c r="CB18" i="18"/>
  <c r="CB18" i="14"/>
  <c r="CF18" i="18"/>
  <c r="CF18" i="14"/>
  <c r="CJ18" i="18"/>
  <c r="CJ18" i="14"/>
  <c r="CN18" i="18"/>
  <c r="CN18" i="14"/>
  <c r="CR18" i="18"/>
  <c r="CR18" i="14"/>
  <c r="CV18" i="18"/>
  <c r="CV18" i="14"/>
  <c r="C19" i="18"/>
  <c r="C19" i="14"/>
  <c r="G19" i="18"/>
  <c r="G19" i="14"/>
  <c r="K19" i="18"/>
  <c r="K19" i="14"/>
  <c r="O19" i="18"/>
  <c r="O19" i="14"/>
  <c r="S19" i="18"/>
  <c r="S19" i="14"/>
  <c r="W19" i="18"/>
  <c r="W19" i="14"/>
  <c r="AA19" i="18"/>
  <c r="AA19" i="14"/>
  <c r="AE19" i="18"/>
  <c r="AE19" i="14"/>
  <c r="AI19" i="18"/>
  <c r="AI19" i="14"/>
  <c r="AM19" i="18"/>
  <c r="AM19" i="14"/>
  <c r="AQ19" i="18"/>
  <c r="AQ19" i="14"/>
  <c r="AU19" i="18"/>
  <c r="AU19" i="14"/>
  <c r="AY19" i="18"/>
  <c r="AY19" i="14"/>
  <c r="BC19" i="18"/>
  <c r="BC19" i="14"/>
  <c r="BG19" i="18"/>
  <c r="BG19" i="14"/>
  <c r="BK19" i="18"/>
  <c r="BK19" i="14"/>
  <c r="BO19" i="18"/>
  <c r="BO19" i="14"/>
  <c r="BS19" i="18"/>
  <c r="BS19" i="14"/>
  <c r="BW19" i="18"/>
  <c r="BW19" i="14"/>
  <c r="CA19" i="18"/>
  <c r="CA19" i="14"/>
  <c r="CE19" i="18"/>
  <c r="CE19" i="14"/>
  <c r="CI19" i="18"/>
  <c r="CI19" i="14"/>
  <c r="CM19" i="18"/>
  <c r="CM19" i="14"/>
  <c r="CQ19" i="18"/>
  <c r="CQ19" i="14"/>
  <c r="CU19" i="18"/>
  <c r="CU19" i="14"/>
  <c r="F20" i="18"/>
  <c r="F20" i="14"/>
  <c r="J20" i="18"/>
  <c r="J20" i="14"/>
  <c r="N20" i="18"/>
  <c r="N20" i="14"/>
  <c r="R20" i="18"/>
  <c r="R20" i="14"/>
  <c r="V20" i="18"/>
  <c r="V20" i="14"/>
  <c r="Z20" i="18"/>
  <c r="Z20" i="14"/>
  <c r="AD20" i="18"/>
  <c r="AD20" i="14"/>
  <c r="AH20" i="18"/>
  <c r="AH20" i="14"/>
  <c r="AL20" i="18"/>
  <c r="AL20" i="14"/>
  <c r="AP20" i="18"/>
  <c r="AP20" i="14"/>
  <c r="AT20" i="18"/>
  <c r="AT20" i="14"/>
  <c r="AX20" i="18"/>
  <c r="AX20" i="14"/>
  <c r="BB20" i="18"/>
  <c r="BB20" i="14"/>
  <c r="BF20" i="18"/>
  <c r="BF20" i="14"/>
  <c r="BJ20" i="18"/>
  <c r="BJ20" i="14"/>
  <c r="BN20" i="18"/>
  <c r="BN20" i="14"/>
  <c r="BR20" i="18"/>
  <c r="BR20" i="14"/>
  <c r="BV20" i="18"/>
  <c r="BV20" i="14"/>
  <c r="BZ20" i="18"/>
  <c r="BZ20" i="14"/>
  <c r="CD20" i="18"/>
  <c r="CD20" i="14"/>
  <c r="CH20" i="18"/>
  <c r="CH20" i="14"/>
  <c r="CL20" i="18"/>
  <c r="CL20" i="14"/>
  <c r="CP20" i="18"/>
  <c r="CP20" i="14"/>
  <c r="CT20" i="18"/>
  <c r="CT20" i="14"/>
  <c r="CX20" i="18"/>
  <c r="CX20" i="14"/>
  <c r="E21" i="18"/>
  <c r="E21" i="14"/>
  <c r="I21" i="18"/>
  <c r="I21" i="14"/>
  <c r="M21" i="18"/>
  <c r="M21" i="14"/>
  <c r="Q21" i="18"/>
  <c r="Q21" i="14"/>
  <c r="U21" i="18"/>
  <c r="U21" i="14"/>
  <c r="Y21" i="18"/>
  <c r="Y21" i="14"/>
  <c r="AC21" i="18"/>
  <c r="AC21" i="14"/>
  <c r="AG21" i="18"/>
  <c r="AG21" i="14"/>
  <c r="AK21" i="18"/>
  <c r="AK21" i="14"/>
  <c r="AO21" i="18"/>
  <c r="AO21" i="14"/>
  <c r="AS21" i="18"/>
  <c r="AS21" i="14"/>
  <c r="AW21" i="18"/>
  <c r="AW21" i="14"/>
  <c r="BA21" i="18"/>
  <c r="BA21" i="14"/>
  <c r="BE21" i="18"/>
  <c r="BE21" i="14"/>
  <c r="BI21" i="18"/>
  <c r="BI21" i="14"/>
  <c r="BM21" i="18"/>
  <c r="BM21" i="14"/>
  <c r="BQ21" i="18"/>
  <c r="BQ21" i="14"/>
  <c r="BU21" i="18"/>
  <c r="BU21" i="14"/>
  <c r="BY21" i="18"/>
  <c r="BY21" i="14"/>
  <c r="CC21" i="18"/>
  <c r="CC21" i="14"/>
  <c r="CG21" i="18"/>
  <c r="CG21" i="14"/>
  <c r="CK21" i="18"/>
  <c r="CK21" i="14"/>
  <c r="CO21" i="18"/>
  <c r="CO21" i="14"/>
  <c r="CS21" i="18"/>
  <c r="CS21" i="14"/>
  <c r="CW21" i="18"/>
  <c r="CW21" i="14"/>
  <c r="D22" i="18"/>
  <c r="D22" i="14"/>
  <c r="H22" i="18"/>
  <c r="H22" i="14"/>
  <c r="L22" i="18"/>
  <c r="L22" i="14"/>
  <c r="P22" i="18"/>
  <c r="P22" i="14"/>
  <c r="T22" i="18"/>
  <c r="T22" i="14"/>
  <c r="X22" i="18"/>
  <c r="X22" i="14"/>
  <c r="AB22" i="18"/>
  <c r="AB22" i="14"/>
  <c r="AF22" i="18"/>
  <c r="AF22" i="14"/>
  <c r="AJ22" i="18"/>
  <c r="AJ22" i="14"/>
  <c r="AN22" i="18"/>
  <c r="AN22" i="14"/>
  <c r="AR22" i="18"/>
  <c r="AR22" i="14"/>
  <c r="AV22" i="18"/>
  <c r="AV22" i="14"/>
  <c r="AZ22" i="18"/>
  <c r="AZ22" i="14"/>
  <c r="BD22" i="18"/>
  <c r="BD22" i="14"/>
  <c r="BH22" i="18"/>
  <c r="BH22" i="14"/>
  <c r="BL22" i="18"/>
  <c r="BL22" i="14"/>
  <c r="BP22" i="18"/>
  <c r="BP22" i="14"/>
  <c r="BT22" i="18"/>
  <c r="BT22" i="14"/>
  <c r="BX22" i="18"/>
  <c r="BX22" i="14"/>
  <c r="CB22" i="18"/>
  <c r="CB22" i="14"/>
  <c r="CF22" i="18"/>
  <c r="CF22" i="14"/>
  <c r="CJ22" i="18"/>
  <c r="CJ22" i="14"/>
  <c r="CN22" i="18"/>
  <c r="CN22" i="14"/>
  <c r="CR22" i="18"/>
  <c r="CR22" i="14"/>
  <c r="CV22" i="18"/>
  <c r="CV22" i="14"/>
  <c r="C23" i="18"/>
  <c r="C23" i="14"/>
  <c r="G23" i="18"/>
  <c r="G23" i="14"/>
  <c r="K23" i="18"/>
  <c r="K23" i="14"/>
  <c r="O23" i="18"/>
  <c r="O23" i="14"/>
  <c r="S23" i="18"/>
  <c r="S23" i="14"/>
  <c r="W23" i="18"/>
  <c r="W23" i="14"/>
  <c r="AA23" i="18"/>
  <c r="AA23" i="14"/>
  <c r="AE23" i="18"/>
  <c r="AE23" i="14"/>
  <c r="AI23" i="18"/>
  <c r="AI23" i="14"/>
  <c r="AM23" i="18"/>
  <c r="AM23" i="14"/>
  <c r="AQ23" i="18"/>
  <c r="AQ23" i="14"/>
  <c r="AU23" i="18"/>
  <c r="AU23" i="14"/>
  <c r="AY23" i="18"/>
  <c r="AY23" i="14"/>
  <c r="BC23" i="18"/>
  <c r="BC23" i="14"/>
  <c r="BG23" i="18"/>
  <c r="BG23" i="14"/>
  <c r="BK23" i="18"/>
  <c r="BK23" i="14"/>
  <c r="BO23" i="18"/>
  <c r="BO23" i="14"/>
  <c r="BS23" i="18"/>
  <c r="BS23" i="14"/>
  <c r="BW23" i="18"/>
  <c r="BW23" i="14"/>
  <c r="CA23" i="18"/>
  <c r="CA23" i="14"/>
  <c r="CE23" i="18"/>
  <c r="CE23" i="14"/>
  <c r="CI23" i="18"/>
  <c r="CI23" i="14"/>
  <c r="CM23" i="18"/>
  <c r="CM23" i="14"/>
  <c r="CQ23" i="18"/>
  <c r="CQ23" i="14"/>
  <c r="CU23" i="18"/>
  <c r="CU23" i="14"/>
  <c r="F24" i="18"/>
  <c r="F24" i="14"/>
  <c r="J24" i="18"/>
  <c r="J24" i="14"/>
  <c r="N24" i="18"/>
  <c r="N24" i="14"/>
  <c r="R24" i="18"/>
  <c r="R24" i="14"/>
  <c r="V24" i="18"/>
  <c r="V24" i="14"/>
  <c r="Z24" i="18"/>
  <c r="Z24" i="14"/>
  <c r="AD24" i="18"/>
  <c r="AD24" i="14"/>
  <c r="AH24" i="18"/>
  <c r="AH24" i="14"/>
  <c r="AL24" i="18"/>
  <c r="AL24" i="14"/>
  <c r="AP24" i="18"/>
  <c r="AP24" i="14"/>
  <c r="AT24" i="18"/>
  <c r="AT24" i="14"/>
  <c r="AX24" i="18"/>
  <c r="AX24" i="14"/>
  <c r="BB24" i="18"/>
  <c r="BB24" i="14"/>
  <c r="BF24" i="18"/>
  <c r="BF24" i="14"/>
  <c r="BJ24" i="18"/>
  <c r="BJ24" i="14"/>
  <c r="BN24" i="18"/>
  <c r="BN24" i="14"/>
  <c r="BR24" i="18"/>
  <c r="BR24" i="14"/>
  <c r="BV24" i="18"/>
  <c r="BV24" i="14"/>
  <c r="BZ24" i="18"/>
  <c r="BZ24" i="14"/>
  <c r="CD24" i="18"/>
  <c r="CD24" i="14"/>
  <c r="CH24" i="18"/>
  <c r="CH24" i="14"/>
  <c r="CL24" i="18"/>
  <c r="CL24" i="14"/>
  <c r="CP24" i="18"/>
  <c r="CP24" i="14"/>
  <c r="CT24" i="18"/>
  <c r="CT24" i="14"/>
  <c r="CX24" i="18"/>
  <c r="CX24" i="14"/>
  <c r="E25" i="18"/>
  <c r="E25" i="14"/>
  <c r="I25" i="18"/>
  <c r="I25" i="14"/>
  <c r="M25" i="18"/>
  <c r="M25" i="14"/>
  <c r="Q25" i="18"/>
  <c r="Q25" i="14"/>
  <c r="U25" i="18"/>
  <c r="U25" i="14"/>
  <c r="Y25" i="18"/>
  <c r="Y25" i="14"/>
  <c r="AC25" i="18"/>
  <c r="AC25" i="14"/>
  <c r="AG25" i="18"/>
  <c r="AG25" i="14"/>
  <c r="AK25" i="18"/>
  <c r="AK25" i="14"/>
  <c r="AO25" i="18"/>
  <c r="AO25" i="14"/>
  <c r="AS25" i="18"/>
  <c r="AS25" i="14"/>
  <c r="AW25" i="18"/>
  <c r="AW25" i="14"/>
  <c r="BA25" i="18"/>
  <c r="BA25" i="14"/>
  <c r="BE25" i="18"/>
  <c r="BE25" i="14"/>
  <c r="BI25" i="18"/>
  <c r="BI25" i="14"/>
  <c r="BM25" i="18"/>
  <c r="BM25" i="14"/>
  <c r="BQ25" i="18"/>
  <c r="BQ25" i="14"/>
  <c r="BU25" i="18"/>
  <c r="BU25" i="14"/>
  <c r="BY25" i="18"/>
  <c r="BY25" i="14"/>
  <c r="CC25" i="18"/>
  <c r="CC25" i="14"/>
  <c r="CG25" i="18"/>
  <c r="CG25" i="14"/>
  <c r="CK25" i="18"/>
  <c r="CK25" i="14"/>
  <c r="CO25" i="18"/>
  <c r="CO25" i="14"/>
  <c r="CS25" i="18"/>
  <c r="CS25" i="14"/>
  <c r="CW25" i="18"/>
  <c r="CW25" i="14"/>
  <c r="D26" i="18"/>
  <c r="D26" i="14"/>
  <c r="H26" i="18"/>
  <c r="H26" i="14"/>
  <c r="L26" i="18"/>
  <c r="L26" i="14"/>
  <c r="P26" i="18"/>
  <c r="P26" i="14"/>
  <c r="T26" i="18"/>
  <c r="T26" i="14"/>
  <c r="X26" i="18"/>
  <c r="X26" i="14"/>
  <c r="AB26" i="18"/>
  <c r="AB26" i="14"/>
  <c r="AF26" i="18"/>
  <c r="AF26" i="14"/>
  <c r="AJ26" i="18"/>
  <c r="AJ26" i="14"/>
  <c r="AN26" i="18"/>
  <c r="AN26" i="14"/>
  <c r="AR26" i="18"/>
  <c r="AR26" i="14"/>
  <c r="AV26" i="18"/>
  <c r="AV26" i="14"/>
  <c r="AZ26" i="18"/>
  <c r="AZ26" i="14"/>
  <c r="BD26" i="18"/>
  <c r="BD26" i="14"/>
  <c r="BH26" i="18"/>
  <c r="BH26" i="14"/>
  <c r="BL26" i="18"/>
  <c r="BL26" i="14"/>
  <c r="BP26" i="18"/>
  <c r="BP26" i="14"/>
  <c r="BT26" i="18"/>
  <c r="BT26" i="14"/>
  <c r="BX26" i="18"/>
  <c r="BX26" i="14"/>
  <c r="CB26" i="18"/>
  <c r="CB26" i="14"/>
  <c r="CF26" i="18"/>
  <c r="CF26" i="14"/>
  <c r="CJ26" i="18"/>
  <c r="CJ26" i="14"/>
  <c r="CN26" i="18"/>
  <c r="CN26" i="14"/>
  <c r="CR26" i="18"/>
  <c r="CR26" i="14"/>
  <c r="CV26" i="18"/>
  <c r="CV26" i="14"/>
  <c r="C27" i="18"/>
  <c r="C27" i="14"/>
  <c r="G27" i="18"/>
  <c r="G27" i="14"/>
  <c r="K27" i="18"/>
  <c r="K27" i="14"/>
  <c r="O27" i="18"/>
  <c r="O27" i="14"/>
  <c r="S27" i="18"/>
  <c r="S27" i="14"/>
  <c r="W27" i="18"/>
  <c r="W27" i="14"/>
  <c r="AA27" i="18"/>
  <c r="AA27" i="14"/>
  <c r="AE27" i="18"/>
  <c r="AE27" i="14"/>
  <c r="AI27" i="18"/>
  <c r="AI27" i="14"/>
  <c r="AM27" i="18"/>
  <c r="AM27" i="14"/>
  <c r="AQ27" i="18"/>
  <c r="AQ27" i="14"/>
  <c r="AU27" i="18"/>
  <c r="AU27" i="14"/>
  <c r="AY27" i="18"/>
  <c r="AY27" i="14"/>
  <c r="BC27" i="18"/>
  <c r="BC27" i="14"/>
  <c r="BG27" i="18"/>
  <c r="BG27" i="14"/>
  <c r="BK27" i="18"/>
  <c r="BK27" i="14"/>
  <c r="BO27" i="18"/>
  <c r="BO27" i="14"/>
  <c r="BS27" i="18"/>
  <c r="BS27" i="14"/>
  <c r="BW27" i="18"/>
  <c r="BW27" i="14"/>
  <c r="CA27" i="18"/>
  <c r="CA27" i="14"/>
  <c r="CE27" i="18"/>
  <c r="CE27" i="14"/>
  <c r="CI27" i="18"/>
  <c r="CI27" i="14"/>
  <c r="CM27" i="18"/>
  <c r="CM27" i="14"/>
  <c r="CQ27" i="18"/>
  <c r="CQ27" i="14"/>
  <c r="CU27" i="18"/>
  <c r="CU27" i="14"/>
  <c r="F28" i="18"/>
  <c r="F28" i="14"/>
  <c r="J28" i="18"/>
  <c r="J28" i="14"/>
  <c r="N28" i="18"/>
  <c r="N28" i="14"/>
  <c r="R28" i="18"/>
  <c r="R28" i="14"/>
  <c r="V28" i="18"/>
  <c r="V28" i="14"/>
  <c r="Z28" i="18"/>
  <c r="Z28" i="14"/>
  <c r="AD28" i="18"/>
  <c r="AD28" i="14"/>
  <c r="AH28" i="18"/>
  <c r="AH28" i="14"/>
  <c r="AL28" i="18"/>
  <c r="AL28" i="14"/>
  <c r="AP28" i="18"/>
  <c r="AP28" i="14"/>
  <c r="AT28" i="18"/>
  <c r="AT28" i="14"/>
  <c r="AX28" i="18"/>
  <c r="AX28" i="14"/>
  <c r="BB28" i="18"/>
  <c r="BB28" i="14"/>
  <c r="BF28" i="18"/>
  <c r="BF28" i="14"/>
  <c r="BJ28" i="18"/>
  <c r="BJ28" i="14"/>
  <c r="BN28" i="18"/>
  <c r="BN28" i="14"/>
  <c r="BR28" i="18"/>
  <c r="BR28" i="14"/>
  <c r="BV28" i="18"/>
  <c r="BV28" i="14"/>
  <c r="BZ28" i="18"/>
  <c r="BZ28" i="14"/>
  <c r="CD28" i="18"/>
  <c r="CD28" i="14"/>
  <c r="CH28" i="18"/>
  <c r="CH28" i="14"/>
  <c r="CL28" i="18"/>
  <c r="CL28" i="14"/>
  <c r="CP28" i="18"/>
  <c r="CP28" i="14"/>
  <c r="CT28" i="18"/>
  <c r="CT28" i="14"/>
  <c r="CX28" i="18"/>
  <c r="CX28" i="14"/>
  <c r="E29" i="18"/>
  <c r="E29" i="14"/>
  <c r="I29" i="18"/>
  <c r="I29" i="14"/>
  <c r="M29" i="18"/>
  <c r="M29" i="14"/>
  <c r="Q29" i="18"/>
  <c r="Q29" i="14"/>
  <c r="U29" i="18"/>
  <c r="U29" i="14"/>
  <c r="Y29" i="18"/>
  <c r="Y29" i="14"/>
  <c r="AC29" i="18"/>
  <c r="AC29" i="14"/>
  <c r="AG29" i="18"/>
  <c r="AG29" i="14"/>
  <c r="AK29" i="18"/>
  <c r="AK29" i="14"/>
  <c r="AO29" i="18"/>
  <c r="AO29" i="14"/>
  <c r="AS29" i="18"/>
  <c r="AS29" i="14"/>
  <c r="AW29" i="18"/>
  <c r="AW29" i="14"/>
  <c r="BA29" i="18"/>
  <c r="BA29" i="14"/>
  <c r="BE29" i="18"/>
  <c r="BE29" i="14"/>
  <c r="BI29" i="18"/>
  <c r="BI29" i="14"/>
  <c r="BM29" i="18"/>
  <c r="BM29" i="14"/>
  <c r="BQ29" i="18"/>
  <c r="BQ29" i="14"/>
  <c r="BU29" i="18"/>
  <c r="BU29" i="14"/>
  <c r="BY29" i="18"/>
  <c r="BY29" i="14"/>
  <c r="CC29" i="18"/>
  <c r="CC29" i="14"/>
  <c r="CG29" i="18"/>
  <c r="CG29" i="14"/>
  <c r="CK29" i="18"/>
  <c r="CK29" i="14"/>
  <c r="CO29" i="18"/>
  <c r="CO29" i="14"/>
  <c r="CS29" i="18"/>
  <c r="CS29" i="14"/>
  <c r="CW29" i="18"/>
  <c r="CW29" i="14"/>
  <c r="D30" i="18"/>
  <c r="D30" i="14"/>
  <c r="H30" i="18"/>
  <c r="H30" i="14"/>
  <c r="L30" i="18"/>
  <c r="L30" i="14"/>
  <c r="P30" i="18"/>
  <c r="P30" i="14"/>
  <c r="T30" i="18"/>
  <c r="T30" i="14"/>
  <c r="X30" i="18"/>
  <c r="X30" i="14"/>
  <c r="AB30" i="18"/>
  <c r="AB30" i="14"/>
  <c r="AF30" i="18"/>
  <c r="AF30" i="14"/>
  <c r="AJ30" i="18"/>
  <c r="AJ30" i="14"/>
  <c r="AN30" i="18"/>
  <c r="AN30" i="14"/>
  <c r="AR30" i="18"/>
  <c r="AR30" i="14"/>
  <c r="AV30" i="18"/>
  <c r="AV30" i="14"/>
  <c r="AZ30" i="18"/>
  <c r="AZ30" i="14"/>
  <c r="BD30" i="18"/>
  <c r="BD30" i="14"/>
  <c r="BH30" i="18"/>
  <c r="BH30" i="14"/>
  <c r="BL30" i="18"/>
  <c r="BL30" i="14"/>
  <c r="BP30" i="18"/>
  <c r="BP30" i="14"/>
  <c r="BT30" i="18"/>
  <c r="BT30" i="14"/>
  <c r="BX30" i="18"/>
  <c r="BX30" i="14"/>
  <c r="CB30" i="18"/>
  <c r="CB30" i="14"/>
  <c r="CF30" i="18"/>
  <c r="CF30" i="14"/>
  <c r="CJ30" i="18"/>
  <c r="CJ30" i="14"/>
  <c r="CN30" i="18"/>
  <c r="CN30" i="14"/>
  <c r="CR30" i="18"/>
  <c r="CR30" i="14"/>
  <c r="CV30" i="18"/>
  <c r="CV30" i="14"/>
  <c r="C31" i="18"/>
  <c r="C31" i="14"/>
  <c r="G31" i="18"/>
  <c r="G31" i="14"/>
  <c r="K31" i="18"/>
  <c r="K31" i="14"/>
  <c r="O31" i="18"/>
  <c r="O31" i="14"/>
  <c r="S31" i="18"/>
  <c r="S31" i="14"/>
  <c r="W31" i="18"/>
  <c r="W31" i="14"/>
  <c r="AA31" i="18"/>
  <c r="AA31" i="14"/>
  <c r="AE31" i="18"/>
  <c r="AE31" i="14"/>
  <c r="AI31" i="18"/>
  <c r="AI31" i="14"/>
  <c r="AM31" i="18"/>
  <c r="AM31" i="14"/>
  <c r="AQ31" i="18"/>
  <c r="AQ31" i="14"/>
  <c r="AU31" i="18"/>
  <c r="AU31" i="14"/>
  <c r="AY31" i="18"/>
  <c r="AY31" i="14"/>
  <c r="BC31" i="18"/>
  <c r="BC31" i="14"/>
  <c r="BG31" i="18"/>
  <c r="BG31" i="14"/>
  <c r="BK31" i="18"/>
  <c r="BK31" i="14"/>
  <c r="BO31" i="18"/>
  <c r="BO31" i="14"/>
  <c r="BS31" i="18"/>
  <c r="BS31" i="14"/>
  <c r="BW31" i="18"/>
  <c r="BW31" i="14"/>
  <c r="CA31" i="18"/>
  <c r="CA31" i="14"/>
  <c r="CE31" i="18"/>
  <c r="CE31" i="14"/>
  <c r="CI31" i="18"/>
  <c r="CI31" i="14"/>
  <c r="CM31" i="18"/>
  <c r="CM31" i="14"/>
  <c r="CQ31" i="18"/>
  <c r="CQ31" i="14"/>
  <c r="CU31" i="18"/>
  <c r="CU31" i="14"/>
  <c r="F32" i="18"/>
  <c r="F32" i="14"/>
  <c r="J32" i="18"/>
  <c r="J32" i="14"/>
  <c r="N32" i="18"/>
  <c r="N32" i="14"/>
  <c r="R32" i="18"/>
  <c r="R32" i="14"/>
  <c r="V32" i="18"/>
  <c r="V32" i="14"/>
  <c r="Z32" i="18"/>
  <c r="Z32" i="14"/>
  <c r="AD32" i="18"/>
  <c r="AD32" i="14"/>
  <c r="AH32" i="18"/>
  <c r="AH32" i="14"/>
  <c r="AL32" i="18"/>
  <c r="AL32" i="14"/>
  <c r="AP32" i="18"/>
  <c r="AP32" i="14"/>
  <c r="AT32" i="18"/>
  <c r="AT32" i="14"/>
  <c r="AX32" i="18"/>
  <c r="AX32" i="14"/>
  <c r="BB32" i="18"/>
  <c r="BB32" i="14"/>
  <c r="BF32" i="18"/>
  <c r="BF32" i="14"/>
  <c r="BJ32" i="18"/>
  <c r="BJ32" i="14"/>
  <c r="BN32" i="18"/>
  <c r="BN32" i="14"/>
  <c r="BR32" i="18"/>
  <c r="BR32" i="14"/>
  <c r="BV32" i="18"/>
  <c r="BV32" i="14"/>
  <c r="BZ32" i="18"/>
  <c r="BZ32" i="14"/>
  <c r="CD32" i="18"/>
  <c r="CD32" i="14"/>
  <c r="CH32" i="18"/>
  <c r="CH32" i="14"/>
  <c r="CL32" i="18"/>
  <c r="CL32" i="14"/>
  <c r="CP32" i="18"/>
  <c r="CP32" i="14"/>
  <c r="CT32" i="18"/>
  <c r="CT32" i="14"/>
  <c r="CX32" i="18"/>
  <c r="CX32" i="14"/>
  <c r="E33" i="18"/>
  <c r="E33" i="14"/>
  <c r="I33" i="18"/>
  <c r="I33" i="14"/>
  <c r="M33" i="18"/>
  <c r="M33" i="14"/>
  <c r="Q33" i="18"/>
  <c r="Q33" i="14"/>
  <c r="U33" i="18"/>
  <c r="U33" i="14"/>
  <c r="Y33" i="18"/>
  <c r="Y33" i="14"/>
  <c r="AC33" i="18"/>
  <c r="AC33" i="14"/>
  <c r="AG33" i="18"/>
  <c r="AG33" i="14"/>
  <c r="AK33" i="18"/>
  <c r="AK33" i="14"/>
  <c r="AO33" i="18"/>
  <c r="AO33" i="14"/>
  <c r="AS33" i="18"/>
  <c r="AS33" i="14"/>
  <c r="AW33" i="18"/>
  <c r="AW33" i="14"/>
  <c r="BA33" i="18"/>
  <c r="BA33" i="14"/>
  <c r="BE33" i="18"/>
  <c r="BE33" i="14"/>
  <c r="BI33" i="18"/>
  <c r="BI33" i="14"/>
  <c r="BM33" i="18"/>
  <c r="BM33" i="14"/>
  <c r="BQ33" i="18"/>
  <c r="BQ33" i="14"/>
  <c r="BU33" i="18"/>
  <c r="BU33" i="14"/>
  <c r="BY33" i="18"/>
  <c r="BY33" i="14"/>
  <c r="CC33" i="18"/>
  <c r="CC33" i="14"/>
  <c r="CG33" i="18"/>
  <c r="CG33" i="14"/>
  <c r="CK33" i="18"/>
  <c r="CK33" i="14"/>
  <c r="CO33" i="18"/>
  <c r="CO33" i="14"/>
  <c r="CS33" i="18"/>
  <c r="CS33" i="14"/>
  <c r="CW33" i="18"/>
  <c r="CW33" i="14"/>
  <c r="D34" i="18"/>
  <c r="D34" i="14"/>
  <c r="H34" i="18"/>
  <c r="H34" i="14"/>
  <c r="L34" i="18"/>
  <c r="L34" i="14"/>
  <c r="P34" i="18"/>
  <c r="P34" i="14"/>
  <c r="T34" i="18"/>
  <c r="T34" i="14"/>
  <c r="X34" i="18"/>
  <c r="X34" i="14"/>
  <c r="AB34" i="18"/>
  <c r="AB34" i="14"/>
  <c r="AF34" i="18"/>
  <c r="AF34" i="14"/>
  <c r="AJ34" i="18"/>
  <c r="AJ34" i="14"/>
  <c r="AN34" i="18"/>
  <c r="AN34" i="14"/>
  <c r="AR34" i="18"/>
  <c r="AR34" i="14"/>
  <c r="AV34" i="18"/>
  <c r="AV34" i="14"/>
  <c r="AZ34" i="18"/>
  <c r="AZ34" i="14"/>
  <c r="BD34" i="18"/>
  <c r="BD34" i="14"/>
  <c r="BH34" i="18"/>
  <c r="BH34" i="14"/>
  <c r="BL34" i="18"/>
  <c r="BL34" i="14"/>
  <c r="BP34" i="18"/>
  <c r="BP34" i="14"/>
  <c r="BT34" i="18"/>
  <c r="BT34" i="14"/>
  <c r="BX34" i="18"/>
  <c r="BX34" i="14"/>
  <c r="CB34" i="18"/>
  <c r="CB34" i="14"/>
  <c r="CF34" i="18"/>
  <c r="CF34" i="14"/>
  <c r="CJ34" i="18"/>
  <c r="CJ34" i="14"/>
  <c r="CN34" i="18"/>
  <c r="CN34" i="14"/>
  <c r="CR34" i="18"/>
  <c r="CR34" i="14"/>
  <c r="CV34" i="18"/>
  <c r="CV34" i="14"/>
  <c r="C35" i="18"/>
  <c r="C35" i="14"/>
  <c r="G35" i="18"/>
  <c r="G35" i="14"/>
  <c r="K35" i="18"/>
  <c r="K35" i="14"/>
  <c r="O35" i="18"/>
  <c r="O35" i="14"/>
  <c r="S35" i="18"/>
  <c r="S35" i="14"/>
  <c r="W35" i="18"/>
  <c r="W35" i="14"/>
  <c r="AA35" i="18"/>
  <c r="AA35" i="14"/>
  <c r="AE35" i="18"/>
  <c r="AE35" i="14"/>
  <c r="AI35" i="18"/>
  <c r="AI35" i="14"/>
  <c r="AM35" i="18"/>
  <c r="AM35" i="14"/>
  <c r="AQ35" i="18"/>
  <c r="AQ35" i="14"/>
  <c r="AU35" i="18"/>
  <c r="AU35" i="14"/>
  <c r="AY35" i="18"/>
  <c r="AY35" i="14"/>
  <c r="BC35" i="18"/>
  <c r="BC35" i="14"/>
  <c r="BG35" i="18"/>
  <c r="BG35" i="14"/>
  <c r="BK35" i="18"/>
  <c r="BK35" i="14"/>
  <c r="BO35" i="18"/>
  <c r="BO35" i="14"/>
  <c r="BS35" i="18"/>
  <c r="BS35" i="14"/>
  <c r="BW35" i="18"/>
  <c r="BW35" i="14"/>
  <c r="CA35" i="18"/>
  <c r="CA35" i="14"/>
  <c r="CE35" i="18"/>
  <c r="CE35" i="14"/>
  <c r="CI35" i="18"/>
  <c r="CI35" i="14"/>
  <c r="CM35" i="18"/>
  <c r="CM35" i="14"/>
  <c r="CQ35" i="18"/>
  <c r="CQ35" i="14"/>
  <c r="CU35" i="18"/>
  <c r="CU35" i="14"/>
  <c r="F36" i="18"/>
  <c r="F36" i="14"/>
  <c r="J36" i="18"/>
  <c r="J36" i="14"/>
  <c r="N36" i="18"/>
  <c r="N36" i="14"/>
  <c r="R36" i="18"/>
  <c r="R36" i="14"/>
  <c r="V36" i="18"/>
  <c r="V36" i="14"/>
  <c r="Z36" i="18"/>
  <c r="Z36" i="14"/>
  <c r="AD36" i="18"/>
  <c r="AD36" i="14"/>
  <c r="AH36" i="18"/>
  <c r="AH36" i="14"/>
  <c r="AL36" i="18"/>
  <c r="AL36" i="14"/>
  <c r="AP36" i="18"/>
  <c r="AP36" i="14"/>
  <c r="AT36" i="18"/>
  <c r="AT36" i="14"/>
  <c r="AX36" i="18"/>
  <c r="AX36" i="14"/>
  <c r="BB36" i="18"/>
  <c r="BB36" i="14"/>
  <c r="BF36" i="18"/>
  <c r="BF36" i="14"/>
  <c r="BJ36" i="18"/>
  <c r="BJ36" i="14"/>
  <c r="BN36" i="18"/>
  <c r="BN36" i="14"/>
  <c r="BR36" i="18"/>
  <c r="BR36" i="14"/>
  <c r="BV36" i="18"/>
  <c r="BV36" i="14"/>
  <c r="BZ36" i="18"/>
  <c r="BZ36" i="14"/>
  <c r="CD36" i="18"/>
  <c r="CD36" i="14"/>
  <c r="CH36" i="18"/>
  <c r="CH36" i="14"/>
  <c r="CL36" i="18"/>
  <c r="CL36" i="14"/>
  <c r="CP36" i="18"/>
  <c r="CP36" i="14"/>
  <c r="CT36" i="18"/>
  <c r="CT36" i="14"/>
  <c r="CX36" i="18"/>
  <c r="CX36" i="14"/>
  <c r="E37" i="18"/>
  <c r="E37" i="14"/>
  <c r="I37" i="18"/>
  <c r="I37" i="14"/>
  <c r="M37" i="18"/>
  <c r="M37" i="14"/>
  <c r="Q37" i="18"/>
  <c r="Q37" i="14"/>
  <c r="U37" i="18"/>
  <c r="U37" i="14"/>
  <c r="Y37" i="18"/>
  <c r="Y37" i="14"/>
  <c r="AC37" i="18"/>
  <c r="AC37" i="14"/>
  <c r="AG37" i="18"/>
  <c r="AG37" i="14"/>
  <c r="AK37" i="18"/>
  <c r="AK37" i="14"/>
  <c r="AO37" i="18"/>
  <c r="AO37" i="14"/>
  <c r="AS37" i="18"/>
  <c r="AS37" i="14"/>
  <c r="AW37" i="18"/>
  <c r="AW37" i="14"/>
  <c r="BA37" i="18"/>
  <c r="BA37" i="14"/>
  <c r="BE37" i="18"/>
  <c r="BE37" i="14"/>
  <c r="BI37" i="18"/>
  <c r="BI37" i="14"/>
  <c r="BM37" i="18"/>
  <c r="BM37" i="14"/>
  <c r="BQ37" i="18"/>
  <c r="BQ37" i="14"/>
  <c r="BU37" i="18"/>
  <c r="BU37" i="14"/>
  <c r="BY37" i="18"/>
  <c r="BY37" i="14"/>
  <c r="CC37" i="18"/>
  <c r="CC37" i="14"/>
  <c r="CG37" i="18"/>
  <c r="CG37" i="14"/>
  <c r="CK37" i="18"/>
  <c r="CK37" i="14"/>
  <c r="CO37" i="18"/>
  <c r="CO37" i="14"/>
  <c r="CS37" i="18"/>
  <c r="CS37" i="14"/>
  <c r="CW37" i="18"/>
  <c r="CW37" i="14"/>
  <c r="D38" i="18"/>
  <c r="D38" i="14"/>
  <c r="H38" i="18"/>
  <c r="H38" i="14"/>
  <c r="L38" i="18"/>
  <c r="L38" i="14"/>
  <c r="P38" i="18"/>
  <c r="P38" i="14"/>
  <c r="T38" i="18"/>
  <c r="T38" i="14"/>
  <c r="X38" i="18"/>
  <c r="X38" i="14"/>
  <c r="AB38" i="18"/>
  <c r="AB38" i="14"/>
  <c r="AF38" i="18"/>
  <c r="AF38" i="14"/>
  <c r="AJ38" i="18"/>
  <c r="AJ38" i="14"/>
  <c r="AN38" i="18"/>
  <c r="AN38" i="14"/>
  <c r="AR38" i="18"/>
  <c r="AR38" i="14"/>
  <c r="AV38" i="18"/>
  <c r="AV38" i="14"/>
  <c r="AZ38" i="18"/>
  <c r="AZ38" i="14"/>
  <c r="BD38" i="18"/>
  <c r="BD38" i="14"/>
  <c r="BH38" i="18"/>
  <c r="BH38" i="14"/>
  <c r="BL38" i="18"/>
  <c r="BL38" i="14"/>
  <c r="BP38" i="18"/>
  <c r="BP38" i="14"/>
  <c r="BT38" i="18"/>
  <c r="BT38" i="14"/>
  <c r="BX38" i="18"/>
  <c r="BX38" i="14"/>
  <c r="CB38" i="18"/>
  <c r="CB38" i="14"/>
  <c r="CF38" i="18"/>
  <c r="CF38" i="14"/>
  <c r="CJ38" i="18"/>
  <c r="CJ38" i="14"/>
  <c r="CN38" i="18"/>
  <c r="CN38" i="14"/>
  <c r="CR38" i="18"/>
  <c r="CR38" i="14"/>
  <c r="CV38" i="18"/>
  <c r="CV38" i="14"/>
  <c r="C39" i="18"/>
  <c r="C39" i="14"/>
  <c r="G39" i="18"/>
  <c r="G39" i="14"/>
  <c r="K39" i="18"/>
  <c r="K39" i="14"/>
  <c r="O39" i="18"/>
  <c r="O39" i="14"/>
  <c r="S39" i="18"/>
  <c r="S39" i="14"/>
  <c r="W39" i="18"/>
  <c r="W39" i="14"/>
  <c r="AA39" i="18"/>
  <c r="AA39" i="14"/>
  <c r="AE39" i="18"/>
  <c r="AE39" i="14"/>
  <c r="AI39" i="18"/>
  <c r="AI39" i="14"/>
  <c r="AM39" i="18"/>
  <c r="AM39" i="14"/>
  <c r="AQ39" i="18"/>
  <c r="AQ39" i="14"/>
  <c r="AU39" i="18"/>
  <c r="AU39" i="14"/>
  <c r="AY39" i="18"/>
  <c r="AY39" i="14"/>
  <c r="BC39" i="18"/>
  <c r="BC39" i="14"/>
  <c r="BG39" i="18"/>
  <c r="BG39" i="14"/>
  <c r="BK39" i="18"/>
  <c r="BK39" i="14"/>
  <c r="BO39" i="18"/>
  <c r="BO39" i="14"/>
  <c r="BS39" i="18"/>
  <c r="BS39" i="14"/>
  <c r="BW39" i="18"/>
  <c r="BW39" i="14"/>
  <c r="CA39" i="18"/>
  <c r="CA39" i="14"/>
  <c r="CE39" i="18"/>
  <c r="CE39" i="14"/>
  <c r="CI39" i="18"/>
  <c r="CI39" i="14"/>
  <c r="CM39" i="18"/>
  <c r="CM39" i="14"/>
  <c r="CQ39" i="18"/>
  <c r="CQ39" i="14"/>
  <c r="CU39" i="18"/>
  <c r="CU39" i="14"/>
  <c r="F40" i="18"/>
  <c r="F40" i="14"/>
  <c r="J40" i="18"/>
  <c r="J40" i="14"/>
  <c r="N40" i="18"/>
  <c r="N40" i="14"/>
  <c r="R40" i="18"/>
  <c r="R40" i="14"/>
  <c r="V40" i="18"/>
  <c r="V40" i="14"/>
  <c r="Z40" i="18"/>
  <c r="Z40" i="14"/>
  <c r="AD40" i="18"/>
  <c r="AD40" i="14"/>
  <c r="AH40" i="18"/>
  <c r="AH40" i="14"/>
  <c r="AL40" i="18"/>
  <c r="AL40" i="14"/>
  <c r="AP40" i="18"/>
  <c r="AP40" i="14"/>
  <c r="AT40" i="18"/>
  <c r="AT40" i="14"/>
  <c r="AX40" i="18"/>
  <c r="AX40" i="14"/>
  <c r="BB40" i="18"/>
  <c r="BB40" i="14"/>
  <c r="BF40" i="18"/>
  <c r="BF40" i="14"/>
  <c r="BJ40" i="18"/>
  <c r="BJ40" i="14"/>
  <c r="BN40" i="18"/>
  <c r="BN40" i="14"/>
  <c r="BR40" i="18"/>
  <c r="BR40" i="14"/>
  <c r="BV40" i="18"/>
  <c r="BV40" i="14"/>
  <c r="BZ40" i="18"/>
  <c r="BZ40" i="14"/>
  <c r="CD40" i="18"/>
  <c r="CD40" i="14"/>
  <c r="CH40" i="18"/>
  <c r="CH40" i="14"/>
  <c r="CL40" i="18"/>
  <c r="CL40" i="14"/>
  <c r="CP40" i="18"/>
  <c r="CP40" i="14"/>
  <c r="CT40" i="18"/>
  <c r="CT40" i="14"/>
  <c r="CX40" i="18"/>
  <c r="CX40" i="14"/>
  <c r="E41" i="18"/>
  <c r="E41" i="14"/>
  <c r="I41" i="18"/>
  <c r="I41" i="14"/>
  <c r="M41" i="18"/>
  <c r="M41" i="14"/>
  <c r="Q41" i="18"/>
  <c r="Q41" i="14"/>
  <c r="U41" i="18"/>
  <c r="U41" i="14"/>
  <c r="Y41" i="18"/>
  <c r="Y41" i="14"/>
  <c r="AC41" i="18"/>
  <c r="AC41" i="14"/>
  <c r="AG41" i="18"/>
  <c r="AG41" i="14"/>
  <c r="AK41" i="18"/>
  <c r="AK41" i="14"/>
  <c r="AO41" i="18"/>
  <c r="AO41" i="14"/>
  <c r="AS41" i="18"/>
  <c r="AS41" i="14"/>
  <c r="AW41" i="18"/>
  <c r="AW41" i="14"/>
  <c r="BA41" i="18"/>
  <c r="BA41" i="14"/>
  <c r="BE41" i="18"/>
  <c r="BE41" i="14"/>
  <c r="BI41" i="18"/>
  <c r="BI41" i="14"/>
  <c r="BM41" i="18"/>
  <c r="BM41" i="14"/>
  <c r="BQ41" i="18"/>
  <c r="BQ41" i="14"/>
  <c r="BU41" i="18"/>
  <c r="BU41" i="14"/>
  <c r="BY41" i="18"/>
  <c r="BY41" i="14"/>
  <c r="CC41" i="18"/>
  <c r="CC41" i="14"/>
  <c r="CG41" i="18"/>
  <c r="CG41" i="14"/>
  <c r="CK41" i="18"/>
  <c r="CK41" i="14"/>
  <c r="CO41" i="18"/>
  <c r="CO41" i="14"/>
  <c r="CS41" i="18"/>
  <c r="CS41" i="14"/>
  <c r="CW41" i="18"/>
  <c r="CW41" i="14"/>
  <c r="D42" i="18"/>
  <c r="D42" i="14"/>
  <c r="H42" i="18"/>
  <c r="H42" i="14"/>
  <c r="L42" i="18"/>
  <c r="L42" i="14"/>
  <c r="P42" i="18"/>
  <c r="P42" i="14"/>
  <c r="T42" i="18"/>
  <c r="T42" i="14"/>
  <c r="X42" i="18"/>
  <c r="X42" i="14"/>
  <c r="AB42" i="18"/>
  <c r="AB42" i="14"/>
  <c r="AF42" i="18"/>
  <c r="AF42" i="14"/>
  <c r="AJ42" i="18"/>
  <c r="AJ42" i="14"/>
  <c r="AN42" i="18"/>
  <c r="AN42" i="14"/>
  <c r="AR42" i="18"/>
  <c r="AR42" i="14"/>
  <c r="AV42" i="18"/>
  <c r="AV42" i="14"/>
  <c r="AZ42" i="18"/>
  <c r="AZ42" i="14"/>
  <c r="BD42" i="18"/>
  <c r="BD42" i="14"/>
  <c r="BH42" i="18"/>
  <c r="BH42" i="14"/>
  <c r="BL42" i="18"/>
  <c r="BL42" i="14"/>
  <c r="BP42" i="18"/>
  <c r="BP42" i="14"/>
  <c r="BT42" i="18"/>
  <c r="BT42" i="14"/>
  <c r="BX42" i="18"/>
  <c r="BX42" i="14"/>
  <c r="CB42" i="18"/>
  <c r="CB42" i="14"/>
  <c r="CF42" i="18"/>
  <c r="CF42" i="14"/>
  <c r="CJ42" i="18"/>
  <c r="CJ42" i="14"/>
  <c r="CN42" i="18"/>
  <c r="CN42" i="14"/>
  <c r="CR42" i="18"/>
  <c r="CR42" i="14"/>
  <c r="CV42" i="18"/>
  <c r="CV42" i="14"/>
  <c r="C43" i="18"/>
  <c r="C43" i="14"/>
  <c r="G43" i="18"/>
  <c r="G43" i="14"/>
  <c r="K43" i="18"/>
  <c r="K43" i="14"/>
  <c r="O43" i="18"/>
  <c r="O43" i="14"/>
  <c r="S43" i="18"/>
  <c r="S43" i="14"/>
  <c r="W43" i="18"/>
  <c r="W43" i="14"/>
  <c r="AA43" i="18"/>
  <c r="AA43" i="14"/>
  <c r="AE43" i="18"/>
  <c r="AE43" i="14"/>
  <c r="AI43" i="18"/>
  <c r="AI43" i="14"/>
  <c r="AM43" i="18"/>
  <c r="AM43" i="14"/>
  <c r="AQ43" i="18"/>
  <c r="AQ43" i="14"/>
  <c r="AU43" i="18"/>
  <c r="AU43" i="14"/>
  <c r="AY43" i="18"/>
  <c r="AY43" i="14"/>
  <c r="BC43" i="18"/>
  <c r="BC43" i="14"/>
  <c r="BG43" i="18"/>
  <c r="BG43" i="14"/>
  <c r="BK43" i="18"/>
  <c r="BK43" i="14"/>
  <c r="BO43" i="18"/>
  <c r="BO43" i="14"/>
  <c r="BS43" i="18"/>
  <c r="BS43" i="14"/>
  <c r="BW43" i="18"/>
  <c r="BW43" i="14"/>
  <c r="CA43" i="18"/>
  <c r="CA43" i="14"/>
  <c r="CE43" i="18"/>
  <c r="CE43" i="14"/>
  <c r="CI43" i="18"/>
  <c r="CI43" i="14"/>
  <c r="CM43" i="18"/>
  <c r="CM43" i="14"/>
  <c r="CQ43" i="18"/>
  <c r="CQ43" i="14"/>
  <c r="CU43" i="18"/>
  <c r="CU43" i="14"/>
  <c r="F44" i="18"/>
  <c r="F44" i="14"/>
  <c r="J44" i="18"/>
  <c r="J44" i="14"/>
  <c r="N44" i="18"/>
  <c r="N44" i="14"/>
  <c r="R44" i="18"/>
  <c r="R44" i="14"/>
  <c r="V44" i="18"/>
  <c r="V44" i="14"/>
  <c r="Z44" i="18"/>
  <c r="Z44" i="14"/>
  <c r="AD44" i="18"/>
  <c r="AD44" i="14"/>
  <c r="AH44" i="18"/>
  <c r="AH44" i="14"/>
  <c r="AL44" i="18"/>
  <c r="AL44" i="14"/>
  <c r="AP44" i="18"/>
  <c r="AP44" i="14"/>
  <c r="AT44" i="18"/>
  <c r="AT44" i="14"/>
  <c r="AX44" i="18"/>
  <c r="AX44" i="14"/>
  <c r="BB44" i="18"/>
  <c r="BB44" i="14"/>
  <c r="BF44" i="18"/>
  <c r="BF44" i="14"/>
  <c r="BJ44" i="18"/>
  <c r="BJ44" i="14"/>
  <c r="BN44" i="18"/>
  <c r="BN44" i="14"/>
  <c r="BR44" i="18"/>
  <c r="BR44" i="14"/>
  <c r="BV44" i="18"/>
  <c r="BV44" i="14"/>
  <c r="BZ44" i="18"/>
  <c r="BZ44" i="14"/>
  <c r="CD44" i="18"/>
  <c r="CD44" i="14"/>
  <c r="CH44" i="18"/>
  <c r="CH44" i="14"/>
  <c r="CL44" i="18"/>
  <c r="CL44" i="14"/>
  <c r="CP44" i="18"/>
  <c r="CP44" i="14"/>
  <c r="CT44" i="18"/>
  <c r="CT44" i="14"/>
  <c r="CX44" i="18"/>
  <c r="CX44" i="14"/>
  <c r="E45" i="18"/>
  <c r="E45" i="14"/>
  <c r="I45" i="18"/>
  <c r="I45" i="14"/>
  <c r="M45" i="18"/>
  <c r="M45" i="14"/>
  <c r="Q45" i="18"/>
  <c r="Q45" i="14"/>
  <c r="U45" i="18"/>
  <c r="U45" i="14"/>
  <c r="Y45" i="18"/>
  <c r="Y45" i="14"/>
  <c r="AC45" i="18"/>
  <c r="AC45" i="14"/>
  <c r="AG45" i="18"/>
  <c r="AG45" i="14"/>
  <c r="AK45" i="18"/>
  <c r="AK45" i="14"/>
  <c r="AO45" i="18"/>
  <c r="AO45" i="14"/>
  <c r="AS45" i="18"/>
  <c r="AS45" i="14"/>
  <c r="AW45" i="18"/>
  <c r="AW45" i="14"/>
  <c r="BA45" i="18"/>
  <c r="BA45" i="14"/>
  <c r="BE45" i="18"/>
  <c r="BE45" i="14"/>
  <c r="BI45" i="18"/>
  <c r="BI45" i="14"/>
  <c r="BM45" i="18"/>
  <c r="BM45" i="14"/>
  <c r="BQ45" i="18"/>
  <c r="BQ45" i="14"/>
  <c r="BU45" i="18"/>
  <c r="BU45" i="14"/>
  <c r="BY45" i="18"/>
  <c r="BY45" i="14"/>
  <c r="CC45" i="18"/>
  <c r="CC45" i="14"/>
  <c r="CG45" i="18"/>
  <c r="CG45" i="14"/>
  <c r="CK45" i="18"/>
  <c r="CK45" i="14"/>
  <c r="CO45" i="18"/>
  <c r="CO45" i="14"/>
  <c r="CS45" i="18"/>
  <c r="CS45" i="14"/>
  <c r="CW45" i="18"/>
  <c r="CW45" i="14"/>
  <c r="D46" i="18"/>
  <c r="D46" i="14"/>
  <c r="H46" i="18"/>
  <c r="H46" i="14"/>
  <c r="L46" i="18"/>
  <c r="L46" i="14"/>
  <c r="P46" i="18"/>
  <c r="P46" i="14"/>
  <c r="T46" i="18"/>
  <c r="T46" i="14"/>
  <c r="X46" i="18"/>
  <c r="X46" i="14"/>
  <c r="AB46" i="18"/>
  <c r="AB46" i="14"/>
  <c r="AF46" i="18"/>
  <c r="AF46" i="14"/>
  <c r="AJ46" i="18"/>
  <c r="AJ46" i="14"/>
  <c r="AN46" i="18"/>
  <c r="AN46" i="14"/>
  <c r="AR46" i="18"/>
  <c r="AR46" i="14"/>
  <c r="AV46" i="18"/>
  <c r="AV46" i="14"/>
  <c r="AZ46" i="18"/>
  <c r="AZ46" i="14"/>
  <c r="BD46" i="18"/>
  <c r="BD46" i="14"/>
  <c r="BH46" i="18"/>
  <c r="BH46" i="14"/>
  <c r="BL46" i="18"/>
  <c r="BL46" i="14"/>
  <c r="BP46" i="18"/>
  <c r="BP46" i="14"/>
  <c r="BT46" i="18"/>
  <c r="BT46" i="14"/>
  <c r="BX46" i="18"/>
  <c r="BX46" i="14"/>
  <c r="CB46" i="18"/>
  <c r="CB46" i="14"/>
  <c r="CF46" i="18"/>
  <c r="CF46" i="14"/>
  <c r="CJ46" i="18"/>
  <c r="CJ46" i="14"/>
  <c r="CN46" i="18"/>
  <c r="CN46" i="14"/>
  <c r="CR46" i="18"/>
  <c r="CR46" i="14"/>
  <c r="CV46" i="18"/>
  <c r="CV46" i="14"/>
  <c r="C47" i="18"/>
  <c r="C47" i="14"/>
  <c r="G47" i="18"/>
  <c r="G47" i="14"/>
  <c r="K47" i="18"/>
  <c r="K47" i="14"/>
  <c r="O47" i="18"/>
  <c r="O47" i="14"/>
  <c r="S47" i="18"/>
  <c r="S47" i="14"/>
  <c r="W47" i="18"/>
  <c r="W47" i="14"/>
  <c r="AA47" i="18"/>
  <c r="AA47" i="14"/>
  <c r="AE47" i="18"/>
  <c r="AE47" i="14"/>
  <c r="AI47" i="18"/>
  <c r="AI47" i="14"/>
  <c r="AM47" i="18"/>
  <c r="AM47" i="14"/>
  <c r="AQ47" i="18"/>
  <c r="AQ47" i="14"/>
  <c r="AU47" i="18"/>
  <c r="AU47" i="14"/>
  <c r="AY47" i="18"/>
  <c r="AY47" i="14"/>
  <c r="BC47" i="18"/>
  <c r="BC47" i="14"/>
  <c r="BG47" i="18"/>
  <c r="BG47" i="14"/>
  <c r="BK47" i="18"/>
  <c r="BK47" i="14"/>
  <c r="BO47" i="18"/>
  <c r="BO47" i="14"/>
  <c r="BS47" i="18"/>
  <c r="BS47" i="14"/>
  <c r="BW47" i="18"/>
  <c r="BW47" i="14"/>
  <c r="CA47" i="18"/>
  <c r="CA47" i="14"/>
  <c r="CE47" i="18"/>
  <c r="CE47" i="14"/>
  <c r="CI47" i="18"/>
  <c r="CI47" i="14"/>
  <c r="CM47" i="18"/>
  <c r="CM47" i="14"/>
  <c r="CQ47" i="18"/>
  <c r="CQ47" i="14"/>
  <c r="CU47" i="18"/>
  <c r="CU47" i="14"/>
  <c r="F48" i="18"/>
  <c r="F48" i="14"/>
  <c r="J48" i="18"/>
  <c r="J48" i="14"/>
  <c r="N48" i="18"/>
  <c r="N48" i="14"/>
  <c r="R48" i="18"/>
  <c r="R48" i="14"/>
  <c r="V48" i="18"/>
  <c r="V48" i="14"/>
  <c r="Z48" i="18"/>
  <c r="Z48" i="14"/>
  <c r="AD48" i="18"/>
  <c r="AD48" i="14"/>
  <c r="AH48" i="18"/>
  <c r="AH48" i="14"/>
  <c r="AL48" i="18"/>
  <c r="AL48" i="14"/>
  <c r="AP48" i="18"/>
  <c r="AP48" i="14"/>
  <c r="AT48" i="18"/>
  <c r="AT48" i="14"/>
  <c r="AX48" i="18"/>
  <c r="AX48" i="14"/>
  <c r="BB48" i="18"/>
  <c r="BB48" i="14"/>
  <c r="BF48" i="18"/>
  <c r="BF48" i="14"/>
  <c r="BJ48" i="18"/>
  <c r="BJ48" i="14"/>
  <c r="BN48" i="18"/>
  <c r="BN48" i="14"/>
  <c r="BR48" i="18"/>
  <c r="BR48" i="14"/>
  <c r="BV48" i="18"/>
  <c r="BV48" i="14"/>
  <c r="BZ48" i="18"/>
  <c r="BZ48" i="14"/>
  <c r="CD48" i="18"/>
  <c r="CD48" i="14"/>
  <c r="CH48" i="18"/>
  <c r="CH48" i="14"/>
  <c r="CL48" i="18"/>
  <c r="CL48" i="14"/>
  <c r="CP48" i="18"/>
  <c r="CP48" i="14"/>
  <c r="CT48" i="18"/>
  <c r="CT48" i="14"/>
  <c r="CX48" i="18"/>
  <c r="CX48" i="14"/>
  <c r="E49" i="18"/>
  <c r="E49" i="14"/>
  <c r="I49" i="18"/>
  <c r="I49" i="14"/>
  <c r="M49" i="18"/>
  <c r="M49" i="14"/>
  <c r="Q49" i="18"/>
  <c r="Q49" i="14"/>
  <c r="U49" i="18"/>
  <c r="U49" i="14"/>
  <c r="Y49" i="18"/>
  <c r="Y49" i="14"/>
  <c r="AC49" i="18"/>
  <c r="AC49" i="14"/>
  <c r="AG49" i="18"/>
  <c r="AG49" i="14"/>
  <c r="AK49" i="18"/>
  <c r="AK49" i="14"/>
  <c r="AO49" i="18"/>
  <c r="AO49" i="14"/>
  <c r="AS49" i="18"/>
  <c r="AS49" i="14"/>
  <c r="AW49" i="18"/>
  <c r="AW49" i="14"/>
  <c r="BA49" i="18"/>
  <c r="BA49" i="14"/>
  <c r="BE49" i="18"/>
  <c r="BE49" i="14"/>
  <c r="BI49" i="18"/>
  <c r="BI49" i="14"/>
  <c r="BM49" i="18"/>
  <c r="BM49" i="14"/>
  <c r="BQ49" i="18"/>
  <c r="BQ49" i="14"/>
  <c r="BU49" i="18"/>
  <c r="BU49" i="14"/>
  <c r="BY49" i="18"/>
  <c r="BY49" i="14"/>
  <c r="CC49" i="18"/>
  <c r="CC49" i="14"/>
  <c r="CG49" i="18"/>
  <c r="CG49" i="14"/>
  <c r="CK49" i="18"/>
  <c r="CK49" i="14"/>
  <c r="CO49" i="18"/>
  <c r="CO49" i="14"/>
  <c r="CS49" i="18"/>
  <c r="CS49" i="14"/>
  <c r="CW49" i="18"/>
  <c r="CW49" i="14"/>
  <c r="D50" i="18"/>
  <c r="D50" i="14"/>
  <c r="H50" i="18"/>
  <c r="H50" i="14"/>
  <c r="L50" i="18"/>
  <c r="L50" i="14"/>
  <c r="P50" i="18"/>
  <c r="P50" i="14"/>
  <c r="T50" i="18"/>
  <c r="T50" i="14"/>
  <c r="X50" i="18"/>
  <c r="X50" i="14"/>
  <c r="AB50" i="18"/>
  <c r="AB50" i="14"/>
  <c r="AF50" i="18"/>
  <c r="AF50" i="14"/>
  <c r="AJ50" i="18"/>
  <c r="AJ50" i="14"/>
  <c r="AN50" i="18"/>
  <c r="AN50" i="14"/>
  <c r="AR50" i="18"/>
  <c r="AR50" i="14"/>
  <c r="AV50" i="18"/>
  <c r="AV50" i="14"/>
  <c r="AZ50" i="18"/>
  <c r="AZ50" i="14"/>
  <c r="BD50" i="18"/>
  <c r="BD50" i="14"/>
  <c r="BH50" i="18"/>
  <c r="BH50" i="14"/>
  <c r="BL50" i="18"/>
  <c r="BL50" i="14"/>
  <c r="BP50" i="18"/>
  <c r="BP50" i="14"/>
  <c r="BT50" i="18"/>
  <c r="BT50" i="14"/>
  <c r="BX50" i="18"/>
  <c r="BX50" i="14"/>
  <c r="CB50" i="14"/>
  <c r="CB50" i="18"/>
  <c r="CF50" i="18"/>
  <c r="CF50" i="14"/>
  <c r="CJ50" i="14"/>
  <c r="CJ50" i="18"/>
  <c r="CN50" i="18"/>
  <c r="CN50" i="14"/>
  <c r="CR50" i="14"/>
  <c r="CR50" i="18"/>
  <c r="CV50" i="18"/>
  <c r="CV50" i="14"/>
  <c r="C51" i="18"/>
  <c r="C51" i="14"/>
  <c r="G51" i="18"/>
  <c r="G51" i="14"/>
  <c r="K51" i="18"/>
  <c r="K51" i="14"/>
  <c r="O51" i="18"/>
  <c r="O51" i="14"/>
  <c r="S51" i="18"/>
  <c r="S51" i="14"/>
  <c r="W51" i="18"/>
  <c r="W51" i="14"/>
  <c r="AA51" i="18"/>
  <c r="AA51" i="14"/>
  <c r="AE51" i="18"/>
  <c r="AE51" i="14"/>
  <c r="AI51" i="18"/>
  <c r="AI51" i="14"/>
  <c r="AM51" i="18"/>
  <c r="AM51" i="14"/>
  <c r="AQ51" i="18"/>
  <c r="AQ51" i="14"/>
  <c r="AU51" i="18"/>
  <c r="AU51" i="14"/>
  <c r="AY51" i="18"/>
  <c r="AY51" i="14"/>
  <c r="BC51" i="18"/>
  <c r="BC51" i="14"/>
  <c r="BG51" i="18"/>
  <c r="BG51" i="14"/>
  <c r="BK51" i="18"/>
  <c r="BK51" i="14"/>
  <c r="BO51" i="18"/>
  <c r="BO51" i="14"/>
  <c r="BS51" i="18"/>
  <c r="BS51" i="14"/>
  <c r="BW51" i="18"/>
  <c r="BW51" i="14"/>
  <c r="CA51" i="18"/>
  <c r="CA51" i="14"/>
  <c r="CE51" i="18"/>
  <c r="CE51" i="14"/>
  <c r="CI51" i="18"/>
  <c r="CI51" i="14"/>
  <c r="CM51" i="18"/>
  <c r="CM51" i="14"/>
  <c r="CQ51" i="18"/>
  <c r="CQ51" i="14"/>
  <c r="CU51" i="18"/>
  <c r="CU51" i="14"/>
  <c r="F52" i="18"/>
  <c r="F52" i="14"/>
  <c r="J52" i="18"/>
  <c r="J52" i="14"/>
  <c r="N52" i="18"/>
  <c r="N52" i="14"/>
  <c r="R52" i="18"/>
  <c r="R52" i="14"/>
  <c r="V52" i="18"/>
  <c r="V52" i="14"/>
  <c r="Z52" i="18"/>
  <c r="Z52" i="14"/>
  <c r="AD52" i="18"/>
  <c r="AD52" i="14"/>
  <c r="AH52" i="18"/>
  <c r="AH52" i="14"/>
  <c r="AL52" i="18"/>
  <c r="AL52" i="14"/>
  <c r="AP52" i="18"/>
  <c r="AP52" i="14"/>
  <c r="AT52" i="18"/>
  <c r="AT52" i="14"/>
  <c r="AX52" i="18"/>
  <c r="AX52" i="14"/>
  <c r="BB52" i="18"/>
  <c r="BB52" i="14"/>
  <c r="BF52" i="18"/>
  <c r="BF52" i="14"/>
  <c r="BJ52" i="18"/>
  <c r="BJ52" i="14"/>
  <c r="BN52" i="18"/>
  <c r="BN52" i="14"/>
  <c r="BR52" i="18"/>
  <c r="BR52" i="14"/>
  <c r="BV52" i="18"/>
  <c r="BV52" i="14"/>
  <c r="BZ52" i="18"/>
  <c r="BZ52" i="14"/>
  <c r="CD52" i="18"/>
  <c r="CD52" i="14"/>
  <c r="CH52" i="18"/>
  <c r="CH52" i="14"/>
  <c r="CL52" i="18"/>
  <c r="CL52" i="14"/>
  <c r="CP52" i="18"/>
  <c r="CP52" i="14"/>
  <c r="CT52" i="18"/>
  <c r="CT52" i="14"/>
  <c r="CX52" i="18"/>
  <c r="CX52" i="14"/>
  <c r="E53" i="18"/>
  <c r="E53" i="14"/>
  <c r="I53" i="18"/>
  <c r="I53" i="14"/>
  <c r="M53" i="18"/>
  <c r="M53" i="14"/>
  <c r="Q53" i="18"/>
  <c r="Q53" i="14"/>
  <c r="U53" i="18"/>
  <c r="U53" i="14"/>
  <c r="Y53" i="18"/>
  <c r="Y53" i="14"/>
  <c r="AC53" i="18"/>
  <c r="AC53" i="14"/>
  <c r="AG53" i="18"/>
  <c r="AG53" i="14"/>
  <c r="AK53" i="18"/>
  <c r="AK53" i="14"/>
  <c r="AO53" i="18"/>
  <c r="AO53" i="14"/>
  <c r="AS53" i="18"/>
  <c r="AS53" i="14"/>
  <c r="AW53" i="18"/>
  <c r="AW53" i="14"/>
  <c r="BA53" i="18"/>
  <c r="BA53" i="14"/>
  <c r="BE53" i="18"/>
  <c r="BE53" i="14"/>
  <c r="BI53" i="18"/>
  <c r="BI53" i="14"/>
  <c r="BM53" i="18"/>
  <c r="BM53" i="14"/>
  <c r="BQ53" i="18"/>
  <c r="BQ53" i="14"/>
  <c r="BU53" i="18"/>
  <c r="BU53" i="14"/>
  <c r="BY53" i="18"/>
  <c r="BY53" i="14"/>
  <c r="CC53" i="14"/>
  <c r="CC53" i="18"/>
  <c r="CG53" i="14"/>
  <c r="CG53" i="18"/>
  <c r="CK53" i="14"/>
  <c r="CK53" i="18"/>
  <c r="CO53" i="14"/>
  <c r="CO53" i="18"/>
  <c r="CS53" i="14"/>
  <c r="CS53" i="18"/>
  <c r="CW53" i="14"/>
  <c r="CW53" i="18"/>
  <c r="V2" i="20"/>
  <c r="CY21" i="20" s="1"/>
  <c r="CH2" i="20"/>
  <c r="CY85" i="20" s="1"/>
  <c r="AQ2" i="20"/>
  <c r="CY42" i="20" s="1"/>
  <c r="CM2" i="20"/>
  <c r="CY90" i="20" s="1"/>
  <c r="BE2" i="20"/>
  <c r="CY56" i="20" s="1"/>
  <c r="AA2" i="20"/>
  <c r="CY26" i="20" s="1"/>
  <c r="AO2" i="20"/>
  <c r="CY40" i="20" s="1"/>
  <c r="BG2" i="20"/>
  <c r="CY58" i="20" s="1"/>
  <c r="I2" i="20"/>
  <c r="BU2" i="20"/>
  <c r="CY72" i="20" s="1"/>
  <c r="E4" i="18"/>
  <c r="E4" i="14"/>
  <c r="Q4" i="18"/>
  <c r="Q4" i="14"/>
  <c r="AK4" i="18"/>
  <c r="AK4" i="14"/>
  <c r="AW4" i="18"/>
  <c r="AW4" i="14"/>
  <c r="BQ4" i="18"/>
  <c r="BQ4" i="14"/>
  <c r="CC4" i="18"/>
  <c r="CC4" i="14"/>
  <c r="CW4" i="18"/>
  <c r="CW4" i="14"/>
  <c r="L5" i="18"/>
  <c r="L5" i="14"/>
  <c r="AB5" i="18"/>
  <c r="AB5" i="14"/>
  <c r="AR5" i="18"/>
  <c r="AR5" i="14"/>
  <c r="BL5" i="18"/>
  <c r="BL5" i="14"/>
  <c r="CB5" i="18"/>
  <c r="CB5" i="14"/>
  <c r="CR5" i="18"/>
  <c r="CR5" i="14"/>
  <c r="K6" i="18"/>
  <c r="K6" i="14"/>
  <c r="AA6" i="18"/>
  <c r="AA6" i="14"/>
  <c r="AQ6" i="18"/>
  <c r="AQ6" i="14"/>
  <c r="BG6" i="18"/>
  <c r="BG6" i="14"/>
  <c r="BW6" i="18"/>
  <c r="BW6" i="14"/>
  <c r="CM6" i="18"/>
  <c r="CM6" i="14"/>
  <c r="J7" i="18"/>
  <c r="J7" i="14"/>
  <c r="Z7" i="18"/>
  <c r="Z7" i="14"/>
  <c r="AP7" i="18"/>
  <c r="AP7" i="14"/>
  <c r="BF7" i="18"/>
  <c r="BF7" i="14"/>
  <c r="BV7" i="18"/>
  <c r="BV7" i="14"/>
  <c r="CL7" i="18"/>
  <c r="CL7" i="14"/>
  <c r="E8" i="18"/>
  <c r="E8" i="14"/>
  <c r="U8" i="18"/>
  <c r="U8" i="14"/>
  <c r="AK8" i="18"/>
  <c r="AK8" i="14"/>
  <c r="BA8" i="18"/>
  <c r="BA8" i="14"/>
  <c r="BQ8" i="18"/>
  <c r="BQ8" i="14"/>
  <c r="CG8" i="18"/>
  <c r="CG8" i="14"/>
  <c r="CW8" i="18"/>
  <c r="CW8" i="14"/>
  <c r="P9" i="18"/>
  <c r="P9" i="14"/>
  <c r="AF9" i="18"/>
  <c r="AF9" i="14"/>
  <c r="AV9" i="18"/>
  <c r="AV9" i="14"/>
  <c r="BL9" i="18"/>
  <c r="BL9" i="14"/>
  <c r="CB9" i="18"/>
  <c r="CB9" i="14"/>
  <c r="CR9" i="18"/>
  <c r="CR9" i="14"/>
  <c r="K10" i="18"/>
  <c r="K10" i="14"/>
  <c r="AA10" i="18"/>
  <c r="AA10" i="14"/>
  <c r="AQ10" i="18"/>
  <c r="AQ10" i="14"/>
  <c r="BG10" i="18"/>
  <c r="BG10" i="14"/>
  <c r="BW10" i="18"/>
  <c r="BW10" i="14"/>
  <c r="CM10" i="18"/>
  <c r="CM10" i="14"/>
  <c r="F11" i="18"/>
  <c r="F11" i="14"/>
  <c r="R11" i="18"/>
  <c r="R11" i="14"/>
  <c r="Z11" i="18"/>
  <c r="Z11" i="14"/>
  <c r="AL11" i="18"/>
  <c r="AL11" i="14"/>
  <c r="BB11" i="18"/>
  <c r="BB11" i="14"/>
  <c r="BJ11" i="18"/>
  <c r="BJ11" i="14"/>
  <c r="BV11" i="18"/>
  <c r="BV11" i="14"/>
  <c r="CH11" i="18"/>
  <c r="CH11" i="14"/>
  <c r="CT11" i="18"/>
  <c r="CT11" i="14"/>
  <c r="I12" i="18"/>
  <c r="I12" i="14"/>
  <c r="U12" i="18"/>
  <c r="U12" i="14"/>
  <c r="AG12" i="18"/>
  <c r="AG12" i="14"/>
  <c r="AS12" i="18"/>
  <c r="AS12" i="14"/>
  <c r="BE12" i="18"/>
  <c r="BE12" i="14"/>
  <c r="BQ12" i="18"/>
  <c r="BQ12" i="14"/>
  <c r="CC12" i="18"/>
  <c r="CC12" i="14"/>
  <c r="CO12" i="18"/>
  <c r="CO12" i="14"/>
  <c r="D13" i="18"/>
  <c r="D13" i="14"/>
  <c r="P13" i="18"/>
  <c r="P13" i="14"/>
  <c r="AB13" i="18"/>
  <c r="AB13" i="14"/>
  <c r="AN13" i="18"/>
  <c r="AN13" i="14"/>
  <c r="AZ13" i="18"/>
  <c r="AZ13" i="14"/>
  <c r="BL13" i="18"/>
  <c r="BL13" i="14"/>
  <c r="BX13" i="18"/>
  <c r="BX13" i="14"/>
  <c r="CJ13" i="18"/>
  <c r="CJ13" i="14"/>
  <c r="CV13" i="18"/>
  <c r="CV13" i="14"/>
  <c r="K14" i="18"/>
  <c r="K14" i="14"/>
  <c r="W14" i="18"/>
  <c r="W14" i="14"/>
  <c r="AI14" i="18"/>
  <c r="AI14" i="14"/>
  <c r="AU14" i="18"/>
  <c r="AU14" i="14"/>
  <c r="BG14" i="18"/>
  <c r="BG14" i="14"/>
  <c r="BS14" i="18"/>
  <c r="BS14" i="14"/>
  <c r="CE14" i="18"/>
  <c r="CE14" i="14"/>
  <c r="G4" i="18"/>
  <c r="G4" i="14"/>
  <c r="K4" i="18"/>
  <c r="K4" i="14"/>
  <c r="O4" i="18"/>
  <c r="O4" i="14"/>
  <c r="S4" i="18"/>
  <c r="S4" i="14"/>
  <c r="W4" i="18"/>
  <c r="W4" i="14"/>
  <c r="AA4" i="18"/>
  <c r="AA4" i="14"/>
  <c r="AE4" i="18"/>
  <c r="AE4" i="14"/>
  <c r="AI4" i="18"/>
  <c r="AI4" i="14"/>
  <c r="AM4" i="18"/>
  <c r="AM4" i="14"/>
  <c r="AQ4" i="18"/>
  <c r="AQ4" i="14"/>
  <c r="AU4" i="18"/>
  <c r="AU4" i="14"/>
  <c r="AY4" i="18"/>
  <c r="AY4" i="14"/>
  <c r="BC4" i="18"/>
  <c r="BC4" i="14"/>
  <c r="BG4" i="18"/>
  <c r="BG4" i="14"/>
  <c r="BK4" i="18"/>
  <c r="BK4" i="14"/>
  <c r="BO4" i="18"/>
  <c r="BO4" i="14"/>
  <c r="BS4" i="18"/>
  <c r="BS4" i="14"/>
  <c r="BW4" i="18"/>
  <c r="BW4" i="14"/>
  <c r="CA4" i="18"/>
  <c r="CA4" i="14"/>
  <c r="CE4" i="18"/>
  <c r="CE4" i="14"/>
  <c r="CI4" i="18"/>
  <c r="CI4" i="14"/>
  <c r="CM4" i="18"/>
  <c r="CM4" i="14"/>
  <c r="CQ4" i="18"/>
  <c r="CQ4" i="14"/>
  <c r="CU4" i="18"/>
  <c r="CU4" i="14"/>
  <c r="F5" i="18"/>
  <c r="F5" i="14"/>
  <c r="J5" i="18"/>
  <c r="J5" i="14"/>
  <c r="N5" i="18"/>
  <c r="N5" i="14"/>
  <c r="R5" i="18"/>
  <c r="R5" i="14"/>
  <c r="V5" i="18"/>
  <c r="V5" i="14"/>
  <c r="Z5" i="18"/>
  <c r="Z5" i="14"/>
  <c r="AD5" i="18"/>
  <c r="AD5" i="14"/>
  <c r="AH5" i="18"/>
  <c r="AH5" i="14"/>
  <c r="AL5" i="18"/>
  <c r="AL5" i="14"/>
  <c r="AP5" i="18"/>
  <c r="AP5" i="14"/>
  <c r="AT5" i="18"/>
  <c r="AT5" i="14"/>
  <c r="AX5" i="18"/>
  <c r="AX5" i="14"/>
  <c r="BB5" i="18"/>
  <c r="BB5" i="14"/>
  <c r="BF5" i="18"/>
  <c r="BF5" i="14"/>
  <c r="BJ5" i="18"/>
  <c r="BJ5" i="14"/>
  <c r="BN5" i="18"/>
  <c r="BN5" i="14"/>
  <c r="BR5" i="18"/>
  <c r="BR5" i="14"/>
  <c r="BV5" i="18"/>
  <c r="BV5" i="14"/>
  <c r="BZ5" i="18"/>
  <c r="BZ5" i="14"/>
  <c r="CD5" i="18"/>
  <c r="CD5" i="14"/>
  <c r="CH5" i="18"/>
  <c r="CH5" i="14"/>
  <c r="CL5" i="18"/>
  <c r="CL5" i="14"/>
  <c r="CP5" i="18"/>
  <c r="CP5" i="14"/>
  <c r="CT5" i="18"/>
  <c r="CT5" i="14"/>
  <c r="CX5" i="18"/>
  <c r="CX5" i="14"/>
  <c r="E6" i="18"/>
  <c r="E6" i="14"/>
  <c r="I6" i="18"/>
  <c r="I6" i="14"/>
  <c r="M6" i="18"/>
  <c r="M6" i="14"/>
  <c r="Q6" i="18"/>
  <c r="Q6" i="14"/>
  <c r="U6" i="18"/>
  <c r="U6" i="14"/>
  <c r="Y6" i="18"/>
  <c r="Y6" i="14"/>
  <c r="AC6" i="18"/>
  <c r="AC6" i="14"/>
  <c r="AG6" i="18"/>
  <c r="AG6" i="14"/>
  <c r="AK6" i="18"/>
  <c r="AK6" i="14"/>
  <c r="AO6" i="18"/>
  <c r="AO6" i="14"/>
  <c r="AS6" i="18"/>
  <c r="AS6" i="14"/>
  <c r="AW6" i="18"/>
  <c r="AW6" i="14"/>
  <c r="BA6" i="18"/>
  <c r="BA6" i="14"/>
  <c r="BE6" i="18"/>
  <c r="BE6" i="14"/>
  <c r="BI6" i="18"/>
  <c r="BI6" i="14"/>
  <c r="BM6" i="18"/>
  <c r="BM6" i="14"/>
  <c r="BQ6" i="18"/>
  <c r="BQ6" i="14"/>
  <c r="BU6" i="18"/>
  <c r="BU6" i="14"/>
  <c r="BY6" i="18"/>
  <c r="BY6" i="14"/>
  <c r="CC6" i="18"/>
  <c r="CC6" i="14"/>
  <c r="CG6" i="18"/>
  <c r="CG6" i="14"/>
  <c r="CK6" i="18"/>
  <c r="CK6" i="14"/>
  <c r="CO6" i="18"/>
  <c r="CO6" i="14"/>
  <c r="CS6" i="18"/>
  <c r="CS6" i="14"/>
  <c r="CW6" i="18"/>
  <c r="CW6" i="14"/>
  <c r="D7" i="18"/>
  <c r="D7" i="14"/>
  <c r="H7" i="18"/>
  <c r="H7" i="14"/>
  <c r="L7" i="18"/>
  <c r="L7" i="14"/>
  <c r="P7" i="18"/>
  <c r="P7" i="14"/>
  <c r="T7" i="18"/>
  <c r="T7" i="14"/>
  <c r="X7" i="18"/>
  <c r="X7" i="14"/>
  <c r="AB7" i="18"/>
  <c r="AB7" i="14"/>
  <c r="AF7" i="18"/>
  <c r="AF7" i="14"/>
  <c r="AJ7" i="18"/>
  <c r="AJ7" i="14"/>
  <c r="AN7" i="18"/>
  <c r="AN7" i="14"/>
  <c r="AR7" i="18"/>
  <c r="AR7" i="14"/>
  <c r="AV7" i="18"/>
  <c r="AV7" i="14"/>
  <c r="AZ7" i="18"/>
  <c r="AZ7" i="14"/>
  <c r="BD7" i="18"/>
  <c r="BD7" i="14"/>
  <c r="BH7" i="18"/>
  <c r="BH7" i="14"/>
  <c r="BL7" i="18"/>
  <c r="BL7" i="14"/>
  <c r="BP7" i="18"/>
  <c r="BP7" i="14"/>
  <c r="BT7" i="18"/>
  <c r="BT7" i="14"/>
  <c r="BX7" i="18"/>
  <c r="BX7" i="14"/>
  <c r="CB7" i="18"/>
  <c r="CB7" i="14"/>
  <c r="CF7" i="18"/>
  <c r="CF7" i="14"/>
  <c r="CJ7" i="18"/>
  <c r="CJ7" i="14"/>
  <c r="CN7" i="18"/>
  <c r="CN7" i="14"/>
  <c r="CR7" i="18"/>
  <c r="CR7" i="14"/>
  <c r="CV7" i="18"/>
  <c r="CV7" i="14"/>
  <c r="C8" i="18"/>
  <c r="C8" i="14"/>
  <c r="G8" i="18"/>
  <c r="G8" i="14"/>
  <c r="K8" i="18"/>
  <c r="K8" i="14"/>
  <c r="O8" i="18"/>
  <c r="O8" i="14"/>
  <c r="S8" i="18"/>
  <c r="S8" i="14"/>
  <c r="W8" i="18"/>
  <c r="W8" i="14"/>
  <c r="AA8" i="18"/>
  <c r="AA8" i="14"/>
  <c r="AE8" i="18"/>
  <c r="AE8" i="14"/>
  <c r="AI8" i="18"/>
  <c r="AI8" i="14"/>
  <c r="AM8" i="18"/>
  <c r="AM8" i="14"/>
  <c r="AQ8" i="18"/>
  <c r="AQ8" i="14"/>
  <c r="AU8" i="18"/>
  <c r="AU8" i="14"/>
  <c r="AY8" i="18"/>
  <c r="AY8" i="14"/>
  <c r="BC8" i="18"/>
  <c r="BC8" i="14"/>
  <c r="BG8" i="18"/>
  <c r="BG8" i="14"/>
  <c r="BK8" i="18"/>
  <c r="BK8" i="14"/>
  <c r="BO8" i="18"/>
  <c r="BO8" i="14"/>
  <c r="BS8" i="18"/>
  <c r="BS8" i="14"/>
  <c r="BW8" i="18"/>
  <c r="BW8" i="14"/>
  <c r="CA8" i="18"/>
  <c r="CA8" i="14"/>
  <c r="CE8" i="18"/>
  <c r="CE8" i="14"/>
  <c r="CI8" i="18"/>
  <c r="CI8" i="14"/>
  <c r="CM8" i="18"/>
  <c r="CM8" i="14"/>
  <c r="CQ8" i="18"/>
  <c r="CQ8" i="14"/>
  <c r="CU8" i="18"/>
  <c r="CU8" i="14"/>
  <c r="F9" i="18"/>
  <c r="F9" i="14"/>
  <c r="J9" i="18"/>
  <c r="J9" i="14"/>
  <c r="N9" i="18"/>
  <c r="N9" i="14"/>
  <c r="R9" i="18"/>
  <c r="R9" i="14"/>
  <c r="V9" i="18"/>
  <c r="V9" i="14"/>
  <c r="Z9" i="18"/>
  <c r="Z9" i="14"/>
  <c r="AD9" i="18"/>
  <c r="AD9" i="14"/>
  <c r="AH9" i="18"/>
  <c r="AH9" i="14"/>
  <c r="AL9" i="18"/>
  <c r="AL9" i="14"/>
  <c r="AP9" i="18"/>
  <c r="AP9" i="14"/>
  <c r="AT9" i="18"/>
  <c r="AT9" i="14"/>
  <c r="AX9" i="18"/>
  <c r="AX9" i="14"/>
  <c r="BB9" i="18"/>
  <c r="BB9" i="14"/>
  <c r="BF9" i="18"/>
  <c r="BF9" i="14"/>
  <c r="BJ9" i="18"/>
  <c r="BJ9" i="14"/>
  <c r="BN9" i="18"/>
  <c r="BN9" i="14"/>
  <c r="BR9" i="18"/>
  <c r="BR9" i="14"/>
  <c r="BV9" i="18"/>
  <c r="BV9" i="14"/>
  <c r="BZ9" i="18"/>
  <c r="BZ9" i="14"/>
  <c r="CD9" i="18"/>
  <c r="CD9" i="14"/>
  <c r="CH9" i="18"/>
  <c r="CH9" i="14"/>
  <c r="CL9" i="18"/>
  <c r="CL9" i="14"/>
  <c r="CP9" i="18"/>
  <c r="CP9" i="14"/>
  <c r="CT9" i="18"/>
  <c r="CT9" i="14"/>
  <c r="CX9" i="18"/>
  <c r="CX9" i="14"/>
  <c r="E10" i="18"/>
  <c r="E10" i="14"/>
  <c r="I10" i="18"/>
  <c r="I10" i="14"/>
  <c r="M10" i="18"/>
  <c r="M10" i="14"/>
  <c r="Q10" i="18"/>
  <c r="Q10" i="14"/>
  <c r="U10" i="18"/>
  <c r="U10" i="14"/>
  <c r="Y10" i="18"/>
  <c r="Y10" i="14"/>
  <c r="AC10" i="18"/>
  <c r="AC10" i="14"/>
  <c r="AG10" i="18"/>
  <c r="AG10" i="14"/>
  <c r="AK10" i="18"/>
  <c r="AK10" i="14"/>
  <c r="AO10" i="18"/>
  <c r="AO10" i="14"/>
  <c r="AS10" i="18"/>
  <c r="AS10" i="14"/>
  <c r="AW10" i="18"/>
  <c r="AW10" i="14"/>
  <c r="BA10" i="18"/>
  <c r="BA10" i="14"/>
  <c r="BE10" i="18"/>
  <c r="BE10" i="14"/>
  <c r="BI10" i="18"/>
  <c r="BI10" i="14"/>
  <c r="BM10" i="18"/>
  <c r="BM10" i="14"/>
  <c r="BQ10" i="18"/>
  <c r="BQ10" i="14"/>
  <c r="BU10" i="18"/>
  <c r="BU10" i="14"/>
  <c r="BY10" i="18"/>
  <c r="BY10" i="14"/>
  <c r="CC10" i="18"/>
  <c r="CC10" i="14"/>
  <c r="CG10" i="18"/>
  <c r="CG10" i="14"/>
  <c r="CK10" i="18"/>
  <c r="CK10" i="14"/>
  <c r="CO10" i="18"/>
  <c r="CO10" i="14"/>
  <c r="CS10" i="18"/>
  <c r="CS10" i="14"/>
  <c r="CW10" i="18"/>
  <c r="CW10" i="14"/>
  <c r="D11" i="18"/>
  <c r="D11" i="14"/>
  <c r="H11" i="18"/>
  <c r="H11" i="14"/>
  <c r="L11" i="18"/>
  <c r="L11" i="14"/>
  <c r="P11" i="18"/>
  <c r="P11" i="14"/>
  <c r="T11" i="18"/>
  <c r="T11" i="14"/>
  <c r="X11" i="18"/>
  <c r="X11" i="14"/>
  <c r="AB11" i="18"/>
  <c r="AB11" i="14"/>
  <c r="AF11" i="18"/>
  <c r="AF11" i="14"/>
  <c r="AJ11" i="18"/>
  <c r="AJ11" i="14"/>
  <c r="AN11" i="18"/>
  <c r="AN11" i="14"/>
  <c r="AR11" i="18"/>
  <c r="AR11" i="14"/>
  <c r="AV11" i="18"/>
  <c r="AV11" i="14"/>
  <c r="AZ11" i="18"/>
  <c r="AZ11" i="14"/>
  <c r="BD11" i="18"/>
  <c r="BD11" i="14"/>
  <c r="BH11" i="18"/>
  <c r="BH11" i="14"/>
  <c r="BL11" i="18"/>
  <c r="BL11" i="14"/>
  <c r="BP11" i="18"/>
  <c r="BP11" i="14"/>
  <c r="BT11" i="18"/>
  <c r="BT11" i="14"/>
  <c r="BX11" i="18"/>
  <c r="BX11" i="14"/>
  <c r="CB11" i="14"/>
  <c r="CB11" i="18"/>
  <c r="CF11" i="18"/>
  <c r="CF11" i="14"/>
  <c r="CJ11" i="18"/>
  <c r="CJ11" i="14"/>
  <c r="CN11" i="18"/>
  <c r="CN11" i="14"/>
  <c r="CR11" i="14"/>
  <c r="CR11" i="18"/>
  <c r="CV11" i="18"/>
  <c r="CV11" i="14"/>
  <c r="C12" i="18"/>
  <c r="C12" i="14"/>
  <c r="G12" i="18"/>
  <c r="G12" i="14"/>
  <c r="K12" i="18"/>
  <c r="K12" i="14"/>
  <c r="O12" i="18"/>
  <c r="O12" i="14"/>
  <c r="S12" i="18"/>
  <c r="S12" i="14"/>
  <c r="W12" i="18"/>
  <c r="W12" i="14"/>
  <c r="AA12" i="18"/>
  <c r="AA12" i="14"/>
  <c r="AE12" i="18"/>
  <c r="AE12" i="14"/>
  <c r="AI12" i="18"/>
  <c r="AI12" i="14"/>
  <c r="AM12" i="18"/>
  <c r="AM12" i="14"/>
  <c r="AQ12" i="18"/>
  <c r="AQ12" i="14"/>
  <c r="AU12" i="18"/>
  <c r="AU12" i="14"/>
  <c r="AY12" i="18"/>
  <c r="AY12" i="14"/>
  <c r="BC12" i="18"/>
  <c r="BC12" i="14"/>
  <c r="BG12" i="18"/>
  <c r="BG12" i="14"/>
  <c r="BK12" i="18"/>
  <c r="BK12" i="14"/>
  <c r="BO12" i="18"/>
  <c r="BO12" i="14"/>
  <c r="BS12" i="18"/>
  <c r="BS12" i="14"/>
  <c r="BW12" i="18"/>
  <c r="BW12" i="14"/>
  <c r="CA12" i="18"/>
  <c r="CA12" i="14"/>
  <c r="CE12" i="18"/>
  <c r="CE12" i="14"/>
  <c r="CI12" i="18"/>
  <c r="CI12" i="14"/>
  <c r="CM12" i="18"/>
  <c r="CM12" i="14"/>
  <c r="CQ12" i="18"/>
  <c r="CQ12" i="14"/>
  <c r="CU12" i="18"/>
  <c r="CU12" i="14"/>
  <c r="F13" i="18"/>
  <c r="F13" i="14"/>
  <c r="J13" i="18"/>
  <c r="J13" i="14"/>
  <c r="N13" i="18"/>
  <c r="N13" i="14"/>
  <c r="R13" i="18"/>
  <c r="R13" i="14"/>
  <c r="V13" i="18"/>
  <c r="V13" i="14"/>
  <c r="Z13" i="18"/>
  <c r="Z13" i="14"/>
  <c r="AD13" i="18"/>
  <c r="AD13" i="14"/>
  <c r="AH13" i="18"/>
  <c r="AH13" i="14"/>
  <c r="AL13" i="18"/>
  <c r="AL13" i="14"/>
  <c r="AP13" i="18"/>
  <c r="AP13" i="14"/>
  <c r="AT13" i="18"/>
  <c r="AT13" i="14"/>
  <c r="AX13" i="18"/>
  <c r="AX13" i="14"/>
  <c r="BB13" i="18"/>
  <c r="BB13" i="14"/>
  <c r="BF13" i="18"/>
  <c r="BF13" i="14"/>
  <c r="BJ13" i="18"/>
  <c r="BJ13" i="14"/>
  <c r="BN13" i="18"/>
  <c r="BN13" i="14"/>
  <c r="BR13" i="18"/>
  <c r="BR13" i="14"/>
  <c r="BV13" i="18"/>
  <c r="BV13" i="14"/>
  <c r="BZ13" i="18"/>
  <c r="BZ13" i="14"/>
  <c r="CD13" i="18"/>
  <c r="CD13" i="14"/>
  <c r="CH13" i="18"/>
  <c r="CH13" i="14"/>
  <c r="CL13" i="18"/>
  <c r="CL13" i="14"/>
  <c r="CP13" i="18"/>
  <c r="CP13" i="14"/>
  <c r="CT13" i="18"/>
  <c r="CT13" i="14"/>
  <c r="CX13" i="18"/>
  <c r="CX13" i="14"/>
  <c r="E14" i="18"/>
  <c r="E14" i="14"/>
  <c r="I14" i="18"/>
  <c r="I14" i="14"/>
  <c r="M14" i="18"/>
  <c r="M14" i="14"/>
  <c r="Q14" i="18"/>
  <c r="Q14" i="14"/>
  <c r="U14" i="18"/>
  <c r="U14" i="14"/>
  <c r="Y14" i="18"/>
  <c r="Y14" i="14"/>
  <c r="AC14" i="18"/>
  <c r="AC14" i="14"/>
  <c r="AG14" i="18"/>
  <c r="AG14" i="14"/>
  <c r="AK14" i="18"/>
  <c r="AK14" i="14"/>
  <c r="AO14" i="18"/>
  <c r="AO14" i="14"/>
  <c r="AS14" i="18"/>
  <c r="AS14" i="14"/>
  <c r="AW14" i="18"/>
  <c r="AW14" i="14"/>
  <c r="BA14" i="18"/>
  <c r="BA14" i="14"/>
  <c r="BE14" i="18"/>
  <c r="BE14" i="14"/>
  <c r="BI14" i="18"/>
  <c r="BI14" i="14"/>
  <c r="BM14" i="18"/>
  <c r="BM14" i="14"/>
  <c r="BQ14" i="18"/>
  <c r="BQ14" i="14"/>
  <c r="BU14" i="18"/>
  <c r="BU14" i="14"/>
  <c r="BY14" i="18"/>
  <c r="BY14" i="14"/>
  <c r="CC14" i="18"/>
  <c r="CC14" i="14"/>
  <c r="CG14" i="18"/>
  <c r="CG14" i="14"/>
  <c r="CK14" i="18"/>
  <c r="CK14" i="14"/>
  <c r="CO14" i="18"/>
  <c r="CO14" i="14"/>
  <c r="CS14" i="18"/>
  <c r="CS14" i="14"/>
  <c r="CW14" i="18"/>
  <c r="CW14" i="14"/>
  <c r="D15" i="18"/>
  <c r="D15" i="14"/>
  <c r="H15" i="18"/>
  <c r="H15" i="14"/>
  <c r="L15" i="18"/>
  <c r="L15" i="14"/>
  <c r="P15" i="18"/>
  <c r="P15" i="14"/>
  <c r="T15" i="18"/>
  <c r="T15" i="14"/>
  <c r="X15" i="18"/>
  <c r="X15" i="14"/>
  <c r="AB15" i="18"/>
  <c r="AB15" i="14"/>
  <c r="AF15" i="18"/>
  <c r="AF15" i="14"/>
  <c r="AJ15" i="18"/>
  <c r="AJ15" i="14"/>
  <c r="AN15" i="18"/>
  <c r="AN15" i="14"/>
  <c r="AR15" i="18"/>
  <c r="AR15" i="14"/>
  <c r="AV15" i="18"/>
  <c r="AV15" i="14"/>
  <c r="AZ15" i="18"/>
  <c r="AZ15" i="14"/>
  <c r="BD15" i="18"/>
  <c r="BD15" i="14"/>
  <c r="BH15" i="18"/>
  <c r="BH15" i="14"/>
  <c r="BL15" i="18"/>
  <c r="BL15" i="14"/>
  <c r="BP15" i="18"/>
  <c r="BP15" i="14"/>
  <c r="BT15" i="18"/>
  <c r="BT15" i="14"/>
  <c r="BX15" i="18"/>
  <c r="BX15" i="14"/>
  <c r="CB15" i="18"/>
  <c r="CB15" i="14"/>
  <c r="CF15" i="14"/>
  <c r="CF15" i="18"/>
  <c r="CJ15" i="18"/>
  <c r="CJ15" i="14"/>
  <c r="CN15" i="18"/>
  <c r="CN15" i="14"/>
  <c r="CR15" i="18"/>
  <c r="CR15" i="14"/>
  <c r="CV15" i="18"/>
  <c r="CV15" i="14"/>
  <c r="C16" i="18"/>
  <c r="C16" i="14"/>
  <c r="G16" i="18"/>
  <c r="G16" i="14"/>
  <c r="K16" i="18"/>
  <c r="K16" i="14"/>
  <c r="O16" i="18"/>
  <c r="O16" i="14"/>
  <c r="S16" i="18"/>
  <c r="S16" i="14"/>
  <c r="W16" i="18"/>
  <c r="W16" i="14"/>
  <c r="AA16" i="18"/>
  <c r="AA16" i="14"/>
  <c r="AE16" i="18"/>
  <c r="AE16" i="14"/>
  <c r="AI16" i="18"/>
  <c r="AI16" i="14"/>
  <c r="AM16" i="18"/>
  <c r="AM16" i="14"/>
  <c r="AQ16" i="18"/>
  <c r="AQ16" i="14"/>
  <c r="AU16" i="18"/>
  <c r="AU16" i="14"/>
  <c r="AY16" i="18"/>
  <c r="AY16" i="14"/>
  <c r="BC16" i="18"/>
  <c r="BC16" i="14"/>
  <c r="BG16" i="18"/>
  <c r="BG16" i="14"/>
  <c r="BK16" i="18"/>
  <c r="BK16" i="14"/>
  <c r="BO16" i="18"/>
  <c r="BO16" i="14"/>
  <c r="BS16" i="18"/>
  <c r="BS16" i="14"/>
  <c r="BW16" i="18"/>
  <c r="BW16" i="14"/>
  <c r="CA16" i="18"/>
  <c r="CA16" i="14"/>
  <c r="CE16" i="18"/>
  <c r="CE16" i="14"/>
  <c r="CI16" i="18"/>
  <c r="CI16" i="14"/>
  <c r="CM16" i="18"/>
  <c r="CM16" i="14"/>
  <c r="CQ16" i="18"/>
  <c r="CQ16" i="14"/>
  <c r="CU16" i="18"/>
  <c r="CU16" i="14"/>
  <c r="F17" i="18"/>
  <c r="F17" i="14"/>
  <c r="J17" i="18"/>
  <c r="J17" i="14"/>
  <c r="N17" i="18"/>
  <c r="N17" i="14"/>
  <c r="R17" i="18"/>
  <c r="R17" i="14"/>
  <c r="V17" i="18"/>
  <c r="V17" i="14"/>
  <c r="Z17" i="18"/>
  <c r="Z17" i="14"/>
  <c r="AD17" i="18"/>
  <c r="AD17" i="14"/>
  <c r="AH17" i="18"/>
  <c r="AH17" i="14"/>
  <c r="AL17" i="18"/>
  <c r="AL17" i="14"/>
  <c r="AP17" i="18"/>
  <c r="AP17" i="14"/>
  <c r="AT17" i="18"/>
  <c r="AT17" i="14"/>
  <c r="AX17" i="18"/>
  <c r="AX17" i="14"/>
  <c r="BB17" i="18"/>
  <c r="BB17" i="14"/>
  <c r="BF17" i="18"/>
  <c r="BF17" i="14"/>
  <c r="BJ17" i="18"/>
  <c r="BJ17" i="14"/>
  <c r="BN17" i="18"/>
  <c r="BN17" i="14"/>
  <c r="BR17" i="18"/>
  <c r="BR17" i="14"/>
  <c r="BV17" i="18"/>
  <c r="BV17" i="14"/>
  <c r="BZ17" i="18"/>
  <c r="BZ17" i="14"/>
  <c r="CD17" i="18"/>
  <c r="CD17" i="14"/>
  <c r="CH17" i="18"/>
  <c r="CH17" i="14"/>
  <c r="CL17" i="18"/>
  <c r="CL17" i="14"/>
  <c r="CP17" i="18"/>
  <c r="CP17" i="14"/>
  <c r="CT17" i="18"/>
  <c r="CT17" i="14"/>
  <c r="CX17" i="18"/>
  <c r="CX17" i="14"/>
  <c r="E18" i="18"/>
  <c r="E18" i="14"/>
  <c r="I18" i="18"/>
  <c r="I18" i="14"/>
  <c r="M18" i="18"/>
  <c r="M18" i="14"/>
  <c r="Q18" i="18"/>
  <c r="Q18" i="14"/>
  <c r="U18" i="18"/>
  <c r="U18" i="14"/>
  <c r="Y18" i="18"/>
  <c r="Y18" i="14"/>
  <c r="AC18" i="18"/>
  <c r="AC18" i="14"/>
  <c r="AG18" i="18"/>
  <c r="AG18" i="14"/>
  <c r="AK18" i="18"/>
  <c r="AK18" i="14"/>
  <c r="AO18" i="18"/>
  <c r="AO18" i="14"/>
  <c r="AS18" i="18"/>
  <c r="AS18" i="14"/>
  <c r="AW18" i="18"/>
  <c r="AW18" i="14"/>
  <c r="BA18" i="18"/>
  <c r="BA18" i="14"/>
  <c r="BE18" i="18"/>
  <c r="BE18" i="14"/>
  <c r="BI18" i="18"/>
  <c r="BI18" i="14"/>
  <c r="BM18" i="18"/>
  <c r="BM18" i="14"/>
  <c r="BQ18" i="18"/>
  <c r="BQ18" i="14"/>
  <c r="BU18" i="18"/>
  <c r="BU18" i="14"/>
  <c r="BY18" i="18"/>
  <c r="BY18" i="14"/>
  <c r="CC18" i="18"/>
  <c r="CC18" i="14"/>
  <c r="CG18" i="18"/>
  <c r="CG18" i="14"/>
  <c r="CK18" i="18"/>
  <c r="CK18" i="14"/>
  <c r="CO18" i="18"/>
  <c r="CO18" i="14"/>
  <c r="CS18" i="18"/>
  <c r="CS18" i="14"/>
  <c r="CW18" i="18"/>
  <c r="CW18" i="14"/>
  <c r="D19" i="18"/>
  <c r="D19" i="14"/>
  <c r="H19" i="18"/>
  <c r="H19" i="14"/>
  <c r="L19" i="18"/>
  <c r="L19" i="14"/>
  <c r="P19" i="18"/>
  <c r="P19" i="14"/>
  <c r="T19" i="18"/>
  <c r="T19" i="14"/>
  <c r="X19" i="18"/>
  <c r="X19" i="14"/>
  <c r="AB19" i="18"/>
  <c r="AB19" i="14"/>
  <c r="AF19" i="18"/>
  <c r="AF19" i="14"/>
  <c r="AJ19" i="18"/>
  <c r="AJ19" i="14"/>
  <c r="AN19" i="18"/>
  <c r="AN19" i="14"/>
  <c r="AR19" i="18"/>
  <c r="AR19" i="14"/>
  <c r="AV19" i="18"/>
  <c r="AV19" i="14"/>
  <c r="AZ19" i="18"/>
  <c r="AZ19" i="14"/>
  <c r="BD19" i="18"/>
  <c r="BD19" i="14"/>
  <c r="BH19" i="18"/>
  <c r="BH19" i="14"/>
  <c r="BL19" i="18"/>
  <c r="BL19" i="14"/>
  <c r="BP19" i="18"/>
  <c r="BP19" i="14"/>
  <c r="BT19" i="18"/>
  <c r="BT19" i="14"/>
  <c r="BX19" i="18"/>
  <c r="BX19" i="14"/>
  <c r="CB19" i="18"/>
  <c r="CB19" i="14"/>
  <c r="CF19" i="18"/>
  <c r="CF19" i="14"/>
  <c r="CJ19" i="18"/>
  <c r="CJ19" i="14"/>
  <c r="CN19" i="18"/>
  <c r="CN19" i="14"/>
  <c r="CR19" i="18"/>
  <c r="CR19" i="14"/>
  <c r="CV19" i="18"/>
  <c r="CV19" i="14"/>
  <c r="C20" i="18"/>
  <c r="C20" i="14"/>
  <c r="G20" i="18"/>
  <c r="G20" i="14"/>
  <c r="K20" i="18"/>
  <c r="K20" i="14"/>
  <c r="O20" i="18"/>
  <c r="O20" i="14"/>
  <c r="S20" i="18"/>
  <c r="S20" i="14"/>
  <c r="W20" i="18"/>
  <c r="W20" i="14"/>
  <c r="AA20" i="18"/>
  <c r="AA20" i="14"/>
  <c r="AE20" i="18"/>
  <c r="AE20" i="14"/>
  <c r="AI20" i="18"/>
  <c r="AI20" i="14"/>
  <c r="AM20" i="18"/>
  <c r="AM20" i="14"/>
  <c r="AQ20" i="18"/>
  <c r="AQ20" i="14"/>
  <c r="AU20" i="18"/>
  <c r="AU20" i="14"/>
  <c r="AY20" i="18"/>
  <c r="AY20" i="14"/>
  <c r="BC20" i="18"/>
  <c r="BC20" i="14"/>
  <c r="BG20" i="18"/>
  <c r="BG20" i="14"/>
  <c r="BK20" i="18"/>
  <c r="BK20" i="14"/>
  <c r="BO20" i="18"/>
  <c r="BO20" i="14"/>
  <c r="BS20" i="18"/>
  <c r="BS20" i="14"/>
  <c r="BW20" i="18"/>
  <c r="BW20" i="14"/>
  <c r="CA20" i="18"/>
  <c r="CA20" i="14"/>
  <c r="CE20" i="18"/>
  <c r="CE20" i="14"/>
  <c r="CI20" i="18"/>
  <c r="CI20" i="14"/>
  <c r="CM20" i="18"/>
  <c r="CM20" i="14"/>
  <c r="CQ20" i="18"/>
  <c r="CQ20" i="14"/>
  <c r="CU20" i="18"/>
  <c r="CU20" i="14"/>
  <c r="F21" i="18"/>
  <c r="F21" i="14"/>
  <c r="J21" i="18"/>
  <c r="J21" i="14"/>
  <c r="N21" i="18"/>
  <c r="N21" i="14"/>
  <c r="R21" i="18"/>
  <c r="R21" i="14"/>
  <c r="V21" i="18"/>
  <c r="V21" i="14"/>
  <c r="Z21" i="18"/>
  <c r="Z21" i="14"/>
  <c r="AD21" i="18"/>
  <c r="AD21" i="14"/>
  <c r="AH21" i="18"/>
  <c r="AH21" i="14"/>
  <c r="AL21" i="18"/>
  <c r="AL21" i="14"/>
  <c r="AP21" i="18"/>
  <c r="AP21" i="14"/>
  <c r="AT21" i="18"/>
  <c r="AT21" i="14"/>
  <c r="AX21" i="18"/>
  <c r="AX21" i="14"/>
  <c r="BB21" i="18"/>
  <c r="BB21" i="14"/>
  <c r="BF21" i="18"/>
  <c r="BF21" i="14"/>
  <c r="BJ21" i="18"/>
  <c r="BJ21" i="14"/>
  <c r="BN21" i="18"/>
  <c r="BN21" i="14"/>
  <c r="BR21" i="18"/>
  <c r="BR21" i="14"/>
  <c r="BV21" i="18"/>
  <c r="BV21" i="14"/>
  <c r="BZ21" i="18"/>
  <c r="BZ21" i="14"/>
  <c r="CD21" i="18"/>
  <c r="CD21" i="14"/>
  <c r="CH21" i="18"/>
  <c r="CH21" i="14"/>
  <c r="CL21" i="18"/>
  <c r="CL21" i="14"/>
  <c r="CP21" i="18"/>
  <c r="CP21" i="14"/>
  <c r="CT21" i="18"/>
  <c r="CT21" i="14"/>
  <c r="CX21" i="18"/>
  <c r="CX21" i="14"/>
  <c r="E22" i="18"/>
  <c r="E22" i="14"/>
  <c r="I22" i="18"/>
  <c r="I22" i="14"/>
  <c r="M22" i="18"/>
  <c r="M22" i="14"/>
  <c r="Q22" i="18"/>
  <c r="Q22" i="14"/>
  <c r="U22" i="18"/>
  <c r="U22" i="14"/>
  <c r="Y22" i="18"/>
  <c r="Y22" i="14"/>
  <c r="AC22" i="18"/>
  <c r="AC22" i="14"/>
  <c r="AG22" i="18"/>
  <c r="AG22" i="14"/>
  <c r="AK22" i="18"/>
  <c r="AK22" i="14"/>
  <c r="AO22" i="18"/>
  <c r="AO22" i="14"/>
  <c r="AS22" i="18"/>
  <c r="AS22" i="14"/>
  <c r="AW22" i="18"/>
  <c r="AW22" i="14"/>
  <c r="BA22" i="18"/>
  <c r="BA22" i="14"/>
  <c r="BE22" i="18"/>
  <c r="BE22" i="14"/>
  <c r="BI22" i="18"/>
  <c r="BI22" i="14"/>
  <c r="BM22" i="18"/>
  <c r="BM22" i="14"/>
  <c r="BQ22" i="18"/>
  <c r="BQ22" i="14"/>
  <c r="BU22" i="18"/>
  <c r="BU22" i="14"/>
  <c r="BY22" i="18"/>
  <c r="BY22" i="14"/>
  <c r="CC22" i="18"/>
  <c r="CC22" i="14"/>
  <c r="CG22" i="18"/>
  <c r="CG22" i="14"/>
  <c r="CK22" i="18"/>
  <c r="CK22" i="14"/>
  <c r="CO22" i="18"/>
  <c r="CO22" i="14"/>
  <c r="CS22" i="18"/>
  <c r="CS22" i="14"/>
  <c r="CW22" i="18"/>
  <c r="CW22" i="14"/>
  <c r="D23" i="18"/>
  <c r="D23" i="14"/>
  <c r="H23" i="18"/>
  <c r="H23" i="14"/>
  <c r="L23" i="18"/>
  <c r="L23" i="14"/>
  <c r="P23" i="18"/>
  <c r="P23" i="14"/>
  <c r="T23" i="18"/>
  <c r="T23" i="14"/>
  <c r="X23" i="18"/>
  <c r="X23" i="14"/>
  <c r="AB23" i="18"/>
  <c r="AB23" i="14"/>
  <c r="AF23" i="18"/>
  <c r="AF23" i="14"/>
  <c r="AJ23" i="18"/>
  <c r="AJ23" i="14"/>
  <c r="AN23" i="18"/>
  <c r="AN23" i="14"/>
  <c r="AR23" i="18"/>
  <c r="AR23" i="14"/>
  <c r="AV23" i="18"/>
  <c r="AV23" i="14"/>
  <c r="AZ23" i="18"/>
  <c r="AZ23" i="14"/>
  <c r="BD23" i="18"/>
  <c r="BD23" i="14"/>
  <c r="BH23" i="18"/>
  <c r="BH23" i="14"/>
  <c r="BL23" i="18"/>
  <c r="BL23" i="14"/>
  <c r="BP23" i="18"/>
  <c r="BP23" i="14"/>
  <c r="BT23" i="18"/>
  <c r="BT23" i="14"/>
  <c r="BX23" i="18"/>
  <c r="BX23" i="14"/>
  <c r="CB23" i="18"/>
  <c r="CB23" i="14"/>
  <c r="CF23" i="18"/>
  <c r="CF23" i="14"/>
  <c r="CJ23" i="18"/>
  <c r="CJ23" i="14"/>
  <c r="CN23" i="18"/>
  <c r="CN23" i="14"/>
  <c r="CR23" i="14"/>
  <c r="CR23" i="18"/>
  <c r="CV23" i="18"/>
  <c r="CV23" i="14"/>
  <c r="C24" i="18"/>
  <c r="C24" i="14"/>
  <c r="G24" i="18"/>
  <c r="G24" i="14"/>
  <c r="K24" i="18"/>
  <c r="K24" i="14"/>
  <c r="O24" i="18"/>
  <c r="O24" i="14"/>
  <c r="S24" i="18"/>
  <c r="S24" i="14"/>
  <c r="W24" i="18"/>
  <c r="W24" i="14"/>
  <c r="AA24" i="18"/>
  <c r="AA24" i="14"/>
  <c r="AE24" i="18"/>
  <c r="AE24" i="14"/>
  <c r="AI24" i="18"/>
  <c r="AI24" i="14"/>
  <c r="AM24" i="18"/>
  <c r="AM24" i="14"/>
  <c r="AQ24" i="18"/>
  <c r="AQ24" i="14"/>
  <c r="AU24" i="18"/>
  <c r="AU24" i="14"/>
  <c r="AY24" i="18"/>
  <c r="AY24" i="14"/>
  <c r="BC24" i="18"/>
  <c r="BC24" i="14"/>
  <c r="BG24" i="18"/>
  <c r="BG24" i="14"/>
  <c r="BK24" i="18"/>
  <c r="BK24" i="14"/>
  <c r="BO24" i="18"/>
  <c r="BO24" i="14"/>
  <c r="BS24" i="18"/>
  <c r="BS24" i="14"/>
  <c r="BW24" i="18"/>
  <c r="BW24" i="14"/>
  <c r="CA24" i="18"/>
  <c r="CA24" i="14"/>
  <c r="CE24" i="18"/>
  <c r="CE24" i="14"/>
  <c r="CI24" i="18"/>
  <c r="CI24" i="14"/>
  <c r="CM24" i="18"/>
  <c r="CM24" i="14"/>
  <c r="CQ24" i="18"/>
  <c r="CQ24" i="14"/>
  <c r="CU24" i="18"/>
  <c r="CU24" i="14"/>
  <c r="F25" i="18"/>
  <c r="F25" i="14"/>
  <c r="J25" i="18"/>
  <c r="J25" i="14"/>
  <c r="N25" i="18"/>
  <c r="N25" i="14"/>
  <c r="R25" i="18"/>
  <c r="R25" i="14"/>
  <c r="V25" i="18"/>
  <c r="V25" i="14"/>
  <c r="Z25" i="18"/>
  <c r="Z25" i="14"/>
  <c r="AD25" i="18"/>
  <c r="AD25" i="14"/>
  <c r="AH25" i="18"/>
  <c r="AH25" i="14"/>
  <c r="AL25" i="18"/>
  <c r="AL25" i="14"/>
  <c r="AP25" i="18"/>
  <c r="AP25" i="14"/>
  <c r="AT25" i="18"/>
  <c r="AT25" i="14"/>
  <c r="AX25" i="18"/>
  <c r="AX25" i="14"/>
  <c r="BB25" i="18"/>
  <c r="BB25" i="14"/>
  <c r="BF25" i="18"/>
  <c r="BF25" i="14"/>
  <c r="BJ25" i="18"/>
  <c r="BJ25" i="14"/>
  <c r="BN25" i="18"/>
  <c r="BN25" i="14"/>
  <c r="BR25" i="18"/>
  <c r="BR25" i="14"/>
  <c r="BV25" i="18"/>
  <c r="BV25" i="14"/>
  <c r="BZ25" i="18"/>
  <c r="BZ25" i="14"/>
  <c r="CD25" i="18"/>
  <c r="CD25" i="14"/>
  <c r="CH25" i="18"/>
  <c r="CH25" i="14"/>
  <c r="CL25" i="18"/>
  <c r="CL25" i="14"/>
  <c r="CP25" i="18"/>
  <c r="CP25" i="14"/>
  <c r="CT25" i="18"/>
  <c r="CT25" i="14"/>
  <c r="CX25" i="18"/>
  <c r="CX25" i="14"/>
  <c r="E26" i="18"/>
  <c r="E26" i="14"/>
  <c r="I26" i="18"/>
  <c r="I26" i="14"/>
  <c r="M26" i="18"/>
  <c r="M26" i="14"/>
  <c r="Q26" i="18"/>
  <c r="Q26" i="14"/>
  <c r="U26" i="18"/>
  <c r="U26" i="14"/>
  <c r="Y26" i="18"/>
  <c r="Y26" i="14"/>
  <c r="AC26" i="18"/>
  <c r="AC26" i="14"/>
  <c r="AG26" i="18"/>
  <c r="AG26" i="14"/>
  <c r="AK26" i="18"/>
  <c r="AK26" i="14"/>
  <c r="AO26" i="18"/>
  <c r="AO26" i="14"/>
  <c r="AS26" i="18"/>
  <c r="AS26" i="14"/>
  <c r="AW26" i="18"/>
  <c r="AW26" i="14"/>
  <c r="BA26" i="18"/>
  <c r="BA26" i="14"/>
  <c r="BE26" i="18"/>
  <c r="BE26" i="14"/>
  <c r="BI26" i="18"/>
  <c r="BI26" i="14"/>
  <c r="BM26" i="18"/>
  <c r="BM26" i="14"/>
  <c r="BQ26" i="18"/>
  <c r="BQ26" i="14"/>
  <c r="BU26" i="18"/>
  <c r="BU26" i="14"/>
  <c r="BY26" i="18"/>
  <c r="BY26" i="14"/>
  <c r="CC26" i="18"/>
  <c r="CC26" i="14"/>
  <c r="CG26" i="18"/>
  <c r="CG26" i="14"/>
  <c r="CK26" i="18"/>
  <c r="CK26" i="14"/>
  <c r="CO26" i="18"/>
  <c r="CO26" i="14"/>
  <c r="CS26" i="18"/>
  <c r="CS26" i="14"/>
  <c r="CW26" i="18"/>
  <c r="CW26" i="14"/>
  <c r="D27" i="18"/>
  <c r="D27" i="14"/>
  <c r="H27" i="18"/>
  <c r="H27" i="14"/>
  <c r="L27" i="18"/>
  <c r="L27" i="14"/>
  <c r="P27" i="18"/>
  <c r="P27" i="14"/>
  <c r="T27" i="18"/>
  <c r="T27" i="14"/>
  <c r="X27" i="18"/>
  <c r="X27" i="14"/>
  <c r="AB27" i="18"/>
  <c r="AB27" i="14"/>
  <c r="AF27" i="18"/>
  <c r="AF27" i="14"/>
  <c r="AJ27" i="18"/>
  <c r="AJ27" i="14"/>
  <c r="AN27" i="18"/>
  <c r="AN27" i="14"/>
  <c r="AR27" i="18"/>
  <c r="AR27" i="14"/>
  <c r="AV27" i="18"/>
  <c r="AV27" i="14"/>
  <c r="AZ27" i="18"/>
  <c r="AZ27" i="14"/>
  <c r="BD27" i="18"/>
  <c r="BD27" i="14"/>
  <c r="BH27" i="18"/>
  <c r="BH27" i="14"/>
  <c r="BL27" i="18"/>
  <c r="BL27" i="14"/>
  <c r="BP27" i="18"/>
  <c r="BP27" i="14"/>
  <c r="BT27" i="18"/>
  <c r="BT27" i="14"/>
  <c r="BX27" i="18"/>
  <c r="BX27" i="14"/>
  <c r="CB27" i="18"/>
  <c r="CB27" i="14"/>
  <c r="CF27" i="14"/>
  <c r="CF27" i="18"/>
  <c r="CJ27" i="18"/>
  <c r="CJ27" i="14"/>
  <c r="CN27" i="14"/>
  <c r="CN27" i="18"/>
  <c r="CR27" i="18"/>
  <c r="CR27" i="14"/>
  <c r="CV27" i="18"/>
  <c r="CV27" i="14"/>
  <c r="C28" i="18"/>
  <c r="C28" i="14"/>
  <c r="G28" i="18"/>
  <c r="G28" i="14"/>
  <c r="K28" i="18"/>
  <c r="K28" i="14"/>
  <c r="O28" i="18"/>
  <c r="O28" i="14"/>
  <c r="S28" i="18"/>
  <c r="S28" i="14"/>
  <c r="W28" i="18"/>
  <c r="W28" i="14"/>
  <c r="AA28" i="18"/>
  <c r="AA28" i="14"/>
  <c r="AE28" i="18"/>
  <c r="AE28" i="14"/>
  <c r="AI28" i="18"/>
  <c r="AI28" i="14"/>
  <c r="AM28" i="18"/>
  <c r="AM28" i="14"/>
  <c r="AQ28" i="18"/>
  <c r="AQ28" i="14"/>
  <c r="AU28" i="18"/>
  <c r="AU28" i="14"/>
  <c r="AY28" i="18"/>
  <c r="AY28" i="14"/>
  <c r="BC28" i="18"/>
  <c r="BC28" i="14"/>
  <c r="BG28" i="18"/>
  <c r="BG28" i="14"/>
  <c r="BK28" i="18"/>
  <c r="BK28" i="14"/>
  <c r="BO28" i="18"/>
  <c r="BO28" i="14"/>
  <c r="BS28" i="18"/>
  <c r="BS28" i="14"/>
  <c r="BW28" i="18"/>
  <c r="BW28" i="14"/>
  <c r="CA28" i="18"/>
  <c r="CA28" i="14"/>
  <c r="CE28" i="18"/>
  <c r="CE28" i="14"/>
  <c r="CI28" i="18"/>
  <c r="CI28" i="14"/>
  <c r="CM28" i="18"/>
  <c r="CM28" i="14"/>
  <c r="CQ28" i="18"/>
  <c r="CQ28" i="14"/>
  <c r="CU28" i="18"/>
  <c r="CU28" i="14"/>
  <c r="F29" i="18"/>
  <c r="F29" i="14"/>
  <c r="J29" i="18"/>
  <c r="J29" i="14"/>
  <c r="N29" i="18"/>
  <c r="N29" i="14"/>
  <c r="R29" i="18"/>
  <c r="R29" i="14"/>
  <c r="V29" i="18"/>
  <c r="V29" i="14"/>
  <c r="Z29" i="18"/>
  <c r="Z29" i="14"/>
  <c r="AD29" i="18"/>
  <c r="AD29" i="14"/>
  <c r="AH29" i="18"/>
  <c r="AH29" i="14"/>
  <c r="AL29" i="18"/>
  <c r="AL29" i="14"/>
  <c r="AP29" i="18"/>
  <c r="AP29" i="14"/>
  <c r="AT29" i="18"/>
  <c r="AT29" i="14"/>
  <c r="AX29" i="18"/>
  <c r="AX29" i="14"/>
  <c r="BB29" i="18"/>
  <c r="BB29" i="14"/>
  <c r="BF29" i="18"/>
  <c r="BF29" i="14"/>
  <c r="BJ29" i="18"/>
  <c r="BJ29" i="14"/>
  <c r="BN29" i="18"/>
  <c r="BN29" i="14"/>
  <c r="BR29" i="18"/>
  <c r="BR29" i="14"/>
  <c r="BV29" i="18"/>
  <c r="BV29" i="14"/>
  <c r="BZ29" i="18"/>
  <c r="BZ29" i="14"/>
  <c r="CD29" i="18"/>
  <c r="CD29" i="14"/>
  <c r="CH29" i="18"/>
  <c r="CH29" i="14"/>
  <c r="CL29" i="18"/>
  <c r="CL29" i="14"/>
  <c r="CP29" i="18"/>
  <c r="CP29" i="14"/>
  <c r="CT29" i="18"/>
  <c r="CT29" i="14"/>
  <c r="CX29" i="18"/>
  <c r="CX29" i="14"/>
  <c r="E30" i="18"/>
  <c r="E30" i="14"/>
  <c r="I30" i="18"/>
  <c r="I30" i="14"/>
  <c r="M30" i="18"/>
  <c r="M30" i="14"/>
  <c r="Q30" i="18"/>
  <c r="Q30" i="14"/>
  <c r="U30" i="18"/>
  <c r="U30" i="14"/>
  <c r="Y30" i="18"/>
  <c r="Y30" i="14"/>
  <c r="AC30" i="18"/>
  <c r="AC30" i="14"/>
  <c r="AG30" i="18"/>
  <c r="AG30" i="14"/>
  <c r="AK30" i="18"/>
  <c r="AK30" i="14"/>
  <c r="AO30" i="18"/>
  <c r="AO30" i="14"/>
  <c r="AS30" i="18"/>
  <c r="AS30" i="14"/>
  <c r="AW30" i="18"/>
  <c r="AW30" i="14"/>
  <c r="BA30" i="18"/>
  <c r="BA30" i="14"/>
  <c r="BE30" i="18"/>
  <c r="BE30" i="14"/>
  <c r="BI30" i="18"/>
  <c r="BI30" i="14"/>
  <c r="BM30" i="18"/>
  <c r="BM30" i="14"/>
  <c r="BQ30" i="18"/>
  <c r="BQ30" i="14"/>
  <c r="BU30" i="18"/>
  <c r="BU30" i="14"/>
  <c r="BY30" i="18"/>
  <c r="BY30" i="14"/>
  <c r="CC30" i="18"/>
  <c r="CC30" i="14"/>
  <c r="CG30" i="18"/>
  <c r="CG30" i="14"/>
  <c r="CK30" i="18"/>
  <c r="CK30" i="14"/>
  <c r="CO30" i="18"/>
  <c r="CO30" i="14"/>
  <c r="CS30" i="18"/>
  <c r="CS30" i="14"/>
  <c r="CW30" i="18"/>
  <c r="CW30" i="14"/>
  <c r="D31" i="18"/>
  <c r="D31" i="14"/>
  <c r="H31" i="18"/>
  <c r="H31" i="14"/>
  <c r="L31" i="18"/>
  <c r="L31" i="14"/>
  <c r="P31" i="18"/>
  <c r="P31" i="14"/>
  <c r="T31" i="18"/>
  <c r="T31" i="14"/>
  <c r="X31" i="18"/>
  <c r="X31" i="14"/>
  <c r="AB31" i="18"/>
  <c r="AB31" i="14"/>
  <c r="AF31" i="18"/>
  <c r="AF31" i="14"/>
  <c r="AJ31" i="18"/>
  <c r="AJ31" i="14"/>
  <c r="AN31" i="18"/>
  <c r="AN31" i="14"/>
  <c r="AR31" i="18"/>
  <c r="AR31" i="14"/>
  <c r="AV31" i="18"/>
  <c r="AV31" i="14"/>
  <c r="AZ31" i="18"/>
  <c r="AZ31" i="14"/>
  <c r="BD31" i="18"/>
  <c r="BD31" i="14"/>
  <c r="BH31" i="18"/>
  <c r="BH31" i="14"/>
  <c r="BL31" i="18"/>
  <c r="BL31" i="14"/>
  <c r="BP31" i="18"/>
  <c r="BP31" i="14"/>
  <c r="BT31" i="18"/>
  <c r="BT31" i="14"/>
  <c r="BX31" i="18"/>
  <c r="BX31" i="14"/>
  <c r="CB31" i="14"/>
  <c r="CB31" i="18"/>
  <c r="CF31" i="18"/>
  <c r="CF31" i="14"/>
  <c r="CJ31" i="18"/>
  <c r="CJ31" i="14"/>
  <c r="CN31" i="18"/>
  <c r="CN31" i="14"/>
  <c r="CR31" i="18"/>
  <c r="CR31" i="14"/>
  <c r="CV31" i="18"/>
  <c r="CV31" i="14"/>
  <c r="C32" i="18"/>
  <c r="C32" i="14"/>
  <c r="G32" i="18"/>
  <c r="G32" i="14"/>
  <c r="K32" i="18"/>
  <c r="K32" i="14"/>
  <c r="O32" i="18"/>
  <c r="O32" i="14"/>
  <c r="S32" i="18"/>
  <c r="S32" i="14"/>
  <c r="W32" i="18"/>
  <c r="W32" i="14"/>
  <c r="AA32" i="18"/>
  <c r="AA32" i="14"/>
  <c r="AE32" i="18"/>
  <c r="AE32" i="14"/>
  <c r="AI32" i="18"/>
  <c r="AI32" i="14"/>
  <c r="AM32" i="18"/>
  <c r="AM32" i="14"/>
  <c r="AQ32" i="18"/>
  <c r="AQ32" i="14"/>
  <c r="AU32" i="18"/>
  <c r="AU32" i="14"/>
  <c r="AY32" i="18"/>
  <c r="AY32" i="14"/>
  <c r="BC32" i="18"/>
  <c r="BC32" i="14"/>
  <c r="BG32" i="18"/>
  <c r="BG32" i="14"/>
  <c r="BK32" i="18"/>
  <c r="BK32" i="14"/>
  <c r="BO32" i="18"/>
  <c r="BO32" i="14"/>
  <c r="BS32" i="18"/>
  <c r="BS32" i="14"/>
  <c r="BW32" i="18"/>
  <c r="BW32" i="14"/>
  <c r="CA32" i="18"/>
  <c r="CA32" i="14"/>
  <c r="CE32" i="18"/>
  <c r="CE32" i="14"/>
  <c r="CI32" i="18"/>
  <c r="CI32" i="14"/>
  <c r="CM32" i="18"/>
  <c r="CM32" i="14"/>
  <c r="CQ32" i="18"/>
  <c r="CQ32" i="14"/>
  <c r="CU32" i="18"/>
  <c r="CU32" i="14"/>
  <c r="F33" i="18"/>
  <c r="F33" i="14"/>
  <c r="J33" i="18"/>
  <c r="J33" i="14"/>
  <c r="N33" i="18"/>
  <c r="N33" i="14"/>
  <c r="R33" i="18"/>
  <c r="R33" i="14"/>
  <c r="V33" i="18"/>
  <c r="V33" i="14"/>
  <c r="Z33" i="18"/>
  <c r="Z33" i="14"/>
  <c r="AD33" i="18"/>
  <c r="AD33" i="14"/>
  <c r="AH33" i="18"/>
  <c r="AH33" i="14"/>
  <c r="AL33" i="18"/>
  <c r="AL33" i="14"/>
  <c r="AP33" i="18"/>
  <c r="AP33" i="14"/>
  <c r="AT33" i="18"/>
  <c r="AT33" i="14"/>
  <c r="AX33" i="18"/>
  <c r="AX33" i="14"/>
  <c r="BB33" i="18"/>
  <c r="BB33" i="14"/>
  <c r="BF33" i="18"/>
  <c r="BF33" i="14"/>
  <c r="BJ33" i="18"/>
  <c r="BJ33" i="14"/>
  <c r="BN33" i="18"/>
  <c r="BN33" i="14"/>
  <c r="BR33" i="18"/>
  <c r="BR33" i="14"/>
  <c r="BV33" i="18"/>
  <c r="BV33" i="14"/>
  <c r="BZ33" i="18"/>
  <c r="BZ33" i="14"/>
  <c r="CD33" i="18"/>
  <c r="CD33" i="14"/>
  <c r="CH33" i="18"/>
  <c r="CH33" i="14"/>
  <c r="CL33" i="18"/>
  <c r="CL33" i="14"/>
  <c r="CP33" i="18"/>
  <c r="CP33" i="14"/>
  <c r="CT33" i="18"/>
  <c r="CT33" i="14"/>
  <c r="CX33" i="18"/>
  <c r="CX33" i="14"/>
  <c r="E34" i="18"/>
  <c r="E34" i="14"/>
  <c r="I34" i="18"/>
  <c r="I34" i="14"/>
  <c r="M34" i="18"/>
  <c r="M34" i="14"/>
  <c r="Q34" i="18"/>
  <c r="Q34" i="14"/>
  <c r="U34" i="18"/>
  <c r="U34" i="14"/>
  <c r="Y34" i="18"/>
  <c r="Y34" i="14"/>
  <c r="AC34" i="18"/>
  <c r="AC34" i="14"/>
  <c r="AG34" i="18"/>
  <c r="AG34" i="14"/>
  <c r="AK34" i="18"/>
  <c r="AK34" i="14"/>
  <c r="AO34" i="18"/>
  <c r="AO34" i="14"/>
  <c r="AS34" i="18"/>
  <c r="AS34" i="14"/>
  <c r="AW34" i="18"/>
  <c r="AW34" i="14"/>
  <c r="BA34" i="18"/>
  <c r="BA34" i="14"/>
  <c r="BE34" i="18"/>
  <c r="BE34" i="14"/>
  <c r="BI34" i="18"/>
  <c r="BI34" i="14"/>
  <c r="BM34" i="18"/>
  <c r="BM34" i="14"/>
  <c r="BQ34" i="18"/>
  <c r="BQ34" i="14"/>
  <c r="BU34" i="18"/>
  <c r="BU34" i="14"/>
  <c r="BY34" i="18"/>
  <c r="BY34" i="14"/>
  <c r="CC34" i="18"/>
  <c r="CC34" i="14"/>
  <c r="CG34" i="18"/>
  <c r="CG34" i="14"/>
  <c r="CK34" i="18"/>
  <c r="CK34" i="14"/>
  <c r="CO34" i="18"/>
  <c r="CO34" i="14"/>
  <c r="CS34" i="18"/>
  <c r="CS34" i="14"/>
  <c r="CW34" i="18"/>
  <c r="CW34" i="14"/>
  <c r="D35" i="18"/>
  <c r="D35" i="14"/>
  <c r="H35" i="18"/>
  <c r="H35" i="14"/>
  <c r="L35" i="18"/>
  <c r="L35" i="14"/>
  <c r="P35" i="18"/>
  <c r="P35" i="14"/>
  <c r="T35" i="18"/>
  <c r="T35" i="14"/>
  <c r="X35" i="18"/>
  <c r="X35" i="14"/>
  <c r="AB35" i="18"/>
  <c r="AB35" i="14"/>
  <c r="AF35" i="18"/>
  <c r="AF35" i="14"/>
  <c r="AJ35" i="18"/>
  <c r="AJ35" i="14"/>
  <c r="AN35" i="18"/>
  <c r="AN35" i="14"/>
  <c r="AR35" i="18"/>
  <c r="AR35" i="14"/>
  <c r="AV35" i="18"/>
  <c r="AV35" i="14"/>
  <c r="AZ35" i="18"/>
  <c r="AZ35" i="14"/>
  <c r="BD35" i="18"/>
  <c r="BD35" i="14"/>
  <c r="BH35" i="18"/>
  <c r="BH35" i="14"/>
  <c r="BL35" i="18"/>
  <c r="BL35" i="14"/>
  <c r="BP35" i="18"/>
  <c r="BP35" i="14"/>
  <c r="BT35" i="18"/>
  <c r="BT35" i="14"/>
  <c r="BX35" i="18"/>
  <c r="BX35" i="14"/>
  <c r="CB35" i="18"/>
  <c r="CB35" i="14"/>
  <c r="CF35" i="14"/>
  <c r="CF35" i="18"/>
  <c r="CJ35" i="14"/>
  <c r="CJ35" i="18"/>
  <c r="CN35" i="18"/>
  <c r="CN35" i="14"/>
  <c r="CR35" i="18"/>
  <c r="CR35" i="14"/>
  <c r="CV35" i="14"/>
  <c r="CV35" i="18"/>
  <c r="C36" i="18"/>
  <c r="C36" i="14"/>
  <c r="G36" i="18"/>
  <c r="G36" i="14"/>
  <c r="K36" i="18"/>
  <c r="K36" i="14"/>
  <c r="O36" i="18"/>
  <c r="O36" i="14"/>
  <c r="S36" i="18"/>
  <c r="S36" i="14"/>
  <c r="W36" i="18"/>
  <c r="W36" i="14"/>
  <c r="AA36" i="18"/>
  <c r="AA36" i="14"/>
  <c r="AE36" i="18"/>
  <c r="AE36" i="14"/>
  <c r="AI36" i="18"/>
  <c r="AI36" i="14"/>
  <c r="AM36" i="18"/>
  <c r="AM36" i="14"/>
  <c r="AQ36" i="18"/>
  <c r="AQ36" i="14"/>
  <c r="AU36" i="18"/>
  <c r="AU36" i="14"/>
  <c r="AY36" i="18"/>
  <c r="AY36" i="14"/>
  <c r="BC36" i="18"/>
  <c r="BC36" i="14"/>
  <c r="BG36" i="18"/>
  <c r="BG36" i="14"/>
  <c r="BK36" i="18"/>
  <c r="BK36" i="14"/>
  <c r="BO36" i="18"/>
  <c r="BO36" i="14"/>
  <c r="BS36" i="18"/>
  <c r="BS36" i="14"/>
  <c r="BW36" i="18"/>
  <c r="BW36" i="14"/>
  <c r="CA36" i="18"/>
  <c r="CA36" i="14"/>
  <c r="CE36" i="18"/>
  <c r="CE36" i="14"/>
  <c r="CI36" i="18"/>
  <c r="CI36" i="14"/>
  <c r="CM36" i="18"/>
  <c r="CM36" i="14"/>
  <c r="CQ36" i="18"/>
  <c r="CQ36" i="14"/>
  <c r="CU36" i="18"/>
  <c r="CU36" i="14"/>
  <c r="F37" i="18"/>
  <c r="F37" i="14"/>
  <c r="J37" i="18"/>
  <c r="J37" i="14"/>
  <c r="N37" i="18"/>
  <c r="N37" i="14"/>
  <c r="R37" i="18"/>
  <c r="R37" i="14"/>
  <c r="V37" i="18"/>
  <c r="V37" i="14"/>
  <c r="Z37" i="18"/>
  <c r="Z37" i="14"/>
  <c r="AD37" i="18"/>
  <c r="AD37" i="14"/>
  <c r="AH37" i="18"/>
  <c r="AH37" i="14"/>
  <c r="AL37" i="18"/>
  <c r="AL37" i="14"/>
  <c r="AP37" i="18"/>
  <c r="AP37" i="14"/>
  <c r="AT37" i="18"/>
  <c r="AT37" i="14"/>
  <c r="AX37" i="18"/>
  <c r="AX37" i="14"/>
  <c r="BB37" i="18"/>
  <c r="BB37" i="14"/>
  <c r="BF37" i="18"/>
  <c r="BF37" i="14"/>
  <c r="BJ37" i="18"/>
  <c r="BJ37" i="14"/>
  <c r="BN37" i="18"/>
  <c r="BN37" i="14"/>
  <c r="BR37" i="18"/>
  <c r="BR37" i="14"/>
  <c r="BV37" i="18"/>
  <c r="BV37" i="14"/>
  <c r="BZ37" i="18"/>
  <c r="BZ37" i="14"/>
  <c r="CD37" i="18"/>
  <c r="CD37" i="14"/>
  <c r="CH37" i="18"/>
  <c r="CH37" i="14"/>
  <c r="CL37" i="18"/>
  <c r="CL37" i="14"/>
  <c r="CP37" i="18"/>
  <c r="CP37" i="14"/>
  <c r="CT37" i="18"/>
  <c r="CT37" i="14"/>
  <c r="CX37" i="18"/>
  <c r="CX37" i="14"/>
  <c r="E38" i="18"/>
  <c r="E38" i="14"/>
  <c r="I38" i="18"/>
  <c r="I38" i="14"/>
  <c r="M38" i="18"/>
  <c r="M38" i="14"/>
  <c r="Q38" i="18"/>
  <c r="Q38" i="14"/>
  <c r="U38" i="18"/>
  <c r="U38" i="14"/>
  <c r="Y38" i="18"/>
  <c r="Y38" i="14"/>
  <c r="AC38" i="18"/>
  <c r="AC38" i="14"/>
  <c r="AG38" i="18"/>
  <c r="AG38" i="14"/>
  <c r="AK38" i="18"/>
  <c r="AK38" i="14"/>
  <c r="AO38" i="18"/>
  <c r="AO38" i="14"/>
  <c r="AS38" i="18"/>
  <c r="AS38" i="14"/>
  <c r="AW38" i="18"/>
  <c r="AW38" i="14"/>
  <c r="BA38" i="18"/>
  <c r="BA38" i="14"/>
  <c r="BE38" i="18"/>
  <c r="BE38" i="14"/>
  <c r="BI38" i="18"/>
  <c r="BI38" i="14"/>
  <c r="BM38" i="18"/>
  <c r="BM38" i="14"/>
  <c r="BQ38" i="18"/>
  <c r="BQ38" i="14"/>
  <c r="BU38" i="18"/>
  <c r="BU38" i="14"/>
  <c r="BY38" i="18"/>
  <c r="BY38" i="14"/>
  <c r="CC38" i="18"/>
  <c r="CC38" i="14"/>
  <c r="CG38" i="18"/>
  <c r="CG38" i="14"/>
  <c r="CK38" i="18"/>
  <c r="CK38" i="14"/>
  <c r="CO38" i="18"/>
  <c r="CO38" i="14"/>
  <c r="CS38" i="18"/>
  <c r="CS38" i="14"/>
  <c r="CW38" i="18"/>
  <c r="CW38" i="14"/>
  <c r="D39" i="18"/>
  <c r="D39" i="14"/>
  <c r="H39" i="18"/>
  <c r="H39" i="14"/>
  <c r="L39" i="18"/>
  <c r="L39" i="14"/>
  <c r="P39" i="18"/>
  <c r="P39" i="14"/>
  <c r="T39" i="18"/>
  <c r="T39" i="14"/>
  <c r="X39" i="18"/>
  <c r="X39" i="14"/>
  <c r="AB39" i="18"/>
  <c r="AB39" i="14"/>
  <c r="AF39" i="18"/>
  <c r="AF39" i="14"/>
  <c r="AJ39" i="18"/>
  <c r="AJ39" i="14"/>
  <c r="AN39" i="18"/>
  <c r="AN39" i="14"/>
  <c r="AR39" i="18"/>
  <c r="AR39" i="14"/>
  <c r="AV39" i="18"/>
  <c r="AV39" i="14"/>
  <c r="AZ39" i="18"/>
  <c r="AZ39" i="14"/>
  <c r="BD39" i="18"/>
  <c r="BD39" i="14"/>
  <c r="BH39" i="18"/>
  <c r="BH39" i="14"/>
  <c r="BL39" i="18"/>
  <c r="BL39" i="14"/>
  <c r="BP39" i="18"/>
  <c r="BP39" i="14"/>
  <c r="BT39" i="18"/>
  <c r="BT39" i="14"/>
  <c r="BX39" i="18"/>
  <c r="BX39" i="14"/>
  <c r="CB39" i="18"/>
  <c r="CB39" i="14"/>
  <c r="CF39" i="18"/>
  <c r="CF39" i="14"/>
  <c r="CJ39" i="14"/>
  <c r="CJ39" i="18"/>
  <c r="CN39" i="14"/>
  <c r="CN39" i="18"/>
  <c r="CR39" i="18"/>
  <c r="CR39" i="14"/>
  <c r="CV39" i="18"/>
  <c r="CV39" i="14"/>
  <c r="C40" i="18"/>
  <c r="C40" i="14"/>
  <c r="G40" i="18"/>
  <c r="G40" i="14"/>
  <c r="K40" i="18"/>
  <c r="K40" i="14"/>
  <c r="O40" i="18"/>
  <c r="O40" i="14"/>
  <c r="S40" i="18"/>
  <c r="S40" i="14"/>
  <c r="W40" i="18"/>
  <c r="W40" i="14"/>
  <c r="AA40" i="18"/>
  <c r="AA40" i="14"/>
  <c r="AE40" i="18"/>
  <c r="AE40" i="14"/>
  <c r="AI40" i="18"/>
  <c r="AI40" i="14"/>
  <c r="AM40" i="18"/>
  <c r="AM40" i="14"/>
  <c r="AQ40" i="18"/>
  <c r="AQ40" i="14"/>
  <c r="AU40" i="18"/>
  <c r="AU40" i="14"/>
  <c r="AY40" i="18"/>
  <c r="AY40" i="14"/>
  <c r="BC40" i="18"/>
  <c r="BC40" i="14"/>
  <c r="BG40" i="18"/>
  <c r="BG40" i="14"/>
  <c r="BK40" i="18"/>
  <c r="BK40" i="14"/>
  <c r="BO40" i="18"/>
  <c r="BO40" i="14"/>
  <c r="BS40" i="18"/>
  <c r="BS40" i="14"/>
  <c r="BW40" i="18"/>
  <c r="BW40" i="14"/>
  <c r="CA40" i="18"/>
  <c r="CA40" i="14"/>
  <c r="CE40" i="18"/>
  <c r="CE40" i="14"/>
  <c r="CI40" i="18"/>
  <c r="CI40" i="14"/>
  <c r="CM40" i="18"/>
  <c r="CM40" i="14"/>
  <c r="CQ40" i="18"/>
  <c r="CQ40" i="14"/>
  <c r="CU40" i="18"/>
  <c r="CU40" i="14"/>
  <c r="F41" i="18"/>
  <c r="F41" i="14"/>
  <c r="J41" i="18"/>
  <c r="J41" i="14"/>
  <c r="N41" i="18"/>
  <c r="N41" i="14"/>
  <c r="R41" i="18"/>
  <c r="R41" i="14"/>
  <c r="V41" i="18"/>
  <c r="V41" i="14"/>
  <c r="Z41" i="18"/>
  <c r="Z41" i="14"/>
  <c r="AD41" i="18"/>
  <c r="AD41" i="14"/>
  <c r="AH41" i="18"/>
  <c r="AH41" i="14"/>
  <c r="AL41" i="18"/>
  <c r="AL41" i="14"/>
  <c r="AP41" i="18"/>
  <c r="AP41" i="14"/>
  <c r="AT41" i="18"/>
  <c r="AT41" i="14"/>
  <c r="AX41" i="18"/>
  <c r="AX41" i="14"/>
  <c r="BB41" i="18"/>
  <c r="BB41" i="14"/>
  <c r="BF41" i="18"/>
  <c r="BF41" i="14"/>
  <c r="BJ41" i="18"/>
  <c r="BJ41" i="14"/>
  <c r="BN41" i="18"/>
  <c r="BN41" i="14"/>
  <c r="BR41" i="18"/>
  <c r="BR41" i="14"/>
  <c r="BV41" i="18"/>
  <c r="BV41" i="14"/>
  <c r="BZ41" i="18"/>
  <c r="BZ41" i="14"/>
  <c r="CD41" i="18"/>
  <c r="CD41" i="14"/>
  <c r="CH41" i="18"/>
  <c r="CH41" i="14"/>
  <c r="CL41" i="18"/>
  <c r="CL41" i="14"/>
  <c r="CP41" i="18"/>
  <c r="CP41" i="14"/>
  <c r="CT41" i="18"/>
  <c r="CT41" i="14"/>
  <c r="CX41" i="18"/>
  <c r="CX41" i="14"/>
  <c r="E42" i="18"/>
  <c r="E42" i="14"/>
  <c r="I42" i="18"/>
  <c r="I42" i="14"/>
  <c r="M42" i="18"/>
  <c r="M42" i="14"/>
  <c r="Q42" i="18"/>
  <c r="Q42" i="14"/>
  <c r="U42" i="18"/>
  <c r="U42" i="14"/>
  <c r="Y42" i="18"/>
  <c r="Y42" i="14"/>
  <c r="AC42" i="18"/>
  <c r="AC42" i="14"/>
  <c r="AG42" i="18"/>
  <c r="AG42" i="14"/>
  <c r="AK42" i="18"/>
  <c r="AK42" i="14"/>
  <c r="AO42" i="18"/>
  <c r="AO42" i="14"/>
  <c r="AS42" i="18"/>
  <c r="AS42" i="14"/>
  <c r="AW42" i="18"/>
  <c r="AW42" i="14"/>
  <c r="BA42" i="18"/>
  <c r="BA42" i="14"/>
  <c r="BE42" i="18"/>
  <c r="BE42" i="14"/>
  <c r="BI42" i="18"/>
  <c r="BI42" i="14"/>
  <c r="BM42" i="18"/>
  <c r="BM42" i="14"/>
  <c r="BQ42" i="18"/>
  <c r="BQ42" i="14"/>
  <c r="BU42" i="18"/>
  <c r="BU42" i="14"/>
  <c r="BY42" i="18"/>
  <c r="BY42" i="14"/>
  <c r="CC42" i="18"/>
  <c r="CC42" i="14"/>
  <c r="CG42" i="18"/>
  <c r="CG42" i="14"/>
  <c r="CK42" i="18"/>
  <c r="CK42" i="14"/>
  <c r="CO42" i="18"/>
  <c r="CO42" i="14"/>
  <c r="CS42" i="18"/>
  <c r="CS42" i="14"/>
  <c r="CW42" i="18"/>
  <c r="CW42" i="14"/>
  <c r="D43" i="18"/>
  <c r="D43" i="14"/>
  <c r="H43" i="18"/>
  <c r="H43" i="14"/>
  <c r="L43" i="18"/>
  <c r="L43" i="14"/>
  <c r="P43" i="18"/>
  <c r="P43" i="14"/>
  <c r="T43" i="18"/>
  <c r="T43" i="14"/>
  <c r="X43" i="18"/>
  <c r="X43" i="14"/>
  <c r="AB43" i="18"/>
  <c r="AB43" i="14"/>
  <c r="AF43" i="18"/>
  <c r="AF43" i="14"/>
  <c r="AJ43" i="18"/>
  <c r="AJ43" i="14"/>
  <c r="AN43" i="18"/>
  <c r="AN43" i="14"/>
  <c r="AR43" i="18"/>
  <c r="AR43" i="14"/>
  <c r="AV43" i="18"/>
  <c r="AV43" i="14"/>
  <c r="AZ43" i="18"/>
  <c r="AZ43" i="14"/>
  <c r="BD43" i="18"/>
  <c r="BD43" i="14"/>
  <c r="BH43" i="18"/>
  <c r="BH43" i="14"/>
  <c r="BL43" i="18"/>
  <c r="BL43" i="14"/>
  <c r="BP43" i="18"/>
  <c r="BP43" i="14"/>
  <c r="BT43" i="18"/>
  <c r="BT43" i="14"/>
  <c r="BX43" i="18"/>
  <c r="BX43" i="14"/>
  <c r="CB43" i="14"/>
  <c r="CB43" i="18"/>
  <c r="CF43" i="18"/>
  <c r="CF43" i="14"/>
  <c r="CJ43" i="18"/>
  <c r="CJ43" i="14"/>
  <c r="CN43" i="14"/>
  <c r="CN43" i="18"/>
  <c r="CR43" i="14"/>
  <c r="CR43" i="18"/>
  <c r="CV43" i="18"/>
  <c r="CV43" i="14"/>
  <c r="C44" i="18"/>
  <c r="C44" i="14"/>
  <c r="G44" i="18"/>
  <c r="G44" i="14"/>
  <c r="K44" i="18"/>
  <c r="K44" i="14"/>
  <c r="O44" i="18"/>
  <c r="O44" i="14"/>
  <c r="S44" i="18"/>
  <c r="S44" i="14"/>
  <c r="W44" i="18"/>
  <c r="W44" i="14"/>
  <c r="AA44" i="18"/>
  <c r="AA44" i="14"/>
  <c r="AE44" i="18"/>
  <c r="AE44" i="14"/>
  <c r="AI44" i="18"/>
  <c r="AI44" i="14"/>
  <c r="AM44" i="18"/>
  <c r="AM44" i="14"/>
  <c r="AQ44" i="18"/>
  <c r="AQ44" i="14"/>
  <c r="AU44" i="18"/>
  <c r="AU44" i="14"/>
  <c r="AY44" i="18"/>
  <c r="AY44" i="14"/>
  <c r="BC44" i="18"/>
  <c r="BC44" i="14"/>
  <c r="BG44" i="18"/>
  <c r="BG44" i="14"/>
  <c r="BK44" i="18"/>
  <c r="BK44" i="14"/>
  <c r="BO44" i="18"/>
  <c r="BO44" i="14"/>
  <c r="BS44" i="18"/>
  <c r="BS44" i="14"/>
  <c r="BW44" i="18"/>
  <c r="BW44" i="14"/>
  <c r="CA44" i="18"/>
  <c r="CA44" i="14"/>
  <c r="CE44" i="18"/>
  <c r="CE44" i="14"/>
  <c r="CI44" i="18"/>
  <c r="CI44" i="14"/>
  <c r="CM44" i="18"/>
  <c r="CM44" i="14"/>
  <c r="CQ44" i="18"/>
  <c r="CQ44" i="14"/>
  <c r="CU44" i="18"/>
  <c r="CU44" i="14"/>
  <c r="F45" i="18"/>
  <c r="F45" i="14"/>
  <c r="J45" i="18"/>
  <c r="J45" i="14"/>
  <c r="N45" i="18"/>
  <c r="N45" i="14"/>
  <c r="R45" i="18"/>
  <c r="R45" i="14"/>
  <c r="V45" i="18"/>
  <c r="V45" i="14"/>
  <c r="Z45" i="18"/>
  <c r="Z45" i="14"/>
  <c r="AD45" i="18"/>
  <c r="AD45" i="14"/>
  <c r="AH45" i="18"/>
  <c r="AH45" i="14"/>
  <c r="AL45" i="18"/>
  <c r="AL45" i="14"/>
  <c r="AP45" i="18"/>
  <c r="AP45" i="14"/>
  <c r="AT45" i="18"/>
  <c r="AT45" i="14"/>
  <c r="AX45" i="18"/>
  <c r="AX45" i="14"/>
  <c r="BB45" i="18"/>
  <c r="BB45" i="14"/>
  <c r="BF45" i="18"/>
  <c r="BF45" i="14"/>
  <c r="BJ45" i="18"/>
  <c r="BJ45" i="14"/>
  <c r="BN45" i="18"/>
  <c r="BN45" i="14"/>
  <c r="BR45" i="18"/>
  <c r="BR45" i="14"/>
  <c r="BV45" i="18"/>
  <c r="BV45" i="14"/>
  <c r="BZ45" i="18"/>
  <c r="BZ45" i="14"/>
  <c r="CD45" i="18"/>
  <c r="CD45" i="14"/>
  <c r="CH45" i="18"/>
  <c r="CH45" i="14"/>
  <c r="CL45" i="18"/>
  <c r="CL45" i="14"/>
  <c r="CP45" i="18"/>
  <c r="CP45" i="14"/>
  <c r="CT45" i="18"/>
  <c r="CT45" i="14"/>
  <c r="CX45" i="18"/>
  <c r="CX45" i="14"/>
  <c r="E46" i="18"/>
  <c r="E46" i="14"/>
  <c r="I46" i="18"/>
  <c r="I46" i="14"/>
  <c r="M46" i="18"/>
  <c r="M46" i="14"/>
  <c r="Q46" i="18"/>
  <c r="Q46" i="14"/>
  <c r="U46" i="18"/>
  <c r="U46" i="14"/>
  <c r="Y46" i="18"/>
  <c r="Y46" i="14"/>
  <c r="AC46" i="18"/>
  <c r="AC46" i="14"/>
  <c r="AG46" i="18"/>
  <c r="AG46" i="14"/>
  <c r="AK46" i="18"/>
  <c r="AK46" i="14"/>
  <c r="AO46" i="18"/>
  <c r="AO46" i="14"/>
  <c r="AS46" i="18"/>
  <c r="AS46" i="14"/>
  <c r="AW46" i="18"/>
  <c r="AW46" i="14"/>
  <c r="BA46" i="18"/>
  <c r="BA46" i="14"/>
  <c r="BE46" i="18"/>
  <c r="BE46" i="14"/>
  <c r="BI46" i="18"/>
  <c r="BI46" i="14"/>
  <c r="BM46" i="18"/>
  <c r="BM46" i="14"/>
  <c r="BQ46" i="18"/>
  <c r="BQ46" i="14"/>
  <c r="BU46" i="18"/>
  <c r="BU46" i="14"/>
  <c r="BY46" i="18"/>
  <c r="BY46" i="14"/>
  <c r="CC46" i="18"/>
  <c r="CC46" i="14"/>
  <c r="CG46" i="18"/>
  <c r="CG46" i="14"/>
  <c r="CK46" i="18"/>
  <c r="CK46" i="14"/>
  <c r="CO46" i="18"/>
  <c r="CO46" i="14"/>
  <c r="CS46" i="18"/>
  <c r="CS46" i="14"/>
  <c r="CW46" i="18"/>
  <c r="CW46" i="14"/>
  <c r="D47" i="18"/>
  <c r="D47" i="14"/>
  <c r="H47" i="18"/>
  <c r="H47" i="14"/>
  <c r="L47" i="18"/>
  <c r="L47" i="14"/>
  <c r="P47" i="18"/>
  <c r="P47" i="14"/>
  <c r="T47" i="18"/>
  <c r="T47" i="14"/>
  <c r="X47" i="18"/>
  <c r="X47" i="14"/>
  <c r="AB47" i="18"/>
  <c r="AB47" i="14"/>
  <c r="AF47" i="18"/>
  <c r="AF47" i="14"/>
  <c r="AJ47" i="18"/>
  <c r="AJ47" i="14"/>
  <c r="AN47" i="18"/>
  <c r="AN47" i="14"/>
  <c r="AR47" i="18"/>
  <c r="AR47" i="14"/>
  <c r="AV47" i="18"/>
  <c r="AV47" i="14"/>
  <c r="AZ47" i="18"/>
  <c r="AZ47" i="14"/>
  <c r="BD47" i="18"/>
  <c r="BD47" i="14"/>
  <c r="BH47" i="18"/>
  <c r="BH47" i="14"/>
  <c r="BL47" i="18"/>
  <c r="BL47" i="14"/>
  <c r="BP47" i="18"/>
  <c r="BP47" i="14"/>
  <c r="BT47" i="18"/>
  <c r="BT47" i="14"/>
  <c r="BX47" i="18"/>
  <c r="BX47" i="14"/>
  <c r="CB47" i="14"/>
  <c r="CB47" i="18"/>
  <c r="CF47" i="14"/>
  <c r="CF47" i="18"/>
  <c r="CJ47" i="18"/>
  <c r="CJ47" i="14"/>
  <c r="CN47" i="18"/>
  <c r="CN47" i="14"/>
  <c r="CR47" i="14"/>
  <c r="CR47" i="18"/>
  <c r="CV47" i="14"/>
  <c r="CV47" i="18"/>
  <c r="C48" i="18"/>
  <c r="C48" i="14"/>
  <c r="G48" i="18"/>
  <c r="G48" i="14"/>
  <c r="K48" i="18"/>
  <c r="K48" i="14"/>
  <c r="O48" i="18"/>
  <c r="O48" i="14"/>
  <c r="S48" i="18"/>
  <c r="S48" i="14"/>
  <c r="W48" i="18"/>
  <c r="W48" i="14"/>
  <c r="AA48" i="18"/>
  <c r="AA48" i="14"/>
  <c r="AE48" i="18"/>
  <c r="AE48" i="14"/>
  <c r="AI48" i="18"/>
  <c r="AI48" i="14"/>
  <c r="AM48" i="18"/>
  <c r="AM48" i="14"/>
  <c r="AQ48" i="18"/>
  <c r="AQ48" i="14"/>
  <c r="AU48" i="18"/>
  <c r="AU48" i="14"/>
  <c r="AY48" i="18"/>
  <c r="AY48" i="14"/>
  <c r="BC48" i="18"/>
  <c r="BC48" i="14"/>
  <c r="BG48" i="18"/>
  <c r="BG48" i="14"/>
  <c r="BK48" i="18"/>
  <c r="BK48" i="14"/>
  <c r="BO48" i="18"/>
  <c r="BO48" i="14"/>
  <c r="BS48" i="18"/>
  <c r="BS48" i="14"/>
  <c r="BW48" i="18"/>
  <c r="BW48" i="14"/>
  <c r="CA48" i="18"/>
  <c r="CA48" i="14"/>
  <c r="CE48" i="18"/>
  <c r="CE48" i="14"/>
  <c r="CI48" i="18"/>
  <c r="CI48" i="14"/>
  <c r="CM48" i="18"/>
  <c r="CM48" i="14"/>
  <c r="CQ48" i="18"/>
  <c r="CQ48" i="14"/>
  <c r="CU48" i="18"/>
  <c r="CU48" i="14"/>
  <c r="F49" i="18"/>
  <c r="F49" i="14"/>
  <c r="J49" i="18"/>
  <c r="J49" i="14"/>
  <c r="N49" i="18"/>
  <c r="N49" i="14"/>
  <c r="R49" i="18"/>
  <c r="R49" i="14"/>
  <c r="V49" i="18"/>
  <c r="V49" i="14"/>
  <c r="Z49" i="18"/>
  <c r="Z49" i="14"/>
  <c r="AD49" i="18"/>
  <c r="AD49" i="14"/>
  <c r="AH49" i="18"/>
  <c r="AH49" i="14"/>
  <c r="AL49" i="18"/>
  <c r="AL49" i="14"/>
  <c r="AP49" i="18"/>
  <c r="AP49" i="14"/>
  <c r="AT49" i="18"/>
  <c r="AT49" i="14"/>
  <c r="AX49" i="18"/>
  <c r="AX49" i="14"/>
  <c r="BB49" i="18"/>
  <c r="BB49" i="14"/>
  <c r="BF49" i="18"/>
  <c r="BF49" i="14"/>
  <c r="BJ49" i="18"/>
  <c r="BJ49" i="14"/>
  <c r="BN49" i="18"/>
  <c r="BN49" i="14"/>
  <c r="BR49" i="18"/>
  <c r="BR49" i="14"/>
  <c r="BV49" i="18"/>
  <c r="BV49" i="14"/>
  <c r="BZ49" i="18"/>
  <c r="BZ49" i="14"/>
  <c r="CD49" i="18"/>
  <c r="CD49" i="14"/>
  <c r="CH49" i="18"/>
  <c r="CH49" i="14"/>
  <c r="CL49" i="18"/>
  <c r="CL49" i="14"/>
  <c r="CP49" i="18"/>
  <c r="CP49" i="14"/>
  <c r="CT49" i="18"/>
  <c r="CT49" i="14"/>
  <c r="CX49" i="18"/>
  <c r="CX49" i="14"/>
  <c r="E50" i="18"/>
  <c r="E50" i="14"/>
  <c r="I50" i="18"/>
  <c r="I50" i="14"/>
  <c r="M50" i="18"/>
  <c r="M50" i="14"/>
  <c r="Q50" i="18"/>
  <c r="Q50" i="14"/>
  <c r="U50" i="18"/>
  <c r="U50" i="14"/>
  <c r="Y50" i="18"/>
  <c r="Y50" i="14"/>
  <c r="AC50" i="18"/>
  <c r="AC50" i="14"/>
  <c r="AG50" i="18"/>
  <c r="AG50" i="14"/>
  <c r="AK50" i="18"/>
  <c r="AK50" i="14"/>
  <c r="AO50" i="18"/>
  <c r="AO50" i="14"/>
  <c r="AS50" i="18"/>
  <c r="AS50" i="14"/>
  <c r="AW50" i="18"/>
  <c r="AW50" i="14"/>
  <c r="BA50" i="18"/>
  <c r="BA50" i="14"/>
  <c r="BE50" i="18"/>
  <c r="BE50" i="14"/>
  <c r="BI50" i="18"/>
  <c r="BI50" i="14"/>
  <c r="BM50" i="18"/>
  <c r="BM50" i="14"/>
  <c r="BQ50" i="18"/>
  <c r="BQ50" i="14"/>
  <c r="BU50" i="18"/>
  <c r="BU50" i="14"/>
  <c r="BY50" i="18"/>
  <c r="BY50" i="14"/>
  <c r="CC50" i="18"/>
  <c r="CC50" i="14"/>
  <c r="CG50" i="18"/>
  <c r="CG50" i="14"/>
  <c r="CK50" i="18"/>
  <c r="CK50" i="14"/>
  <c r="CO50" i="18"/>
  <c r="CO50" i="14"/>
  <c r="CS50" i="18"/>
  <c r="CS50" i="14"/>
  <c r="CW50" i="18"/>
  <c r="CW50" i="14"/>
  <c r="D51" i="18"/>
  <c r="D51" i="14"/>
  <c r="H51" i="18"/>
  <c r="H51" i="14"/>
  <c r="L51" i="18"/>
  <c r="L51" i="14"/>
  <c r="P51" i="18"/>
  <c r="P51" i="14"/>
  <c r="T51" i="18"/>
  <c r="T51" i="14"/>
  <c r="X51" i="18"/>
  <c r="X51" i="14"/>
  <c r="AB51" i="18"/>
  <c r="AB51" i="14"/>
  <c r="AF51" i="18"/>
  <c r="AF51" i="14"/>
  <c r="AJ51" i="18"/>
  <c r="AJ51" i="14"/>
  <c r="AN51" i="18"/>
  <c r="AN51" i="14"/>
  <c r="AR51" i="18"/>
  <c r="AR51" i="14"/>
  <c r="AV51" i="18"/>
  <c r="AV51" i="14"/>
  <c r="AZ51" i="18"/>
  <c r="AZ51" i="14"/>
  <c r="BD51" i="18"/>
  <c r="BD51" i="14"/>
  <c r="BH51" i="18"/>
  <c r="BH51" i="14"/>
  <c r="BL51" i="18"/>
  <c r="BL51" i="14"/>
  <c r="BP51" i="18"/>
  <c r="BP51" i="14"/>
  <c r="BT51" i="18"/>
  <c r="BT51" i="14"/>
  <c r="BX51" i="18"/>
  <c r="BX51" i="14"/>
  <c r="CB51" i="18"/>
  <c r="CB51" i="14"/>
  <c r="CF51" i="14"/>
  <c r="CF51" i="18"/>
  <c r="CJ51" i="14"/>
  <c r="CJ51" i="18"/>
  <c r="CN51" i="18"/>
  <c r="CN51" i="14"/>
  <c r="CR51" i="18"/>
  <c r="CR51" i="14"/>
  <c r="CV51" i="14"/>
  <c r="CV51" i="18"/>
  <c r="C52" i="18"/>
  <c r="C52" i="14"/>
  <c r="G52" i="18"/>
  <c r="G52" i="14"/>
  <c r="K52" i="18"/>
  <c r="K52" i="14"/>
  <c r="O52" i="18"/>
  <c r="O52" i="14"/>
  <c r="S52" i="18"/>
  <c r="S52" i="14"/>
  <c r="W52" i="18"/>
  <c r="W52" i="14"/>
  <c r="AA52" i="18"/>
  <c r="AA52" i="14"/>
  <c r="AE52" i="18"/>
  <c r="AE52" i="14"/>
  <c r="AI52" i="18"/>
  <c r="AI52" i="14"/>
  <c r="AM52" i="18"/>
  <c r="AM52" i="14"/>
  <c r="AQ52" i="18"/>
  <c r="AQ52" i="14"/>
  <c r="AU52" i="18"/>
  <c r="AU52" i="14"/>
  <c r="AY52" i="18"/>
  <c r="AY52" i="14"/>
  <c r="BC52" i="18"/>
  <c r="BC52" i="14"/>
  <c r="BG52" i="18"/>
  <c r="BG52" i="14"/>
  <c r="BK52" i="18"/>
  <c r="BK52" i="14"/>
  <c r="BO52" i="18"/>
  <c r="BO52" i="14"/>
  <c r="BS52" i="18"/>
  <c r="BS52" i="14"/>
  <c r="BW52" i="18"/>
  <c r="BW52" i="14"/>
  <c r="CA52" i="18"/>
  <c r="CA52" i="14"/>
  <c r="CE52" i="18"/>
  <c r="CE52" i="14"/>
  <c r="CI52" i="18"/>
  <c r="CI52" i="14"/>
  <c r="CM52" i="18"/>
  <c r="CM52" i="14"/>
  <c r="CQ52" i="18"/>
  <c r="CQ52" i="14"/>
  <c r="CU52" i="18"/>
  <c r="CU52" i="14"/>
  <c r="F53" i="18"/>
  <c r="F53" i="14"/>
  <c r="J53" i="18"/>
  <c r="J53" i="14"/>
  <c r="N53" i="18"/>
  <c r="N53" i="14"/>
  <c r="R53" i="18"/>
  <c r="R53" i="14"/>
  <c r="V53" i="18"/>
  <c r="V53" i="14"/>
  <c r="Z53" i="18"/>
  <c r="Z53" i="14"/>
  <c r="AD53" i="18"/>
  <c r="AD53" i="14"/>
  <c r="AH53" i="18"/>
  <c r="AH53" i="14"/>
  <c r="AL53" i="18"/>
  <c r="AL53" i="14"/>
  <c r="AP53" i="18"/>
  <c r="AP53" i="14"/>
  <c r="AT53" i="18"/>
  <c r="AT53" i="14"/>
  <c r="AX53" i="18"/>
  <c r="AX53" i="14"/>
  <c r="BB53" i="18"/>
  <c r="BB53" i="14"/>
  <c r="BF53" i="18"/>
  <c r="BF53" i="14"/>
  <c r="BJ53" i="18"/>
  <c r="BJ53" i="14"/>
  <c r="BN53" i="18"/>
  <c r="BN53" i="14"/>
  <c r="BR53" i="18"/>
  <c r="BR53" i="14"/>
  <c r="BV53" i="18"/>
  <c r="BV53" i="14"/>
  <c r="BZ53" i="18"/>
  <c r="BZ53" i="14"/>
  <c r="CD53" i="18"/>
  <c r="CD53" i="14"/>
  <c r="CH53" i="18"/>
  <c r="CH53" i="14"/>
  <c r="CL53" i="18"/>
  <c r="CL53" i="14"/>
  <c r="CP53" i="18"/>
  <c r="CP53" i="14"/>
  <c r="CT53" i="18"/>
  <c r="CT53" i="14"/>
  <c r="CX53" i="18"/>
  <c r="CX53" i="14"/>
  <c r="K2" i="20"/>
  <c r="CY10" i="20" s="1"/>
  <c r="BW2" i="20"/>
  <c r="CY74" i="20" s="1"/>
  <c r="M4" i="18"/>
  <c r="M4" i="14"/>
  <c r="AC4" i="18"/>
  <c r="AC4" i="14"/>
  <c r="AS4" i="18"/>
  <c r="AS4" i="14"/>
  <c r="BI4" i="18"/>
  <c r="BI4" i="14"/>
  <c r="BY4" i="18"/>
  <c r="BY4" i="14"/>
  <c r="CO4" i="18"/>
  <c r="CO4" i="14"/>
  <c r="H5" i="18"/>
  <c r="H5" i="14"/>
  <c r="X5" i="18"/>
  <c r="X5" i="14"/>
  <c r="AN5" i="18"/>
  <c r="AN5" i="14"/>
  <c r="BD5" i="18"/>
  <c r="BD5" i="14"/>
  <c r="BT5" i="18"/>
  <c r="BT5" i="14"/>
  <c r="CJ5" i="18"/>
  <c r="CJ5" i="14"/>
  <c r="C6" i="18"/>
  <c r="C6" i="14"/>
  <c r="S6" i="18"/>
  <c r="S6" i="14"/>
  <c r="AI6" i="18"/>
  <c r="AI6" i="14"/>
  <c r="AY6" i="18"/>
  <c r="AY6" i="14"/>
  <c r="BO6" i="18"/>
  <c r="BO6" i="14"/>
  <c r="CE6" i="18"/>
  <c r="CE6" i="14"/>
  <c r="CU6" i="18"/>
  <c r="CU6" i="14"/>
  <c r="R7" i="18"/>
  <c r="R7" i="14"/>
  <c r="AH7" i="18"/>
  <c r="AH7" i="14"/>
  <c r="AX7" i="18"/>
  <c r="AX7" i="14"/>
  <c r="BN7" i="18"/>
  <c r="BN7" i="14"/>
  <c r="CD7" i="18"/>
  <c r="CD7" i="14"/>
  <c r="CT7" i="18"/>
  <c r="CT7" i="14"/>
  <c r="M8" i="18"/>
  <c r="M8" i="14"/>
  <c r="AC8" i="18"/>
  <c r="AC8" i="14"/>
  <c r="AS8" i="18"/>
  <c r="AS8" i="14"/>
  <c r="BI8" i="18"/>
  <c r="BI8" i="14"/>
  <c r="BY8" i="18"/>
  <c r="BY8" i="14"/>
  <c r="CO8" i="18"/>
  <c r="CO8" i="14"/>
  <c r="H9" i="18"/>
  <c r="H9" i="14"/>
  <c r="X9" i="18"/>
  <c r="X9" i="14"/>
  <c r="AN9" i="18"/>
  <c r="AN9" i="14"/>
  <c r="BD9" i="18"/>
  <c r="BD9" i="14"/>
  <c r="BT9" i="18"/>
  <c r="BT9" i="14"/>
  <c r="CJ9" i="18"/>
  <c r="CJ9" i="14"/>
  <c r="C10" i="18"/>
  <c r="C10" i="14"/>
  <c r="S10" i="18"/>
  <c r="S10" i="14"/>
  <c r="AI10" i="18"/>
  <c r="AI10" i="14"/>
  <c r="AY10" i="18"/>
  <c r="AY10" i="14"/>
  <c r="BO10" i="18"/>
  <c r="BO10" i="14"/>
  <c r="CI10" i="18"/>
  <c r="CI10" i="14"/>
  <c r="D4" i="18"/>
  <c r="D4" i="14"/>
  <c r="H4" i="18"/>
  <c r="H4" i="14"/>
  <c r="L4" i="18"/>
  <c r="L4" i="14"/>
  <c r="P4" i="18"/>
  <c r="P4" i="14"/>
  <c r="T4" i="18"/>
  <c r="T4" i="14"/>
  <c r="X4" i="18"/>
  <c r="X4" i="14"/>
  <c r="AB4" i="18"/>
  <c r="AB4" i="14"/>
  <c r="AF4" i="18"/>
  <c r="AF4" i="14"/>
  <c r="AJ4" i="18"/>
  <c r="AJ4" i="14"/>
  <c r="AN4" i="18"/>
  <c r="AN4" i="14"/>
  <c r="AR4" i="18"/>
  <c r="AR4" i="14"/>
  <c r="AV4" i="18"/>
  <c r="AV4" i="14"/>
  <c r="AZ4" i="18"/>
  <c r="AZ4" i="14"/>
  <c r="BD4" i="18"/>
  <c r="BD4" i="14"/>
  <c r="BH4" i="18"/>
  <c r="BH4" i="14"/>
  <c r="BL4" i="18"/>
  <c r="BL4" i="14"/>
  <c r="BP4" i="18"/>
  <c r="BP4" i="14"/>
  <c r="BT4" i="18"/>
  <c r="BT4" i="14"/>
  <c r="BX4" i="18"/>
  <c r="BX4" i="14"/>
  <c r="CB4" i="18"/>
  <c r="CB4" i="14"/>
  <c r="CF4" i="18"/>
  <c r="CF4" i="14"/>
  <c r="CJ4" i="18"/>
  <c r="CJ4" i="14"/>
  <c r="CN4" i="18"/>
  <c r="CN4" i="14"/>
  <c r="CR4" i="18"/>
  <c r="CR4" i="14"/>
  <c r="CV4" i="18"/>
  <c r="CV4" i="14"/>
  <c r="C5" i="18"/>
  <c r="C5" i="14"/>
  <c r="G5" i="18"/>
  <c r="G5" i="14"/>
  <c r="K5" i="18"/>
  <c r="K5" i="14"/>
  <c r="O5" i="18"/>
  <c r="O5" i="14"/>
  <c r="S5" i="18"/>
  <c r="S5" i="14"/>
  <c r="W5" i="18"/>
  <c r="W5" i="14"/>
  <c r="AA5" i="18"/>
  <c r="AA5" i="14"/>
  <c r="AE5" i="18"/>
  <c r="AE5" i="14"/>
  <c r="AI5" i="18"/>
  <c r="AI5" i="14"/>
  <c r="AM5" i="18"/>
  <c r="AM5" i="14"/>
  <c r="AQ5" i="18"/>
  <c r="AQ5" i="14"/>
  <c r="AU5" i="18"/>
  <c r="AU5" i="14"/>
  <c r="AY5" i="18"/>
  <c r="AY5" i="14"/>
  <c r="BC5" i="18"/>
  <c r="BC5" i="14"/>
  <c r="BG5" i="18"/>
  <c r="BG5" i="14"/>
  <c r="BK5" i="18"/>
  <c r="BK5" i="14"/>
  <c r="BO5" i="18"/>
  <c r="BO5" i="14"/>
  <c r="BS5" i="18"/>
  <c r="BS5" i="14"/>
  <c r="BW5" i="18"/>
  <c r="BW5" i="14"/>
  <c r="CA5" i="18"/>
  <c r="CA5" i="14"/>
  <c r="CE5" i="18"/>
  <c r="CE5" i="14"/>
  <c r="CI5" i="18"/>
  <c r="CI5" i="14"/>
  <c r="CM5" i="18"/>
  <c r="CM5" i="14"/>
  <c r="CQ5" i="18"/>
  <c r="CQ5" i="14"/>
  <c r="CU5" i="18"/>
  <c r="CU5" i="14"/>
  <c r="F6" i="18"/>
  <c r="F6" i="14"/>
  <c r="J6" i="18"/>
  <c r="J6" i="14"/>
  <c r="N6" i="18"/>
  <c r="N6" i="14"/>
  <c r="R6" i="18"/>
  <c r="R6" i="14"/>
  <c r="V6" i="18"/>
  <c r="V6" i="14"/>
  <c r="Z6" i="18"/>
  <c r="Z6" i="14"/>
  <c r="AD6" i="18"/>
  <c r="AD6" i="14"/>
  <c r="AH6" i="18"/>
  <c r="AH6" i="14"/>
  <c r="AL6" i="18"/>
  <c r="AL6" i="14"/>
  <c r="AP6" i="18"/>
  <c r="AP6" i="14"/>
  <c r="AT6" i="18"/>
  <c r="AT6" i="14"/>
  <c r="AX6" i="18"/>
  <c r="AX6" i="14"/>
  <c r="BB6" i="18"/>
  <c r="BB6" i="14"/>
  <c r="BF6" i="18"/>
  <c r="BF6" i="14"/>
  <c r="BJ6" i="18"/>
  <c r="BJ6" i="14"/>
  <c r="BN6" i="18"/>
  <c r="BN6" i="14"/>
  <c r="BR6" i="18"/>
  <c r="BR6" i="14"/>
  <c r="BV6" i="18"/>
  <c r="BV6" i="14"/>
  <c r="BZ6" i="18"/>
  <c r="BZ6" i="14"/>
  <c r="CD6" i="18"/>
  <c r="CD6" i="14"/>
  <c r="CH6" i="18"/>
  <c r="CH6" i="14"/>
  <c r="CL6" i="18"/>
  <c r="CL6" i="14"/>
  <c r="CP6" i="18"/>
  <c r="CP6" i="14"/>
  <c r="CT6" i="18"/>
  <c r="CT6" i="14"/>
  <c r="CX6" i="18"/>
  <c r="CX6" i="14"/>
  <c r="E7" i="18"/>
  <c r="E7" i="14"/>
  <c r="I7" i="18"/>
  <c r="I7" i="14"/>
  <c r="M7" i="18"/>
  <c r="M7" i="14"/>
  <c r="Q7" i="18"/>
  <c r="Q7" i="14"/>
  <c r="U7" i="18"/>
  <c r="U7" i="14"/>
  <c r="Y7" i="18"/>
  <c r="Y7" i="14"/>
  <c r="AC7" i="18"/>
  <c r="AC7" i="14"/>
  <c r="AG7" i="18"/>
  <c r="AG7" i="14"/>
  <c r="AK7" i="18"/>
  <c r="AK7" i="14"/>
  <c r="AO7" i="18"/>
  <c r="AO7" i="14"/>
  <c r="AS7" i="18"/>
  <c r="AS7" i="14"/>
  <c r="AW7" i="18"/>
  <c r="AW7" i="14"/>
  <c r="BA7" i="18"/>
  <c r="BA7" i="14"/>
  <c r="BE7" i="18"/>
  <c r="BE7" i="14"/>
  <c r="BI7" i="18"/>
  <c r="BI7" i="14"/>
  <c r="BM7" i="18"/>
  <c r="BM7" i="14"/>
  <c r="BQ7" i="18"/>
  <c r="BQ7" i="14"/>
  <c r="BU7" i="18"/>
  <c r="BU7" i="14"/>
  <c r="BY7" i="18"/>
  <c r="BY7" i="14"/>
  <c r="CC7" i="18"/>
  <c r="CC7" i="14"/>
  <c r="CG7" i="18"/>
  <c r="CG7" i="14"/>
  <c r="CK7" i="18"/>
  <c r="CK7" i="14"/>
  <c r="CO7" i="18"/>
  <c r="CO7" i="14"/>
  <c r="CS7" i="18"/>
  <c r="CS7" i="14"/>
  <c r="CW7" i="18"/>
  <c r="CW7" i="14"/>
  <c r="D8" i="18"/>
  <c r="D8" i="14"/>
  <c r="H8" i="18"/>
  <c r="H8" i="14"/>
  <c r="L8" i="18"/>
  <c r="L8" i="14"/>
  <c r="P8" i="18"/>
  <c r="P8" i="14"/>
  <c r="T8" i="18"/>
  <c r="T8" i="14"/>
  <c r="X8" i="18"/>
  <c r="X8" i="14"/>
  <c r="AB8" i="18"/>
  <c r="AB8" i="14"/>
  <c r="AF8" i="18"/>
  <c r="AF8" i="14"/>
  <c r="AJ8" i="18"/>
  <c r="AJ8" i="14"/>
  <c r="AN8" i="18"/>
  <c r="AN8" i="14"/>
  <c r="AR8" i="18"/>
  <c r="AR8" i="14"/>
  <c r="AV8" i="18"/>
  <c r="AV8" i="14"/>
  <c r="AZ8" i="18"/>
  <c r="AZ8" i="14"/>
  <c r="BD8" i="18"/>
  <c r="BD8" i="14"/>
  <c r="BH8" i="18"/>
  <c r="BH8" i="14"/>
  <c r="BL8" i="18"/>
  <c r="BL8" i="14"/>
  <c r="BP8" i="18"/>
  <c r="BP8" i="14"/>
  <c r="BT8" i="18"/>
  <c r="BT8" i="14"/>
  <c r="BX8" i="18"/>
  <c r="BX8" i="14"/>
  <c r="CB8" i="18"/>
  <c r="CB8" i="14"/>
  <c r="CF8" i="18"/>
  <c r="CF8" i="14"/>
  <c r="CJ8" i="18"/>
  <c r="CJ8" i="14"/>
  <c r="CN8" i="18"/>
  <c r="CN8" i="14"/>
  <c r="CR8" i="18"/>
  <c r="CR8" i="14"/>
  <c r="CV8" i="18"/>
  <c r="CV8" i="14"/>
  <c r="C9" i="18"/>
  <c r="C9" i="14"/>
  <c r="G9" i="18"/>
  <c r="G9" i="14"/>
  <c r="K9" i="18"/>
  <c r="K9" i="14"/>
  <c r="O9" i="18"/>
  <c r="O9" i="14"/>
  <c r="S9" i="18"/>
  <c r="S9" i="14"/>
  <c r="W9" i="18"/>
  <c r="W9" i="14"/>
  <c r="AA9" i="18"/>
  <c r="AA9" i="14"/>
  <c r="AE9" i="18"/>
  <c r="AE9" i="14"/>
  <c r="AI9" i="18"/>
  <c r="AI9" i="14"/>
  <c r="AM9" i="18"/>
  <c r="AM9" i="14"/>
  <c r="AQ9" i="18"/>
  <c r="AQ9" i="14"/>
  <c r="AU9" i="18"/>
  <c r="AU9" i="14"/>
  <c r="AY9" i="18"/>
  <c r="AY9" i="14"/>
  <c r="BC9" i="18"/>
  <c r="BC9" i="14"/>
  <c r="BG9" i="18"/>
  <c r="BG9" i="14"/>
  <c r="BK9" i="18"/>
  <c r="BK9" i="14"/>
  <c r="BO9" i="18"/>
  <c r="BO9" i="14"/>
  <c r="BS9" i="18"/>
  <c r="BS9" i="14"/>
  <c r="BW9" i="18"/>
  <c r="BW9" i="14"/>
  <c r="CA9" i="18"/>
  <c r="CA9" i="14"/>
  <c r="CE9" i="18"/>
  <c r="CE9" i="14"/>
  <c r="CI9" i="18"/>
  <c r="CI9" i="14"/>
  <c r="CM9" i="18"/>
  <c r="CM9" i="14"/>
  <c r="CQ9" i="18"/>
  <c r="CQ9" i="14"/>
  <c r="CU9" i="18"/>
  <c r="CU9" i="14"/>
  <c r="F10" i="18"/>
  <c r="F10" i="14"/>
  <c r="J10" i="18"/>
  <c r="J10" i="14"/>
  <c r="N10" i="18"/>
  <c r="N10" i="14"/>
  <c r="R10" i="18"/>
  <c r="R10" i="14"/>
  <c r="V10" i="18"/>
  <c r="V10" i="14"/>
  <c r="Z10" i="18"/>
  <c r="Z10" i="14"/>
  <c r="AD10" i="18"/>
  <c r="AD10" i="14"/>
  <c r="AH10" i="18"/>
  <c r="AH10" i="14"/>
  <c r="AL10" i="18"/>
  <c r="AL10" i="14"/>
  <c r="AP10" i="18"/>
  <c r="AP10" i="14"/>
  <c r="AT10" i="18"/>
  <c r="AT10" i="14"/>
  <c r="AX10" i="18"/>
  <c r="AX10" i="14"/>
  <c r="BB10" i="18"/>
  <c r="BB10" i="14"/>
  <c r="BF10" i="18"/>
  <c r="BF10" i="14"/>
  <c r="BJ10" i="18"/>
  <c r="BJ10" i="14"/>
  <c r="BN10" i="18"/>
  <c r="BN10" i="14"/>
  <c r="BR10" i="18"/>
  <c r="BR10" i="14"/>
  <c r="BV10" i="18"/>
  <c r="BV10" i="14"/>
  <c r="BZ10" i="18"/>
  <c r="BZ10" i="14"/>
  <c r="CD10" i="18"/>
  <c r="CD10" i="14"/>
  <c r="CH10" i="18"/>
  <c r="CH10" i="14"/>
  <c r="CL10" i="18"/>
  <c r="CL10" i="14"/>
  <c r="CP10" i="18"/>
  <c r="CP10" i="14"/>
  <c r="CT10" i="18"/>
  <c r="CT10" i="14"/>
  <c r="CX10" i="18"/>
  <c r="CX10" i="14"/>
  <c r="E11" i="18"/>
  <c r="E11" i="14"/>
  <c r="I11" i="18"/>
  <c r="I11" i="14"/>
  <c r="M11" i="18"/>
  <c r="M11" i="14"/>
  <c r="Q11" i="18"/>
  <c r="Q11" i="14"/>
  <c r="U11" i="18"/>
  <c r="U11" i="14"/>
  <c r="Y11" i="18"/>
  <c r="Y11" i="14"/>
  <c r="AC11" i="18"/>
  <c r="AC11" i="14"/>
  <c r="AG11" i="18"/>
  <c r="AG11" i="14"/>
  <c r="AK11" i="18"/>
  <c r="AK11" i="14"/>
  <c r="AO11" i="18"/>
  <c r="AO11" i="14"/>
  <c r="AS11" i="18"/>
  <c r="AS11" i="14"/>
  <c r="AW11" i="18"/>
  <c r="AW11" i="14"/>
  <c r="BA11" i="18"/>
  <c r="BA11" i="14"/>
  <c r="BE11" i="18"/>
  <c r="BE11" i="14"/>
  <c r="BI11" i="18"/>
  <c r="BI11" i="14"/>
  <c r="BM11" i="18"/>
  <c r="BM11" i="14"/>
  <c r="BQ11" i="18"/>
  <c r="BQ11" i="14"/>
  <c r="BU11" i="18"/>
  <c r="BU11" i="14"/>
  <c r="BY11" i="18"/>
  <c r="BY11" i="14"/>
  <c r="CC11" i="18"/>
  <c r="CC11" i="14"/>
  <c r="CG11" i="18"/>
  <c r="CG11" i="14"/>
  <c r="CK11" i="18"/>
  <c r="CK11" i="14"/>
  <c r="CO11" i="18"/>
  <c r="CO11" i="14"/>
  <c r="CS11" i="18"/>
  <c r="CS11" i="14"/>
  <c r="CW11" i="18"/>
  <c r="CW11" i="14"/>
  <c r="D12" i="18"/>
  <c r="D12" i="14"/>
  <c r="H12" i="18"/>
  <c r="H12" i="14"/>
  <c r="L12" i="18"/>
  <c r="L12" i="14"/>
  <c r="P12" i="18"/>
  <c r="P12" i="14"/>
  <c r="T12" i="18"/>
  <c r="T12" i="14"/>
  <c r="X12" i="18"/>
  <c r="X12" i="14"/>
  <c r="AB12" i="18"/>
  <c r="AB12" i="14"/>
  <c r="AF12" i="18"/>
  <c r="AF12" i="14"/>
  <c r="AJ12" i="18"/>
  <c r="AJ12" i="14"/>
  <c r="AN12" i="18"/>
  <c r="AN12" i="14"/>
  <c r="AR12" i="18"/>
  <c r="AR12" i="14"/>
  <c r="AV12" i="18"/>
  <c r="AV12" i="14"/>
  <c r="AZ12" i="18"/>
  <c r="AZ12" i="14"/>
  <c r="BD12" i="18"/>
  <c r="BD12" i="14"/>
  <c r="BH12" i="18"/>
  <c r="BH12" i="14"/>
  <c r="BL12" i="18"/>
  <c r="BL12" i="14"/>
  <c r="BP12" i="18"/>
  <c r="BP12" i="14"/>
  <c r="BT12" i="18"/>
  <c r="BT12" i="14"/>
  <c r="BX12" i="18"/>
  <c r="BX12" i="14"/>
  <c r="CB12" i="18"/>
  <c r="CB12" i="14"/>
  <c r="CF12" i="18"/>
  <c r="CF12" i="14"/>
  <c r="CJ12" i="18"/>
  <c r="CJ12" i="14"/>
  <c r="CN12" i="18"/>
  <c r="CN12" i="14"/>
  <c r="CR12" i="18"/>
  <c r="CR12" i="14"/>
  <c r="CV12" i="18"/>
  <c r="CV12" i="14"/>
  <c r="C13" i="18"/>
  <c r="C13" i="14"/>
  <c r="G13" i="18"/>
  <c r="G13" i="14"/>
  <c r="K13" i="18"/>
  <c r="K13" i="14"/>
  <c r="O13" i="18"/>
  <c r="O13" i="14"/>
  <c r="S13" i="18"/>
  <c r="S13" i="14"/>
  <c r="W13" i="18"/>
  <c r="W13" i="14"/>
  <c r="AA13" i="18"/>
  <c r="AA13" i="14"/>
  <c r="AE13" i="18"/>
  <c r="AE13" i="14"/>
  <c r="AI13" i="18"/>
  <c r="AI13" i="14"/>
  <c r="AM13" i="18"/>
  <c r="AM13" i="14"/>
  <c r="AQ13" i="18"/>
  <c r="AQ13" i="14"/>
  <c r="AU13" i="18"/>
  <c r="AU13" i="14"/>
  <c r="AY13" i="18"/>
  <c r="AY13" i="14"/>
  <c r="BC13" i="18"/>
  <c r="BC13" i="14"/>
  <c r="BG13" i="18"/>
  <c r="BG13" i="14"/>
  <c r="BK13" i="18"/>
  <c r="BK13" i="14"/>
  <c r="BO13" i="18"/>
  <c r="BO13" i="14"/>
  <c r="BS13" i="18"/>
  <c r="BS13" i="14"/>
  <c r="BW13" i="18"/>
  <c r="BW13" i="14"/>
  <c r="CA13" i="18"/>
  <c r="CA13" i="14"/>
  <c r="CE13" i="18"/>
  <c r="CE13" i="14"/>
  <c r="CI13" i="18"/>
  <c r="CI13" i="14"/>
  <c r="CM13" i="18"/>
  <c r="CM13" i="14"/>
  <c r="CQ13" i="18"/>
  <c r="CQ13" i="14"/>
  <c r="CU13" i="18"/>
  <c r="CU13" i="14"/>
  <c r="F14" i="18"/>
  <c r="F14" i="14"/>
  <c r="J14" i="18"/>
  <c r="J14" i="14"/>
  <c r="N14" i="18"/>
  <c r="N14" i="14"/>
  <c r="R14" i="18"/>
  <c r="R14" i="14"/>
  <c r="V14" i="18"/>
  <c r="V14" i="14"/>
  <c r="Z14" i="18"/>
  <c r="Z14" i="14"/>
  <c r="AD14" i="18"/>
  <c r="AD14" i="14"/>
  <c r="AH14" i="18"/>
  <c r="AH14" i="14"/>
  <c r="AL14" i="18"/>
  <c r="AL14" i="14"/>
  <c r="AP14" i="18"/>
  <c r="AP14" i="14"/>
  <c r="AT14" i="18"/>
  <c r="AT14" i="14"/>
  <c r="AX14" i="18"/>
  <c r="AX14" i="14"/>
  <c r="BB14" i="18"/>
  <c r="BB14" i="14"/>
  <c r="BF14" i="18"/>
  <c r="BF14" i="14"/>
  <c r="BJ14" i="18"/>
  <c r="BJ14" i="14"/>
  <c r="BN14" i="18"/>
  <c r="BN14" i="14"/>
  <c r="BR14" i="18"/>
  <c r="BR14" i="14"/>
  <c r="BV14" i="18"/>
  <c r="BV14" i="14"/>
  <c r="BZ14" i="18"/>
  <c r="BZ14" i="14"/>
  <c r="CD14" i="18"/>
  <c r="CD14" i="14"/>
  <c r="CH14" i="18"/>
  <c r="CH14" i="14"/>
  <c r="CL14" i="18"/>
  <c r="CL14" i="14"/>
  <c r="CP14" i="18"/>
  <c r="CP14" i="14"/>
  <c r="CT14" i="18"/>
  <c r="CT14" i="14"/>
  <c r="CX14" i="18"/>
  <c r="CX14" i="14"/>
  <c r="E15" i="18"/>
  <c r="E15" i="14"/>
  <c r="I15" i="18"/>
  <c r="I15" i="14"/>
  <c r="M15" i="18"/>
  <c r="M15" i="14"/>
  <c r="Q15" i="18"/>
  <c r="Q15" i="14"/>
  <c r="U15" i="18"/>
  <c r="U15" i="14"/>
  <c r="Y15" i="18"/>
  <c r="Y15" i="14"/>
  <c r="AC15" i="18"/>
  <c r="AC15" i="14"/>
  <c r="AG15" i="18"/>
  <c r="AG15" i="14"/>
  <c r="AK15" i="18"/>
  <c r="AK15" i="14"/>
  <c r="AO15" i="18"/>
  <c r="AO15" i="14"/>
  <c r="AS15" i="18"/>
  <c r="AS15" i="14"/>
  <c r="AW15" i="18"/>
  <c r="AW15" i="14"/>
  <c r="BA15" i="18"/>
  <c r="BA15" i="14"/>
  <c r="BE15" i="18"/>
  <c r="BE15" i="14"/>
  <c r="BI15" i="18"/>
  <c r="BI15" i="14"/>
  <c r="BM15" i="18"/>
  <c r="BM15" i="14"/>
  <c r="BQ15" i="18"/>
  <c r="BQ15" i="14"/>
  <c r="BU15" i="18"/>
  <c r="BU15" i="14"/>
  <c r="BY15" i="18"/>
  <c r="BY15" i="14"/>
  <c r="CC15" i="18"/>
  <c r="CC15" i="14"/>
  <c r="CG15" i="18"/>
  <c r="CG15" i="14"/>
  <c r="CK15" i="18"/>
  <c r="CK15" i="14"/>
  <c r="CO15" i="18"/>
  <c r="CO15" i="14"/>
  <c r="CS15" i="18"/>
  <c r="CS15" i="14"/>
  <c r="CW15" i="18"/>
  <c r="CW15" i="14"/>
  <c r="D16" i="18"/>
  <c r="D16" i="14"/>
  <c r="H16" i="18"/>
  <c r="H16" i="14"/>
  <c r="L16" i="18"/>
  <c r="L16" i="14"/>
  <c r="P16" i="18"/>
  <c r="P16" i="14"/>
  <c r="T16" i="18"/>
  <c r="T16" i="14"/>
  <c r="X16" i="18"/>
  <c r="X16" i="14"/>
  <c r="AB16" i="18"/>
  <c r="AB16" i="14"/>
  <c r="AF16" i="18"/>
  <c r="AF16" i="14"/>
  <c r="AJ16" i="18"/>
  <c r="AJ16" i="14"/>
  <c r="AN16" i="18"/>
  <c r="AN16" i="14"/>
  <c r="AR16" i="18"/>
  <c r="AR16" i="14"/>
  <c r="AV16" i="18"/>
  <c r="AV16" i="14"/>
  <c r="AZ16" i="18"/>
  <c r="AZ16" i="14"/>
  <c r="BD16" i="18"/>
  <c r="BD16" i="14"/>
  <c r="BH16" i="18"/>
  <c r="BH16" i="14"/>
  <c r="BL16" i="18"/>
  <c r="BL16" i="14"/>
  <c r="BP16" i="18"/>
  <c r="BP16" i="14"/>
  <c r="BT16" i="18"/>
  <c r="BT16" i="14"/>
  <c r="BX16" i="18"/>
  <c r="BX16" i="14"/>
  <c r="CB16" i="18"/>
  <c r="CB16" i="14"/>
  <c r="CF16" i="18"/>
  <c r="CF16" i="14"/>
  <c r="CJ16" i="18"/>
  <c r="CJ16" i="14"/>
  <c r="CN16" i="18"/>
  <c r="CN16" i="14"/>
  <c r="CR16" i="18"/>
  <c r="CR16" i="14"/>
  <c r="CV16" i="18"/>
  <c r="CV16" i="14"/>
  <c r="C17" i="18"/>
  <c r="C17" i="14"/>
  <c r="G17" i="18"/>
  <c r="G17" i="14"/>
  <c r="K17" i="18"/>
  <c r="K17" i="14"/>
  <c r="O17" i="18"/>
  <c r="O17" i="14"/>
  <c r="S17" i="18"/>
  <c r="S17" i="14"/>
  <c r="W17" i="18"/>
  <c r="W17" i="14"/>
  <c r="AA17" i="18"/>
  <c r="AA17" i="14"/>
  <c r="AE17" i="18"/>
  <c r="AE17" i="14"/>
  <c r="AI17" i="18"/>
  <c r="AI17" i="14"/>
  <c r="AM17" i="18"/>
  <c r="AM17" i="14"/>
  <c r="AQ17" i="18"/>
  <c r="AQ17" i="14"/>
  <c r="AU17" i="18"/>
  <c r="AU17" i="14"/>
  <c r="AY17" i="18"/>
  <c r="AY17" i="14"/>
  <c r="BC17" i="18"/>
  <c r="BC17" i="14"/>
  <c r="BG17" i="18"/>
  <c r="BG17" i="14"/>
  <c r="BK17" i="18"/>
  <c r="BK17" i="14"/>
  <c r="BO17" i="18"/>
  <c r="BO17" i="14"/>
  <c r="BS17" i="18"/>
  <c r="BS17" i="14"/>
  <c r="BW17" i="18"/>
  <c r="BW17" i="14"/>
  <c r="CA17" i="18"/>
  <c r="CA17" i="14"/>
  <c r="CE17" i="18"/>
  <c r="CE17" i="14"/>
  <c r="CI17" i="18"/>
  <c r="CI17" i="14"/>
  <c r="CM17" i="18"/>
  <c r="CM17" i="14"/>
  <c r="CQ17" i="18"/>
  <c r="CQ17" i="14"/>
  <c r="CU17" i="18"/>
  <c r="CU17" i="14"/>
  <c r="F18" i="18"/>
  <c r="F18" i="14"/>
  <c r="J18" i="18"/>
  <c r="J18" i="14"/>
  <c r="N18" i="18"/>
  <c r="N18" i="14"/>
  <c r="R18" i="18"/>
  <c r="R18" i="14"/>
  <c r="V18" i="18"/>
  <c r="V18" i="14"/>
  <c r="Z18" i="18"/>
  <c r="Z18" i="14"/>
  <c r="AD18" i="18"/>
  <c r="AD18" i="14"/>
  <c r="AH18" i="18"/>
  <c r="AH18" i="14"/>
  <c r="AL18" i="18"/>
  <c r="AL18" i="14"/>
  <c r="AP18" i="18"/>
  <c r="AP18" i="14"/>
  <c r="AT18" i="18"/>
  <c r="AT18" i="14"/>
  <c r="AX18" i="18"/>
  <c r="AX18" i="14"/>
  <c r="BB18" i="18"/>
  <c r="BB18" i="14"/>
  <c r="BF18" i="18"/>
  <c r="BF18" i="14"/>
  <c r="BJ18" i="18"/>
  <c r="BJ18" i="14"/>
  <c r="BN18" i="18"/>
  <c r="BN18" i="14"/>
  <c r="BR18" i="18"/>
  <c r="BR18" i="14"/>
  <c r="BV18" i="18"/>
  <c r="BV18" i="14"/>
  <c r="BZ18" i="18"/>
  <c r="BZ18" i="14"/>
  <c r="CD18" i="18"/>
  <c r="CD18" i="14"/>
  <c r="CH18" i="18"/>
  <c r="CH18" i="14"/>
  <c r="CL18" i="18"/>
  <c r="CL18" i="14"/>
  <c r="CP18" i="18"/>
  <c r="CP18" i="14"/>
  <c r="CT18" i="18"/>
  <c r="CT18" i="14"/>
  <c r="CX18" i="18"/>
  <c r="CX18" i="14"/>
  <c r="E19" i="18"/>
  <c r="E19" i="14"/>
  <c r="I19" i="18"/>
  <c r="I19" i="14"/>
  <c r="M19" i="18"/>
  <c r="M19" i="14"/>
  <c r="Q19" i="18"/>
  <c r="Q19" i="14"/>
  <c r="U19" i="18"/>
  <c r="U19" i="14"/>
  <c r="Y19" i="18"/>
  <c r="Y19" i="14"/>
  <c r="AC19" i="18"/>
  <c r="AC19" i="14"/>
  <c r="AG19" i="18"/>
  <c r="AG19" i="14"/>
  <c r="AK19" i="18"/>
  <c r="AK19" i="14"/>
  <c r="AO19" i="18"/>
  <c r="AO19" i="14"/>
  <c r="AS19" i="18"/>
  <c r="AS19" i="14"/>
  <c r="AW19" i="18"/>
  <c r="AW19" i="14"/>
  <c r="BA19" i="18"/>
  <c r="BA19" i="14"/>
  <c r="BE19" i="18"/>
  <c r="BE19" i="14"/>
  <c r="BI19" i="18"/>
  <c r="BI19" i="14"/>
  <c r="BM19" i="18"/>
  <c r="BM19" i="14"/>
  <c r="BQ19" i="18"/>
  <c r="BQ19" i="14"/>
  <c r="BU19" i="18"/>
  <c r="BU19" i="14"/>
  <c r="BY19" i="18"/>
  <c r="BY19" i="14"/>
  <c r="CC19" i="18"/>
  <c r="CC19" i="14"/>
  <c r="CG19" i="18"/>
  <c r="CG19" i="14"/>
  <c r="CK19" i="18"/>
  <c r="CK19" i="14"/>
  <c r="CO19" i="18"/>
  <c r="CO19" i="14"/>
  <c r="CS19" i="18"/>
  <c r="CS19" i="14"/>
  <c r="CW19" i="18"/>
  <c r="CW19" i="14"/>
  <c r="D20" i="18"/>
  <c r="D20" i="14"/>
  <c r="H20" i="18"/>
  <c r="H20" i="14"/>
  <c r="L20" i="18"/>
  <c r="L20" i="14"/>
  <c r="P20" i="18"/>
  <c r="P20" i="14"/>
  <c r="T20" i="18"/>
  <c r="T20" i="14"/>
  <c r="X20" i="18"/>
  <c r="X20" i="14"/>
  <c r="AB20" i="18"/>
  <c r="AB20" i="14"/>
  <c r="AF20" i="18"/>
  <c r="AF20" i="14"/>
  <c r="AJ20" i="18"/>
  <c r="AJ20" i="14"/>
  <c r="AN20" i="18"/>
  <c r="AN20" i="14"/>
  <c r="AR20" i="18"/>
  <c r="AR20" i="14"/>
  <c r="AV20" i="18"/>
  <c r="AV20" i="14"/>
  <c r="AZ20" i="18"/>
  <c r="AZ20" i="14"/>
  <c r="BD20" i="18"/>
  <c r="BD20" i="14"/>
  <c r="BH20" i="18"/>
  <c r="BH20" i="14"/>
  <c r="BL20" i="18"/>
  <c r="BL20" i="14"/>
  <c r="BP20" i="18"/>
  <c r="BP20" i="14"/>
  <c r="BT20" i="18"/>
  <c r="BT20" i="14"/>
  <c r="BX20" i="18"/>
  <c r="BX20" i="14"/>
  <c r="CB20" i="18"/>
  <c r="CB20" i="14"/>
  <c r="CF20" i="18"/>
  <c r="CF20" i="14"/>
  <c r="CJ20" i="18"/>
  <c r="CJ20" i="14"/>
  <c r="CN20" i="18"/>
  <c r="CN20" i="14"/>
  <c r="CR20" i="18"/>
  <c r="CR20" i="14"/>
  <c r="CV20" i="18"/>
  <c r="CV20" i="14"/>
  <c r="C21" i="18"/>
  <c r="C21" i="14"/>
  <c r="G21" i="18"/>
  <c r="G21" i="14"/>
  <c r="K21" i="18"/>
  <c r="K21" i="14"/>
  <c r="O21" i="18"/>
  <c r="O21" i="14"/>
  <c r="S21" i="18"/>
  <c r="S21" i="14"/>
  <c r="W21" i="18"/>
  <c r="W21" i="14"/>
  <c r="AA21" i="18"/>
  <c r="AA21" i="14"/>
  <c r="AE21" i="18"/>
  <c r="AE21" i="14"/>
  <c r="AI21" i="18"/>
  <c r="AI21" i="14"/>
  <c r="AM21" i="18"/>
  <c r="AM21" i="14"/>
  <c r="AQ21" i="18"/>
  <c r="AQ21" i="14"/>
  <c r="AU21" i="18"/>
  <c r="AU21" i="14"/>
  <c r="AY21" i="18"/>
  <c r="AY21" i="14"/>
  <c r="BC21" i="18"/>
  <c r="BC21" i="14"/>
  <c r="BG21" i="18"/>
  <c r="BG21" i="14"/>
  <c r="BK21" i="18"/>
  <c r="BK21" i="14"/>
  <c r="BO21" i="18"/>
  <c r="BO21" i="14"/>
  <c r="BS21" i="18"/>
  <c r="BS21" i="14"/>
  <c r="BW21" i="18"/>
  <c r="BW21" i="14"/>
  <c r="CA21" i="18"/>
  <c r="CA21" i="14"/>
  <c r="CE21" i="18"/>
  <c r="CE21" i="14"/>
  <c r="CI21" i="18"/>
  <c r="CI21" i="14"/>
  <c r="CM21" i="18"/>
  <c r="CM21" i="14"/>
  <c r="CQ21" i="18"/>
  <c r="CQ21" i="14"/>
  <c r="CU21" i="18"/>
  <c r="CU21" i="14"/>
  <c r="F22" i="18"/>
  <c r="F22" i="14"/>
  <c r="J22" i="18"/>
  <c r="J22" i="14"/>
  <c r="N22" i="18"/>
  <c r="N22" i="14"/>
  <c r="R22" i="18"/>
  <c r="R22" i="14"/>
  <c r="V22" i="18"/>
  <c r="V22" i="14"/>
  <c r="Z22" i="18"/>
  <c r="Z22" i="14"/>
  <c r="AD22" i="18"/>
  <c r="AD22" i="14"/>
  <c r="AH22" i="18"/>
  <c r="AH22" i="14"/>
  <c r="AL22" i="18"/>
  <c r="AL22" i="14"/>
  <c r="AP22" i="18"/>
  <c r="AP22" i="14"/>
  <c r="AT22" i="18"/>
  <c r="AT22" i="14"/>
  <c r="AX22" i="18"/>
  <c r="AX22" i="14"/>
  <c r="BB22" i="18"/>
  <c r="BB22" i="14"/>
  <c r="BF22" i="18"/>
  <c r="BF22" i="14"/>
  <c r="BJ22" i="18"/>
  <c r="BJ22" i="14"/>
  <c r="BN22" i="18"/>
  <c r="BN22" i="14"/>
  <c r="BR22" i="18"/>
  <c r="BR22" i="14"/>
  <c r="BV22" i="18"/>
  <c r="BV22" i="14"/>
  <c r="BZ22" i="18"/>
  <c r="BZ22" i="14"/>
  <c r="CD22" i="18"/>
  <c r="CD22" i="14"/>
  <c r="CH22" i="18"/>
  <c r="CH22" i="14"/>
  <c r="CL22" i="18"/>
  <c r="CL22" i="14"/>
  <c r="CP22" i="18"/>
  <c r="CP22" i="14"/>
  <c r="CT22" i="18"/>
  <c r="CT22" i="14"/>
  <c r="CX22" i="18"/>
  <c r="CX22" i="14"/>
  <c r="E23" i="18"/>
  <c r="E23" i="14"/>
  <c r="I23" i="18"/>
  <c r="I23" i="14"/>
  <c r="M23" i="18"/>
  <c r="M23" i="14"/>
  <c r="Q23" i="18"/>
  <c r="Q23" i="14"/>
  <c r="U23" i="18"/>
  <c r="U23" i="14"/>
  <c r="Y23" i="18"/>
  <c r="Y23" i="14"/>
  <c r="AC23" i="18"/>
  <c r="AC23" i="14"/>
  <c r="AG23" i="18"/>
  <c r="AG23" i="14"/>
  <c r="AK23" i="18"/>
  <c r="AK23" i="14"/>
  <c r="AO23" i="18"/>
  <c r="AO23" i="14"/>
  <c r="AS23" i="18"/>
  <c r="AS23" i="14"/>
  <c r="AW23" i="18"/>
  <c r="AW23" i="14"/>
  <c r="BA23" i="18"/>
  <c r="BA23" i="14"/>
  <c r="BE23" i="18"/>
  <c r="BE23" i="14"/>
  <c r="BI23" i="18"/>
  <c r="BI23" i="14"/>
  <c r="BM23" i="18"/>
  <c r="BM23" i="14"/>
  <c r="BQ23" i="18"/>
  <c r="BQ23" i="14"/>
  <c r="BU23" i="18"/>
  <c r="BU23" i="14"/>
  <c r="BY23" i="18"/>
  <c r="BY23" i="14"/>
  <c r="CC23" i="18"/>
  <c r="CC23" i="14"/>
  <c r="CG23" i="18"/>
  <c r="CG23" i="14"/>
  <c r="CK23" i="18"/>
  <c r="CK23" i="14"/>
  <c r="CO23" i="18"/>
  <c r="CO23" i="14"/>
  <c r="CS23" i="18"/>
  <c r="CS23" i="14"/>
  <c r="CW23" i="18"/>
  <c r="CW23" i="14"/>
  <c r="D24" i="18"/>
  <c r="D24" i="14"/>
  <c r="H24" i="18"/>
  <c r="H24" i="14"/>
  <c r="L24" i="18"/>
  <c r="L24" i="14"/>
  <c r="P24" i="18"/>
  <c r="P24" i="14"/>
  <c r="T24" i="18"/>
  <c r="T24" i="14"/>
  <c r="X24" i="18"/>
  <c r="X24" i="14"/>
  <c r="AB24" i="18"/>
  <c r="AB24" i="14"/>
  <c r="AF24" i="18"/>
  <c r="AF24" i="14"/>
  <c r="AJ24" i="18"/>
  <c r="AJ24" i="14"/>
  <c r="AN24" i="18"/>
  <c r="AN24" i="14"/>
  <c r="AR24" i="18"/>
  <c r="AR24" i="14"/>
  <c r="AV24" i="18"/>
  <c r="AV24" i="14"/>
  <c r="AZ24" i="18"/>
  <c r="AZ24" i="14"/>
  <c r="BD24" i="18"/>
  <c r="BD24" i="14"/>
  <c r="BH24" i="18"/>
  <c r="BH24" i="14"/>
  <c r="BL24" i="18"/>
  <c r="BL24" i="14"/>
  <c r="BP24" i="18"/>
  <c r="BP24" i="14"/>
  <c r="BT24" i="18"/>
  <c r="BT24" i="14"/>
  <c r="BX24" i="18"/>
  <c r="BX24" i="14"/>
  <c r="CB24" i="18"/>
  <c r="CB24" i="14"/>
  <c r="CF24" i="18"/>
  <c r="CF24" i="14"/>
  <c r="CJ24" i="18"/>
  <c r="CJ24" i="14"/>
  <c r="CN24" i="18"/>
  <c r="CN24" i="14"/>
  <c r="CR24" i="18"/>
  <c r="CR24" i="14"/>
  <c r="CV24" i="18"/>
  <c r="CV24" i="14"/>
  <c r="C25" i="18"/>
  <c r="C25" i="14"/>
  <c r="G25" i="18"/>
  <c r="G25" i="14"/>
  <c r="K25" i="18"/>
  <c r="K25" i="14"/>
  <c r="O25" i="18"/>
  <c r="O25" i="14"/>
  <c r="S25" i="18"/>
  <c r="S25" i="14"/>
  <c r="W25" i="18"/>
  <c r="W25" i="14"/>
  <c r="AA25" i="18"/>
  <c r="AA25" i="14"/>
  <c r="AE25" i="18"/>
  <c r="AE25" i="14"/>
  <c r="AI25" i="18"/>
  <c r="AI25" i="14"/>
  <c r="AM25" i="18"/>
  <c r="AM25" i="14"/>
  <c r="AQ25" i="18"/>
  <c r="AQ25" i="14"/>
  <c r="AU25" i="18"/>
  <c r="AU25" i="14"/>
  <c r="AY25" i="18"/>
  <c r="AY25" i="14"/>
  <c r="BC25" i="18"/>
  <c r="BC25" i="14"/>
  <c r="BG25" i="18"/>
  <c r="BG25" i="14"/>
  <c r="BK25" i="18"/>
  <c r="BK25" i="14"/>
  <c r="BO25" i="18"/>
  <c r="BO25" i="14"/>
  <c r="BS25" i="18"/>
  <c r="BS25" i="14"/>
  <c r="BW25" i="18"/>
  <c r="BW25" i="14"/>
  <c r="CA25" i="18"/>
  <c r="CA25" i="14"/>
  <c r="CE25" i="18"/>
  <c r="CE25" i="14"/>
  <c r="CI25" i="18"/>
  <c r="CI25" i="14"/>
  <c r="CM25" i="18"/>
  <c r="CM25" i="14"/>
  <c r="CQ25" i="18"/>
  <c r="CQ25" i="14"/>
  <c r="CU25" i="18"/>
  <c r="CU25" i="14"/>
  <c r="F26" i="18"/>
  <c r="F26" i="14"/>
  <c r="J26" i="18"/>
  <c r="J26" i="14"/>
  <c r="N26" i="18"/>
  <c r="N26" i="14"/>
  <c r="R26" i="18"/>
  <c r="R26" i="14"/>
  <c r="V26" i="18"/>
  <c r="V26" i="14"/>
  <c r="Z26" i="18"/>
  <c r="Z26" i="14"/>
  <c r="AD26" i="18"/>
  <c r="AD26" i="14"/>
  <c r="AH26" i="18"/>
  <c r="AH26" i="14"/>
  <c r="AL26" i="18"/>
  <c r="AL26" i="14"/>
  <c r="AP26" i="18"/>
  <c r="AP26" i="14"/>
  <c r="AT26" i="18"/>
  <c r="AT26" i="14"/>
  <c r="AX26" i="18"/>
  <c r="AX26" i="14"/>
  <c r="BB26" i="18"/>
  <c r="BB26" i="14"/>
  <c r="BF26" i="18"/>
  <c r="BF26" i="14"/>
  <c r="BJ26" i="18"/>
  <c r="BJ26" i="14"/>
  <c r="BN26" i="18"/>
  <c r="BN26" i="14"/>
  <c r="BR26" i="18"/>
  <c r="BR26" i="14"/>
  <c r="BV26" i="18"/>
  <c r="BV26" i="14"/>
  <c r="BZ26" i="18"/>
  <c r="BZ26" i="14"/>
  <c r="CD26" i="18"/>
  <c r="CD26" i="14"/>
  <c r="CH26" i="18"/>
  <c r="CH26" i="14"/>
  <c r="CL26" i="18"/>
  <c r="CL26" i="14"/>
  <c r="CP26" i="18"/>
  <c r="CP26" i="14"/>
  <c r="CT26" i="18"/>
  <c r="CT26" i="14"/>
  <c r="CX26" i="18"/>
  <c r="CX26" i="14"/>
  <c r="E27" i="18"/>
  <c r="E27" i="14"/>
  <c r="I27" i="18"/>
  <c r="I27" i="14"/>
  <c r="M27" i="18"/>
  <c r="M27" i="14"/>
  <c r="Q27" i="18"/>
  <c r="Q27" i="14"/>
  <c r="U27" i="18"/>
  <c r="U27" i="14"/>
  <c r="Y27" i="18"/>
  <c r="Y27" i="14"/>
  <c r="AC27" i="18"/>
  <c r="AC27" i="14"/>
  <c r="AG27" i="18"/>
  <c r="AG27" i="14"/>
  <c r="AK27" i="18"/>
  <c r="AK27" i="14"/>
  <c r="AO27" i="18"/>
  <c r="AO27" i="14"/>
  <c r="AS27" i="18"/>
  <c r="AS27" i="14"/>
  <c r="AW27" i="18"/>
  <c r="AW27" i="14"/>
  <c r="BA27" i="18"/>
  <c r="BA27" i="14"/>
  <c r="BE27" i="18"/>
  <c r="BE27" i="14"/>
  <c r="BI27" i="18"/>
  <c r="BI27" i="14"/>
  <c r="BM27" i="18"/>
  <c r="BM27" i="14"/>
  <c r="BQ27" i="18"/>
  <c r="BQ27" i="14"/>
  <c r="BU27" i="18"/>
  <c r="BU27" i="14"/>
  <c r="BY27" i="18"/>
  <c r="BY27" i="14"/>
  <c r="CC27" i="18"/>
  <c r="CC27" i="14"/>
  <c r="CG27" i="18"/>
  <c r="CG27" i="14"/>
  <c r="CK27" i="18"/>
  <c r="CK27" i="14"/>
  <c r="CO27" i="18"/>
  <c r="CO27" i="14"/>
  <c r="CS27" i="18"/>
  <c r="CS27" i="14"/>
  <c r="CW27" i="18"/>
  <c r="CW27" i="14"/>
  <c r="D28" i="18"/>
  <c r="D28" i="14"/>
  <c r="H28" i="18"/>
  <c r="H28" i="14"/>
  <c r="L28" i="18"/>
  <c r="L28" i="14"/>
  <c r="P28" i="18"/>
  <c r="P28" i="14"/>
  <c r="T28" i="18"/>
  <c r="T28" i="14"/>
  <c r="X28" i="18"/>
  <c r="X28" i="14"/>
  <c r="AB28" i="18"/>
  <c r="AB28" i="14"/>
  <c r="AF28" i="18"/>
  <c r="AF28" i="14"/>
  <c r="AJ28" i="18"/>
  <c r="AJ28" i="14"/>
  <c r="AN28" i="18"/>
  <c r="AN28" i="14"/>
  <c r="AR28" i="18"/>
  <c r="AR28" i="14"/>
  <c r="AV28" i="18"/>
  <c r="AV28" i="14"/>
  <c r="AZ28" i="18"/>
  <c r="AZ28" i="14"/>
  <c r="BD28" i="18"/>
  <c r="BD28" i="14"/>
  <c r="BH28" i="18"/>
  <c r="BH28" i="14"/>
  <c r="BL28" i="18"/>
  <c r="BL28" i="14"/>
  <c r="BP28" i="18"/>
  <c r="BP28" i="14"/>
  <c r="BT28" i="18"/>
  <c r="BT28" i="14"/>
  <c r="BX28" i="18"/>
  <c r="BX28" i="14"/>
  <c r="CB28" i="18"/>
  <c r="CB28" i="14"/>
  <c r="CF28" i="18"/>
  <c r="CF28" i="14"/>
  <c r="CJ28" i="18"/>
  <c r="CJ28" i="14"/>
  <c r="CN28" i="18"/>
  <c r="CN28" i="14"/>
  <c r="CR28" i="18"/>
  <c r="CR28" i="14"/>
  <c r="CV28" i="18"/>
  <c r="CV28" i="14"/>
  <c r="C29" i="18"/>
  <c r="C29" i="14"/>
  <c r="G29" i="18"/>
  <c r="G29" i="14"/>
  <c r="K29" i="18"/>
  <c r="K29" i="14"/>
  <c r="O29" i="18"/>
  <c r="O29" i="14"/>
  <c r="S29" i="18"/>
  <c r="S29" i="14"/>
  <c r="W29" i="18"/>
  <c r="W29" i="14"/>
  <c r="AA29" i="18"/>
  <c r="AA29" i="14"/>
  <c r="AE29" i="18"/>
  <c r="AE29" i="14"/>
  <c r="AI29" i="18"/>
  <c r="AI29" i="14"/>
  <c r="AM29" i="18"/>
  <c r="AM29" i="14"/>
  <c r="AQ29" i="18"/>
  <c r="AQ29" i="14"/>
  <c r="AU29" i="18"/>
  <c r="AU29" i="14"/>
  <c r="AY29" i="18"/>
  <c r="AY29" i="14"/>
  <c r="BC29" i="18"/>
  <c r="BC29" i="14"/>
  <c r="BG29" i="18"/>
  <c r="BG29" i="14"/>
  <c r="BK29" i="18"/>
  <c r="BK29" i="14"/>
  <c r="BO29" i="18"/>
  <c r="BO29" i="14"/>
  <c r="BS29" i="18"/>
  <c r="BS29" i="14"/>
  <c r="BW29" i="18"/>
  <c r="BW29" i="14"/>
  <c r="CA29" i="18"/>
  <c r="CA29" i="14"/>
  <c r="CE29" i="18"/>
  <c r="CE29" i="14"/>
  <c r="CI29" i="18"/>
  <c r="CI29" i="14"/>
  <c r="CM29" i="18"/>
  <c r="CM29" i="14"/>
  <c r="CQ29" i="18"/>
  <c r="CQ29" i="14"/>
  <c r="CU29" i="18"/>
  <c r="CU29" i="14"/>
  <c r="F30" i="18"/>
  <c r="F30" i="14"/>
  <c r="J30" i="18"/>
  <c r="J30" i="14"/>
  <c r="N30" i="18"/>
  <c r="N30" i="14"/>
  <c r="R30" i="18"/>
  <c r="R30" i="14"/>
  <c r="V30" i="18"/>
  <c r="V30" i="14"/>
  <c r="Z30" i="18"/>
  <c r="Z30" i="14"/>
  <c r="AD30" i="18"/>
  <c r="AD30" i="14"/>
  <c r="AH30" i="18"/>
  <c r="AH30" i="14"/>
  <c r="AL30" i="18"/>
  <c r="AL30" i="14"/>
  <c r="AP30" i="18"/>
  <c r="AP30" i="14"/>
  <c r="AT30" i="18"/>
  <c r="AT30" i="14"/>
  <c r="AX30" i="18"/>
  <c r="AX30" i="14"/>
  <c r="BB30" i="18"/>
  <c r="BB30" i="14"/>
  <c r="BF30" i="18"/>
  <c r="BF30" i="14"/>
  <c r="BJ30" i="18"/>
  <c r="BJ30" i="14"/>
  <c r="BN30" i="18"/>
  <c r="BN30" i="14"/>
  <c r="BR30" i="18"/>
  <c r="BR30" i="14"/>
  <c r="BV30" i="18"/>
  <c r="BV30" i="14"/>
  <c r="BZ30" i="18"/>
  <c r="BZ30" i="14"/>
  <c r="CD30" i="18"/>
  <c r="CD30" i="14"/>
  <c r="CH30" i="18"/>
  <c r="CH30" i="14"/>
  <c r="CL30" i="18"/>
  <c r="CL30" i="14"/>
  <c r="CP30" i="18"/>
  <c r="CP30" i="14"/>
  <c r="CT30" i="18"/>
  <c r="CT30" i="14"/>
  <c r="CX30" i="18"/>
  <c r="CX30" i="14"/>
  <c r="E31" i="18"/>
  <c r="E31" i="14"/>
  <c r="I31" i="18"/>
  <c r="I31" i="14"/>
  <c r="M31" i="18"/>
  <c r="M31" i="14"/>
  <c r="Q31" i="18"/>
  <c r="Q31" i="14"/>
  <c r="U31" i="18"/>
  <c r="U31" i="14"/>
  <c r="Y31" i="18"/>
  <c r="Y31" i="14"/>
  <c r="AC31" i="18"/>
  <c r="AC31" i="14"/>
  <c r="AG31" i="18"/>
  <c r="AG31" i="14"/>
  <c r="AK31" i="18"/>
  <c r="AK31" i="14"/>
  <c r="AO31" i="18"/>
  <c r="AO31" i="14"/>
  <c r="AS31" i="18"/>
  <c r="AS31" i="14"/>
  <c r="AW31" i="18"/>
  <c r="AW31" i="14"/>
  <c r="BA31" i="18"/>
  <c r="BA31" i="14"/>
  <c r="BE31" i="18"/>
  <c r="BE31" i="14"/>
  <c r="BI31" i="18"/>
  <c r="BI31" i="14"/>
  <c r="BM31" i="18"/>
  <c r="BM31" i="14"/>
  <c r="BQ31" i="18"/>
  <c r="BQ31" i="14"/>
  <c r="BU31" i="18"/>
  <c r="BU31" i="14"/>
  <c r="BY31" i="18"/>
  <c r="BY31" i="14"/>
  <c r="CC31" i="18"/>
  <c r="CC31" i="14"/>
  <c r="CG31" i="18"/>
  <c r="CG31" i="14"/>
  <c r="CK31" i="18"/>
  <c r="CK31" i="14"/>
  <c r="CO31" i="18"/>
  <c r="CO31" i="14"/>
  <c r="CS31" i="18"/>
  <c r="CS31" i="14"/>
  <c r="CW31" i="18"/>
  <c r="CW31" i="14"/>
  <c r="D32" i="18"/>
  <c r="D32" i="14"/>
  <c r="H32" i="18"/>
  <c r="H32" i="14"/>
  <c r="L32" i="18"/>
  <c r="L32" i="14"/>
  <c r="P32" i="18"/>
  <c r="P32" i="14"/>
  <c r="T32" i="18"/>
  <c r="T32" i="14"/>
  <c r="X32" i="18"/>
  <c r="X32" i="14"/>
  <c r="AB32" i="18"/>
  <c r="AB32" i="14"/>
  <c r="AF32" i="18"/>
  <c r="AF32" i="14"/>
  <c r="AJ32" i="18"/>
  <c r="AJ32" i="14"/>
  <c r="AN32" i="18"/>
  <c r="AN32" i="14"/>
  <c r="AR32" i="18"/>
  <c r="AR32" i="14"/>
  <c r="AV32" i="18"/>
  <c r="AV32" i="14"/>
  <c r="AZ32" i="18"/>
  <c r="AZ32" i="14"/>
  <c r="BD32" i="18"/>
  <c r="BD32" i="14"/>
  <c r="BH32" i="18"/>
  <c r="BH32" i="14"/>
  <c r="BL32" i="18"/>
  <c r="BL32" i="14"/>
  <c r="BP32" i="18"/>
  <c r="BP32" i="14"/>
  <c r="BT32" i="18"/>
  <c r="BT32" i="14"/>
  <c r="BX32" i="18"/>
  <c r="BX32" i="14"/>
  <c r="CB32" i="18"/>
  <c r="CB32" i="14"/>
  <c r="CF32" i="18"/>
  <c r="CF32" i="14"/>
  <c r="CJ32" i="18"/>
  <c r="CJ32" i="14"/>
  <c r="CN32" i="18"/>
  <c r="CN32" i="14"/>
  <c r="CR32" i="18"/>
  <c r="CR32" i="14"/>
  <c r="CV32" i="18"/>
  <c r="CV32" i="14"/>
  <c r="C33" i="18"/>
  <c r="C33" i="14"/>
  <c r="G33" i="18"/>
  <c r="G33" i="14"/>
  <c r="K33" i="18"/>
  <c r="K33" i="14"/>
  <c r="O33" i="18"/>
  <c r="O33" i="14"/>
  <c r="S33" i="18"/>
  <c r="S33" i="14"/>
  <c r="W33" i="18"/>
  <c r="W33" i="14"/>
  <c r="AA33" i="18"/>
  <c r="AA33" i="14"/>
  <c r="AE33" i="18"/>
  <c r="AE33" i="14"/>
  <c r="AI33" i="18"/>
  <c r="AI33" i="14"/>
  <c r="AM33" i="18"/>
  <c r="AM33" i="14"/>
  <c r="AQ33" i="18"/>
  <c r="AQ33" i="14"/>
  <c r="AU33" i="18"/>
  <c r="AU33" i="14"/>
  <c r="AY33" i="18"/>
  <c r="AY33" i="14"/>
  <c r="BC33" i="18"/>
  <c r="BC33" i="14"/>
  <c r="BG33" i="18"/>
  <c r="BG33" i="14"/>
  <c r="BK33" i="18"/>
  <c r="BK33" i="14"/>
  <c r="BO33" i="18"/>
  <c r="BO33" i="14"/>
  <c r="BS33" i="18"/>
  <c r="BS33" i="14"/>
  <c r="BW33" i="18"/>
  <c r="BW33" i="14"/>
  <c r="CA33" i="18"/>
  <c r="CA33" i="14"/>
  <c r="CE33" i="18"/>
  <c r="CE33" i="14"/>
  <c r="CI33" i="18"/>
  <c r="CI33" i="14"/>
  <c r="CM33" i="18"/>
  <c r="CM33" i="14"/>
  <c r="CQ33" i="18"/>
  <c r="CQ33" i="14"/>
  <c r="CU33" i="18"/>
  <c r="CU33" i="14"/>
  <c r="F34" i="18"/>
  <c r="F34" i="14"/>
  <c r="J34" i="18"/>
  <c r="J34" i="14"/>
  <c r="N34" i="18"/>
  <c r="N34" i="14"/>
  <c r="R34" i="18"/>
  <c r="R34" i="14"/>
  <c r="V34" i="18"/>
  <c r="V34" i="14"/>
  <c r="Z34" i="18"/>
  <c r="Z34" i="14"/>
  <c r="AD34" i="18"/>
  <c r="AD34" i="14"/>
  <c r="AH34" i="18"/>
  <c r="AH34" i="14"/>
  <c r="AL34" i="18"/>
  <c r="AL34" i="14"/>
  <c r="AP34" i="18"/>
  <c r="AP34" i="14"/>
  <c r="AT34" i="18"/>
  <c r="AT34" i="14"/>
  <c r="AX34" i="18"/>
  <c r="AX34" i="14"/>
  <c r="BB34" i="18"/>
  <c r="BB34" i="14"/>
  <c r="BF34" i="18"/>
  <c r="BF34" i="14"/>
  <c r="BJ34" i="18"/>
  <c r="BJ34" i="14"/>
  <c r="BN34" i="18"/>
  <c r="BN34" i="14"/>
  <c r="BR34" i="18"/>
  <c r="BR34" i="14"/>
  <c r="BV34" i="18"/>
  <c r="BV34" i="14"/>
  <c r="BZ34" i="18"/>
  <c r="BZ34" i="14"/>
  <c r="CD34" i="18"/>
  <c r="CD34" i="14"/>
  <c r="CH34" i="18"/>
  <c r="CH34" i="14"/>
  <c r="CL34" i="18"/>
  <c r="CL34" i="14"/>
  <c r="CP34" i="18"/>
  <c r="CP34" i="14"/>
  <c r="CT34" i="18"/>
  <c r="CT34" i="14"/>
  <c r="CX34" i="18"/>
  <c r="CX34" i="14"/>
  <c r="E35" i="18"/>
  <c r="E35" i="14"/>
  <c r="I35" i="18"/>
  <c r="I35" i="14"/>
  <c r="M35" i="18"/>
  <c r="M35" i="14"/>
  <c r="Q35" i="18"/>
  <c r="Q35" i="14"/>
  <c r="U35" i="18"/>
  <c r="U35" i="14"/>
  <c r="Y35" i="18"/>
  <c r="Y35" i="14"/>
  <c r="AC35" i="18"/>
  <c r="AC35" i="14"/>
  <c r="AG35" i="18"/>
  <c r="AG35" i="14"/>
  <c r="AK35" i="18"/>
  <c r="AK35" i="14"/>
  <c r="AO35" i="18"/>
  <c r="AO35" i="14"/>
  <c r="AS35" i="18"/>
  <c r="AS35" i="14"/>
  <c r="AW35" i="18"/>
  <c r="AW35" i="14"/>
  <c r="BA35" i="18"/>
  <c r="BA35" i="14"/>
  <c r="BE35" i="18"/>
  <c r="BE35" i="14"/>
  <c r="BI35" i="18"/>
  <c r="BI35" i="14"/>
  <c r="BM35" i="18"/>
  <c r="BM35" i="14"/>
  <c r="BQ35" i="18"/>
  <c r="BQ35" i="14"/>
  <c r="BU35" i="18"/>
  <c r="BU35" i="14"/>
  <c r="BY35" i="18"/>
  <c r="BY35" i="14"/>
  <c r="CC35" i="18"/>
  <c r="CC35" i="14"/>
  <c r="CG35" i="18"/>
  <c r="CG35" i="14"/>
  <c r="CK35" i="18"/>
  <c r="CK35" i="14"/>
  <c r="CO35" i="18"/>
  <c r="CO35" i="14"/>
  <c r="CS35" i="18"/>
  <c r="CS35" i="14"/>
  <c r="CW35" i="18"/>
  <c r="CW35" i="14"/>
  <c r="D36" i="18"/>
  <c r="D36" i="14"/>
  <c r="H36" i="18"/>
  <c r="H36" i="14"/>
  <c r="L36" i="18"/>
  <c r="L36" i="14"/>
  <c r="P36" i="18"/>
  <c r="P36" i="14"/>
  <c r="T36" i="18"/>
  <c r="T36" i="14"/>
  <c r="X36" i="18"/>
  <c r="X36" i="14"/>
  <c r="AB36" i="18"/>
  <c r="AB36" i="14"/>
  <c r="AF36" i="18"/>
  <c r="AF36" i="14"/>
  <c r="AJ36" i="18"/>
  <c r="AJ36" i="14"/>
  <c r="AN36" i="18"/>
  <c r="AN36" i="14"/>
  <c r="AR36" i="18"/>
  <c r="AR36" i="14"/>
  <c r="AV36" i="18"/>
  <c r="AV36" i="14"/>
  <c r="AZ36" i="18"/>
  <c r="AZ36" i="14"/>
  <c r="BD36" i="18"/>
  <c r="BD36" i="14"/>
  <c r="BH36" i="18"/>
  <c r="BH36" i="14"/>
  <c r="BL36" i="18"/>
  <c r="BL36" i="14"/>
  <c r="BP36" i="18"/>
  <c r="BP36" i="14"/>
  <c r="BT36" i="18"/>
  <c r="BT36" i="14"/>
  <c r="BX36" i="18"/>
  <c r="BX36" i="14"/>
  <c r="CB36" i="18"/>
  <c r="CB36" i="14"/>
  <c r="CF36" i="18"/>
  <c r="CF36" i="14"/>
  <c r="CJ36" i="18"/>
  <c r="CJ36" i="14"/>
  <c r="CN36" i="18"/>
  <c r="CN36" i="14"/>
  <c r="CR36" i="18"/>
  <c r="CR36" i="14"/>
  <c r="CV36" i="18"/>
  <c r="CV36" i="14"/>
  <c r="C37" i="18"/>
  <c r="C37" i="14"/>
  <c r="G37" i="18"/>
  <c r="G37" i="14"/>
  <c r="K37" i="18"/>
  <c r="K37" i="14"/>
  <c r="O37" i="18"/>
  <c r="O37" i="14"/>
  <c r="S37" i="18"/>
  <c r="S37" i="14"/>
  <c r="W37" i="18"/>
  <c r="W37" i="14"/>
  <c r="AA37" i="18"/>
  <c r="AA37" i="14"/>
  <c r="AE37" i="18"/>
  <c r="AE37" i="14"/>
  <c r="AI37" i="18"/>
  <c r="AI37" i="14"/>
  <c r="AM37" i="18"/>
  <c r="AM37" i="14"/>
  <c r="AQ37" i="18"/>
  <c r="AQ37" i="14"/>
  <c r="AU37" i="18"/>
  <c r="AU37" i="14"/>
  <c r="AY37" i="18"/>
  <c r="AY37" i="14"/>
  <c r="BC37" i="18"/>
  <c r="BC37" i="14"/>
  <c r="BG37" i="18"/>
  <c r="BG37" i="14"/>
  <c r="BK37" i="18"/>
  <c r="BK37" i="14"/>
  <c r="BO37" i="18"/>
  <c r="BO37" i="14"/>
  <c r="BS37" i="18"/>
  <c r="BS37" i="14"/>
  <c r="BW37" i="18"/>
  <c r="BW37" i="14"/>
  <c r="CA37" i="18"/>
  <c r="CA37" i="14"/>
  <c r="CE37" i="18"/>
  <c r="CE37" i="14"/>
  <c r="CI37" i="18"/>
  <c r="CI37" i="14"/>
  <c r="CM37" i="18"/>
  <c r="CM37" i="14"/>
  <c r="CQ37" i="18"/>
  <c r="CQ37" i="14"/>
  <c r="CU37" i="18"/>
  <c r="CU37" i="14"/>
  <c r="F38" i="18"/>
  <c r="F38" i="14"/>
  <c r="J38" i="18"/>
  <c r="J38" i="14"/>
  <c r="N38" i="18"/>
  <c r="N38" i="14"/>
  <c r="R38" i="18"/>
  <c r="R38" i="14"/>
  <c r="V38" i="18"/>
  <c r="V38" i="14"/>
  <c r="Z38" i="18"/>
  <c r="Z38" i="14"/>
  <c r="AD38" i="18"/>
  <c r="AD38" i="14"/>
  <c r="AH38" i="18"/>
  <c r="AH38" i="14"/>
  <c r="AL38" i="18"/>
  <c r="AL38" i="14"/>
  <c r="AP38" i="18"/>
  <c r="AP38" i="14"/>
  <c r="AT38" i="18"/>
  <c r="AT38" i="14"/>
  <c r="AX38" i="18"/>
  <c r="AX38" i="14"/>
  <c r="BB38" i="18"/>
  <c r="BB38" i="14"/>
  <c r="BF38" i="18"/>
  <c r="BF38" i="14"/>
  <c r="BJ38" i="18"/>
  <c r="BJ38" i="14"/>
  <c r="BN38" i="18"/>
  <c r="BN38" i="14"/>
  <c r="BR38" i="18"/>
  <c r="BR38" i="14"/>
  <c r="BV38" i="18"/>
  <c r="BV38" i="14"/>
  <c r="BZ38" i="18"/>
  <c r="BZ38" i="14"/>
  <c r="CD38" i="18"/>
  <c r="CD38" i="14"/>
  <c r="CH38" i="18"/>
  <c r="CH38" i="14"/>
  <c r="CL38" i="18"/>
  <c r="CL38" i="14"/>
  <c r="CP38" i="18"/>
  <c r="CP38" i="14"/>
  <c r="CT38" i="18"/>
  <c r="CT38" i="14"/>
  <c r="CX38" i="18"/>
  <c r="CX38" i="14"/>
  <c r="E39" i="18"/>
  <c r="E39" i="14"/>
  <c r="I39" i="18"/>
  <c r="I39" i="14"/>
  <c r="M39" i="18"/>
  <c r="M39" i="14"/>
  <c r="Q39" i="18"/>
  <c r="Q39" i="14"/>
  <c r="U39" i="18"/>
  <c r="U39" i="14"/>
  <c r="Y39" i="18"/>
  <c r="Y39" i="14"/>
  <c r="AC39" i="18"/>
  <c r="AC39" i="14"/>
  <c r="AG39" i="18"/>
  <c r="AG39" i="14"/>
  <c r="AK39" i="18"/>
  <c r="AK39" i="14"/>
  <c r="AO39" i="18"/>
  <c r="AO39" i="14"/>
  <c r="AS39" i="18"/>
  <c r="AS39" i="14"/>
  <c r="AW39" i="18"/>
  <c r="AW39" i="14"/>
  <c r="BA39" i="18"/>
  <c r="BA39" i="14"/>
  <c r="BE39" i="18"/>
  <c r="BE39" i="14"/>
  <c r="BI39" i="18"/>
  <c r="BI39" i="14"/>
  <c r="BM39" i="18"/>
  <c r="BM39" i="14"/>
  <c r="BQ39" i="18"/>
  <c r="BQ39" i="14"/>
  <c r="BU39" i="18"/>
  <c r="BU39" i="14"/>
  <c r="BY39" i="18"/>
  <c r="BY39" i="14"/>
  <c r="CC39" i="18"/>
  <c r="CC39" i="14"/>
  <c r="CG39" i="18"/>
  <c r="CG39" i="14"/>
  <c r="CK39" i="18"/>
  <c r="CK39" i="14"/>
  <c r="CO39" i="18"/>
  <c r="CO39" i="14"/>
  <c r="CS39" i="18"/>
  <c r="CS39" i="14"/>
  <c r="CW39" i="18"/>
  <c r="CW39" i="14"/>
  <c r="D40" i="18"/>
  <c r="D40" i="14"/>
  <c r="H40" i="18"/>
  <c r="H40" i="14"/>
  <c r="L40" i="18"/>
  <c r="L40" i="14"/>
  <c r="P40" i="18"/>
  <c r="P40" i="14"/>
  <c r="T40" i="18"/>
  <c r="T40" i="14"/>
  <c r="X40" i="18"/>
  <c r="X40" i="14"/>
  <c r="AB40" i="18"/>
  <c r="AB40" i="14"/>
  <c r="AF40" i="18"/>
  <c r="AF40" i="14"/>
  <c r="AJ40" i="18"/>
  <c r="AJ40" i="14"/>
  <c r="AN40" i="18"/>
  <c r="AN40" i="14"/>
  <c r="AR40" i="18"/>
  <c r="AR40" i="14"/>
  <c r="AV40" i="18"/>
  <c r="AV40" i="14"/>
  <c r="AZ40" i="18"/>
  <c r="AZ40" i="14"/>
  <c r="BD40" i="18"/>
  <c r="BD40" i="14"/>
  <c r="BH40" i="18"/>
  <c r="BH40" i="14"/>
  <c r="BL40" i="18"/>
  <c r="BL40" i="14"/>
  <c r="BP40" i="18"/>
  <c r="BP40" i="14"/>
  <c r="BT40" i="18"/>
  <c r="BT40" i="14"/>
  <c r="BX40" i="18"/>
  <c r="BX40" i="14"/>
  <c r="CB40" i="18"/>
  <c r="CB40" i="14"/>
  <c r="CF40" i="18"/>
  <c r="CF40" i="14"/>
  <c r="CJ40" i="18"/>
  <c r="CJ40" i="14"/>
  <c r="CN40" i="18"/>
  <c r="CN40" i="14"/>
  <c r="CR40" i="18"/>
  <c r="CR40" i="14"/>
  <c r="CV40" i="18"/>
  <c r="CV40" i="14"/>
  <c r="C41" i="18"/>
  <c r="C41" i="14"/>
  <c r="G41" i="18"/>
  <c r="G41" i="14"/>
  <c r="K41" i="18"/>
  <c r="K41" i="14"/>
  <c r="O41" i="18"/>
  <c r="O41" i="14"/>
  <c r="S41" i="18"/>
  <c r="S41" i="14"/>
  <c r="W41" i="18"/>
  <c r="W41" i="14"/>
  <c r="AA41" i="18"/>
  <c r="AA41" i="14"/>
  <c r="AE41" i="18"/>
  <c r="AE41" i="14"/>
  <c r="AI41" i="18"/>
  <c r="AI41" i="14"/>
  <c r="AM41" i="18"/>
  <c r="AM41" i="14"/>
  <c r="AQ41" i="18"/>
  <c r="AQ41" i="14"/>
  <c r="AU41" i="18"/>
  <c r="AU41" i="14"/>
  <c r="AY41" i="18"/>
  <c r="AY41" i="14"/>
  <c r="BC41" i="18"/>
  <c r="BC41" i="14"/>
  <c r="BG41" i="18"/>
  <c r="BG41" i="14"/>
  <c r="BK41" i="18"/>
  <c r="BK41" i="14"/>
  <c r="BO41" i="18"/>
  <c r="BO41" i="14"/>
  <c r="BS41" i="18"/>
  <c r="BS41" i="14"/>
  <c r="BW41" i="18"/>
  <c r="BW41" i="14"/>
  <c r="CA41" i="18"/>
  <c r="CA41" i="14"/>
  <c r="CE41" i="18"/>
  <c r="CE41" i="14"/>
  <c r="CI41" i="18"/>
  <c r="CI41" i="14"/>
  <c r="CM41" i="18"/>
  <c r="CM41" i="14"/>
  <c r="CQ41" i="18"/>
  <c r="CQ41" i="14"/>
  <c r="CU41" i="18"/>
  <c r="CU41" i="14"/>
  <c r="F42" i="18"/>
  <c r="F42" i="14"/>
  <c r="J42" i="18"/>
  <c r="J42" i="14"/>
  <c r="N42" i="18"/>
  <c r="N42" i="14"/>
  <c r="R42" i="18"/>
  <c r="R42" i="14"/>
  <c r="V42" i="18"/>
  <c r="V42" i="14"/>
  <c r="Z42" i="18"/>
  <c r="Z42" i="14"/>
  <c r="AD42" i="18"/>
  <c r="AD42" i="14"/>
  <c r="AH42" i="18"/>
  <c r="AH42" i="14"/>
  <c r="AL42" i="18"/>
  <c r="AL42" i="14"/>
  <c r="AP42" i="18"/>
  <c r="AP42" i="14"/>
  <c r="AT42" i="18"/>
  <c r="AT42" i="14"/>
  <c r="AX42" i="18"/>
  <c r="AX42" i="14"/>
  <c r="BB42" i="18"/>
  <c r="BB42" i="14"/>
  <c r="BF42" i="18"/>
  <c r="BF42" i="14"/>
  <c r="BJ42" i="18"/>
  <c r="BJ42" i="14"/>
  <c r="BN42" i="18"/>
  <c r="BN42" i="14"/>
  <c r="BR42" i="18"/>
  <c r="BR42" i="14"/>
  <c r="BV42" i="18"/>
  <c r="BV42" i="14"/>
  <c r="BZ42" i="18"/>
  <c r="BZ42" i="14"/>
  <c r="CD42" i="18"/>
  <c r="CD42" i="14"/>
  <c r="CH42" i="18"/>
  <c r="CH42" i="14"/>
  <c r="CL42" i="18"/>
  <c r="CL42" i="14"/>
  <c r="CP42" i="18"/>
  <c r="CP42" i="14"/>
  <c r="CT42" i="18"/>
  <c r="CT42" i="14"/>
  <c r="CX42" i="18"/>
  <c r="CX42" i="14"/>
  <c r="E43" i="18"/>
  <c r="E43" i="14"/>
  <c r="I43" i="18"/>
  <c r="I43" i="14"/>
  <c r="M43" i="18"/>
  <c r="M43" i="14"/>
  <c r="Q43" i="18"/>
  <c r="Q43" i="14"/>
  <c r="U43" i="18"/>
  <c r="U43" i="14"/>
  <c r="Y43" i="18"/>
  <c r="Y43" i="14"/>
  <c r="AC43" i="18"/>
  <c r="AC43" i="14"/>
  <c r="AG43" i="18"/>
  <c r="AG43" i="14"/>
  <c r="AK43" i="18"/>
  <c r="AK43" i="14"/>
  <c r="AO43" i="18"/>
  <c r="AO43" i="14"/>
  <c r="AS43" i="18"/>
  <c r="AS43" i="14"/>
  <c r="AW43" i="18"/>
  <c r="AW43" i="14"/>
  <c r="BA43" i="18"/>
  <c r="BA43" i="14"/>
  <c r="BE43" i="18"/>
  <c r="BE43" i="14"/>
  <c r="BI43" i="18"/>
  <c r="BI43" i="14"/>
  <c r="BM43" i="18"/>
  <c r="BM43" i="14"/>
  <c r="BQ43" i="18"/>
  <c r="BQ43" i="14"/>
  <c r="BU43" i="18"/>
  <c r="BU43" i="14"/>
  <c r="BY43" i="18"/>
  <c r="BY43" i="14"/>
  <c r="CC43" i="18"/>
  <c r="CC43" i="14"/>
  <c r="CG43" i="18"/>
  <c r="CG43" i="14"/>
  <c r="CK43" i="18"/>
  <c r="CK43" i="14"/>
  <c r="CO43" i="18"/>
  <c r="CO43" i="14"/>
  <c r="CS43" i="18"/>
  <c r="CS43" i="14"/>
  <c r="CW43" i="18"/>
  <c r="CW43" i="14"/>
  <c r="D44" i="18"/>
  <c r="D44" i="14"/>
  <c r="H44" i="18"/>
  <c r="H44" i="14"/>
  <c r="L44" i="18"/>
  <c r="L44" i="14"/>
  <c r="P44" i="18"/>
  <c r="P44" i="14"/>
  <c r="T44" i="18"/>
  <c r="T44" i="14"/>
  <c r="X44" i="18"/>
  <c r="X44" i="14"/>
  <c r="AB44" i="18"/>
  <c r="AB44" i="14"/>
  <c r="AF44" i="18"/>
  <c r="AF44" i="14"/>
  <c r="AJ44" i="18"/>
  <c r="AJ44" i="14"/>
  <c r="AN44" i="18"/>
  <c r="AN44" i="14"/>
  <c r="AR44" i="18"/>
  <c r="AR44" i="14"/>
  <c r="AV44" i="18"/>
  <c r="AV44" i="14"/>
  <c r="AZ44" i="18"/>
  <c r="AZ44" i="14"/>
  <c r="BD44" i="18"/>
  <c r="BD44" i="14"/>
  <c r="BH44" i="18"/>
  <c r="BH44" i="14"/>
  <c r="BL44" i="18"/>
  <c r="BL44" i="14"/>
  <c r="BP44" i="18"/>
  <c r="BP44" i="14"/>
  <c r="BT44" i="18"/>
  <c r="BT44" i="14"/>
  <c r="BX44" i="18"/>
  <c r="BX44" i="14"/>
  <c r="CB44" i="18"/>
  <c r="CB44" i="14"/>
  <c r="CF44" i="18"/>
  <c r="CF44" i="14"/>
  <c r="CJ44" i="18"/>
  <c r="CJ44" i="14"/>
  <c r="CN44" i="18"/>
  <c r="CN44" i="14"/>
  <c r="CR44" i="18"/>
  <c r="CR44" i="14"/>
  <c r="CV44" i="18"/>
  <c r="CV44" i="14"/>
  <c r="C45" i="18"/>
  <c r="C45" i="14"/>
  <c r="G45" i="18"/>
  <c r="G45" i="14"/>
  <c r="K45" i="18"/>
  <c r="K45" i="14"/>
  <c r="O45" i="18"/>
  <c r="O45" i="14"/>
  <c r="S45" i="18"/>
  <c r="S45" i="14"/>
  <c r="W45" i="18"/>
  <c r="W45" i="14"/>
  <c r="AA45" i="18"/>
  <c r="AA45" i="14"/>
  <c r="AE45" i="18"/>
  <c r="AE45" i="14"/>
  <c r="AI45" i="18"/>
  <c r="AI45" i="14"/>
  <c r="AM45" i="18"/>
  <c r="AM45" i="14"/>
  <c r="AQ45" i="18"/>
  <c r="AQ45" i="14"/>
  <c r="AU45" i="18"/>
  <c r="AU45" i="14"/>
  <c r="AY45" i="18"/>
  <c r="AY45" i="14"/>
  <c r="BC45" i="18"/>
  <c r="BC45" i="14"/>
  <c r="BG45" i="18"/>
  <c r="BG45" i="14"/>
  <c r="BK45" i="18"/>
  <c r="BK45" i="14"/>
  <c r="BO45" i="18"/>
  <c r="BO45" i="14"/>
  <c r="BS45" i="18"/>
  <c r="BS45" i="14"/>
  <c r="BW45" i="18"/>
  <c r="BW45" i="14"/>
  <c r="CA45" i="18"/>
  <c r="CA45" i="14"/>
  <c r="CE45" i="18"/>
  <c r="CE45" i="14"/>
  <c r="CI45" i="18"/>
  <c r="CI45" i="14"/>
  <c r="CM45" i="18"/>
  <c r="CM45" i="14"/>
  <c r="CQ45" i="18"/>
  <c r="CQ45" i="14"/>
  <c r="CU45" i="18"/>
  <c r="CU45" i="14"/>
  <c r="F46" i="18"/>
  <c r="F46" i="14"/>
  <c r="J46" i="18"/>
  <c r="J46" i="14"/>
  <c r="N46" i="18"/>
  <c r="N46" i="14"/>
  <c r="R46" i="18"/>
  <c r="R46" i="14"/>
  <c r="V46" i="18"/>
  <c r="V46" i="14"/>
  <c r="Z46" i="18"/>
  <c r="Z46" i="14"/>
  <c r="AD46" i="18"/>
  <c r="AD46" i="14"/>
  <c r="AH46" i="18"/>
  <c r="AH46" i="14"/>
  <c r="AL46" i="18"/>
  <c r="AL46" i="14"/>
  <c r="AP46" i="18"/>
  <c r="AP46" i="14"/>
  <c r="AT46" i="18"/>
  <c r="AT46" i="14"/>
  <c r="AX46" i="18"/>
  <c r="AX46" i="14"/>
  <c r="BB46" i="18"/>
  <c r="BB46" i="14"/>
  <c r="BF46" i="18"/>
  <c r="BF46" i="14"/>
  <c r="BJ46" i="18"/>
  <c r="BJ46" i="14"/>
  <c r="BN46" i="18"/>
  <c r="BN46" i="14"/>
  <c r="BR46" i="18"/>
  <c r="BR46" i="14"/>
  <c r="BV46" i="18"/>
  <c r="BV46" i="14"/>
  <c r="BZ46" i="18"/>
  <c r="BZ46" i="14"/>
  <c r="CD46" i="18"/>
  <c r="CD46" i="14"/>
  <c r="CH46" i="18"/>
  <c r="CH46" i="14"/>
  <c r="CL46" i="18"/>
  <c r="CL46" i="14"/>
  <c r="CP46" i="18"/>
  <c r="CP46" i="14"/>
  <c r="CT46" i="18"/>
  <c r="CT46" i="14"/>
  <c r="CX46" i="18"/>
  <c r="CX46" i="14"/>
  <c r="E47" i="18"/>
  <c r="E47" i="14"/>
  <c r="I47" i="18"/>
  <c r="I47" i="14"/>
  <c r="M47" i="18"/>
  <c r="M47" i="14"/>
  <c r="Q47" i="18"/>
  <c r="Q47" i="14"/>
  <c r="U47" i="18"/>
  <c r="U47" i="14"/>
  <c r="Y47" i="18"/>
  <c r="Y47" i="14"/>
  <c r="AC47" i="18"/>
  <c r="AC47" i="14"/>
  <c r="AG47" i="18"/>
  <c r="AG47" i="14"/>
  <c r="AK47" i="18"/>
  <c r="AK47" i="14"/>
  <c r="AO47" i="18"/>
  <c r="AO47" i="14"/>
  <c r="AS47" i="18"/>
  <c r="AS47" i="14"/>
  <c r="AW47" i="18"/>
  <c r="AW47" i="14"/>
  <c r="BA47" i="18"/>
  <c r="BA47" i="14"/>
  <c r="BE47" i="18"/>
  <c r="BE47" i="14"/>
  <c r="BI47" i="18"/>
  <c r="BI47" i="14"/>
  <c r="BM47" i="18"/>
  <c r="BM47" i="14"/>
  <c r="BQ47" i="18"/>
  <c r="BQ47" i="14"/>
  <c r="BU47" i="18"/>
  <c r="BU47" i="14"/>
  <c r="BY47" i="18"/>
  <c r="BY47" i="14"/>
  <c r="CC47" i="18"/>
  <c r="CC47" i="14"/>
  <c r="CG47" i="18"/>
  <c r="CG47" i="14"/>
  <c r="CK47" i="18"/>
  <c r="CK47" i="14"/>
  <c r="CO47" i="18"/>
  <c r="CO47" i="14"/>
  <c r="CS47" i="18"/>
  <c r="CS47" i="14"/>
  <c r="CW47" i="18"/>
  <c r="CW47" i="14"/>
  <c r="D48" i="18"/>
  <c r="D48" i="14"/>
  <c r="H48" i="18"/>
  <c r="H48" i="14"/>
  <c r="L48" i="18"/>
  <c r="L48" i="14"/>
  <c r="P48" i="18"/>
  <c r="P48" i="14"/>
  <c r="T48" i="18"/>
  <c r="T48" i="14"/>
  <c r="X48" i="18"/>
  <c r="X48" i="14"/>
  <c r="AB48" i="18"/>
  <c r="AB48" i="14"/>
  <c r="AF48" i="18"/>
  <c r="AF48" i="14"/>
  <c r="AJ48" i="18"/>
  <c r="AJ48" i="14"/>
  <c r="AN48" i="18"/>
  <c r="AN48" i="14"/>
  <c r="AR48" i="18"/>
  <c r="AR48" i="14"/>
  <c r="AV48" i="18"/>
  <c r="AV48" i="14"/>
  <c r="AZ48" i="18"/>
  <c r="AZ48" i="14"/>
  <c r="BD48" i="18"/>
  <c r="BD48" i="14"/>
  <c r="BH48" i="18"/>
  <c r="BH48" i="14"/>
  <c r="BL48" i="18"/>
  <c r="BL48" i="14"/>
  <c r="BP48" i="18"/>
  <c r="BP48" i="14"/>
  <c r="BT48" i="18"/>
  <c r="BT48" i="14"/>
  <c r="BX48" i="18"/>
  <c r="BX48" i="14"/>
  <c r="CB48" i="18"/>
  <c r="CB48" i="14"/>
  <c r="CF48" i="18"/>
  <c r="CF48" i="14"/>
  <c r="CJ48" i="18"/>
  <c r="CJ48" i="14"/>
  <c r="CN48" i="18"/>
  <c r="CN48" i="14"/>
  <c r="CR48" i="18"/>
  <c r="CR48" i="14"/>
  <c r="CV48" i="18"/>
  <c r="CV48" i="14"/>
  <c r="C49" i="18"/>
  <c r="C49" i="14"/>
  <c r="G49" i="18"/>
  <c r="G49" i="14"/>
  <c r="K49" i="18"/>
  <c r="K49" i="14"/>
  <c r="O49" i="18"/>
  <c r="O49" i="14"/>
  <c r="S49" i="18"/>
  <c r="S49" i="14"/>
  <c r="W49" i="18"/>
  <c r="W49" i="14"/>
  <c r="AA49" i="18"/>
  <c r="AA49" i="14"/>
  <c r="AE49" i="18"/>
  <c r="AE49" i="14"/>
  <c r="AI49" i="18"/>
  <c r="AI49" i="14"/>
  <c r="AM49" i="18"/>
  <c r="AM49" i="14"/>
  <c r="AQ49" i="18"/>
  <c r="AQ49" i="14"/>
  <c r="AU49" i="18"/>
  <c r="AU49" i="14"/>
  <c r="AY49" i="18"/>
  <c r="AY49" i="14"/>
  <c r="BC49" i="18"/>
  <c r="BC49" i="14"/>
  <c r="BG49" i="18"/>
  <c r="BG49" i="14"/>
  <c r="BK49" i="18"/>
  <c r="BK49" i="14"/>
  <c r="BO49" i="18"/>
  <c r="BO49" i="14"/>
  <c r="BS49" i="18"/>
  <c r="BS49" i="14"/>
  <c r="BW49" i="18"/>
  <c r="BW49" i="14"/>
  <c r="CA49" i="18"/>
  <c r="CA49" i="14"/>
  <c r="CE49" i="18"/>
  <c r="CE49" i="14"/>
  <c r="CI49" i="18"/>
  <c r="CI49" i="14"/>
  <c r="CM49" i="18"/>
  <c r="CM49" i="14"/>
  <c r="CQ49" i="18"/>
  <c r="CQ49" i="14"/>
  <c r="CU49" i="18"/>
  <c r="CU49" i="14"/>
  <c r="F50" i="18"/>
  <c r="F50" i="14"/>
  <c r="J50" i="18"/>
  <c r="J50" i="14"/>
  <c r="N50" i="18"/>
  <c r="N50" i="14"/>
  <c r="R50" i="18"/>
  <c r="R50" i="14"/>
  <c r="V50" i="18"/>
  <c r="V50" i="14"/>
  <c r="Z50" i="18"/>
  <c r="Z50" i="14"/>
  <c r="AD50" i="18"/>
  <c r="AD50" i="14"/>
  <c r="AH50" i="18"/>
  <c r="AH50" i="14"/>
  <c r="AL50" i="18"/>
  <c r="AL50" i="14"/>
  <c r="AP50" i="18"/>
  <c r="AP50" i="14"/>
  <c r="AT50" i="18"/>
  <c r="AT50" i="14"/>
  <c r="AX50" i="18"/>
  <c r="AX50" i="14"/>
  <c r="BB50" i="18"/>
  <c r="BB50" i="14"/>
  <c r="BF50" i="18"/>
  <c r="BF50" i="14"/>
  <c r="BJ50" i="18"/>
  <c r="BJ50" i="14"/>
  <c r="BN50" i="18"/>
  <c r="BN50" i="14"/>
  <c r="BR50" i="18"/>
  <c r="BR50" i="14"/>
  <c r="BV50" i="18"/>
  <c r="BV50" i="14"/>
  <c r="BZ50" i="18"/>
  <c r="BZ50" i="14"/>
  <c r="CD50" i="18"/>
  <c r="CD50" i="14"/>
  <c r="CH50" i="18"/>
  <c r="CH50" i="14"/>
  <c r="CL50" i="18"/>
  <c r="CL50" i="14"/>
  <c r="CP50" i="18"/>
  <c r="CP50" i="14"/>
  <c r="CT50" i="18"/>
  <c r="CT50" i="14"/>
  <c r="CX50" i="18"/>
  <c r="CX50" i="14"/>
  <c r="E51" i="18"/>
  <c r="E51" i="14"/>
  <c r="I51" i="18"/>
  <c r="I51" i="14"/>
  <c r="M51" i="18"/>
  <c r="M51" i="14"/>
  <c r="Q51" i="18"/>
  <c r="Q51" i="14"/>
  <c r="U51" i="18"/>
  <c r="U51" i="14"/>
  <c r="Y51" i="18"/>
  <c r="Y51" i="14"/>
  <c r="AC51" i="18"/>
  <c r="AC51" i="14"/>
  <c r="AG51" i="18"/>
  <c r="AG51" i="14"/>
  <c r="AK51" i="18"/>
  <c r="AK51" i="14"/>
  <c r="AO51" i="18"/>
  <c r="AO51" i="14"/>
  <c r="AS51" i="18"/>
  <c r="AS51" i="14"/>
  <c r="AW51" i="18"/>
  <c r="AW51" i="14"/>
  <c r="BA51" i="18"/>
  <c r="BA51" i="14"/>
  <c r="BE51" i="18"/>
  <c r="BE51" i="14"/>
  <c r="BI51" i="18"/>
  <c r="BI51" i="14"/>
  <c r="BM51" i="18"/>
  <c r="BM51" i="14"/>
  <c r="BQ51" i="18"/>
  <c r="BQ51" i="14"/>
  <c r="BU51" i="18"/>
  <c r="BU51" i="14"/>
  <c r="BY51" i="18"/>
  <c r="BY51" i="14"/>
  <c r="CC51" i="18"/>
  <c r="CC51" i="14"/>
  <c r="CG51" i="18"/>
  <c r="CG51" i="14"/>
  <c r="CK51" i="14"/>
  <c r="CK51" i="18"/>
  <c r="CO51" i="18"/>
  <c r="CO51" i="14"/>
  <c r="CS51" i="18"/>
  <c r="CS51" i="14"/>
  <c r="CW51" i="18"/>
  <c r="CW51" i="14"/>
  <c r="D52" i="18"/>
  <c r="D52" i="14"/>
  <c r="H52" i="18"/>
  <c r="H52" i="14"/>
  <c r="L52" i="18"/>
  <c r="L52" i="14"/>
  <c r="P52" i="18"/>
  <c r="P52" i="14"/>
  <c r="T52" i="18"/>
  <c r="T52" i="14"/>
  <c r="X52" i="18"/>
  <c r="X52" i="14"/>
  <c r="AB52" i="18"/>
  <c r="AB52" i="14"/>
  <c r="AF52" i="18"/>
  <c r="AF52" i="14"/>
  <c r="AJ52" i="18"/>
  <c r="AJ52" i="14"/>
  <c r="AN52" i="18"/>
  <c r="AN52" i="14"/>
  <c r="AR52" i="18"/>
  <c r="AR52" i="14"/>
  <c r="AV52" i="18"/>
  <c r="AV52" i="14"/>
  <c r="AZ52" i="18"/>
  <c r="AZ52" i="14"/>
  <c r="BD52" i="18"/>
  <c r="BD52" i="14"/>
  <c r="BH52" i="18"/>
  <c r="BH52" i="14"/>
  <c r="BL52" i="18"/>
  <c r="BL52" i="14"/>
  <c r="BP52" i="18"/>
  <c r="BP52" i="14"/>
  <c r="BT52" i="18"/>
  <c r="BT52" i="14"/>
  <c r="BX52" i="18"/>
  <c r="BX52" i="14"/>
  <c r="CB52" i="14"/>
  <c r="CB52" i="18"/>
  <c r="CF52" i="14"/>
  <c r="CF52" i="18"/>
  <c r="CJ52" i="14"/>
  <c r="CJ52" i="18"/>
  <c r="CN52" i="14"/>
  <c r="CN52" i="18"/>
  <c r="CR52" i="14"/>
  <c r="CR52" i="18"/>
  <c r="CV52" i="14"/>
  <c r="CV52" i="18"/>
  <c r="C53" i="18"/>
  <c r="C53" i="14"/>
  <c r="G53" i="18"/>
  <c r="G53" i="14"/>
  <c r="K53" i="18"/>
  <c r="K53" i="14"/>
  <c r="O53" i="18"/>
  <c r="O53" i="14"/>
  <c r="S53" i="18"/>
  <c r="S53" i="14"/>
  <c r="W53" i="18"/>
  <c r="W53" i="14"/>
  <c r="AA53" i="18"/>
  <c r="AA53" i="14"/>
  <c r="AE53" i="18"/>
  <c r="AE53" i="14"/>
  <c r="AI53" i="18"/>
  <c r="AI53" i="14"/>
  <c r="AM53" i="18"/>
  <c r="AM53" i="14"/>
  <c r="AQ53" i="18"/>
  <c r="AQ53" i="14"/>
  <c r="AU53" i="18"/>
  <c r="AU53" i="14"/>
  <c r="AY53" i="18"/>
  <c r="AY53" i="14"/>
  <c r="BC53" i="18"/>
  <c r="BC53" i="14"/>
  <c r="BG53" i="18"/>
  <c r="BG53" i="14"/>
  <c r="BK53" i="18"/>
  <c r="BK53" i="14"/>
  <c r="BO53" i="18"/>
  <c r="BO53" i="14"/>
  <c r="BS53" i="18"/>
  <c r="BS53" i="14"/>
  <c r="BW53" i="18"/>
  <c r="BW53" i="14"/>
  <c r="CA53" i="18"/>
  <c r="CA53" i="14"/>
  <c r="CE53" i="18"/>
  <c r="CE53" i="14"/>
  <c r="CI53" i="18"/>
  <c r="CI53" i="14"/>
  <c r="CM53" i="18"/>
  <c r="CM53" i="14"/>
  <c r="CQ53" i="18"/>
  <c r="CQ53" i="14"/>
  <c r="CU53" i="18"/>
  <c r="CU53" i="14"/>
  <c r="T2" i="19"/>
  <c r="CY19" i="19" s="1"/>
  <c r="BL2" i="20"/>
  <c r="CY63" i="20" s="1"/>
  <c r="BB2" i="20"/>
  <c r="CY53" i="20" s="1"/>
  <c r="CX2" i="20"/>
  <c r="CY101" i="20" s="1"/>
  <c r="AF2" i="20"/>
  <c r="CY31" i="20" s="1"/>
  <c r="CB2" i="20"/>
  <c r="CY79" i="20" s="1"/>
  <c r="CR2" i="20"/>
  <c r="CY95" i="20" s="1"/>
  <c r="AL2" i="20"/>
  <c r="CY37" i="20" s="1"/>
  <c r="P2" i="20"/>
  <c r="CY15" i="20" s="1"/>
  <c r="F2" i="20"/>
  <c r="BR2" i="20"/>
  <c r="CY69" i="20" s="1"/>
  <c r="AV2" i="20"/>
  <c r="CY47" i="20" s="1"/>
  <c r="CY11" i="20"/>
  <c r="CY11" i="19"/>
  <c r="CY5" i="19"/>
  <c r="CY8" i="19"/>
  <c r="C3" i="20"/>
  <c r="C3" i="19"/>
  <c r="C3" i="14"/>
  <c r="C3" i="18"/>
  <c r="R3" i="16"/>
  <c r="R4" i="16" s="1"/>
  <c r="R5" i="16" s="1"/>
  <c r="R6" i="16" s="1"/>
  <c r="CD2" i="18" l="1"/>
  <c r="CY81" i="18" s="1"/>
  <c r="AX2" i="18"/>
  <c r="CY49" i="18" s="1"/>
  <c r="R2" i="18"/>
  <c r="CY17" i="18" s="1"/>
  <c r="C2" i="14"/>
  <c r="CW2" i="14"/>
  <c r="AK2" i="14"/>
  <c r="E2" i="14"/>
  <c r="BE2" i="14"/>
  <c r="Y2" i="14"/>
  <c r="C2" i="18"/>
  <c r="CY2" i="18" s="1"/>
  <c r="A6" i="16" s="1"/>
  <c r="BY2" i="18"/>
  <c r="CY76" i="18" s="1"/>
  <c r="BW2" i="18"/>
  <c r="CY74" i="18" s="1"/>
  <c r="AY2" i="18"/>
  <c r="CY50" i="18" s="1"/>
  <c r="AA2" i="18"/>
  <c r="CY26" i="18" s="1"/>
  <c r="BQ2" i="14"/>
  <c r="CT2" i="14"/>
  <c r="BV2" i="14"/>
  <c r="AX2" i="14"/>
  <c r="Z2" i="14"/>
  <c r="CK2" i="14"/>
  <c r="AG2" i="14"/>
  <c r="BW2" i="14"/>
  <c r="BO2" i="14"/>
  <c r="BG2" i="14"/>
  <c r="AY2" i="14"/>
  <c r="AQ2" i="14"/>
  <c r="AI2" i="14"/>
  <c r="AA2" i="14"/>
  <c r="S2" i="14"/>
  <c r="K2" i="14"/>
  <c r="CR2" i="14"/>
  <c r="CJ2" i="14"/>
  <c r="CB2" i="14"/>
  <c r="BT2" i="14"/>
  <c r="BL2" i="14"/>
  <c r="BD2" i="14"/>
  <c r="AV2" i="14"/>
  <c r="AN2" i="14"/>
  <c r="AF2" i="14"/>
  <c r="X2" i="14"/>
  <c r="P2" i="14"/>
  <c r="H2" i="14"/>
  <c r="BY2" i="14"/>
  <c r="AS2" i="14"/>
  <c r="M2" i="14"/>
  <c r="CQ2" i="14"/>
  <c r="CI2" i="14"/>
  <c r="CA2" i="14"/>
  <c r="CL2" i="18"/>
  <c r="CY89" i="18" s="1"/>
  <c r="BF2" i="18"/>
  <c r="CY57" i="18" s="1"/>
  <c r="Z2" i="18"/>
  <c r="CY25" i="18" s="1"/>
  <c r="CR2" i="18"/>
  <c r="CY95" i="18" s="1"/>
  <c r="BL2" i="18"/>
  <c r="CY63" i="18" s="1"/>
  <c r="AB2" i="18"/>
  <c r="CY27" i="18" s="1"/>
  <c r="CW2" i="18"/>
  <c r="CY100" i="18" s="1"/>
  <c r="BQ2" i="18"/>
  <c r="CY68" i="18" s="1"/>
  <c r="AK2" i="18"/>
  <c r="CY36" i="18" s="1"/>
  <c r="E2" i="18"/>
  <c r="CY4" i="18" s="1"/>
  <c r="CF2" i="18"/>
  <c r="CY83" i="18" s="1"/>
  <c r="AZ2" i="18"/>
  <c r="CY51" i="18" s="1"/>
  <c r="T2" i="18"/>
  <c r="CY19" i="18" s="1"/>
  <c r="CH2" i="18"/>
  <c r="CY85" i="18" s="1"/>
  <c r="BB2" i="18"/>
  <c r="CY53" i="18" s="1"/>
  <c r="V2" i="18"/>
  <c r="CY21" i="18" s="1"/>
  <c r="CN2" i="18"/>
  <c r="CY91" i="18" s="1"/>
  <c r="BH2" i="18"/>
  <c r="CY59" i="18" s="1"/>
  <c r="AF2" i="18"/>
  <c r="CY31" i="18" s="1"/>
  <c r="BI2" i="18"/>
  <c r="CY60" i="18" s="1"/>
  <c r="AC2" i="18"/>
  <c r="CY28" i="18" s="1"/>
  <c r="CM2" i="18"/>
  <c r="CY90" i="18" s="1"/>
  <c r="BG2" i="18"/>
  <c r="CY58" i="18" s="1"/>
  <c r="AI2" i="18"/>
  <c r="CY34" i="18" s="1"/>
  <c r="S2" i="18"/>
  <c r="CY18" i="18" s="1"/>
  <c r="CD2" i="14"/>
  <c r="BF2" i="14"/>
  <c r="AH2" i="14"/>
  <c r="J2" i="14"/>
  <c r="BM2" i="14"/>
  <c r="CJ2" i="18"/>
  <c r="CY87" i="18" s="1"/>
  <c r="BT2" i="18"/>
  <c r="CY71" i="18" s="1"/>
  <c r="BD2" i="18"/>
  <c r="CY55" i="18" s="1"/>
  <c r="X2" i="18"/>
  <c r="CY23" i="18" s="1"/>
  <c r="H2" i="18"/>
  <c r="CY7" i="18" s="1"/>
  <c r="CT2" i="18"/>
  <c r="CY97" i="18" s="1"/>
  <c r="BN2" i="18"/>
  <c r="CY65" i="18" s="1"/>
  <c r="AH2" i="18"/>
  <c r="CY33" i="18" s="1"/>
  <c r="G2" i="18"/>
  <c r="CY6" i="18" s="1"/>
  <c r="CS2" i="18"/>
  <c r="CY96" i="18" s="1"/>
  <c r="CK2" i="18"/>
  <c r="CY88" i="18" s="1"/>
  <c r="CC2" i="18"/>
  <c r="CY80" i="18" s="1"/>
  <c r="BU2" i="18"/>
  <c r="CY72" i="18" s="1"/>
  <c r="BM2" i="18"/>
  <c r="CY64" i="18" s="1"/>
  <c r="BE2" i="18"/>
  <c r="CY56" i="18" s="1"/>
  <c r="AW2" i="18"/>
  <c r="CY48" i="18" s="1"/>
  <c r="AO2" i="18"/>
  <c r="CY40" i="18" s="1"/>
  <c r="AG2" i="18"/>
  <c r="CY32" i="18" s="1"/>
  <c r="Y2" i="18"/>
  <c r="CY24" i="18" s="1"/>
  <c r="Q2" i="18"/>
  <c r="CY16" i="18" s="1"/>
  <c r="I2" i="18"/>
  <c r="CQ2" i="18"/>
  <c r="CY94" i="18" s="1"/>
  <c r="CI2" i="18"/>
  <c r="CY86" i="18" s="1"/>
  <c r="CA2" i="18"/>
  <c r="CY78" i="18" s="1"/>
  <c r="BS2" i="18"/>
  <c r="CY70" i="18" s="1"/>
  <c r="BK2" i="18"/>
  <c r="CY62" i="18" s="1"/>
  <c r="BC2" i="18"/>
  <c r="CY54" i="18" s="1"/>
  <c r="AU2" i="18"/>
  <c r="CY46" i="18" s="1"/>
  <c r="AM2" i="18"/>
  <c r="CY38" i="18" s="1"/>
  <c r="AE2" i="18"/>
  <c r="CY30" i="18" s="1"/>
  <c r="W2" i="18"/>
  <c r="CY22" i="18" s="1"/>
  <c r="O2" i="18"/>
  <c r="CY14" i="18" s="1"/>
  <c r="CC2" i="14"/>
  <c r="AW2" i="14"/>
  <c r="Q2" i="14"/>
  <c r="CX2" i="14"/>
  <c r="CP2" i="14"/>
  <c r="CH2" i="14"/>
  <c r="BZ2" i="14"/>
  <c r="BR2" i="14"/>
  <c r="BJ2" i="14"/>
  <c r="BB2" i="14"/>
  <c r="AT2" i="14"/>
  <c r="AL2" i="14"/>
  <c r="AD2" i="14"/>
  <c r="V2" i="14"/>
  <c r="N2" i="14"/>
  <c r="F2" i="14"/>
  <c r="BU2" i="14"/>
  <c r="AO2" i="14"/>
  <c r="I2" i="14"/>
  <c r="CG2" i="14"/>
  <c r="BA2" i="14"/>
  <c r="U2" i="14"/>
  <c r="CO2" i="18"/>
  <c r="CY92" i="18" s="1"/>
  <c r="AS2" i="18"/>
  <c r="CY44" i="18" s="1"/>
  <c r="M2" i="18"/>
  <c r="CY12" i="18" s="1"/>
  <c r="CU2" i="18"/>
  <c r="CY98" i="18" s="1"/>
  <c r="CE2" i="18"/>
  <c r="CY82" i="18" s="1"/>
  <c r="BO2" i="18"/>
  <c r="CY66" i="18" s="1"/>
  <c r="AQ2" i="18"/>
  <c r="CY42" i="18" s="1"/>
  <c r="K2" i="18"/>
  <c r="CY10" i="18" s="1"/>
  <c r="CL2" i="14"/>
  <c r="BN2" i="14"/>
  <c r="AP2" i="14"/>
  <c r="R2" i="14"/>
  <c r="CS2" i="14"/>
  <c r="CY5" i="20"/>
  <c r="BS2" i="14"/>
  <c r="BK2" i="14"/>
  <c r="BC2" i="14"/>
  <c r="AU2" i="14"/>
  <c r="AM2" i="14"/>
  <c r="AE2" i="14"/>
  <c r="W2" i="14"/>
  <c r="O2" i="14"/>
  <c r="G2" i="14"/>
  <c r="CV2" i="14"/>
  <c r="CN2" i="14"/>
  <c r="CF2" i="14"/>
  <c r="BX2" i="14"/>
  <c r="BP2" i="14"/>
  <c r="BH2" i="14"/>
  <c r="AZ2" i="14"/>
  <c r="AR2" i="14"/>
  <c r="AJ2" i="14"/>
  <c r="AB2" i="14"/>
  <c r="T2" i="14"/>
  <c r="L2" i="14"/>
  <c r="D2" i="14"/>
  <c r="CO2" i="14"/>
  <c r="BI2" i="14"/>
  <c r="AC2" i="14"/>
  <c r="CU2" i="14"/>
  <c r="CM2" i="14"/>
  <c r="CE2" i="14"/>
  <c r="BV2" i="18"/>
  <c r="CY73" i="18" s="1"/>
  <c r="AP2" i="18"/>
  <c r="CY41" i="18" s="1"/>
  <c r="J2" i="18"/>
  <c r="CY9" i="18" s="1"/>
  <c r="CB2" i="18"/>
  <c r="CY79" i="18" s="1"/>
  <c r="AR2" i="18"/>
  <c r="CY43" i="18" s="1"/>
  <c r="L2" i="18"/>
  <c r="CY8" i="20"/>
  <c r="CP2" i="18"/>
  <c r="CY93" i="18" s="1"/>
  <c r="BZ2" i="18"/>
  <c r="CY77" i="18" s="1"/>
  <c r="BJ2" i="18"/>
  <c r="CY61" i="18" s="1"/>
  <c r="AT2" i="18"/>
  <c r="CY45" i="18" s="1"/>
  <c r="AD2" i="18"/>
  <c r="CY29" i="18" s="1"/>
  <c r="N2" i="18"/>
  <c r="CY13" i="18" s="1"/>
  <c r="CV2" i="18"/>
  <c r="CY99" i="18" s="1"/>
  <c r="BP2" i="18"/>
  <c r="CY67" i="18" s="1"/>
  <c r="AJ2" i="18"/>
  <c r="CY35" i="18" s="1"/>
  <c r="D2" i="18"/>
  <c r="CY3" i="18" s="1"/>
  <c r="AN2" i="18"/>
  <c r="CY39" i="18" s="1"/>
  <c r="CX2" i="18"/>
  <c r="CY101" i="18" s="1"/>
  <c r="BR2" i="18"/>
  <c r="CY69" i="18" s="1"/>
  <c r="AL2" i="18"/>
  <c r="CY37" i="18" s="1"/>
  <c r="F2" i="18"/>
  <c r="BX2" i="18"/>
  <c r="CY75" i="18" s="1"/>
  <c r="AV2" i="18"/>
  <c r="CY47" i="18" s="1"/>
  <c r="P2" i="18"/>
  <c r="CY15" i="18" s="1"/>
  <c r="CG2" i="18"/>
  <c r="CY84" i="18" s="1"/>
  <c r="BA2" i="18"/>
  <c r="CY52" i="18" s="1"/>
  <c r="U2" i="18"/>
  <c r="CY20" i="18" s="1"/>
  <c r="CY8" i="18" l="1"/>
  <c r="G6" i="16"/>
  <c r="CY11" i="18"/>
  <c r="J6" i="16"/>
  <c r="CY5" i="18"/>
  <c r="D6" i="16"/>
</calcChain>
</file>

<file path=xl/sharedStrings.xml><?xml version="1.0" encoding="utf-8"?>
<sst xmlns="http://schemas.openxmlformats.org/spreadsheetml/2006/main" count="517" uniqueCount="183">
  <si>
    <t>التاريخ</t>
  </si>
  <si>
    <t>الجهة المسلمة</t>
  </si>
  <si>
    <t>رقم المادة</t>
  </si>
  <si>
    <t>اسم المادة</t>
  </si>
  <si>
    <t>المجاميع</t>
  </si>
  <si>
    <t>رقم الإيصال</t>
  </si>
  <si>
    <t>رقم المستودع</t>
  </si>
  <si>
    <t>اسم المستودع</t>
  </si>
  <si>
    <t>مستودع الإدخال</t>
  </si>
  <si>
    <t>تعريف المواد والمستودعات</t>
  </si>
  <si>
    <t>مستودع1</t>
  </si>
  <si>
    <t>مستودع2</t>
  </si>
  <si>
    <t>مستودع3</t>
  </si>
  <si>
    <t>مستودع4</t>
  </si>
  <si>
    <t>مستودع5</t>
  </si>
  <si>
    <t>مادة1</t>
  </si>
  <si>
    <t>مادة2</t>
  </si>
  <si>
    <t>مادة3</t>
  </si>
  <si>
    <t>مادة4</t>
  </si>
  <si>
    <t>مادة5</t>
  </si>
  <si>
    <t>مادة6</t>
  </si>
  <si>
    <t>مادة7</t>
  </si>
  <si>
    <t>مادة8</t>
  </si>
  <si>
    <t>مادة9</t>
  </si>
  <si>
    <t>مادة10</t>
  </si>
  <si>
    <t>مادة11</t>
  </si>
  <si>
    <t>مادة12</t>
  </si>
  <si>
    <t>مادة13</t>
  </si>
  <si>
    <t>مادة14</t>
  </si>
  <si>
    <t>مادة15</t>
  </si>
  <si>
    <t>مادة16</t>
  </si>
  <si>
    <t>مادة17</t>
  </si>
  <si>
    <t>مادة18</t>
  </si>
  <si>
    <t>مادة19</t>
  </si>
  <si>
    <t>مادة20</t>
  </si>
  <si>
    <t>مادة21</t>
  </si>
  <si>
    <t>مادة22</t>
  </si>
  <si>
    <t>مادة23</t>
  </si>
  <si>
    <t>مادة24</t>
  </si>
  <si>
    <t>مادة25</t>
  </si>
  <si>
    <t>مادة26</t>
  </si>
  <si>
    <t>مادة27</t>
  </si>
  <si>
    <t>مادة28</t>
  </si>
  <si>
    <t>مادة29</t>
  </si>
  <si>
    <t>مادة30</t>
  </si>
  <si>
    <t>مادة31</t>
  </si>
  <si>
    <t>مادة32</t>
  </si>
  <si>
    <t>مادة33</t>
  </si>
  <si>
    <t>مادة34</t>
  </si>
  <si>
    <t>مادة35</t>
  </si>
  <si>
    <t>مادة36</t>
  </si>
  <si>
    <t>مادة37</t>
  </si>
  <si>
    <t>مادة38</t>
  </si>
  <si>
    <t>مادة39</t>
  </si>
  <si>
    <t>مادة40</t>
  </si>
  <si>
    <t>مادة41</t>
  </si>
  <si>
    <t>مادة42</t>
  </si>
  <si>
    <t>مادة43</t>
  </si>
  <si>
    <t>مادة44</t>
  </si>
  <si>
    <t>مادة45</t>
  </si>
  <si>
    <t>مادة46</t>
  </si>
  <si>
    <t>مادة47</t>
  </si>
  <si>
    <t>مادة48</t>
  </si>
  <si>
    <t>مادة49</t>
  </si>
  <si>
    <t>مادة50</t>
  </si>
  <si>
    <t>مادة51</t>
  </si>
  <si>
    <t>مادة52</t>
  </si>
  <si>
    <t>مادة53</t>
  </si>
  <si>
    <t>مادة54</t>
  </si>
  <si>
    <t>مادة55</t>
  </si>
  <si>
    <t>مادة56</t>
  </si>
  <si>
    <t>مادة57</t>
  </si>
  <si>
    <t>مادة58</t>
  </si>
  <si>
    <t>مادة59</t>
  </si>
  <si>
    <t>مادة60</t>
  </si>
  <si>
    <t>مادة61</t>
  </si>
  <si>
    <t>مادة62</t>
  </si>
  <si>
    <t>مادة63</t>
  </si>
  <si>
    <t>مادة64</t>
  </si>
  <si>
    <t>مادة65</t>
  </si>
  <si>
    <t>مادة66</t>
  </si>
  <si>
    <t>مادة67</t>
  </si>
  <si>
    <t>مادة68</t>
  </si>
  <si>
    <t>مادة69</t>
  </si>
  <si>
    <t>مادة70</t>
  </si>
  <si>
    <t>مادة71</t>
  </si>
  <si>
    <t>مادة72</t>
  </si>
  <si>
    <t>مادة73</t>
  </si>
  <si>
    <t>مادة74</t>
  </si>
  <si>
    <t>مادة75</t>
  </si>
  <si>
    <t>مادة76</t>
  </si>
  <si>
    <t>مادة77</t>
  </si>
  <si>
    <t>مادة78</t>
  </si>
  <si>
    <t>مادة79</t>
  </si>
  <si>
    <t>مادة80</t>
  </si>
  <si>
    <t>مادة81</t>
  </si>
  <si>
    <t>مادة82</t>
  </si>
  <si>
    <t>مادة83</t>
  </si>
  <si>
    <t>مادة84</t>
  </si>
  <si>
    <t>مادة85</t>
  </si>
  <si>
    <t>مادة86</t>
  </si>
  <si>
    <t>مادة87</t>
  </si>
  <si>
    <t>مادة88</t>
  </si>
  <si>
    <t>مادة89</t>
  </si>
  <si>
    <t>مادة90</t>
  </si>
  <si>
    <t>مادة91</t>
  </si>
  <si>
    <t>مادة92</t>
  </si>
  <si>
    <t>مادة93</t>
  </si>
  <si>
    <t>مادة94</t>
  </si>
  <si>
    <t>مادة95</t>
  </si>
  <si>
    <t>مادة96</t>
  </si>
  <si>
    <t>مادة97</t>
  </si>
  <si>
    <t>مادة98</t>
  </si>
  <si>
    <t>مادة99</t>
  </si>
  <si>
    <t>مادة100</t>
  </si>
  <si>
    <t>كشوف الاستلام: ( الوارد )</t>
  </si>
  <si>
    <t>كشوف المرتجع: ( المردود )</t>
  </si>
  <si>
    <t>صادر</t>
  </si>
  <si>
    <t>وارد</t>
  </si>
  <si>
    <t>مرتجع</t>
  </si>
  <si>
    <t>رقم المستودع:</t>
  </si>
  <si>
    <t>اسم المستودع:</t>
  </si>
  <si>
    <t>رقم الكشف</t>
  </si>
  <si>
    <t>المستودع</t>
  </si>
  <si>
    <t>المادة</t>
  </si>
  <si>
    <t>الكمية</t>
  </si>
  <si>
    <t>أمين المستودع</t>
  </si>
  <si>
    <t>المدير المسؤول</t>
  </si>
  <si>
    <t>الرقم</t>
  </si>
  <si>
    <t>جرد المواد بحسب المستودع</t>
  </si>
  <si>
    <t>مستودع6</t>
  </si>
  <si>
    <t>مستودع7</t>
  </si>
  <si>
    <t>مستودع8</t>
  </si>
  <si>
    <t>مستودع9</t>
  </si>
  <si>
    <t>مستودع10</t>
  </si>
  <si>
    <t>مستودع11</t>
  </si>
  <si>
    <t>مستودع12</t>
  </si>
  <si>
    <t>مستودع13</t>
  </si>
  <si>
    <t>مستودع14</t>
  </si>
  <si>
    <t>مستودع15</t>
  </si>
  <si>
    <t>مستودع16</t>
  </si>
  <si>
    <t>مستودع17</t>
  </si>
  <si>
    <t>مستودع18</t>
  </si>
  <si>
    <t>مستودع19</t>
  </si>
  <si>
    <t>مستودع20</t>
  </si>
  <si>
    <t>مستودع21</t>
  </si>
  <si>
    <t>مستودع22</t>
  </si>
  <si>
    <t>مستودع23</t>
  </si>
  <si>
    <t>مستودع24</t>
  </si>
  <si>
    <t>مستودع25</t>
  </si>
  <si>
    <t>مستودع26</t>
  </si>
  <si>
    <t>مستودع27</t>
  </si>
  <si>
    <t>مستودع28</t>
  </si>
  <si>
    <t>مستودع29</t>
  </si>
  <si>
    <t>مستودع30</t>
  </si>
  <si>
    <t>مستودع31</t>
  </si>
  <si>
    <t>مستودع32</t>
  </si>
  <si>
    <t>مستودع33</t>
  </si>
  <si>
    <t>مستودع34</t>
  </si>
  <si>
    <t>مستودع35</t>
  </si>
  <si>
    <t>مستودع36</t>
  </si>
  <si>
    <t>مستودع37</t>
  </si>
  <si>
    <t>مستودع38</t>
  </si>
  <si>
    <t>مستودع39</t>
  </si>
  <si>
    <t>مستودع40</t>
  </si>
  <si>
    <t>مستودع41</t>
  </si>
  <si>
    <t>مستودع42</t>
  </si>
  <si>
    <t>مستودع43</t>
  </si>
  <si>
    <t>مستودع44</t>
  </si>
  <si>
    <t>مستودع45</t>
  </si>
  <si>
    <t>مستودع46</t>
  </si>
  <si>
    <t>مستودع47</t>
  </si>
  <si>
    <t>مستودع48</t>
  </si>
  <si>
    <t>مستودع49</t>
  </si>
  <si>
    <t>مستودع50</t>
  </si>
  <si>
    <t>المستودع / المادة</t>
  </si>
  <si>
    <t>أرصدة المواد / المستودعات</t>
  </si>
  <si>
    <t>الرصيد الحالي</t>
  </si>
  <si>
    <t>استلام المواد / المستودعات</t>
  </si>
  <si>
    <t>تسليم المواد / المستودعات</t>
  </si>
  <si>
    <t>كشوف التسليم: ( الصادر )</t>
  </si>
  <si>
    <t>مستودع الإخراج</t>
  </si>
  <si>
    <t>الرصيد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</si>
</sst>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b/>
      <sz val="11"/>
      <color rgb="FFC00000"/>
      <name val="Arial"/>
      <family val="2"/>
      <charset val="178"/>
      <scheme val="minor"/>
    </font>
    <font>
      <b/>
      <sz val="18"/>
      <color rgb="FF002060"/>
      <name val="Arial"/>
      <family val="2"/>
      <scheme val="minor"/>
    </font>
    <font>
      <b/>
      <sz val="28"/>
      <color rgb="FF002060"/>
      <name val="Tahoma"/>
      <family val="2"/>
    </font>
    <font>
      <b/>
      <sz val="20"/>
      <color theme="1"/>
      <name val="Tahoma"/>
      <family val="2"/>
    </font>
    <font>
      <b/>
      <sz val="12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3333FF"/>
      <name val="Arial"/>
      <family val="2"/>
      <scheme val="minor"/>
    </font>
    <font>
      <b/>
      <sz val="11"/>
      <color rgb="FF3333FF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20"/>
      <color rgb="FF002060"/>
      <name val="Tahoma"/>
      <family val="2"/>
    </font>
    <font>
      <b/>
      <sz val="11"/>
      <color rgb="FF002060"/>
      <name val="Tahoma"/>
      <family val="2"/>
    </font>
    <font>
      <b/>
      <sz val="11"/>
      <color rgb="FFFF0000"/>
      <name val="Tahoma"/>
      <family val="2"/>
    </font>
    <font>
      <b/>
      <sz val="8"/>
      <color rgb="FF002060"/>
      <name val="Tahoma"/>
      <family val="2"/>
    </font>
    <font>
      <b/>
      <sz val="8"/>
      <color rgb="FFFF0000"/>
      <name val="Tahoma"/>
      <family val="2"/>
    </font>
    <font>
      <b/>
      <sz val="14"/>
      <color rgb="FFFF00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76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206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rgb="FF3333FF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rgb="FF002060"/>
      <name val="Arial"/>
      <family val="2"/>
      <charset val="178"/>
      <scheme val="minor"/>
    </font>
    <font>
      <b/>
      <sz val="8"/>
      <color theme="1"/>
      <name val="Times New Roman"/>
      <family val="1"/>
      <scheme val="major"/>
    </font>
    <font>
      <sz val="8"/>
      <color rgb="FF3333FF"/>
      <name val="Times New Roman"/>
      <family val="1"/>
      <scheme val="major"/>
    </font>
    <font>
      <sz val="11"/>
      <color rgb="FFFF0000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20" fillId="7" borderId="6" applyNumberFormat="0" applyAlignment="0" applyProtection="0"/>
  </cellStyleXfs>
  <cellXfs count="1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Protection="1"/>
    <xf numFmtId="0" fontId="5" fillId="3" borderId="0" xfId="0" applyFont="1" applyFill="1" applyAlignment="1">
      <alignment vertical="center"/>
    </xf>
    <xf numFmtId="3" fontId="8" fillId="3" borderId="1" xfId="1" applyNumberFormat="1" applyFont="1" applyFill="1" applyAlignment="1" applyProtection="1">
      <alignment horizontal="center"/>
      <protection locked="0"/>
    </xf>
    <xf numFmtId="0" fontId="12" fillId="3" borderId="1" xfId="1" applyFont="1" applyFill="1" applyAlignment="1">
      <alignment horizontal="center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1" fontId="8" fillId="3" borderId="1" xfId="1" applyNumberFormat="1" applyFont="1" applyFill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Protection="1"/>
    <xf numFmtId="0" fontId="9" fillId="0" borderId="0" xfId="0" applyFont="1" applyAlignment="1" applyProtection="1">
      <alignment horizontal="center"/>
    </xf>
    <xf numFmtId="0" fontId="6" fillId="3" borderId="0" xfId="0" applyFont="1" applyFill="1" applyBorder="1" applyAlignment="1" applyProtection="1">
      <alignment vertical="center"/>
    </xf>
    <xf numFmtId="0" fontId="17" fillId="3" borderId="0" xfId="0" applyFont="1" applyFill="1" applyBorder="1" applyAlignment="1" applyProtection="1">
      <alignment vertical="center"/>
    </xf>
    <xf numFmtId="3" fontId="11" fillId="6" borderId="1" xfId="1" applyNumberFormat="1" applyFont="1" applyFill="1" applyAlignment="1" applyProtection="1">
      <alignment horizontal="center"/>
      <protection hidden="1"/>
    </xf>
    <xf numFmtId="0" fontId="5" fillId="3" borderId="0" xfId="0" applyFont="1" applyFill="1" applyBorder="1" applyAlignment="1">
      <alignment vertical="center"/>
    </xf>
    <xf numFmtId="0" fontId="0" fillId="0" borderId="0" xfId="0" applyBorder="1"/>
    <xf numFmtId="0" fontId="5" fillId="3" borderId="0" xfId="0" applyFont="1" applyFill="1" applyBorder="1" applyAlignment="1">
      <alignment horizontal="center" vertical="center"/>
    </xf>
    <xf numFmtId="0" fontId="13" fillId="4" borderId="1" xfId="1" applyFont="1" applyFill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1" fontId="13" fillId="3" borderId="1" xfId="1" applyNumberFormat="1" applyFont="1" applyFill="1" applyAlignment="1">
      <alignment horizontal="center"/>
    </xf>
    <xf numFmtId="1" fontId="3" fillId="3" borderId="1" xfId="1" applyNumberFormat="1" applyFont="1" applyFill="1" applyAlignment="1">
      <alignment horizontal="center"/>
    </xf>
    <xf numFmtId="1" fontId="24" fillId="4" borderId="1" xfId="1" applyNumberFormat="1" applyFont="1" applyFill="1" applyAlignment="1">
      <alignment horizontal="center"/>
    </xf>
    <xf numFmtId="0" fontId="22" fillId="4" borderId="1" xfId="1" applyFont="1" applyFill="1" applyAlignment="1">
      <alignment horizontal="center"/>
    </xf>
    <xf numFmtId="0" fontId="24" fillId="4" borderId="1" xfId="1" applyFont="1" applyFill="1" applyAlignment="1">
      <alignment horizontal="center"/>
    </xf>
    <xf numFmtId="0" fontId="11" fillId="3" borderId="1" xfId="1" applyFont="1" applyFill="1" applyAlignment="1">
      <alignment horizontal="center"/>
    </xf>
    <xf numFmtId="0" fontId="25" fillId="9" borderId="11" xfId="0" applyFont="1" applyFill="1" applyBorder="1"/>
    <xf numFmtId="0" fontId="25" fillId="9" borderId="12" xfId="0" applyFont="1" applyFill="1" applyBorder="1"/>
    <xf numFmtId="0" fontId="2" fillId="11" borderId="1" xfId="1" applyFill="1" applyAlignment="1" applyProtection="1">
      <alignment horizontal="center"/>
    </xf>
    <xf numFmtId="49" fontId="2" fillId="11" borderId="1" xfId="1" applyNumberFormat="1" applyFill="1" applyAlignment="1" applyProtection="1">
      <alignment horizontal="center"/>
    </xf>
    <xf numFmtId="0" fontId="1" fillId="10" borderId="11" xfId="0" applyFont="1" applyFill="1" applyBorder="1"/>
    <xf numFmtId="0" fontId="26" fillId="0" borderId="0" xfId="0" applyFont="1" applyAlignment="1" applyProtection="1">
      <alignment horizontal="center"/>
    </xf>
    <xf numFmtId="0" fontId="1" fillId="0" borderId="11" xfId="0" applyFont="1" applyBorder="1"/>
    <xf numFmtId="0" fontId="1" fillId="10" borderId="9" xfId="0" applyFont="1" applyFill="1" applyBorder="1"/>
    <xf numFmtId="0" fontId="1" fillId="0" borderId="9" xfId="0" applyFont="1" applyBorder="1"/>
    <xf numFmtId="0" fontId="1" fillId="10" borderId="12" xfId="0" applyFont="1" applyFill="1" applyBorder="1" applyProtection="1">
      <protection locked="0"/>
    </xf>
    <xf numFmtId="0" fontId="1" fillId="0" borderId="12" xfId="0" applyFont="1" applyBorder="1" applyProtection="1">
      <protection locked="0"/>
    </xf>
    <xf numFmtId="0" fontId="1" fillId="10" borderId="10" xfId="0" applyFont="1" applyFill="1" applyBorder="1" applyProtection="1">
      <protection locked="0"/>
    </xf>
    <xf numFmtId="0" fontId="1" fillId="0" borderId="10" xfId="0" applyFont="1" applyBorder="1" applyProtection="1">
      <protection locked="0"/>
    </xf>
    <xf numFmtId="0" fontId="13" fillId="3" borderId="1" xfId="1" applyFont="1" applyFill="1" applyAlignment="1">
      <alignment horizontal="center"/>
    </xf>
    <xf numFmtId="14" fontId="8" fillId="4" borderId="1" xfId="1" applyNumberFormat="1" applyFont="1" applyFill="1" applyAlignment="1" applyProtection="1">
      <alignment horizontal="center"/>
      <protection locked="0"/>
    </xf>
    <xf numFmtId="49" fontId="8" fillId="4" borderId="1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center"/>
    </xf>
    <xf numFmtId="1" fontId="27" fillId="3" borderId="5" xfId="0" applyNumberFormat="1" applyFont="1" applyFill="1" applyBorder="1" applyAlignment="1" applyProtection="1">
      <alignment horizontal="center" vertical="distributed"/>
    </xf>
    <xf numFmtId="0" fontId="5" fillId="3" borderId="5" xfId="0" applyFont="1" applyFill="1" applyBorder="1" applyAlignment="1" applyProtection="1">
      <alignment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vertical="center"/>
    </xf>
    <xf numFmtId="1" fontId="2" fillId="2" borderId="1" xfId="1" applyNumberFormat="1" applyAlignment="1" applyProtection="1">
      <alignment horizontal="center"/>
    </xf>
    <xf numFmtId="1" fontId="2" fillId="11" borderId="1" xfId="1" applyNumberFormat="1" applyFill="1" applyAlignment="1" applyProtection="1">
      <alignment horizontal="center"/>
    </xf>
    <xf numFmtId="1" fontId="4" fillId="11" borderId="1" xfId="1" applyNumberFormat="1" applyFont="1" applyFill="1" applyAlignment="1" applyProtection="1">
      <alignment horizontal="center"/>
    </xf>
    <xf numFmtId="1" fontId="2" fillId="2" borderId="3" xfId="1" applyNumberFormat="1" applyBorder="1" applyAlignment="1" applyProtection="1">
      <alignment horizontal="center"/>
    </xf>
    <xf numFmtId="0" fontId="29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Protection="1"/>
    <xf numFmtId="0" fontId="29" fillId="0" borderId="12" xfId="0" applyFont="1" applyFill="1" applyBorder="1" applyProtection="1">
      <protection locked="0"/>
    </xf>
    <xf numFmtId="1" fontId="2" fillId="8" borderId="2" xfId="1" applyNumberFormat="1" applyFont="1" applyFill="1" applyBorder="1" applyAlignment="1">
      <alignment horizontal="center" vertical="center"/>
    </xf>
    <xf numFmtId="1" fontId="2" fillId="8" borderId="2" xfId="1" applyNumberFormat="1" applyFont="1" applyFill="1" applyBorder="1" applyAlignment="1">
      <alignment horizontal="center" vertical="center"/>
    </xf>
    <xf numFmtId="0" fontId="13" fillId="3" borderId="1" xfId="1" applyFont="1" applyFill="1" applyAlignment="1">
      <alignment horizontal="center"/>
    </xf>
    <xf numFmtId="0" fontId="6" fillId="3" borderId="5" xfId="0" applyFont="1" applyFill="1" applyBorder="1" applyAlignment="1" applyProtection="1">
      <alignment vertical="center"/>
    </xf>
    <xf numFmtId="1" fontId="3" fillId="12" borderId="2" xfId="1" applyNumberFormat="1" applyFont="1" applyFill="1" applyBorder="1" applyAlignment="1">
      <alignment horizontal="center" vertical="center"/>
    </xf>
    <xf numFmtId="3" fontId="1" fillId="0" borderId="0" xfId="0" applyNumberFormat="1" applyFont="1" applyProtection="1"/>
    <xf numFmtId="1" fontId="0" fillId="0" borderId="0" xfId="0" applyNumberFormat="1"/>
    <xf numFmtId="3" fontId="0" fillId="0" borderId="0" xfId="0" applyNumberFormat="1"/>
    <xf numFmtId="0" fontId="29" fillId="0" borderId="0" xfId="0" applyFont="1" applyFill="1" applyBorder="1" applyProtection="1">
      <protection locked="0"/>
    </xf>
    <xf numFmtId="0" fontId="29" fillId="0" borderId="14" xfId="0" applyFont="1" applyFill="1" applyBorder="1" applyProtection="1">
      <protection locked="0"/>
    </xf>
    <xf numFmtId="3" fontId="31" fillId="0" borderId="0" xfId="0" applyNumberFormat="1" applyFont="1" applyAlignment="1" applyProtection="1">
      <alignment horizontal="center"/>
      <protection hidden="1"/>
    </xf>
    <xf numFmtId="0" fontId="2" fillId="13" borderId="1" xfId="1" applyFill="1" applyAlignment="1" applyProtection="1">
      <alignment horizontal="center"/>
    </xf>
    <xf numFmtId="1" fontId="2" fillId="13" borderId="1" xfId="1" applyNumberFormat="1" applyFill="1" applyAlignment="1" applyProtection="1">
      <alignment horizontal="center"/>
    </xf>
    <xf numFmtId="1" fontId="4" fillId="13" borderId="1" xfId="1" applyNumberFormat="1" applyFont="1" applyFill="1" applyAlignment="1" applyProtection="1">
      <alignment horizontal="center"/>
    </xf>
    <xf numFmtId="49" fontId="2" fillId="13" borderId="1" xfId="1" applyNumberFormat="1" applyFill="1" applyAlignment="1" applyProtection="1">
      <alignment horizontal="center"/>
    </xf>
    <xf numFmtId="0" fontId="2" fillId="14" borderId="1" xfId="1" applyFill="1" applyAlignment="1" applyProtection="1">
      <alignment horizontal="center"/>
    </xf>
    <xf numFmtId="49" fontId="2" fillId="14" borderId="1" xfId="1" applyNumberFormat="1" applyFill="1" applyAlignment="1" applyProtection="1">
      <alignment horizontal="center"/>
    </xf>
    <xf numFmtId="1" fontId="2" fillId="14" borderId="1" xfId="1" applyNumberFormat="1" applyFill="1" applyAlignment="1" applyProtection="1">
      <alignment horizontal="center"/>
    </xf>
    <xf numFmtId="1" fontId="28" fillId="14" borderId="1" xfId="1" applyNumberFormat="1" applyFont="1" applyFill="1" applyAlignment="1" applyProtection="1">
      <alignment horizontal="center"/>
    </xf>
    <xf numFmtId="0" fontId="6" fillId="3" borderId="5" xfId="0" applyFont="1" applyFill="1" applyBorder="1" applyAlignment="1" applyProtection="1">
      <alignment horizontal="center" vertical="center"/>
    </xf>
    <xf numFmtId="1" fontId="3" fillId="12" borderId="2" xfId="1" applyNumberFormat="1" applyFont="1" applyFill="1" applyBorder="1" applyAlignment="1">
      <alignment horizontal="center" vertical="center"/>
    </xf>
    <xf numFmtId="1" fontId="3" fillId="12" borderId="4" xfId="1" applyNumberFormat="1" applyFont="1" applyFill="1" applyBorder="1" applyAlignment="1">
      <alignment horizontal="center" vertical="center"/>
    </xf>
    <xf numFmtId="1" fontId="2" fillId="8" borderId="2" xfId="1" applyNumberFormat="1" applyFont="1" applyFill="1" applyBorder="1" applyAlignment="1">
      <alignment horizontal="center" vertical="center"/>
    </xf>
    <xf numFmtId="1" fontId="2" fillId="8" borderId="3" xfId="1" applyNumberFormat="1" applyFont="1" applyFill="1" applyBorder="1" applyAlignment="1">
      <alignment horizontal="center" vertical="center"/>
    </xf>
    <xf numFmtId="1" fontId="2" fillId="11" borderId="2" xfId="1" applyNumberFormat="1" applyFill="1" applyBorder="1" applyAlignment="1" applyProtection="1">
      <alignment horizontal="center"/>
    </xf>
    <xf numFmtId="1" fontId="2" fillId="11" borderId="3" xfId="1" applyNumberFormat="1" applyFill="1" applyBorder="1" applyAlignment="1" applyProtection="1">
      <alignment horizontal="center"/>
    </xf>
    <xf numFmtId="1" fontId="2" fillId="11" borderId="4" xfId="1" applyNumberForma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 vertical="center"/>
      <protection locked="0"/>
    </xf>
    <xf numFmtId="1" fontId="2" fillId="13" borderId="2" xfId="1" applyNumberFormat="1" applyFill="1" applyBorder="1" applyAlignment="1" applyProtection="1">
      <alignment horizontal="center"/>
    </xf>
    <xf numFmtId="1" fontId="2" fillId="13" borderId="3" xfId="1" applyNumberFormat="1" applyFill="1" applyBorder="1" applyAlignment="1" applyProtection="1">
      <alignment horizontal="center"/>
    </xf>
    <xf numFmtId="1" fontId="2" fillId="13" borderId="4" xfId="1" applyNumberFormat="1" applyFill="1" applyBorder="1" applyAlignment="1" applyProtection="1">
      <alignment horizontal="center"/>
    </xf>
    <xf numFmtId="1" fontId="28" fillId="14" borderId="2" xfId="1" applyNumberFormat="1" applyFont="1" applyFill="1" applyBorder="1" applyAlignment="1" applyProtection="1">
      <alignment horizontal="center"/>
    </xf>
    <xf numFmtId="1" fontId="28" fillId="14" borderId="3" xfId="1" applyNumberFormat="1" applyFont="1" applyFill="1" applyBorder="1" applyAlignment="1" applyProtection="1">
      <alignment horizontal="center"/>
    </xf>
    <xf numFmtId="1" fontId="28" fillId="14" borderId="4" xfId="1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/>
    </xf>
    <xf numFmtId="0" fontId="14" fillId="3" borderId="0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/>
    </xf>
    <xf numFmtId="0" fontId="21" fillId="5" borderId="7" xfId="2" applyFont="1" applyFill="1" applyBorder="1" applyAlignment="1" applyProtection="1">
      <alignment horizontal="center"/>
      <protection locked="0"/>
    </xf>
    <xf numFmtId="0" fontId="21" fillId="7" borderId="7" xfId="2" applyFont="1" applyBorder="1" applyAlignment="1">
      <alignment horizontal="center"/>
    </xf>
    <xf numFmtId="14" fontId="21" fillId="7" borderId="7" xfId="2" applyNumberFormat="1" applyFont="1" applyBorder="1" applyAlignment="1">
      <alignment horizontal="center"/>
    </xf>
    <xf numFmtId="0" fontId="23" fillId="3" borderId="13" xfId="0" applyFont="1" applyFill="1" applyBorder="1" applyAlignment="1" applyProtection="1">
      <alignment horizontal="center" vertical="center"/>
      <protection locked="0"/>
    </xf>
    <xf numFmtId="0" fontId="13" fillId="3" borderId="2" xfId="1" applyNumberFormat="1" applyFont="1" applyFill="1" applyBorder="1" applyAlignment="1">
      <alignment horizontal="center"/>
    </xf>
    <xf numFmtId="0" fontId="13" fillId="3" borderId="3" xfId="1" applyNumberFormat="1" applyFont="1" applyFill="1" applyBorder="1" applyAlignment="1">
      <alignment horizontal="center"/>
    </xf>
    <xf numFmtId="0" fontId="13" fillId="3" borderId="4" xfId="1" applyNumberFormat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/>
    </xf>
    <xf numFmtId="49" fontId="3" fillId="3" borderId="3" xfId="1" applyNumberFormat="1" applyFont="1" applyFill="1" applyBorder="1" applyAlignment="1">
      <alignment horizontal="center"/>
    </xf>
    <xf numFmtId="49" fontId="3" fillId="3" borderId="4" xfId="1" applyNumberFormat="1" applyFont="1" applyFill="1" applyBorder="1" applyAlignment="1">
      <alignment horizontal="center"/>
    </xf>
    <xf numFmtId="49" fontId="13" fillId="3" borderId="1" xfId="1" applyNumberFormat="1" applyFont="1" applyFill="1" applyAlignment="1">
      <alignment horizontal="center"/>
    </xf>
    <xf numFmtId="0" fontId="13" fillId="3" borderId="1" xfId="1" applyFont="1" applyFill="1" applyAlignment="1">
      <alignment horizontal="center"/>
    </xf>
    <xf numFmtId="0" fontId="16" fillId="3" borderId="0" xfId="0" applyFont="1" applyFill="1" applyBorder="1" applyAlignment="1" applyProtection="1">
      <alignment horizontal="center" vertical="top"/>
    </xf>
    <xf numFmtId="0" fontId="14" fillId="3" borderId="5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18" fillId="3" borderId="3" xfId="0" applyFont="1" applyFill="1" applyBorder="1" applyAlignment="1" applyProtection="1">
      <alignment horizontal="center" vertical="center"/>
    </xf>
    <xf numFmtId="0" fontId="19" fillId="5" borderId="2" xfId="1" applyFont="1" applyFill="1" applyBorder="1" applyAlignment="1" applyProtection="1">
      <alignment horizontal="center"/>
      <protection locked="0"/>
    </xf>
    <xf numFmtId="0" fontId="19" fillId="5" borderId="3" xfId="1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</xf>
  </cellXfs>
  <cellStyles count="3">
    <cellStyle name="Normal" xfId="0" builtinId="0"/>
    <cellStyle name="إدخال" xfId="2" builtinId="20"/>
    <cellStyle name="خلية تدقيق" xfId="1" builtinId="23"/>
  </cellStyles>
  <dxfs count="0"/>
  <tableStyles count="0" defaultTableStyle="TableStyleMedium2" defaultPivotStyle="PivotStyleMedium9"/>
  <colors>
    <mruColors>
      <color rgb="FF3333FF"/>
      <color rgb="FFF4F8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>
    <tabColor theme="1"/>
  </sheetPr>
  <dimension ref="A1:CY102"/>
  <sheetViews>
    <sheetView rightToLeft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4.25" x14ac:dyDescent="0.2"/>
  <cols>
    <col min="1" max="1" width="4.375" customWidth="1"/>
    <col min="2" max="2" width="13.75" customWidth="1"/>
    <col min="3" max="3" width="4.875" style="7" bestFit="1" customWidth="1"/>
    <col min="4" max="5" width="4.375" style="7" bestFit="1" customWidth="1"/>
    <col min="6" max="11" width="4.375" bestFit="1" customWidth="1"/>
    <col min="12" max="101" width="5.375" bestFit="1" customWidth="1"/>
    <col min="102" max="102" width="6.375" bestFit="1" customWidth="1"/>
  </cols>
  <sheetData>
    <row r="1" spans="1:103" s="3" customFormat="1" ht="105.75" customHeight="1" thickBot="1" x14ac:dyDescent="0.3">
      <c r="A1" s="62"/>
      <c r="B1" s="62"/>
      <c r="C1" s="78" t="s">
        <v>178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</row>
    <row r="2" spans="1:103" s="3" customFormat="1" ht="19.5" customHeight="1" thickTop="1" thickBot="1" x14ac:dyDescent="0.3">
      <c r="A2" s="79" t="s">
        <v>177</v>
      </c>
      <c r="B2" s="80"/>
      <c r="C2" s="63">
        <f>SUM(C4:C53)</f>
        <v>0</v>
      </c>
      <c r="D2" s="63">
        <f t="shared" ref="D2:BO2" si="0">SUM(D4:D53)</f>
        <v>0</v>
      </c>
      <c r="E2" s="63">
        <f t="shared" si="0"/>
        <v>0</v>
      </c>
      <c r="F2" s="63">
        <f t="shared" si="0"/>
        <v>0</v>
      </c>
      <c r="G2" s="63">
        <f t="shared" si="0"/>
        <v>0</v>
      </c>
      <c r="H2" s="63">
        <f t="shared" si="0"/>
        <v>0</v>
      </c>
      <c r="I2" s="63">
        <f t="shared" si="0"/>
        <v>0</v>
      </c>
      <c r="J2" s="63">
        <f t="shared" si="0"/>
        <v>0</v>
      </c>
      <c r="K2" s="63">
        <f t="shared" si="0"/>
        <v>0</v>
      </c>
      <c r="L2" s="63">
        <f t="shared" si="0"/>
        <v>0</v>
      </c>
      <c r="M2" s="63">
        <f t="shared" si="0"/>
        <v>0</v>
      </c>
      <c r="N2" s="63">
        <f t="shared" si="0"/>
        <v>0</v>
      </c>
      <c r="O2" s="63">
        <f t="shared" si="0"/>
        <v>0</v>
      </c>
      <c r="P2" s="63">
        <f t="shared" si="0"/>
        <v>0</v>
      </c>
      <c r="Q2" s="63">
        <f t="shared" si="0"/>
        <v>0</v>
      </c>
      <c r="R2" s="63">
        <f t="shared" si="0"/>
        <v>0</v>
      </c>
      <c r="S2" s="63">
        <f t="shared" si="0"/>
        <v>0</v>
      </c>
      <c r="T2" s="63">
        <f t="shared" si="0"/>
        <v>0</v>
      </c>
      <c r="U2" s="63">
        <f t="shared" si="0"/>
        <v>0</v>
      </c>
      <c r="V2" s="63">
        <f t="shared" si="0"/>
        <v>0</v>
      </c>
      <c r="W2" s="63">
        <f t="shared" si="0"/>
        <v>0</v>
      </c>
      <c r="X2" s="63">
        <f t="shared" si="0"/>
        <v>0</v>
      </c>
      <c r="Y2" s="63">
        <f t="shared" si="0"/>
        <v>0</v>
      </c>
      <c r="Z2" s="63">
        <f t="shared" si="0"/>
        <v>0</v>
      </c>
      <c r="AA2" s="63">
        <f t="shared" si="0"/>
        <v>0</v>
      </c>
      <c r="AB2" s="63">
        <f t="shared" si="0"/>
        <v>0</v>
      </c>
      <c r="AC2" s="63">
        <f t="shared" si="0"/>
        <v>0</v>
      </c>
      <c r="AD2" s="63">
        <f t="shared" si="0"/>
        <v>0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63">
        <f t="shared" si="0"/>
        <v>0</v>
      </c>
      <c r="AJ2" s="63">
        <f t="shared" si="0"/>
        <v>0</v>
      </c>
      <c r="AK2" s="63">
        <f t="shared" si="0"/>
        <v>0</v>
      </c>
      <c r="AL2" s="63">
        <f t="shared" si="0"/>
        <v>0</v>
      </c>
      <c r="AM2" s="63">
        <f t="shared" si="0"/>
        <v>0</v>
      </c>
      <c r="AN2" s="63">
        <f t="shared" si="0"/>
        <v>0</v>
      </c>
      <c r="AO2" s="63">
        <f t="shared" si="0"/>
        <v>0</v>
      </c>
      <c r="AP2" s="63">
        <f t="shared" si="0"/>
        <v>0</v>
      </c>
      <c r="AQ2" s="63">
        <f t="shared" si="0"/>
        <v>0</v>
      </c>
      <c r="AR2" s="63">
        <f t="shared" si="0"/>
        <v>0</v>
      </c>
      <c r="AS2" s="63">
        <f t="shared" si="0"/>
        <v>0</v>
      </c>
      <c r="AT2" s="63">
        <f t="shared" si="0"/>
        <v>0</v>
      </c>
      <c r="AU2" s="63">
        <f t="shared" si="0"/>
        <v>0</v>
      </c>
      <c r="AV2" s="63">
        <f t="shared" si="0"/>
        <v>0</v>
      </c>
      <c r="AW2" s="63">
        <f t="shared" si="0"/>
        <v>0</v>
      </c>
      <c r="AX2" s="63">
        <f t="shared" si="0"/>
        <v>0</v>
      </c>
      <c r="AY2" s="63">
        <f t="shared" si="0"/>
        <v>0</v>
      </c>
      <c r="AZ2" s="63">
        <f t="shared" si="0"/>
        <v>0</v>
      </c>
      <c r="BA2" s="63">
        <f t="shared" si="0"/>
        <v>0</v>
      </c>
      <c r="BB2" s="63">
        <f t="shared" si="0"/>
        <v>0</v>
      </c>
      <c r="BC2" s="63">
        <f t="shared" si="0"/>
        <v>0</v>
      </c>
      <c r="BD2" s="63">
        <f t="shared" si="0"/>
        <v>0</v>
      </c>
      <c r="BE2" s="63">
        <f t="shared" si="0"/>
        <v>0</v>
      </c>
      <c r="BF2" s="63">
        <f t="shared" si="0"/>
        <v>0</v>
      </c>
      <c r="BG2" s="63">
        <f t="shared" si="0"/>
        <v>0</v>
      </c>
      <c r="BH2" s="63">
        <f t="shared" si="0"/>
        <v>0</v>
      </c>
      <c r="BI2" s="63">
        <f t="shared" si="0"/>
        <v>0</v>
      </c>
      <c r="BJ2" s="63">
        <f t="shared" si="0"/>
        <v>0</v>
      </c>
      <c r="BK2" s="63">
        <f t="shared" si="0"/>
        <v>0</v>
      </c>
      <c r="BL2" s="63">
        <f t="shared" si="0"/>
        <v>0</v>
      </c>
      <c r="BM2" s="63">
        <f t="shared" si="0"/>
        <v>0</v>
      </c>
      <c r="BN2" s="63">
        <f t="shared" si="0"/>
        <v>0</v>
      </c>
      <c r="BO2" s="63">
        <f t="shared" si="0"/>
        <v>0</v>
      </c>
      <c r="BP2" s="63">
        <f t="shared" ref="BP2:CX2" si="1">SUM(BP4:BP53)</f>
        <v>0</v>
      </c>
      <c r="BQ2" s="63">
        <f t="shared" si="1"/>
        <v>0</v>
      </c>
      <c r="BR2" s="63">
        <f t="shared" si="1"/>
        <v>0</v>
      </c>
      <c r="BS2" s="63">
        <f t="shared" si="1"/>
        <v>0</v>
      </c>
      <c r="BT2" s="63">
        <f t="shared" si="1"/>
        <v>0</v>
      </c>
      <c r="BU2" s="63">
        <f t="shared" si="1"/>
        <v>0</v>
      </c>
      <c r="BV2" s="63">
        <f t="shared" si="1"/>
        <v>0</v>
      </c>
      <c r="BW2" s="63">
        <f t="shared" si="1"/>
        <v>0</v>
      </c>
      <c r="BX2" s="63">
        <f t="shared" si="1"/>
        <v>0</v>
      </c>
      <c r="BY2" s="63">
        <f t="shared" si="1"/>
        <v>0</v>
      </c>
      <c r="BZ2" s="63">
        <f t="shared" si="1"/>
        <v>0</v>
      </c>
      <c r="CA2" s="63">
        <f t="shared" si="1"/>
        <v>0</v>
      </c>
      <c r="CB2" s="63">
        <f t="shared" si="1"/>
        <v>0</v>
      </c>
      <c r="CC2" s="63">
        <f t="shared" si="1"/>
        <v>0</v>
      </c>
      <c r="CD2" s="63">
        <f t="shared" si="1"/>
        <v>0</v>
      </c>
      <c r="CE2" s="63">
        <f t="shared" si="1"/>
        <v>0</v>
      </c>
      <c r="CF2" s="63">
        <f t="shared" si="1"/>
        <v>0</v>
      </c>
      <c r="CG2" s="63">
        <f t="shared" si="1"/>
        <v>0</v>
      </c>
      <c r="CH2" s="63">
        <f t="shared" si="1"/>
        <v>0</v>
      </c>
      <c r="CI2" s="63">
        <f t="shared" si="1"/>
        <v>0</v>
      </c>
      <c r="CJ2" s="63">
        <f t="shared" si="1"/>
        <v>0</v>
      </c>
      <c r="CK2" s="63">
        <f t="shared" si="1"/>
        <v>0</v>
      </c>
      <c r="CL2" s="63">
        <f t="shared" si="1"/>
        <v>0</v>
      </c>
      <c r="CM2" s="63">
        <f t="shared" si="1"/>
        <v>0</v>
      </c>
      <c r="CN2" s="63">
        <f t="shared" si="1"/>
        <v>0</v>
      </c>
      <c r="CO2" s="63">
        <f t="shared" si="1"/>
        <v>0</v>
      </c>
      <c r="CP2" s="63">
        <f t="shared" si="1"/>
        <v>0</v>
      </c>
      <c r="CQ2" s="63">
        <f t="shared" si="1"/>
        <v>0</v>
      </c>
      <c r="CR2" s="63">
        <f t="shared" si="1"/>
        <v>0</v>
      </c>
      <c r="CS2" s="63">
        <f t="shared" si="1"/>
        <v>0</v>
      </c>
      <c r="CT2" s="63">
        <f t="shared" si="1"/>
        <v>0</v>
      </c>
      <c r="CU2" s="63">
        <f t="shared" si="1"/>
        <v>0</v>
      </c>
      <c r="CV2" s="63">
        <f t="shared" si="1"/>
        <v>0</v>
      </c>
      <c r="CW2" s="63">
        <f t="shared" si="1"/>
        <v>0</v>
      </c>
      <c r="CX2" s="63">
        <f t="shared" si="1"/>
        <v>0</v>
      </c>
      <c r="CY2" s="64">
        <f>C2</f>
        <v>0</v>
      </c>
    </row>
    <row r="3" spans="1:103" s="3" customFormat="1" ht="21.75" customHeight="1" thickTop="1" thickBot="1" x14ac:dyDescent="0.3">
      <c r="A3" s="81" t="s">
        <v>175</v>
      </c>
      <c r="B3" s="82"/>
      <c r="C3" s="60" t="str">
        <f>'تعريف المواد والمستودعات'!B3</f>
        <v>مادة1</v>
      </c>
      <c r="D3" s="60" t="str">
        <f>'تعريف المواد والمستودعات'!C3</f>
        <v>مادة2</v>
      </c>
      <c r="E3" s="60" t="str">
        <f>'تعريف المواد والمستودعات'!D3</f>
        <v>مادة3</v>
      </c>
      <c r="F3" s="60" t="str">
        <f>'تعريف المواد والمستودعات'!E3</f>
        <v>مادة4</v>
      </c>
      <c r="G3" s="60" t="str">
        <f>'تعريف المواد والمستودعات'!F3</f>
        <v>مادة5</v>
      </c>
      <c r="H3" s="60" t="str">
        <f>'تعريف المواد والمستودعات'!G3</f>
        <v>مادة6</v>
      </c>
      <c r="I3" s="60" t="str">
        <f>'تعريف المواد والمستودعات'!H3</f>
        <v>مادة7</v>
      </c>
      <c r="J3" s="60" t="str">
        <f>'تعريف المواد والمستودعات'!I3</f>
        <v>مادة8</v>
      </c>
      <c r="K3" s="60" t="str">
        <f>'تعريف المواد والمستودعات'!J3</f>
        <v>مادة9</v>
      </c>
      <c r="L3" s="60" t="str">
        <f>'تعريف المواد والمستودعات'!K3</f>
        <v>مادة10</v>
      </c>
      <c r="M3" s="60" t="str">
        <f>'تعريف المواد والمستودعات'!L3</f>
        <v>مادة11</v>
      </c>
      <c r="N3" s="60" t="str">
        <f>'تعريف المواد والمستودعات'!M3</f>
        <v>مادة12</v>
      </c>
      <c r="O3" s="60" t="str">
        <f>'تعريف المواد والمستودعات'!N3</f>
        <v>مادة13</v>
      </c>
      <c r="P3" s="60" t="str">
        <f>'تعريف المواد والمستودعات'!O3</f>
        <v>مادة14</v>
      </c>
      <c r="Q3" s="60" t="str">
        <f>'تعريف المواد والمستودعات'!P3</f>
        <v>مادة15</v>
      </c>
      <c r="R3" s="60" t="str">
        <f>'تعريف المواد والمستودعات'!Q3</f>
        <v>مادة16</v>
      </c>
      <c r="S3" s="60" t="str">
        <f>'تعريف المواد والمستودعات'!R3</f>
        <v>مادة17</v>
      </c>
      <c r="T3" s="60" t="str">
        <f>'تعريف المواد والمستودعات'!S3</f>
        <v>مادة18</v>
      </c>
      <c r="U3" s="60" t="str">
        <f>'تعريف المواد والمستودعات'!T3</f>
        <v>مادة19</v>
      </c>
      <c r="V3" s="60" t="str">
        <f>'تعريف المواد والمستودعات'!U3</f>
        <v>مادة20</v>
      </c>
      <c r="W3" s="60" t="str">
        <f>'تعريف المواد والمستودعات'!V3</f>
        <v>مادة21</v>
      </c>
      <c r="X3" s="60" t="str">
        <f>'تعريف المواد والمستودعات'!W3</f>
        <v>مادة22</v>
      </c>
      <c r="Y3" s="60" t="str">
        <f>'تعريف المواد والمستودعات'!X3</f>
        <v>مادة23</v>
      </c>
      <c r="Z3" s="60" t="str">
        <f>'تعريف المواد والمستودعات'!Y3</f>
        <v>مادة24</v>
      </c>
      <c r="AA3" s="60" t="str">
        <f>'تعريف المواد والمستودعات'!Z3</f>
        <v>مادة25</v>
      </c>
      <c r="AB3" s="60" t="str">
        <f>'تعريف المواد والمستودعات'!AA3</f>
        <v>مادة26</v>
      </c>
      <c r="AC3" s="60" t="str">
        <f>'تعريف المواد والمستودعات'!AB3</f>
        <v>مادة27</v>
      </c>
      <c r="AD3" s="60" t="str">
        <f>'تعريف المواد والمستودعات'!AC3</f>
        <v>مادة28</v>
      </c>
      <c r="AE3" s="60" t="str">
        <f>'تعريف المواد والمستودعات'!AD3</f>
        <v>مادة29</v>
      </c>
      <c r="AF3" s="60" t="str">
        <f>'تعريف المواد والمستودعات'!AE3</f>
        <v>مادة30</v>
      </c>
      <c r="AG3" s="60" t="str">
        <f>'تعريف المواد والمستودعات'!AF3</f>
        <v>مادة31</v>
      </c>
      <c r="AH3" s="60" t="str">
        <f>'تعريف المواد والمستودعات'!AG3</f>
        <v>مادة32</v>
      </c>
      <c r="AI3" s="60" t="str">
        <f>'تعريف المواد والمستودعات'!AH3</f>
        <v>مادة33</v>
      </c>
      <c r="AJ3" s="60" t="str">
        <f>'تعريف المواد والمستودعات'!AI3</f>
        <v>مادة34</v>
      </c>
      <c r="AK3" s="60" t="str">
        <f>'تعريف المواد والمستودعات'!AJ3</f>
        <v>مادة35</v>
      </c>
      <c r="AL3" s="60" t="str">
        <f>'تعريف المواد والمستودعات'!AK3</f>
        <v>مادة36</v>
      </c>
      <c r="AM3" s="60" t="str">
        <f>'تعريف المواد والمستودعات'!AL3</f>
        <v>مادة37</v>
      </c>
      <c r="AN3" s="60" t="str">
        <f>'تعريف المواد والمستودعات'!AM3</f>
        <v>مادة38</v>
      </c>
      <c r="AO3" s="60" t="str">
        <f>'تعريف المواد والمستودعات'!AN3</f>
        <v>مادة39</v>
      </c>
      <c r="AP3" s="60" t="str">
        <f>'تعريف المواد والمستودعات'!AO3</f>
        <v>مادة40</v>
      </c>
      <c r="AQ3" s="60" t="str">
        <f>'تعريف المواد والمستودعات'!AP3</f>
        <v>مادة41</v>
      </c>
      <c r="AR3" s="60" t="str">
        <f>'تعريف المواد والمستودعات'!AQ3</f>
        <v>مادة42</v>
      </c>
      <c r="AS3" s="60" t="str">
        <f>'تعريف المواد والمستودعات'!AR3</f>
        <v>مادة43</v>
      </c>
      <c r="AT3" s="60" t="str">
        <f>'تعريف المواد والمستودعات'!AS3</f>
        <v>مادة44</v>
      </c>
      <c r="AU3" s="60" t="str">
        <f>'تعريف المواد والمستودعات'!AT3</f>
        <v>مادة45</v>
      </c>
      <c r="AV3" s="60" t="str">
        <f>'تعريف المواد والمستودعات'!AU3</f>
        <v>مادة46</v>
      </c>
      <c r="AW3" s="60" t="str">
        <f>'تعريف المواد والمستودعات'!AV3</f>
        <v>مادة47</v>
      </c>
      <c r="AX3" s="60" t="str">
        <f>'تعريف المواد والمستودعات'!AW3</f>
        <v>مادة48</v>
      </c>
      <c r="AY3" s="60" t="str">
        <f>'تعريف المواد والمستودعات'!AX3</f>
        <v>مادة49</v>
      </c>
      <c r="AZ3" s="60" t="str">
        <f>'تعريف المواد والمستودعات'!AY3</f>
        <v>مادة50</v>
      </c>
      <c r="BA3" s="60" t="str">
        <f>'تعريف المواد والمستودعات'!AZ3</f>
        <v>مادة51</v>
      </c>
      <c r="BB3" s="60" t="str">
        <f>'تعريف المواد والمستودعات'!BA3</f>
        <v>مادة52</v>
      </c>
      <c r="BC3" s="60" t="str">
        <f>'تعريف المواد والمستودعات'!BB3</f>
        <v>مادة53</v>
      </c>
      <c r="BD3" s="60" t="str">
        <f>'تعريف المواد والمستودعات'!BC3</f>
        <v>مادة54</v>
      </c>
      <c r="BE3" s="60" t="str">
        <f>'تعريف المواد والمستودعات'!BD3</f>
        <v>مادة55</v>
      </c>
      <c r="BF3" s="60" t="str">
        <f>'تعريف المواد والمستودعات'!BE3</f>
        <v>مادة56</v>
      </c>
      <c r="BG3" s="60" t="str">
        <f>'تعريف المواد والمستودعات'!BF3</f>
        <v>مادة57</v>
      </c>
      <c r="BH3" s="60" t="str">
        <f>'تعريف المواد والمستودعات'!BG3</f>
        <v>مادة58</v>
      </c>
      <c r="BI3" s="60" t="str">
        <f>'تعريف المواد والمستودعات'!BH3</f>
        <v>مادة59</v>
      </c>
      <c r="BJ3" s="60" t="str">
        <f>'تعريف المواد والمستودعات'!BI3</f>
        <v>مادة60</v>
      </c>
      <c r="BK3" s="60" t="str">
        <f>'تعريف المواد والمستودعات'!BJ3</f>
        <v>مادة61</v>
      </c>
      <c r="BL3" s="60" t="str">
        <f>'تعريف المواد والمستودعات'!BK3</f>
        <v>مادة62</v>
      </c>
      <c r="BM3" s="60" t="str">
        <f>'تعريف المواد والمستودعات'!BL3</f>
        <v>مادة63</v>
      </c>
      <c r="BN3" s="60" t="str">
        <f>'تعريف المواد والمستودعات'!BM3</f>
        <v>مادة64</v>
      </c>
      <c r="BO3" s="60" t="str">
        <f>'تعريف المواد والمستودعات'!BN3</f>
        <v>مادة65</v>
      </c>
      <c r="BP3" s="60" t="str">
        <f>'تعريف المواد والمستودعات'!BO3</f>
        <v>مادة66</v>
      </c>
      <c r="BQ3" s="60" t="str">
        <f>'تعريف المواد والمستودعات'!BP3</f>
        <v>مادة67</v>
      </c>
      <c r="BR3" s="60" t="str">
        <f>'تعريف المواد والمستودعات'!BQ3</f>
        <v>مادة68</v>
      </c>
      <c r="BS3" s="60" t="str">
        <f>'تعريف المواد والمستودعات'!BR3</f>
        <v>مادة69</v>
      </c>
      <c r="BT3" s="60" t="str">
        <f>'تعريف المواد والمستودعات'!BS3</f>
        <v>مادة70</v>
      </c>
      <c r="BU3" s="60" t="str">
        <f>'تعريف المواد والمستودعات'!BT3</f>
        <v>مادة71</v>
      </c>
      <c r="BV3" s="60" t="str">
        <f>'تعريف المواد والمستودعات'!BU3</f>
        <v>مادة72</v>
      </c>
      <c r="BW3" s="60" t="str">
        <f>'تعريف المواد والمستودعات'!BV3</f>
        <v>مادة73</v>
      </c>
      <c r="BX3" s="60" t="str">
        <f>'تعريف المواد والمستودعات'!BW3</f>
        <v>مادة74</v>
      </c>
      <c r="BY3" s="60" t="str">
        <f>'تعريف المواد والمستودعات'!BX3</f>
        <v>مادة75</v>
      </c>
      <c r="BZ3" s="60" t="str">
        <f>'تعريف المواد والمستودعات'!BY3</f>
        <v>مادة76</v>
      </c>
      <c r="CA3" s="60" t="str">
        <f>'تعريف المواد والمستودعات'!BZ3</f>
        <v>مادة77</v>
      </c>
      <c r="CB3" s="60" t="str">
        <f>'تعريف المواد والمستودعات'!CA3</f>
        <v>مادة78</v>
      </c>
      <c r="CC3" s="60" t="str">
        <f>'تعريف المواد والمستودعات'!CB3</f>
        <v>مادة79</v>
      </c>
      <c r="CD3" s="60" t="str">
        <f>'تعريف المواد والمستودعات'!CC3</f>
        <v>مادة80</v>
      </c>
      <c r="CE3" s="60" t="str">
        <f>'تعريف المواد والمستودعات'!CD3</f>
        <v>مادة81</v>
      </c>
      <c r="CF3" s="60" t="str">
        <f>'تعريف المواد والمستودعات'!CE3</f>
        <v>مادة82</v>
      </c>
      <c r="CG3" s="60" t="str">
        <f>'تعريف المواد والمستودعات'!CF3</f>
        <v>مادة83</v>
      </c>
      <c r="CH3" s="60" t="str">
        <f>'تعريف المواد والمستودعات'!CG3</f>
        <v>مادة84</v>
      </c>
      <c r="CI3" s="60" t="str">
        <f>'تعريف المواد والمستودعات'!CH3</f>
        <v>مادة85</v>
      </c>
      <c r="CJ3" s="60" t="str">
        <f>'تعريف المواد والمستودعات'!CI3</f>
        <v>مادة86</v>
      </c>
      <c r="CK3" s="60" t="str">
        <f>'تعريف المواد والمستودعات'!CJ3</f>
        <v>مادة87</v>
      </c>
      <c r="CL3" s="60" t="str">
        <f>'تعريف المواد والمستودعات'!CK3</f>
        <v>مادة88</v>
      </c>
      <c r="CM3" s="60" t="str">
        <f>'تعريف المواد والمستودعات'!CL3</f>
        <v>مادة89</v>
      </c>
      <c r="CN3" s="60" t="str">
        <f>'تعريف المواد والمستودعات'!CM3</f>
        <v>مادة90</v>
      </c>
      <c r="CO3" s="60" t="str">
        <f>'تعريف المواد والمستودعات'!CN3</f>
        <v>مادة91</v>
      </c>
      <c r="CP3" s="60" t="str">
        <f>'تعريف المواد والمستودعات'!CO3</f>
        <v>مادة92</v>
      </c>
      <c r="CQ3" s="60" t="str">
        <f>'تعريف المواد والمستودعات'!CP3</f>
        <v>مادة93</v>
      </c>
      <c r="CR3" s="60" t="str">
        <f>'تعريف المواد والمستودعات'!CQ3</f>
        <v>مادة94</v>
      </c>
      <c r="CS3" s="60" t="str">
        <f>'تعريف المواد والمستودعات'!CR3</f>
        <v>مادة95</v>
      </c>
      <c r="CT3" s="60" t="str">
        <f>'تعريف المواد والمستودعات'!CS3</f>
        <v>مادة96</v>
      </c>
      <c r="CU3" s="60" t="str">
        <f>'تعريف المواد والمستودعات'!CT3</f>
        <v>مادة97</v>
      </c>
      <c r="CV3" s="60" t="str">
        <f>'تعريف المواد والمستودعات'!CU3</f>
        <v>مادة98</v>
      </c>
      <c r="CW3" s="60" t="str">
        <f>'تعريف المواد والمستودعات'!CV3</f>
        <v>مادة99</v>
      </c>
      <c r="CX3" s="60" t="str">
        <f>'تعريف المواد والمستودعات'!CW3</f>
        <v>مادة100</v>
      </c>
      <c r="CY3" s="64">
        <f>D2</f>
        <v>0</v>
      </c>
    </row>
    <row r="4" spans="1:103" ht="16.5" thickTop="1" thickBot="1" x14ac:dyDescent="0.3">
      <c r="A4" s="6">
        <v>1</v>
      </c>
      <c r="B4" s="6" t="str">
        <f>'تعريف المواد والمستودعات'!E7</f>
        <v>مستودع1</v>
      </c>
      <c r="C4" s="17">
        <f>الاستلام!F1004</f>
        <v>0</v>
      </c>
      <c r="D4" s="17">
        <f>الاستلام!G1004</f>
        <v>0</v>
      </c>
      <c r="E4" s="17">
        <f>الاستلام!H1004</f>
        <v>0</v>
      </c>
      <c r="F4" s="17">
        <f>الاستلام!I1004</f>
        <v>0</v>
      </c>
      <c r="G4" s="17">
        <f>الاستلام!J1004</f>
        <v>0</v>
      </c>
      <c r="H4" s="17">
        <f>الاستلام!K1004</f>
        <v>0</v>
      </c>
      <c r="I4" s="17">
        <f>الاستلام!L1004</f>
        <v>0</v>
      </c>
      <c r="J4" s="17">
        <f>الاستلام!M1004</f>
        <v>0</v>
      </c>
      <c r="K4" s="17">
        <f>الاستلام!N1004</f>
        <v>0</v>
      </c>
      <c r="L4" s="17">
        <f>الاستلام!O1004</f>
        <v>0</v>
      </c>
      <c r="M4" s="17">
        <f>الاستلام!P1004</f>
        <v>0</v>
      </c>
      <c r="N4" s="17">
        <f>الاستلام!Q1004</f>
        <v>0</v>
      </c>
      <c r="O4" s="17">
        <f>الاستلام!R1004</f>
        <v>0</v>
      </c>
      <c r="P4" s="17">
        <f>الاستلام!S1004</f>
        <v>0</v>
      </c>
      <c r="Q4" s="17">
        <f>الاستلام!T1004</f>
        <v>0</v>
      </c>
      <c r="R4" s="17">
        <f>الاستلام!U1004</f>
        <v>0</v>
      </c>
      <c r="S4" s="17">
        <f>الاستلام!V1004</f>
        <v>0</v>
      </c>
      <c r="T4" s="17">
        <f>الاستلام!W1004</f>
        <v>0</v>
      </c>
      <c r="U4" s="17">
        <f>الاستلام!X1004</f>
        <v>0</v>
      </c>
      <c r="V4" s="17">
        <f>الاستلام!Y1004</f>
        <v>0</v>
      </c>
      <c r="W4" s="17">
        <f>الاستلام!Z1004</f>
        <v>0</v>
      </c>
      <c r="X4" s="17">
        <f>الاستلام!AA1004</f>
        <v>0</v>
      </c>
      <c r="Y4" s="17">
        <f>الاستلام!AB1004</f>
        <v>0</v>
      </c>
      <c r="Z4" s="17">
        <f>الاستلام!AC1004</f>
        <v>0</v>
      </c>
      <c r="AA4" s="17">
        <f>الاستلام!AD1004</f>
        <v>0</v>
      </c>
      <c r="AB4" s="17">
        <f>الاستلام!AE1004</f>
        <v>0</v>
      </c>
      <c r="AC4" s="17">
        <f>الاستلام!AF1004</f>
        <v>0</v>
      </c>
      <c r="AD4" s="17">
        <f>الاستلام!AG1004</f>
        <v>0</v>
      </c>
      <c r="AE4" s="17">
        <f>الاستلام!AH1004</f>
        <v>0</v>
      </c>
      <c r="AF4" s="17">
        <f>الاستلام!AI1004</f>
        <v>0</v>
      </c>
      <c r="AG4" s="17">
        <f>الاستلام!AJ1004</f>
        <v>0</v>
      </c>
      <c r="AH4" s="17">
        <f>الاستلام!AK1004</f>
        <v>0</v>
      </c>
      <c r="AI4" s="17">
        <f>الاستلام!AL1004</f>
        <v>0</v>
      </c>
      <c r="AJ4" s="17">
        <f>الاستلام!AM1004</f>
        <v>0</v>
      </c>
      <c r="AK4" s="17">
        <f>الاستلام!AN1004</f>
        <v>0</v>
      </c>
      <c r="AL4" s="17">
        <f>الاستلام!AO1004</f>
        <v>0</v>
      </c>
      <c r="AM4" s="17">
        <f>الاستلام!AP1004</f>
        <v>0</v>
      </c>
      <c r="AN4" s="17">
        <f>الاستلام!AQ1004</f>
        <v>0</v>
      </c>
      <c r="AO4" s="17">
        <f>الاستلام!AR1004</f>
        <v>0</v>
      </c>
      <c r="AP4" s="17">
        <f>الاستلام!AS1004</f>
        <v>0</v>
      </c>
      <c r="AQ4" s="17">
        <f>الاستلام!AT1004</f>
        <v>0</v>
      </c>
      <c r="AR4" s="17">
        <f>الاستلام!AU1004</f>
        <v>0</v>
      </c>
      <c r="AS4" s="17">
        <f>الاستلام!AV1004</f>
        <v>0</v>
      </c>
      <c r="AT4" s="17">
        <f>الاستلام!AW1004</f>
        <v>0</v>
      </c>
      <c r="AU4" s="17">
        <f>الاستلام!AX1004</f>
        <v>0</v>
      </c>
      <c r="AV4" s="17">
        <f>الاستلام!AY1004</f>
        <v>0</v>
      </c>
      <c r="AW4" s="17">
        <f>الاستلام!AZ1004</f>
        <v>0</v>
      </c>
      <c r="AX4" s="17">
        <f>الاستلام!BA1004</f>
        <v>0</v>
      </c>
      <c r="AY4" s="17">
        <f>الاستلام!BB1004</f>
        <v>0</v>
      </c>
      <c r="AZ4" s="17">
        <f>الاستلام!BC1004</f>
        <v>0</v>
      </c>
      <c r="BA4" s="17">
        <f>الاستلام!BD1004</f>
        <v>0</v>
      </c>
      <c r="BB4" s="17">
        <f>الاستلام!BE1004</f>
        <v>0</v>
      </c>
      <c r="BC4" s="17">
        <f>الاستلام!BF1004</f>
        <v>0</v>
      </c>
      <c r="BD4" s="17">
        <f>الاستلام!BG1004</f>
        <v>0</v>
      </c>
      <c r="BE4" s="17">
        <f>الاستلام!BH1004</f>
        <v>0</v>
      </c>
      <c r="BF4" s="17">
        <f>الاستلام!BI1004</f>
        <v>0</v>
      </c>
      <c r="BG4" s="17">
        <f>الاستلام!BJ1004</f>
        <v>0</v>
      </c>
      <c r="BH4" s="17">
        <f>الاستلام!BK1004</f>
        <v>0</v>
      </c>
      <c r="BI4" s="17">
        <f>الاستلام!BL1004</f>
        <v>0</v>
      </c>
      <c r="BJ4" s="17">
        <f>الاستلام!BM1004</f>
        <v>0</v>
      </c>
      <c r="BK4" s="17">
        <f>الاستلام!BN1004</f>
        <v>0</v>
      </c>
      <c r="BL4" s="17">
        <f>الاستلام!BO1004</f>
        <v>0</v>
      </c>
      <c r="BM4" s="17">
        <f>الاستلام!BP1004</f>
        <v>0</v>
      </c>
      <c r="BN4" s="17">
        <f>الاستلام!BQ1004</f>
        <v>0</v>
      </c>
      <c r="BO4" s="17">
        <f>الاستلام!BR1004</f>
        <v>0</v>
      </c>
      <c r="BP4" s="17">
        <f>الاستلام!BS1004</f>
        <v>0</v>
      </c>
      <c r="BQ4" s="17">
        <f>الاستلام!BT1004</f>
        <v>0</v>
      </c>
      <c r="BR4" s="17">
        <f>الاستلام!BU1004</f>
        <v>0</v>
      </c>
      <c r="BS4" s="17">
        <f>الاستلام!BV1004</f>
        <v>0</v>
      </c>
      <c r="BT4" s="17">
        <f>الاستلام!BW1004</f>
        <v>0</v>
      </c>
      <c r="BU4" s="17">
        <f>الاستلام!BX1004</f>
        <v>0</v>
      </c>
      <c r="BV4" s="17">
        <f>الاستلام!BY1004</f>
        <v>0</v>
      </c>
      <c r="BW4" s="17">
        <f>الاستلام!BZ1004</f>
        <v>0</v>
      </c>
      <c r="BX4" s="17">
        <f>الاستلام!CA1004</f>
        <v>0</v>
      </c>
      <c r="BY4" s="17">
        <f>الاستلام!CB1004</f>
        <v>0</v>
      </c>
      <c r="BZ4" s="17">
        <f>الاستلام!CC1004</f>
        <v>0</v>
      </c>
      <c r="CA4" s="17">
        <f>الاستلام!CD1004</f>
        <v>0</v>
      </c>
      <c r="CB4" s="17">
        <f>الاستلام!CE1004</f>
        <v>0</v>
      </c>
      <c r="CC4" s="17">
        <f>الاستلام!CF1004</f>
        <v>0</v>
      </c>
      <c r="CD4" s="17">
        <f>الاستلام!CG1004</f>
        <v>0</v>
      </c>
      <c r="CE4" s="17">
        <f>الاستلام!CH1004</f>
        <v>0</v>
      </c>
      <c r="CF4" s="17">
        <f>الاستلام!CI1004</f>
        <v>0</v>
      </c>
      <c r="CG4" s="17">
        <f>الاستلام!CJ1004</f>
        <v>0</v>
      </c>
      <c r="CH4" s="17">
        <f>الاستلام!CK1004</f>
        <v>0</v>
      </c>
      <c r="CI4" s="17">
        <f>الاستلام!CL1004</f>
        <v>0</v>
      </c>
      <c r="CJ4" s="17">
        <f>الاستلام!CM1004</f>
        <v>0</v>
      </c>
      <c r="CK4" s="17">
        <f>الاستلام!CN1004</f>
        <v>0</v>
      </c>
      <c r="CL4" s="17">
        <f>الاستلام!CO1004</f>
        <v>0</v>
      </c>
      <c r="CM4" s="17">
        <f>الاستلام!CP1004</f>
        <v>0</v>
      </c>
      <c r="CN4" s="17">
        <f>الاستلام!CQ1004</f>
        <v>0</v>
      </c>
      <c r="CO4" s="17">
        <f>الاستلام!CR1004</f>
        <v>0</v>
      </c>
      <c r="CP4" s="17">
        <f>الاستلام!CS1004</f>
        <v>0</v>
      </c>
      <c r="CQ4" s="17">
        <f>الاستلام!CT1004</f>
        <v>0</v>
      </c>
      <c r="CR4" s="17">
        <f>الاستلام!CU1004</f>
        <v>0</v>
      </c>
      <c r="CS4" s="17">
        <f>الاستلام!CV1004</f>
        <v>0</v>
      </c>
      <c r="CT4" s="17">
        <f>الاستلام!CW1004</f>
        <v>0</v>
      </c>
      <c r="CU4" s="17">
        <f>الاستلام!CX1004</f>
        <v>0</v>
      </c>
      <c r="CV4" s="17">
        <f>الاستلام!CY1004</f>
        <v>0</v>
      </c>
      <c r="CW4" s="17">
        <f>الاستلام!CZ1004</f>
        <v>0</v>
      </c>
      <c r="CX4" s="17">
        <f>الاستلام!DA1004</f>
        <v>0</v>
      </c>
      <c r="CY4" s="65">
        <f>E2</f>
        <v>0</v>
      </c>
    </row>
    <row r="5" spans="1:103" ht="16.5" thickTop="1" thickBot="1" x14ac:dyDescent="0.3">
      <c r="A5" s="6">
        <v>2</v>
      </c>
      <c r="B5" s="6" t="str">
        <f>'تعريف المواد والمستودعات'!E8</f>
        <v>مستودع2</v>
      </c>
      <c r="C5" s="17">
        <f>الاستلام!F1005</f>
        <v>0</v>
      </c>
      <c r="D5" s="17">
        <f>الاستلام!G1005</f>
        <v>0</v>
      </c>
      <c r="E5" s="17">
        <f>الاستلام!H1005</f>
        <v>0</v>
      </c>
      <c r="F5" s="17">
        <f>الاستلام!I1005</f>
        <v>0</v>
      </c>
      <c r="G5" s="17">
        <f>الاستلام!J1005</f>
        <v>0</v>
      </c>
      <c r="H5" s="17">
        <f>الاستلام!K1005</f>
        <v>0</v>
      </c>
      <c r="I5" s="17">
        <f>الاستلام!L1005</f>
        <v>0</v>
      </c>
      <c r="J5" s="17">
        <f>الاستلام!M1005</f>
        <v>0</v>
      </c>
      <c r="K5" s="17">
        <f>الاستلام!N1005</f>
        <v>0</v>
      </c>
      <c r="L5" s="17">
        <f>الاستلام!O1005</f>
        <v>0</v>
      </c>
      <c r="M5" s="17">
        <f>الاستلام!P1005</f>
        <v>0</v>
      </c>
      <c r="N5" s="17">
        <f>الاستلام!Q1005</f>
        <v>0</v>
      </c>
      <c r="O5" s="17">
        <f>الاستلام!R1005</f>
        <v>0</v>
      </c>
      <c r="P5" s="17">
        <f>الاستلام!S1005</f>
        <v>0</v>
      </c>
      <c r="Q5" s="17">
        <f>الاستلام!T1005</f>
        <v>0</v>
      </c>
      <c r="R5" s="17">
        <f>الاستلام!U1005</f>
        <v>0</v>
      </c>
      <c r="S5" s="17">
        <f>الاستلام!V1005</f>
        <v>0</v>
      </c>
      <c r="T5" s="17">
        <f>الاستلام!W1005</f>
        <v>0</v>
      </c>
      <c r="U5" s="17">
        <f>الاستلام!X1005</f>
        <v>0</v>
      </c>
      <c r="V5" s="17">
        <f>الاستلام!Y1005</f>
        <v>0</v>
      </c>
      <c r="W5" s="17">
        <f>الاستلام!Z1005</f>
        <v>0</v>
      </c>
      <c r="X5" s="17">
        <f>الاستلام!AA1005</f>
        <v>0</v>
      </c>
      <c r="Y5" s="17">
        <f>الاستلام!AB1005</f>
        <v>0</v>
      </c>
      <c r="Z5" s="17">
        <f>الاستلام!AC1005</f>
        <v>0</v>
      </c>
      <c r="AA5" s="17">
        <f>الاستلام!AD1005</f>
        <v>0</v>
      </c>
      <c r="AB5" s="17">
        <f>الاستلام!AE1005</f>
        <v>0</v>
      </c>
      <c r="AC5" s="17">
        <f>الاستلام!AF1005</f>
        <v>0</v>
      </c>
      <c r="AD5" s="17">
        <f>الاستلام!AG1005</f>
        <v>0</v>
      </c>
      <c r="AE5" s="17">
        <f>الاستلام!AH1005</f>
        <v>0</v>
      </c>
      <c r="AF5" s="17">
        <f>الاستلام!AI1005</f>
        <v>0</v>
      </c>
      <c r="AG5" s="17">
        <f>الاستلام!AJ1005</f>
        <v>0</v>
      </c>
      <c r="AH5" s="17">
        <f>الاستلام!AK1005</f>
        <v>0</v>
      </c>
      <c r="AI5" s="17">
        <f>الاستلام!AL1005</f>
        <v>0</v>
      </c>
      <c r="AJ5" s="17">
        <f>الاستلام!AM1005</f>
        <v>0</v>
      </c>
      <c r="AK5" s="17">
        <f>الاستلام!AN1005</f>
        <v>0</v>
      </c>
      <c r="AL5" s="17">
        <f>الاستلام!AO1005</f>
        <v>0</v>
      </c>
      <c r="AM5" s="17">
        <f>الاستلام!AP1005</f>
        <v>0</v>
      </c>
      <c r="AN5" s="17">
        <f>الاستلام!AQ1005</f>
        <v>0</v>
      </c>
      <c r="AO5" s="17">
        <f>الاستلام!AR1005</f>
        <v>0</v>
      </c>
      <c r="AP5" s="17">
        <f>الاستلام!AS1005</f>
        <v>0</v>
      </c>
      <c r="AQ5" s="17">
        <f>الاستلام!AT1005</f>
        <v>0</v>
      </c>
      <c r="AR5" s="17">
        <f>الاستلام!AU1005</f>
        <v>0</v>
      </c>
      <c r="AS5" s="17">
        <f>الاستلام!AV1005</f>
        <v>0</v>
      </c>
      <c r="AT5" s="17">
        <f>الاستلام!AW1005</f>
        <v>0</v>
      </c>
      <c r="AU5" s="17">
        <f>الاستلام!AX1005</f>
        <v>0</v>
      </c>
      <c r="AV5" s="17">
        <f>الاستلام!AY1005</f>
        <v>0</v>
      </c>
      <c r="AW5" s="17">
        <f>الاستلام!AZ1005</f>
        <v>0</v>
      </c>
      <c r="AX5" s="17">
        <f>الاستلام!BA1005</f>
        <v>0</v>
      </c>
      <c r="AY5" s="17">
        <f>الاستلام!BB1005</f>
        <v>0</v>
      </c>
      <c r="AZ5" s="17">
        <f>الاستلام!BC1005</f>
        <v>0</v>
      </c>
      <c r="BA5" s="17">
        <f>الاستلام!BD1005</f>
        <v>0</v>
      </c>
      <c r="BB5" s="17">
        <f>الاستلام!BE1005</f>
        <v>0</v>
      </c>
      <c r="BC5" s="17">
        <f>الاستلام!BF1005</f>
        <v>0</v>
      </c>
      <c r="BD5" s="17">
        <f>الاستلام!BG1005</f>
        <v>0</v>
      </c>
      <c r="BE5" s="17">
        <f>الاستلام!BH1005</f>
        <v>0</v>
      </c>
      <c r="BF5" s="17">
        <f>الاستلام!BI1005</f>
        <v>0</v>
      </c>
      <c r="BG5" s="17">
        <f>الاستلام!BJ1005</f>
        <v>0</v>
      </c>
      <c r="BH5" s="17">
        <f>الاستلام!BK1005</f>
        <v>0</v>
      </c>
      <c r="BI5" s="17">
        <f>الاستلام!BL1005</f>
        <v>0</v>
      </c>
      <c r="BJ5" s="17">
        <f>الاستلام!BM1005</f>
        <v>0</v>
      </c>
      <c r="BK5" s="17">
        <f>الاستلام!BN1005</f>
        <v>0</v>
      </c>
      <c r="BL5" s="17">
        <f>الاستلام!BO1005</f>
        <v>0</v>
      </c>
      <c r="BM5" s="17">
        <f>الاستلام!BP1005</f>
        <v>0</v>
      </c>
      <c r="BN5" s="17">
        <f>الاستلام!BQ1005</f>
        <v>0</v>
      </c>
      <c r="BO5" s="17">
        <f>الاستلام!BR1005</f>
        <v>0</v>
      </c>
      <c r="BP5" s="17">
        <f>الاستلام!BS1005</f>
        <v>0</v>
      </c>
      <c r="BQ5" s="17">
        <f>الاستلام!BT1005</f>
        <v>0</v>
      </c>
      <c r="BR5" s="17">
        <f>الاستلام!BU1005</f>
        <v>0</v>
      </c>
      <c r="BS5" s="17">
        <f>الاستلام!BV1005</f>
        <v>0</v>
      </c>
      <c r="BT5" s="17">
        <f>الاستلام!BW1005</f>
        <v>0</v>
      </c>
      <c r="BU5" s="17">
        <f>الاستلام!BX1005</f>
        <v>0</v>
      </c>
      <c r="BV5" s="17">
        <f>الاستلام!BY1005</f>
        <v>0</v>
      </c>
      <c r="BW5" s="17">
        <f>الاستلام!BZ1005</f>
        <v>0</v>
      </c>
      <c r="BX5" s="17">
        <f>الاستلام!CA1005</f>
        <v>0</v>
      </c>
      <c r="BY5" s="17">
        <f>الاستلام!CB1005</f>
        <v>0</v>
      </c>
      <c r="BZ5" s="17">
        <f>الاستلام!CC1005</f>
        <v>0</v>
      </c>
      <c r="CA5" s="17">
        <f>الاستلام!CD1005</f>
        <v>0</v>
      </c>
      <c r="CB5" s="17">
        <f>الاستلام!CE1005</f>
        <v>0</v>
      </c>
      <c r="CC5" s="17">
        <f>الاستلام!CF1005</f>
        <v>0</v>
      </c>
      <c r="CD5" s="17">
        <f>الاستلام!CG1005</f>
        <v>0</v>
      </c>
      <c r="CE5" s="17">
        <f>الاستلام!CH1005</f>
        <v>0</v>
      </c>
      <c r="CF5" s="17">
        <f>الاستلام!CI1005</f>
        <v>0</v>
      </c>
      <c r="CG5" s="17">
        <f>الاستلام!CJ1005</f>
        <v>0</v>
      </c>
      <c r="CH5" s="17">
        <f>الاستلام!CK1005</f>
        <v>0</v>
      </c>
      <c r="CI5" s="17">
        <f>الاستلام!CL1005</f>
        <v>0</v>
      </c>
      <c r="CJ5" s="17">
        <f>الاستلام!CM1005</f>
        <v>0</v>
      </c>
      <c r="CK5" s="17">
        <f>الاستلام!CN1005</f>
        <v>0</v>
      </c>
      <c r="CL5" s="17">
        <f>الاستلام!CO1005</f>
        <v>0</v>
      </c>
      <c r="CM5" s="17">
        <f>الاستلام!CP1005</f>
        <v>0</v>
      </c>
      <c r="CN5" s="17">
        <f>الاستلام!CQ1005</f>
        <v>0</v>
      </c>
      <c r="CO5" s="17">
        <f>الاستلام!CR1005</f>
        <v>0</v>
      </c>
      <c r="CP5" s="17">
        <f>الاستلام!CS1005</f>
        <v>0</v>
      </c>
      <c r="CQ5" s="17">
        <f>الاستلام!CT1005</f>
        <v>0</v>
      </c>
      <c r="CR5" s="17">
        <f>الاستلام!CU1005</f>
        <v>0</v>
      </c>
      <c r="CS5" s="17">
        <f>الاستلام!CV1005</f>
        <v>0</v>
      </c>
      <c r="CT5" s="17">
        <f>الاستلام!CW1005</f>
        <v>0</v>
      </c>
      <c r="CU5" s="17">
        <f>الاستلام!CX1005</f>
        <v>0</v>
      </c>
      <c r="CV5" s="17">
        <f>الاستلام!CY1005</f>
        <v>0</v>
      </c>
      <c r="CW5" s="17">
        <f>الاستلام!CZ1005</f>
        <v>0</v>
      </c>
      <c r="CX5" s="17">
        <f>الاستلام!DA1005</f>
        <v>0</v>
      </c>
      <c r="CY5" s="65">
        <f>F2</f>
        <v>0</v>
      </c>
    </row>
    <row r="6" spans="1:103" ht="16.5" thickTop="1" thickBot="1" x14ac:dyDescent="0.3">
      <c r="A6" s="6">
        <v>3</v>
      </c>
      <c r="B6" s="6" t="str">
        <f>'تعريف المواد والمستودعات'!E9</f>
        <v>مستودع3</v>
      </c>
      <c r="C6" s="17">
        <f>الاستلام!F1006</f>
        <v>0</v>
      </c>
      <c r="D6" s="17">
        <f>الاستلام!G1006</f>
        <v>0</v>
      </c>
      <c r="E6" s="17">
        <f>الاستلام!H1006</f>
        <v>0</v>
      </c>
      <c r="F6" s="17">
        <f>الاستلام!I1006</f>
        <v>0</v>
      </c>
      <c r="G6" s="17">
        <f>الاستلام!J1006</f>
        <v>0</v>
      </c>
      <c r="H6" s="17">
        <f>الاستلام!K1006</f>
        <v>0</v>
      </c>
      <c r="I6" s="17">
        <f>الاستلام!L1006</f>
        <v>0</v>
      </c>
      <c r="J6" s="17">
        <f>الاستلام!M1006</f>
        <v>0</v>
      </c>
      <c r="K6" s="17">
        <f>الاستلام!N1006</f>
        <v>0</v>
      </c>
      <c r="L6" s="17">
        <f>الاستلام!O1006</f>
        <v>0</v>
      </c>
      <c r="M6" s="17">
        <f>الاستلام!P1006</f>
        <v>0</v>
      </c>
      <c r="N6" s="17">
        <f>الاستلام!Q1006</f>
        <v>0</v>
      </c>
      <c r="O6" s="17">
        <f>الاستلام!R1006</f>
        <v>0</v>
      </c>
      <c r="P6" s="17">
        <f>الاستلام!S1006</f>
        <v>0</v>
      </c>
      <c r="Q6" s="17">
        <f>الاستلام!T1006</f>
        <v>0</v>
      </c>
      <c r="R6" s="17">
        <f>الاستلام!U1006</f>
        <v>0</v>
      </c>
      <c r="S6" s="17">
        <f>الاستلام!V1006</f>
        <v>0</v>
      </c>
      <c r="T6" s="17">
        <f>الاستلام!W1006</f>
        <v>0</v>
      </c>
      <c r="U6" s="17">
        <f>الاستلام!X1006</f>
        <v>0</v>
      </c>
      <c r="V6" s="17">
        <f>الاستلام!Y1006</f>
        <v>0</v>
      </c>
      <c r="W6" s="17">
        <f>الاستلام!Z1006</f>
        <v>0</v>
      </c>
      <c r="X6" s="17">
        <f>الاستلام!AA1006</f>
        <v>0</v>
      </c>
      <c r="Y6" s="17">
        <f>الاستلام!AB1006</f>
        <v>0</v>
      </c>
      <c r="Z6" s="17">
        <f>الاستلام!AC1006</f>
        <v>0</v>
      </c>
      <c r="AA6" s="17">
        <f>الاستلام!AD1006</f>
        <v>0</v>
      </c>
      <c r="AB6" s="17">
        <f>الاستلام!AE1006</f>
        <v>0</v>
      </c>
      <c r="AC6" s="17">
        <f>الاستلام!AF1006</f>
        <v>0</v>
      </c>
      <c r="AD6" s="17">
        <f>الاستلام!AG1006</f>
        <v>0</v>
      </c>
      <c r="AE6" s="17">
        <f>الاستلام!AH1006</f>
        <v>0</v>
      </c>
      <c r="AF6" s="17">
        <f>الاستلام!AI1006</f>
        <v>0</v>
      </c>
      <c r="AG6" s="17">
        <f>الاستلام!AJ1006</f>
        <v>0</v>
      </c>
      <c r="AH6" s="17">
        <f>الاستلام!AK1006</f>
        <v>0</v>
      </c>
      <c r="AI6" s="17">
        <f>الاستلام!AL1006</f>
        <v>0</v>
      </c>
      <c r="AJ6" s="17">
        <f>الاستلام!AM1006</f>
        <v>0</v>
      </c>
      <c r="AK6" s="17">
        <f>الاستلام!AN1006</f>
        <v>0</v>
      </c>
      <c r="AL6" s="17">
        <f>الاستلام!AO1006</f>
        <v>0</v>
      </c>
      <c r="AM6" s="17">
        <f>الاستلام!AP1006</f>
        <v>0</v>
      </c>
      <c r="AN6" s="17">
        <f>الاستلام!AQ1006</f>
        <v>0</v>
      </c>
      <c r="AO6" s="17">
        <f>الاستلام!AR1006</f>
        <v>0</v>
      </c>
      <c r="AP6" s="17">
        <f>الاستلام!AS1006</f>
        <v>0</v>
      </c>
      <c r="AQ6" s="17">
        <f>الاستلام!AT1006</f>
        <v>0</v>
      </c>
      <c r="AR6" s="17">
        <f>الاستلام!AU1006</f>
        <v>0</v>
      </c>
      <c r="AS6" s="17">
        <f>الاستلام!AV1006</f>
        <v>0</v>
      </c>
      <c r="AT6" s="17">
        <f>الاستلام!AW1006</f>
        <v>0</v>
      </c>
      <c r="AU6" s="17">
        <f>الاستلام!AX1006</f>
        <v>0</v>
      </c>
      <c r="AV6" s="17">
        <f>الاستلام!AY1006</f>
        <v>0</v>
      </c>
      <c r="AW6" s="17">
        <f>الاستلام!AZ1006</f>
        <v>0</v>
      </c>
      <c r="AX6" s="17">
        <f>الاستلام!BA1006</f>
        <v>0</v>
      </c>
      <c r="AY6" s="17">
        <f>الاستلام!BB1006</f>
        <v>0</v>
      </c>
      <c r="AZ6" s="17">
        <f>الاستلام!BC1006</f>
        <v>0</v>
      </c>
      <c r="BA6" s="17">
        <f>الاستلام!BD1006</f>
        <v>0</v>
      </c>
      <c r="BB6" s="17">
        <f>الاستلام!BE1006</f>
        <v>0</v>
      </c>
      <c r="BC6" s="17">
        <f>الاستلام!BF1006</f>
        <v>0</v>
      </c>
      <c r="BD6" s="17">
        <f>الاستلام!BG1006</f>
        <v>0</v>
      </c>
      <c r="BE6" s="17">
        <f>الاستلام!BH1006</f>
        <v>0</v>
      </c>
      <c r="BF6" s="17">
        <f>الاستلام!BI1006</f>
        <v>0</v>
      </c>
      <c r="BG6" s="17">
        <f>الاستلام!BJ1006</f>
        <v>0</v>
      </c>
      <c r="BH6" s="17">
        <f>الاستلام!BK1006</f>
        <v>0</v>
      </c>
      <c r="BI6" s="17">
        <f>الاستلام!BL1006</f>
        <v>0</v>
      </c>
      <c r="BJ6" s="17">
        <f>الاستلام!BM1006</f>
        <v>0</v>
      </c>
      <c r="BK6" s="17">
        <f>الاستلام!BN1006</f>
        <v>0</v>
      </c>
      <c r="BL6" s="17">
        <f>الاستلام!BO1006</f>
        <v>0</v>
      </c>
      <c r="BM6" s="17">
        <f>الاستلام!BP1006</f>
        <v>0</v>
      </c>
      <c r="BN6" s="17">
        <f>الاستلام!BQ1006</f>
        <v>0</v>
      </c>
      <c r="BO6" s="17">
        <f>الاستلام!BR1006</f>
        <v>0</v>
      </c>
      <c r="BP6" s="17">
        <f>الاستلام!BS1006</f>
        <v>0</v>
      </c>
      <c r="BQ6" s="17">
        <f>الاستلام!BT1006</f>
        <v>0</v>
      </c>
      <c r="BR6" s="17">
        <f>الاستلام!BU1006</f>
        <v>0</v>
      </c>
      <c r="BS6" s="17">
        <f>الاستلام!BV1006</f>
        <v>0</v>
      </c>
      <c r="BT6" s="17">
        <f>الاستلام!BW1006</f>
        <v>0</v>
      </c>
      <c r="BU6" s="17">
        <f>الاستلام!BX1006</f>
        <v>0</v>
      </c>
      <c r="BV6" s="17">
        <f>الاستلام!BY1006</f>
        <v>0</v>
      </c>
      <c r="BW6" s="17">
        <f>الاستلام!BZ1006</f>
        <v>0</v>
      </c>
      <c r="BX6" s="17">
        <f>الاستلام!CA1006</f>
        <v>0</v>
      </c>
      <c r="BY6" s="17">
        <f>الاستلام!CB1006</f>
        <v>0</v>
      </c>
      <c r="BZ6" s="17">
        <f>الاستلام!CC1006</f>
        <v>0</v>
      </c>
      <c r="CA6" s="17">
        <f>الاستلام!CD1006</f>
        <v>0</v>
      </c>
      <c r="CB6" s="17">
        <f>الاستلام!CE1006</f>
        <v>0</v>
      </c>
      <c r="CC6" s="17">
        <f>الاستلام!CF1006</f>
        <v>0</v>
      </c>
      <c r="CD6" s="17">
        <f>الاستلام!CG1006</f>
        <v>0</v>
      </c>
      <c r="CE6" s="17">
        <f>الاستلام!CH1006</f>
        <v>0</v>
      </c>
      <c r="CF6" s="17">
        <f>الاستلام!CI1006</f>
        <v>0</v>
      </c>
      <c r="CG6" s="17">
        <f>الاستلام!CJ1006</f>
        <v>0</v>
      </c>
      <c r="CH6" s="17">
        <f>الاستلام!CK1006</f>
        <v>0</v>
      </c>
      <c r="CI6" s="17">
        <f>الاستلام!CL1006</f>
        <v>0</v>
      </c>
      <c r="CJ6" s="17">
        <f>الاستلام!CM1006</f>
        <v>0</v>
      </c>
      <c r="CK6" s="17">
        <f>الاستلام!CN1006</f>
        <v>0</v>
      </c>
      <c r="CL6" s="17">
        <f>الاستلام!CO1006</f>
        <v>0</v>
      </c>
      <c r="CM6" s="17">
        <f>الاستلام!CP1006</f>
        <v>0</v>
      </c>
      <c r="CN6" s="17">
        <f>الاستلام!CQ1006</f>
        <v>0</v>
      </c>
      <c r="CO6" s="17">
        <f>الاستلام!CR1006</f>
        <v>0</v>
      </c>
      <c r="CP6" s="17">
        <f>الاستلام!CS1006</f>
        <v>0</v>
      </c>
      <c r="CQ6" s="17">
        <f>الاستلام!CT1006</f>
        <v>0</v>
      </c>
      <c r="CR6" s="17">
        <f>الاستلام!CU1006</f>
        <v>0</v>
      </c>
      <c r="CS6" s="17">
        <f>الاستلام!CV1006</f>
        <v>0</v>
      </c>
      <c r="CT6" s="17">
        <f>الاستلام!CW1006</f>
        <v>0</v>
      </c>
      <c r="CU6" s="17">
        <f>الاستلام!CX1006</f>
        <v>0</v>
      </c>
      <c r="CV6" s="17">
        <f>الاستلام!CY1006</f>
        <v>0</v>
      </c>
      <c r="CW6" s="17">
        <f>الاستلام!CZ1006</f>
        <v>0</v>
      </c>
      <c r="CX6" s="17">
        <f>الاستلام!DA1006</f>
        <v>0</v>
      </c>
      <c r="CY6" s="65">
        <f>G2</f>
        <v>0</v>
      </c>
    </row>
    <row r="7" spans="1:103" ht="16.5" thickTop="1" thickBot="1" x14ac:dyDescent="0.3">
      <c r="A7" s="6">
        <v>4</v>
      </c>
      <c r="B7" s="6" t="str">
        <f>'تعريف المواد والمستودعات'!E10</f>
        <v>مستودع4</v>
      </c>
      <c r="C7" s="17">
        <f>الاستلام!F1007</f>
        <v>0</v>
      </c>
      <c r="D7" s="17">
        <f>الاستلام!G1007</f>
        <v>0</v>
      </c>
      <c r="E7" s="17">
        <f>الاستلام!H1007</f>
        <v>0</v>
      </c>
      <c r="F7" s="17">
        <f>الاستلام!I1007</f>
        <v>0</v>
      </c>
      <c r="G7" s="17">
        <f>الاستلام!J1007</f>
        <v>0</v>
      </c>
      <c r="H7" s="17">
        <f>الاستلام!K1007</f>
        <v>0</v>
      </c>
      <c r="I7" s="17">
        <f>الاستلام!L1007</f>
        <v>0</v>
      </c>
      <c r="J7" s="17">
        <f>الاستلام!M1007</f>
        <v>0</v>
      </c>
      <c r="K7" s="17">
        <f>الاستلام!N1007</f>
        <v>0</v>
      </c>
      <c r="L7" s="17">
        <f>الاستلام!O1007</f>
        <v>0</v>
      </c>
      <c r="M7" s="17">
        <f>الاستلام!P1007</f>
        <v>0</v>
      </c>
      <c r="N7" s="17">
        <f>الاستلام!Q1007</f>
        <v>0</v>
      </c>
      <c r="O7" s="17">
        <f>الاستلام!R1007</f>
        <v>0</v>
      </c>
      <c r="P7" s="17">
        <f>الاستلام!S1007</f>
        <v>0</v>
      </c>
      <c r="Q7" s="17">
        <f>الاستلام!T1007</f>
        <v>0</v>
      </c>
      <c r="R7" s="17">
        <f>الاستلام!U1007</f>
        <v>0</v>
      </c>
      <c r="S7" s="17">
        <f>الاستلام!V1007</f>
        <v>0</v>
      </c>
      <c r="T7" s="17">
        <f>الاستلام!W1007</f>
        <v>0</v>
      </c>
      <c r="U7" s="17">
        <f>الاستلام!X1007</f>
        <v>0</v>
      </c>
      <c r="V7" s="17">
        <f>الاستلام!Y1007</f>
        <v>0</v>
      </c>
      <c r="W7" s="17">
        <f>الاستلام!Z1007</f>
        <v>0</v>
      </c>
      <c r="X7" s="17">
        <f>الاستلام!AA1007</f>
        <v>0</v>
      </c>
      <c r="Y7" s="17">
        <f>الاستلام!AB1007</f>
        <v>0</v>
      </c>
      <c r="Z7" s="17">
        <f>الاستلام!AC1007</f>
        <v>0</v>
      </c>
      <c r="AA7" s="17">
        <f>الاستلام!AD1007</f>
        <v>0</v>
      </c>
      <c r="AB7" s="17">
        <f>الاستلام!AE1007</f>
        <v>0</v>
      </c>
      <c r="AC7" s="17">
        <f>الاستلام!AF1007</f>
        <v>0</v>
      </c>
      <c r="AD7" s="17">
        <f>الاستلام!AG1007</f>
        <v>0</v>
      </c>
      <c r="AE7" s="17">
        <f>الاستلام!AH1007</f>
        <v>0</v>
      </c>
      <c r="AF7" s="17">
        <f>الاستلام!AI1007</f>
        <v>0</v>
      </c>
      <c r="AG7" s="17">
        <f>الاستلام!AJ1007</f>
        <v>0</v>
      </c>
      <c r="AH7" s="17">
        <f>الاستلام!AK1007</f>
        <v>0</v>
      </c>
      <c r="AI7" s="17">
        <f>الاستلام!AL1007</f>
        <v>0</v>
      </c>
      <c r="AJ7" s="17">
        <f>الاستلام!AM1007</f>
        <v>0</v>
      </c>
      <c r="AK7" s="17">
        <f>الاستلام!AN1007</f>
        <v>0</v>
      </c>
      <c r="AL7" s="17">
        <f>الاستلام!AO1007</f>
        <v>0</v>
      </c>
      <c r="AM7" s="17">
        <f>الاستلام!AP1007</f>
        <v>0</v>
      </c>
      <c r="AN7" s="17">
        <f>الاستلام!AQ1007</f>
        <v>0</v>
      </c>
      <c r="AO7" s="17">
        <f>الاستلام!AR1007</f>
        <v>0</v>
      </c>
      <c r="AP7" s="17">
        <f>الاستلام!AS1007</f>
        <v>0</v>
      </c>
      <c r="AQ7" s="17">
        <f>الاستلام!AT1007</f>
        <v>0</v>
      </c>
      <c r="AR7" s="17">
        <f>الاستلام!AU1007</f>
        <v>0</v>
      </c>
      <c r="AS7" s="17">
        <f>الاستلام!AV1007</f>
        <v>0</v>
      </c>
      <c r="AT7" s="17">
        <f>الاستلام!AW1007</f>
        <v>0</v>
      </c>
      <c r="AU7" s="17">
        <f>الاستلام!AX1007</f>
        <v>0</v>
      </c>
      <c r="AV7" s="17">
        <f>الاستلام!AY1007</f>
        <v>0</v>
      </c>
      <c r="AW7" s="17">
        <f>الاستلام!AZ1007</f>
        <v>0</v>
      </c>
      <c r="AX7" s="17">
        <f>الاستلام!BA1007</f>
        <v>0</v>
      </c>
      <c r="AY7" s="17">
        <f>الاستلام!BB1007</f>
        <v>0</v>
      </c>
      <c r="AZ7" s="17">
        <f>الاستلام!BC1007</f>
        <v>0</v>
      </c>
      <c r="BA7" s="17">
        <f>الاستلام!BD1007</f>
        <v>0</v>
      </c>
      <c r="BB7" s="17">
        <f>الاستلام!BE1007</f>
        <v>0</v>
      </c>
      <c r="BC7" s="17">
        <f>الاستلام!BF1007</f>
        <v>0</v>
      </c>
      <c r="BD7" s="17">
        <f>الاستلام!BG1007</f>
        <v>0</v>
      </c>
      <c r="BE7" s="17">
        <f>الاستلام!BH1007</f>
        <v>0</v>
      </c>
      <c r="BF7" s="17">
        <f>الاستلام!BI1007</f>
        <v>0</v>
      </c>
      <c r="BG7" s="17">
        <f>الاستلام!BJ1007</f>
        <v>0</v>
      </c>
      <c r="BH7" s="17">
        <f>الاستلام!BK1007</f>
        <v>0</v>
      </c>
      <c r="BI7" s="17">
        <f>الاستلام!BL1007</f>
        <v>0</v>
      </c>
      <c r="BJ7" s="17">
        <f>الاستلام!BM1007</f>
        <v>0</v>
      </c>
      <c r="BK7" s="17">
        <f>الاستلام!BN1007</f>
        <v>0</v>
      </c>
      <c r="BL7" s="17">
        <f>الاستلام!BO1007</f>
        <v>0</v>
      </c>
      <c r="BM7" s="17">
        <f>الاستلام!BP1007</f>
        <v>0</v>
      </c>
      <c r="BN7" s="17">
        <f>الاستلام!BQ1007</f>
        <v>0</v>
      </c>
      <c r="BO7" s="17">
        <f>الاستلام!BR1007</f>
        <v>0</v>
      </c>
      <c r="BP7" s="17">
        <f>الاستلام!BS1007</f>
        <v>0</v>
      </c>
      <c r="BQ7" s="17">
        <f>الاستلام!BT1007</f>
        <v>0</v>
      </c>
      <c r="BR7" s="17">
        <f>الاستلام!BU1007</f>
        <v>0</v>
      </c>
      <c r="BS7" s="17">
        <f>الاستلام!BV1007</f>
        <v>0</v>
      </c>
      <c r="BT7" s="17">
        <f>الاستلام!BW1007</f>
        <v>0</v>
      </c>
      <c r="BU7" s="17">
        <f>الاستلام!BX1007</f>
        <v>0</v>
      </c>
      <c r="BV7" s="17">
        <f>الاستلام!BY1007</f>
        <v>0</v>
      </c>
      <c r="BW7" s="17">
        <f>الاستلام!BZ1007</f>
        <v>0</v>
      </c>
      <c r="BX7" s="17">
        <f>الاستلام!CA1007</f>
        <v>0</v>
      </c>
      <c r="BY7" s="17">
        <f>الاستلام!CB1007</f>
        <v>0</v>
      </c>
      <c r="BZ7" s="17">
        <f>الاستلام!CC1007</f>
        <v>0</v>
      </c>
      <c r="CA7" s="17">
        <f>الاستلام!CD1007</f>
        <v>0</v>
      </c>
      <c r="CB7" s="17">
        <f>الاستلام!CE1007</f>
        <v>0</v>
      </c>
      <c r="CC7" s="17">
        <f>الاستلام!CF1007</f>
        <v>0</v>
      </c>
      <c r="CD7" s="17">
        <f>الاستلام!CG1007</f>
        <v>0</v>
      </c>
      <c r="CE7" s="17">
        <f>الاستلام!CH1007</f>
        <v>0</v>
      </c>
      <c r="CF7" s="17">
        <f>الاستلام!CI1007</f>
        <v>0</v>
      </c>
      <c r="CG7" s="17">
        <f>الاستلام!CJ1007</f>
        <v>0</v>
      </c>
      <c r="CH7" s="17">
        <f>الاستلام!CK1007</f>
        <v>0</v>
      </c>
      <c r="CI7" s="17">
        <f>الاستلام!CL1007</f>
        <v>0</v>
      </c>
      <c r="CJ7" s="17">
        <f>الاستلام!CM1007</f>
        <v>0</v>
      </c>
      <c r="CK7" s="17">
        <f>الاستلام!CN1007</f>
        <v>0</v>
      </c>
      <c r="CL7" s="17">
        <f>الاستلام!CO1007</f>
        <v>0</v>
      </c>
      <c r="CM7" s="17">
        <f>الاستلام!CP1007</f>
        <v>0</v>
      </c>
      <c r="CN7" s="17">
        <f>الاستلام!CQ1007</f>
        <v>0</v>
      </c>
      <c r="CO7" s="17">
        <f>الاستلام!CR1007</f>
        <v>0</v>
      </c>
      <c r="CP7" s="17">
        <f>الاستلام!CS1007</f>
        <v>0</v>
      </c>
      <c r="CQ7" s="17">
        <f>الاستلام!CT1007</f>
        <v>0</v>
      </c>
      <c r="CR7" s="17">
        <f>الاستلام!CU1007</f>
        <v>0</v>
      </c>
      <c r="CS7" s="17">
        <f>الاستلام!CV1007</f>
        <v>0</v>
      </c>
      <c r="CT7" s="17">
        <f>الاستلام!CW1007</f>
        <v>0</v>
      </c>
      <c r="CU7" s="17">
        <f>الاستلام!CX1007</f>
        <v>0</v>
      </c>
      <c r="CV7" s="17">
        <f>الاستلام!CY1007</f>
        <v>0</v>
      </c>
      <c r="CW7" s="17">
        <f>الاستلام!CZ1007</f>
        <v>0</v>
      </c>
      <c r="CX7" s="17">
        <f>الاستلام!DA1007</f>
        <v>0</v>
      </c>
      <c r="CY7" s="65">
        <f>H2</f>
        <v>0</v>
      </c>
    </row>
    <row r="8" spans="1:103" ht="16.5" thickTop="1" thickBot="1" x14ac:dyDescent="0.3">
      <c r="A8" s="6">
        <v>5</v>
      </c>
      <c r="B8" s="6" t="str">
        <f>'تعريف المواد والمستودعات'!E11</f>
        <v>مستودع5</v>
      </c>
      <c r="C8" s="17">
        <f>الاستلام!F1008</f>
        <v>0</v>
      </c>
      <c r="D8" s="17">
        <f>الاستلام!G1008</f>
        <v>0</v>
      </c>
      <c r="E8" s="17">
        <f>الاستلام!H1008</f>
        <v>0</v>
      </c>
      <c r="F8" s="17">
        <f>الاستلام!I1008</f>
        <v>0</v>
      </c>
      <c r="G8" s="17">
        <f>الاستلام!J1008</f>
        <v>0</v>
      </c>
      <c r="H8" s="17">
        <f>الاستلام!K1008</f>
        <v>0</v>
      </c>
      <c r="I8" s="17">
        <f>الاستلام!L1008</f>
        <v>0</v>
      </c>
      <c r="J8" s="17">
        <f>الاستلام!M1008</f>
        <v>0</v>
      </c>
      <c r="K8" s="17">
        <f>الاستلام!N1008</f>
        <v>0</v>
      </c>
      <c r="L8" s="17">
        <f>الاستلام!O1008</f>
        <v>0</v>
      </c>
      <c r="M8" s="17">
        <f>الاستلام!P1008</f>
        <v>0</v>
      </c>
      <c r="N8" s="17">
        <f>الاستلام!Q1008</f>
        <v>0</v>
      </c>
      <c r="O8" s="17">
        <f>الاستلام!R1008</f>
        <v>0</v>
      </c>
      <c r="P8" s="17">
        <f>الاستلام!S1008</f>
        <v>0</v>
      </c>
      <c r="Q8" s="17">
        <f>الاستلام!T1008</f>
        <v>0</v>
      </c>
      <c r="R8" s="17">
        <f>الاستلام!U1008</f>
        <v>0</v>
      </c>
      <c r="S8" s="17">
        <f>الاستلام!V1008</f>
        <v>0</v>
      </c>
      <c r="T8" s="17">
        <f>الاستلام!W1008</f>
        <v>0</v>
      </c>
      <c r="U8" s="17">
        <f>الاستلام!X1008</f>
        <v>0</v>
      </c>
      <c r="V8" s="17">
        <f>الاستلام!Y1008</f>
        <v>0</v>
      </c>
      <c r="W8" s="17">
        <f>الاستلام!Z1008</f>
        <v>0</v>
      </c>
      <c r="X8" s="17">
        <f>الاستلام!AA1008</f>
        <v>0</v>
      </c>
      <c r="Y8" s="17">
        <f>الاستلام!AB1008</f>
        <v>0</v>
      </c>
      <c r="Z8" s="17">
        <f>الاستلام!AC1008</f>
        <v>0</v>
      </c>
      <c r="AA8" s="17">
        <f>الاستلام!AD1008</f>
        <v>0</v>
      </c>
      <c r="AB8" s="17">
        <f>الاستلام!AE1008</f>
        <v>0</v>
      </c>
      <c r="AC8" s="17">
        <f>الاستلام!AF1008</f>
        <v>0</v>
      </c>
      <c r="AD8" s="17">
        <f>الاستلام!AG1008</f>
        <v>0</v>
      </c>
      <c r="AE8" s="17">
        <f>الاستلام!AH1008</f>
        <v>0</v>
      </c>
      <c r="AF8" s="17">
        <f>الاستلام!AI1008</f>
        <v>0</v>
      </c>
      <c r="AG8" s="17">
        <f>الاستلام!AJ1008</f>
        <v>0</v>
      </c>
      <c r="AH8" s="17">
        <f>الاستلام!AK1008</f>
        <v>0</v>
      </c>
      <c r="AI8" s="17">
        <f>الاستلام!AL1008</f>
        <v>0</v>
      </c>
      <c r="AJ8" s="17">
        <f>الاستلام!AM1008</f>
        <v>0</v>
      </c>
      <c r="AK8" s="17">
        <f>الاستلام!AN1008</f>
        <v>0</v>
      </c>
      <c r="AL8" s="17">
        <f>الاستلام!AO1008</f>
        <v>0</v>
      </c>
      <c r="AM8" s="17">
        <f>الاستلام!AP1008</f>
        <v>0</v>
      </c>
      <c r="AN8" s="17">
        <f>الاستلام!AQ1008</f>
        <v>0</v>
      </c>
      <c r="AO8" s="17">
        <f>الاستلام!AR1008</f>
        <v>0</v>
      </c>
      <c r="AP8" s="17">
        <f>الاستلام!AS1008</f>
        <v>0</v>
      </c>
      <c r="AQ8" s="17">
        <f>الاستلام!AT1008</f>
        <v>0</v>
      </c>
      <c r="AR8" s="17">
        <f>الاستلام!AU1008</f>
        <v>0</v>
      </c>
      <c r="AS8" s="17">
        <f>الاستلام!AV1008</f>
        <v>0</v>
      </c>
      <c r="AT8" s="17">
        <f>الاستلام!AW1008</f>
        <v>0</v>
      </c>
      <c r="AU8" s="17">
        <f>الاستلام!AX1008</f>
        <v>0</v>
      </c>
      <c r="AV8" s="17">
        <f>الاستلام!AY1008</f>
        <v>0</v>
      </c>
      <c r="AW8" s="17">
        <f>الاستلام!AZ1008</f>
        <v>0</v>
      </c>
      <c r="AX8" s="17">
        <f>الاستلام!BA1008</f>
        <v>0</v>
      </c>
      <c r="AY8" s="17">
        <f>الاستلام!BB1008</f>
        <v>0</v>
      </c>
      <c r="AZ8" s="17">
        <f>الاستلام!BC1008</f>
        <v>0</v>
      </c>
      <c r="BA8" s="17">
        <f>الاستلام!BD1008</f>
        <v>0</v>
      </c>
      <c r="BB8" s="17">
        <f>الاستلام!BE1008</f>
        <v>0</v>
      </c>
      <c r="BC8" s="17">
        <f>الاستلام!BF1008</f>
        <v>0</v>
      </c>
      <c r="BD8" s="17">
        <f>الاستلام!BG1008</f>
        <v>0</v>
      </c>
      <c r="BE8" s="17">
        <f>الاستلام!BH1008</f>
        <v>0</v>
      </c>
      <c r="BF8" s="17">
        <f>الاستلام!BI1008</f>
        <v>0</v>
      </c>
      <c r="BG8" s="17">
        <f>الاستلام!BJ1008</f>
        <v>0</v>
      </c>
      <c r="BH8" s="17">
        <f>الاستلام!BK1008</f>
        <v>0</v>
      </c>
      <c r="BI8" s="17">
        <f>الاستلام!BL1008</f>
        <v>0</v>
      </c>
      <c r="BJ8" s="17">
        <f>الاستلام!BM1008</f>
        <v>0</v>
      </c>
      <c r="BK8" s="17">
        <f>الاستلام!BN1008</f>
        <v>0</v>
      </c>
      <c r="BL8" s="17">
        <f>الاستلام!BO1008</f>
        <v>0</v>
      </c>
      <c r="BM8" s="17">
        <f>الاستلام!BP1008</f>
        <v>0</v>
      </c>
      <c r="BN8" s="17">
        <f>الاستلام!BQ1008</f>
        <v>0</v>
      </c>
      <c r="BO8" s="17">
        <f>الاستلام!BR1008</f>
        <v>0</v>
      </c>
      <c r="BP8" s="17">
        <f>الاستلام!BS1008</f>
        <v>0</v>
      </c>
      <c r="BQ8" s="17">
        <f>الاستلام!BT1008</f>
        <v>0</v>
      </c>
      <c r="BR8" s="17">
        <f>الاستلام!BU1008</f>
        <v>0</v>
      </c>
      <c r="BS8" s="17">
        <f>الاستلام!BV1008</f>
        <v>0</v>
      </c>
      <c r="BT8" s="17">
        <f>الاستلام!BW1008</f>
        <v>0</v>
      </c>
      <c r="BU8" s="17">
        <f>الاستلام!BX1008</f>
        <v>0</v>
      </c>
      <c r="BV8" s="17">
        <f>الاستلام!BY1008</f>
        <v>0</v>
      </c>
      <c r="BW8" s="17">
        <f>الاستلام!BZ1008</f>
        <v>0</v>
      </c>
      <c r="BX8" s="17">
        <f>الاستلام!CA1008</f>
        <v>0</v>
      </c>
      <c r="BY8" s="17">
        <f>الاستلام!CB1008</f>
        <v>0</v>
      </c>
      <c r="BZ8" s="17">
        <f>الاستلام!CC1008</f>
        <v>0</v>
      </c>
      <c r="CA8" s="17">
        <f>الاستلام!CD1008</f>
        <v>0</v>
      </c>
      <c r="CB8" s="17">
        <f>الاستلام!CE1008</f>
        <v>0</v>
      </c>
      <c r="CC8" s="17">
        <f>الاستلام!CF1008</f>
        <v>0</v>
      </c>
      <c r="CD8" s="17">
        <f>الاستلام!CG1008</f>
        <v>0</v>
      </c>
      <c r="CE8" s="17">
        <f>الاستلام!CH1008</f>
        <v>0</v>
      </c>
      <c r="CF8" s="17">
        <f>الاستلام!CI1008</f>
        <v>0</v>
      </c>
      <c r="CG8" s="17">
        <f>الاستلام!CJ1008</f>
        <v>0</v>
      </c>
      <c r="CH8" s="17">
        <f>الاستلام!CK1008</f>
        <v>0</v>
      </c>
      <c r="CI8" s="17">
        <f>الاستلام!CL1008</f>
        <v>0</v>
      </c>
      <c r="CJ8" s="17">
        <f>الاستلام!CM1008</f>
        <v>0</v>
      </c>
      <c r="CK8" s="17">
        <f>الاستلام!CN1008</f>
        <v>0</v>
      </c>
      <c r="CL8" s="17">
        <f>الاستلام!CO1008</f>
        <v>0</v>
      </c>
      <c r="CM8" s="17">
        <f>الاستلام!CP1008</f>
        <v>0</v>
      </c>
      <c r="CN8" s="17">
        <f>الاستلام!CQ1008</f>
        <v>0</v>
      </c>
      <c r="CO8" s="17">
        <f>الاستلام!CR1008</f>
        <v>0</v>
      </c>
      <c r="CP8" s="17">
        <f>الاستلام!CS1008</f>
        <v>0</v>
      </c>
      <c r="CQ8" s="17">
        <f>الاستلام!CT1008</f>
        <v>0</v>
      </c>
      <c r="CR8" s="17">
        <f>الاستلام!CU1008</f>
        <v>0</v>
      </c>
      <c r="CS8" s="17">
        <f>الاستلام!CV1008</f>
        <v>0</v>
      </c>
      <c r="CT8" s="17">
        <f>الاستلام!CW1008</f>
        <v>0</v>
      </c>
      <c r="CU8" s="17">
        <f>الاستلام!CX1008</f>
        <v>0</v>
      </c>
      <c r="CV8" s="17">
        <f>الاستلام!CY1008</f>
        <v>0</v>
      </c>
      <c r="CW8" s="17">
        <f>الاستلام!CZ1008</f>
        <v>0</v>
      </c>
      <c r="CX8" s="17">
        <f>الاستلام!DA1008</f>
        <v>0</v>
      </c>
      <c r="CY8" s="65">
        <f>I2</f>
        <v>0</v>
      </c>
    </row>
    <row r="9" spans="1:103" ht="16.5" thickTop="1" thickBot="1" x14ac:dyDescent="0.3">
      <c r="A9" s="6">
        <v>6</v>
      </c>
      <c r="B9" s="6" t="str">
        <f>'تعريف المواد والمستودعات'!E12</f>
        <v>مستودع6</v>
      </c>
      <c r="C9" s="17">
        <f>الاستلام!F1009</f>
        <v>0</v>
      </c>
      <c r="D9" s="17">
        <f>الاستلام!G1009</f>
        <v>0</v>
      </c>
      <c r="E9" s="17">
        <f>الاستلام!H1009</f>
        <v>0</v>
      </c>
      <c r="F9" s="17">
        <f>الاستلام!I1009</f>
        <v>0</v>
      </c>
      <c r="G9" s="17">
        <f>الاستلام!J1009</f>
        <v>0</v>
      </c>
      <c r="H9" s="17">
        <f>الاستلام!K1009</f>
        <v>0</v>
      </c>
      <c r="I9" s="17">
        <f>الاستلام!L1009</f>
        <v>0</v>
      </c>
      <c r="J9" s="17">
        <f>الاستلام!M1009</f>
        <v>0</v>
      </c>
      <c r="K9" s="17">
        <f>الاستلام!N1009</f>
        <v>0</v>
      </c>
      <c r="L9" s="17">
        <f>الاستلام!O1009</f>
        <v>0</v>
      </c>
      <c r="M9" s="17">
        <f>الاستلام!P1009</f>
        <v>0</v>
      </c>
      <c r="N9" s="17">
        <f>الاستلام!Q1009</f>
        <v>0</v>
      </c>
      <c r="O9" s="17">
        <f>الاستلام!R1009</f>
        <v>0</v>
      </c>
      <c r="P9" s="17">
        <f>الاستلام!S1009</f>
        <v>0</v>
      </c>
      <c r="Q9" s="17">
        <f>الاستلام!T1009</f>
        <v>0</v>
      </c>
      <c r="R9" s="17">
        <f>الاستلام!U1009</f>
        <v>0</v>
      </c>
      <c r="S9" s="17">
        <f>الاستلام!V1009</f>
        <v>0</v>
      </c>
      <c r="T9" s="17">
        <f>الاستلام!W1009</f>
        <v>0</v>
      </c>
      <c r="U9" s="17">
        <f>الاستلام!X1009</f>
        <v>0</v>
      </c>
      <c r="V9" s="17">
        <f>الاستلام!Y1009</f>
        <v>0</v>
      </c>
      <c r="W9" s="17">
        <f>الاستلام!Z1009</f>
        <v>0</v>
      </c>
      <c r="X9" s="17">
        <f>الاستلام!AA1009</f>
        <v>0</v>
      </c>
      <c r="Y9" s="17">
        <f>الاستلام!AB1009</f>
        <v>0</v>
      </c>
      <c r="Z9" s="17">
        <f>الاستلام!AC1009</f>
        <v>0</v>
      </c>
      <c r="AA9" s="17">
        <f>الاستلام!AD1009</f>
        <v>0</v>
      </c>
      <c r="AB9" s="17">
        <f>الاستلام!AE1009</f>
        <v>0</v>
      </c>
      <c r="AC9" s="17">
        <f>الاستلام!AF1009</f>
        <v>0</v>
      </c>
      <c r="AD9" s="17">
        <f>الاستلام!AG1009</f>
        <v>0</v>
      </c>
      <c r="AE9" s="17">
        <f>الاستلام!AH1009</f>
        <v>0</v>
      </c>
      <c r="AF9" s="17">
        <f>الاستلام!AI1009</f>
        <v>0</v>
      </c>
      <c r="AG9" s="17">
        <f>الاستلام!AJ1009</f>
        <v>0</v>
      </c>
      <c r="AH9" s="17">
        <f>الاستلام!AK1009</f>
        <v>0</v>
      </c>
      <c r="AI9" s="17">
        <f>الاستلام!AL1009</f>
        <v>0</v>
      </c>
      <c r="AJ9" s="17">
        <f>الاستلام!AM1009</f>
        <v>0</v>
      </c>
      <c r="AK9" s="17">
        <f>الاستلام!AN1009</f>
        <v>0</v>
      </c>
      <c r="AL9" s="17">
        <f>الاستلام!AO1009</f>
        <v>0</v>
      </c>
      <c r="AM9" s="17">
        <f>الاستلام!AP1009</f>
        <v>0</v>
      </c>
      <c r="AN9" s="17">
        <f>الاستلام!AQ1009</f>
        <v>0</v>
      </c>
      <c r="AO9" s="17">
        <f>الاستلام!AR1009</f>
        <v>0</v>
      </c>
      <c r="AP9" s="17">
        <f>الاستلام!AS1009</f>
        <v>0</v>
      </c>
      <c r="AQ9" s="17">
        <f>الاستلام!AT1009</f>
        <v>0</v>
      </c>
      <c r="AR9" s="17">
        <f>الاستلام!AU1009</f>
        <v>0</v>
      </c>
      <c r="AS9" s="17">
        <f>الاستلام!AV1009</f>
        <v>0</v>
      </c>
      <c r="AT9" s="17">
        <f>الاستلام!AW1009</f>
        <v>0</v>
      </c>
      <c r="AU9" s="17">
        <f>الاستلام!AX1009</f>
        <v>0</v>
      </c>
      <c r="AV9" s="17">
        <f>الاستلام!AY1009</f>
        <v>0</v>
      </c>
      <c r="AW9" s="17">
        <f>الاستلام!AZ1009</f>
        <v>0</v>
      </c>
      <c r="AX9" s="17">
        <f>الاستلام!BA1009</f>
        <v>0</v>
      </c>
      <c r="AY9" s="17">
        <f>الاستلام!BB1009</f>
        <v>0</v>
      </c>
      <c r="AZ9" s="17">
        <f>الاستلام!BC1009</f>
        <v>0</v>
      </c>
      <c r="BA9" s="17">
        <f>الاستلام!BD1009</f>
        <v>0</v>
      </c>
      <c r="BB9" s="17">
        <f>الاستلام!BE1009</f>
        <v>0</v>
      </c>
      <c r="BC9" s="17">
        <f>الاستلام!BF1009</f>
        <v>0</v>
      </c>
      <c r="BD9" s="17">
        <f>الاستلام!BG1009</f>
        <v>0</v>
      </c>
      <c r="BE9" s="17">
        <f>الاستلام!BH1009</f>
        <v>0</v>
      </c>
      <c r="BF9" s="17">
        <f>الاستلام!BI1009</f>
        <v>0</v>
      </c>
      <c r="BG9" s="17">
        <f>الاستلام!BJ1009</f>
        <v>0</v>
      </c>
      <c r="BH9" s="17">
        <f>الاستلام!BK1009</f>
        <v>0</v>
      </c>
      <c r="BI9" s="17">
        <f>الاستلام!BL1009</f>
        <v>0</v>
      </c>
      <c r="BJ9" s="17">
        <f>الاستلام!BM1009</f>
        <v>0</v>
      </c>
      <c r="BK9" s="17">
        <f>الاستلام!BN1009</f>
        <v>0</v>
      </c>
      <c r="BL9" s="17">
        <f>الاستلام!BO1009</f>
        <v>0</v>
      </c>
      <c r="BM9" s="17">
        <f>الاستلام!BP1009</f>
        <v>0</v>
      </c>
      <c r="BN9" s="17">
        <f>الاستلام!BQ1009</f>
        <v>0</v>
      </c>
      <c r="BO9" s="17">
        <f>الاستلام!BR1009</f>
        <v>0</v>
      </c>
      <c r="BP9" s="17">
        <f>الاستلام!BS1009</f>
        <v>0</v>
      </c>
      <c r="BQ9" s="17">
        <f>الاستلام!BT1009</f>
        <v>0</v>
      </c>
      <c r="BR9" s="17">
        <f>الاستلام!BU1009</f>
        <v>0</v>
      </c>
      <c r="BS9" s="17">
        <f>الاستلام!BV1009</f>
        <v>0</v>
      </c>
      <c r="BT9" s="17">
        <f>الاستلام!BW1009</f>
        <v>0</v>
      </c>
      <c r="BU9" s="17">
        <f>الاستلام!BX1009</f>
        <v>0</v>
      </c>
      <c r="BV9" s="17">
        <f>الاستلام!BY1009</f>
        <v>0</v>
      </c>
      <c r="BW9" s="17">
        <f>الاستلام!BZ1009</f>
        <v>0</v>
      </c>
      <c r="BX9" s="17">
        <f>الاستلام!CA1009</f>
        <v>0</v>
      </c>
      <c r="BY9" s="17">
        <f>الاستلام!CB1009</f>
        <v>0</v>
      </c>
      <c r="BZ9" s="17">
        <f>الاستلام!CC1009</f>
        <v>0</v>
      </c>
      <c r="CA9" s="17">
        <f>الاستلام!CD1009</f>
        <v>0</v>
      </c>
      <c r="CB9" s="17">
        <f>الاستلام!CE1009</f>
        <v>0</v>
      </c>
      <c r="CC9" s="17">
        <f>الاستلام!CF1009</f>
        <v>0</v>
      </c>
      <c r="CD9" s="17">
        <f>الاستلام!CG1009</f>
        <v>0</v>
      </c>
      <c r="CE9" s="17">
        <f>الاستلام!CH1009</f>
        <v>0</v>
      </c>
      <c r="CF9" s="17">
        <f>الاستلام!CI1009</f>
        <v>0</v>
      </c>
      <c r="CG9" s="17">
        <f>الاستلام!CJ1009</f>
        <v>0</v>
      </c>
      <c r="CH9" s="17">
        <f>الاستلام!CK1009</f>
        <v>0</v>
      </c>
      <c r="CI9" s="17">
        <f>الاستلام!CL1009</f>
        <v>0</v>
      </c>
      <c r="CJ9" s="17">
        <f>الاستلام!CM1009</f>
        <v>0</v>
      </c>
      <c r="CK9" s="17">
        <f>الاستلام!CN1009</f>
        <v>0</v>
      </c>
      <c r="CL9" s="17">
        <f>الاستلام!CO1009</f>
        <v>0</v>
      </c>
      <c r="CM9" s="17">
        <f>الاستلام!CP1009</f>
        <v>0</v>
      </c>
      <c r="CN9" s="17">
        <f>الاستلام!CQ1009</f>
        <v>0</v>
      </c>
      <c r="CO9" s="17">
        <f>الاستلام!CR1009</f>
        <v>0</v>
      </c>
      <c r="CP9" s="17">
        <f>الاستلام!CS1009</f>
        <v>0</v>
      </c>
      <c r="CQ9" s="17">
        <f>الاستلام!CT1009</f>
        <v>0</v>
      </c>
      <c r="CR9" s="17">
        <f>الاستلام!CU1009</f>
        <v>0</v>
      </c>
      <c r="CS9" s="17">
        <f>الاستلام!CV1009</f>
        <v>0</v>
      </c>
      <c r="CT9" s="17">
        <f>الاستلام!CW1009</f>
        <v>0</v>
      </c>
      <c r="CU9" s="17">
        <f>الاستلام!CX1009</f>
        <v>0</v>
      </c>
      <c r="CV9" s="17">
        <f>الاستلام!CY1009</f>
        <v>0</v>
      </c>
      <c r="CW9" s="17">
        <f>الاستلام!CZ1009</f>
        <v>0</v>
      </c>
      <c r="CX9" s="17">
        <f>الاستلام!DA1009</f>
        <v>0</v>
      </c>
      <c r="CY9" s="65">
        <f>J2</f>
        <v>0</v>
      </c>
    </row>
    <row r="10" spans="1:103" ht="16.5" thickTop="1" thickBot="1" x14ac:dyDescent="0.3">
      <c r="A10" s="6">
        <v>7</v>
      </c>
      <c r="B10" s="6" t="str">
        <f>'تعريف المواد والمستودعات'!E13</f>
        <v>مستودع7</v>
      </c>
      <c r="C10" s="17">
        <f>الاستلام!F1010</f>
        <v>0</v>
      </c>
      <c r="D10" s="17">
        <f>الاستلام!G1010</f>
        <v>0</v>
      </c>
      <c r="E10" s="17">
        <f>الاستلام!H1010</f>
        <v>0</v>
      </c>
      <c r="F10" s="17">
        <f>الاستلام!I1010</f>
        <v>0</v>
      </c>
      <c r="G10" s="17">
        <f>الاستلام!J1010</f>
        <v>0</v>
      </c>
      <c r="H10" s="17">
        <f>الاستلام!K1010</f>
        <v>0</v>
      </c>
      <c r="I10" s="17">
        <f>الاستلام!L1010</f>
        <v>0</v>
      </c>
      <c r="J10" s="17">
        <f>الاستلام!M1010</f>
        <v>0</v>
      </c>
      <c r="K10" s="17">
        <f>الاستلام!N1010</f>
        <v>0</v>
      </c>
      <c r="L10" s="17">
        <f>الاستلام!O1010</f>
        <v>0</v>
      </c>
      <c r="M10" s="17">
        <f>الاستلام!P1010</f>
        <v>0</v>
      </c>
      <c r="N10" s="17">
        <f>الاستلام!Q1010</f>
        <v>0</v>
      </c>
      <c r="O10" s="17">
        <f>الاستلام!R1010</f>
        <v>0</v>
      </c>
      <c r="P10" s="17">
        <f>الاستلام!S1010</f>
        <v>0</v>
      </c>
      <c r="Q10" s="17">
        <f>الاستلام!T1010</f>
        <v>0</v>
      </c>
      <c r="R10" s="17">
        <f>الاستلام!U1010</f>
        <v>0</v>
      </c>
      <c r="S10" s="17">
        <f>الاستلام!V1010</f>
        <v>0</v>
      </c>
      <c r="T10" s="17">
        <f>الاستلام!W1010</f>
        <v>0</v>
      </c>
      <c r="U10" s="17">
        <f>الاستلام!X1010</f>
        <v>0</v>
      </c>
      <c r="V10" s="17">
        <f>الاستلام!Y1010</f>
        <v>0</v>
      </c>
      <c r="W10" s="17">
        <f>الاستلام!Z1010</f>
        <v>0</v>
      </c>
      <c r="X10" s="17">
        <f>الاستلام!AA1010</f>
        <v>0</v>
      </c>
      <c r="Y10" s="17">
        <f>الاستلام!AB1010</f>
        <v>0</v>
      </c>
      <c r="Z10" s="17">
        <f>الاستلام!AC1010</f>
        <v>0</v>
      </c>
      <c r="AA10" s="17">
        <f>الاستلام!AD1010</f>
        <v>0</v>
      </c>
      <c r="AB10" s="17">
        <f>الاستلام!AE1010</f>
        <v>0</v>
      </c>
      <c r="AC10" s="17">
        <f>الاستلام!AF1010</f>
        <v>0</v>
      </c>
      <c r="AD10" s="17">
        <f>الاستلام!AG1010</f>
        <v>0</v>
      </c>
      <c r="AE10" s="17">
        <f>الاستلام!AH1010</f>
        <v>0</v>
      </c>
      <c r="AF10" s="17">
        <f>الاستلام!AI1010</f>
        <v>0</v>
      </c>
      <c r="AG10" s="17">
        <f>الاستلام!AJ1010</f>
        <v>0</v>
      </c>
      <c r="AH10" s="17">
        <f>الاستلام!AK1010</f>
        <v>0</v>
      </c>
      <c r="AI10" s="17">
        <f>الاستلام!AL1010</f>
        <v>0</v>
      </c>
      <c r="AJ10" s="17">
        <f>الاستلام!AM1010</f>
        <v>0</v>
      </c>
      <c r="AK10" s="17">
        <f>الاستلام!AN1010</f>
        <v>0</v>
      </c>
      <c r="AL10" s="17">
        <f>الاستلام!AO1010</f>
        <v>0</v>
      </c>
      <c r="AM10" s="17">
        <f>الاستلام!AP1010</f>
        <v>0</v>
      </c>
      <c r="AN10" s="17">
        <f>الاستلام!AQ1010</f>
        <v>0</v>
      </c>
      <c r="AO10" s="17">
        <f>الاستلام!AR1010</f>
        <v>0</v>
      </c>
      <c r="AP10" s="17">
        <f>الاستلام!AS1010</f>
        <v>0</v>
      </c>
      <c r="AQ10" s="17">
        <f>الاستلام!AT1010</f>
        <v>0</v>
      </c>
      <c r="AR10" s="17">
        <f>الاستلام!AU1010</f>
        <v>0</v>
      </c>
      <c r="AS10" s="17">
        <f>الاستلام!AV1010</f>
        <v>0</v>
      </c>
      <c r="AT10" s="17">
        <f>الاستلام!AW1010</f>
        <v>0</v>
      </c>
      <c r="AU10" s="17">
        <f>الاستلام!AX1010</f>
        <v>0</v>
      </c>
      <c r="AV10" s="17">
        <f>الاستلام!AY1010</f>
        <v>0</v>
      </c>
      <c r="AW10" s="17">
        <f>الاستلام!AZ1010</f>
        <v>0</v>
      </c>
      <c r="AX10" s="17">
        <f>الاستلام!BA1010</f>
        <v>0</v>
      </c>
      <c r="AY10" s="17">
        <f>الاستلام!BB1010</f>
        <v>0</v>
      </c>
      <c r="AZ10" s="17">
        <f>الاستلام!BC1010</f>
        <v>0</v>
      </c>
      <c r="BA10" s="17">
        <f>الاستلام!BD1010</f>
        <v>0</v>
      </c>
      <c r="BB10" s="17">
        <f>الاستلام!BE1010</f>
        <v>0</v>
      </c>
      <c r="BC10" s="17">
        <f>الاستلام!BF1010</f>
        <v>0</v>
      </c>
      <c r="BD10" s="17">
        <f>الاستلام!BG1010</f>
        <v>0</v>
      </c>
      <c r="BE10" s="17">
        <f>الاستلام!BH1010</f>
        <v>0</v>
      </c>
      <c r="BF10" s="17">
        <f>الاستلام!BI1010</f>
        <v>0</v>
      </c>
      <c r="BG10" s="17">
        <f>الاستلام!BJ1010</f>
        <v>0</v>
      </c>
      <c r="BH10" s="17">
        <f>الاستلام!BK1010</f>
        <v>0</v>
      </c>
      <c r="BI10" s="17">
        <f>الاستلام!BL1010</f>
        <v>0</v>
      </c>
      <c r="BJ10" s="17">
        <f>الاستلام!BM1010</f>
        <v>0</v>
      </c>
      <c r="BK10" s="17">
        <f>الاستلام!BN1010</f>
        <v>0</v>
      </c>
      <c r="BL10" s="17">
        <f>الاستلام!BO1010</f>
        <v>0</v>
      </c>
      <c r="BM10" s="17">
        <f>الاستلام!BP1010</f>
        <v>0</v>
      </c>
      <c r="BN10" s="17">
        <f>الاستلام!BQ1010</f>
        <v>0</v>
      </c>
      <c r="BO10" s="17">
        <f>الاستلام!BR1010</f>
        <v>0</v>
      </c>
      <c r="BP10" s="17">
        <f>الاستلام!BS1010</f>
        <v>0</v>
      </c>
      <c r="BQ10" s="17">
        <f>الاستلام!BT1010</f>
        <v>0</v>
      </c>
      <c r="BR10" s="17">
        <f>الاستلام!BU1010</f>
        <v>0</v>
      </c>
      <c r="BS10" s="17">
        <f>الاستلام!BV1010</f>
        <v>0</v>
      </c>
      <c r="BT10" s="17">
        <f>الاستلام!BW1010</f>
        <v>0</v>
      </c>
      <c r="BU10" s="17">
        <f>الاستلام!BX1010</f>
        <v>0</v>
      </c>
      <c r="BV10" s="17">
        <f>الاستلام!BY1010</f>
        <v>0</v>
      </c>
      <c r="BW10" s="17">
        <f>الاستلام!BZ1010</f>
        <v>0</v>
      </c>
      <c r="BX10" s="17">
        <f>الاستلام!CA1010</f>
        <v>0</v>
      </c>
      <c r="BY10" s="17">
        <f>الاستلام!CB1010</f>
        <v>0</v>
      </c>
      <c r="BZ10" s="17">
        <f>الاستلام!CC1010</f>
        <v>0</v>
      </c>
      <c r="CA10" s="17">
        <f>الاستلام!CD1010</f>
        <v>0</v>
      </c>
      <c r="CB10" s="17">
        <f>الاستلام!CE1010</f>
        <v>0</v>
      </c>
      <c r="CC10" s="17">
        <f>الاستلام!CF1010</f>
        <v>0</v>
      </c>
      <c r="CD10" s="17">
        <f>الاستلام!CG1010</f>
        <v>0</v>
      </c>
      <c r="CE10" s="17">
        <f>الاستلام!CH1010</f>
        <v>0</v>
      </c>
      <c r="CF10" s="17">
        <f>الاستلام!CI1010</f>
        <v>0</v>
      </c>
      <c r="CG10" s="17">
        <f>الاستلام!CJ1010</f>
        <v>0</v>
      </c>
      <c r="CH10" s="17">
        <f>الاستلام!CK1010</f>
        <v>0</v>
      </c>
      <c r="CI10" s="17">
        <f>الاستلام!CL1010</f>
        <v>0</v>
      </c>
      <c r="CJ10" s="17">
        <f>الاستلام!CM1010</f>
        <v>0</v>
      </c>
      <c r="CK10" s="17">
        <f>الاستلام!CN1010</f>
        <v>0</v>
      </c>
      <c r="CL10" s="17">
        <f>الاستلام!CO1010</f>
        <v>0</v>
      </c>
      <c r="CM10" s="17">
        <f>الاستلام!CP1010</f>
        <v>0</v>
      </c>
      <c r="CN10" s="17">
        <f>الاستلام!CQ1010</f>
        <v>0</v>
      </c>
      <c r="CO10" s="17">
        <f>الاستلام!CR1010</f>
        <v>0</v>
      </c>
      <c r="CP10" s="17">
        <f>الاستلام!CS1010</f>
        <v>0</v>
      </c>
      <c r="CQ10" s="17">
        <f>الاستلام!CT1010</f>
        <v>0</v>
      </c>
      <c r="CR10" s="17">
        <f>الاستلام!CU1010</f>
        <v>0</v>
      </c>
      <c r="CS10" s="17">
        <f>الاستلام!CV1010</f>
        <v>0</v>
      </c>
      <c r="CT10" s="17">
        <f>الاستلام!CW1010</f>
        <v>0</v>
      </c>
      <c r="CU10" s="17">
        <f>الاستلام!CX1010</f>
        <v>0</v>
      </c>
      <c r="CV10" s="17">
        <f>الاستلام!CY1010</f>
        <v>0</v>
      </c>
      <c r="CW10" s="17">
        <f>الاستلام!CZ1010</f>
        <v>0</v>
      </c>
      <c r="CX10" s="17">
        <f>الاستلام!DA1010</f>
        <v>0</v>
      </c>
      <c r="CY10" s="65">
        <f>K2</f>
        <v>0</v>
      </c>
    </row>
    <row r="11" spans="1:103" ht="16.5" thickTop="1" thickBot="1" x14ac:dyDescent="0.3">
      <c r="A11" s="6">
        <v>8</v>
      </c>
      <c r="B11" s="6" t="str">
        <f>'تعريف المواد والمستودعات'!E14</f>
        <v>مستودع8</v>
      </c>
      <c r="C11" s="17">
        <f>الاستلام!F1011</f>
        <v>0</v>
      </c>
      <c r="D11" s="17">
        <f>الاستلام!G1011</f>
        <v>0</v>
      </c>
      <c r="E11" s="17">
        <f>الاستلام!H1011</f>
        <v>0</v>
      </c>
      <c r="F11" s="17">
        <f>الاستلام!I1011</f>
        <v>0</v>
      </c>
      <c r="G11" s="17">
        <f>الاستلام!J1011</f>
        <v>0</v>
      </c>
      <c r="H11" s="17">
        <f>الاستلام!K1011</f>
        <v>0</v>
      </c>
      <c r="I11" s="17">
        <f>الاستلام!L1011</f>
        <v>0</v>
      </c>
      <c r="J11" s="17">
        <f>الاستلام!M1011</f>
        <v>0</v>
      </c>
      <c r="K11" s="17">
        <f>الاستلام!N1011</f>
        <v>0</v>
      </c>
      <c r="L11" s="17">
        <f>الاستلام!O1011</f>
        <v>0</v>
      </c>
      <c r="M11" s="17">
        <f>الاستلام!P1011</f>
        <v>0</v>
      </c>
      <c r="N11" s="17">
        <f>الاستلام!Q1011</f>
        <v>0</v>
      </c>
      <c r="O11" s="17">
        <f>الاستلام!R1011</f>
        <v>0</v>
      </c>
      <c r="P11" s="17">
        <f>الاستلام!S1011</f>
        <v>0</v>
      </c>
      <c r="Q11" s="17">
        <f>الاستلام!T1011</f>
        <v>0</v>
      </c>
      <c r="R11" s="17">
        <f>الاستلام!U1011</f>
        <v>0</v>
      </c>
      <c r="S11" s="17">
        <f>الاستلام!V1011</f>
        <v>0</v>
      </c>
      <c r="T11" s="17">
        <f>الاستلام!W1011</f>
        <v>0</v>
      </c>
      <c r="U11" s="17">
        <f>الاستلام!X1011</f>
        <v>0</v>
      </c>
      <c r="V11" s="17">
        <f>الاستلام!Y1011</f>
        <v>0</v>
      </c>
      <c r="W11" s="17">
        <f>الاستلام!Z1011</f>
        <v>0</v>
      </c>
      <c r="X11" s="17">
        <f>الاستلام!AA1011</f>
        <v>0</v>
      </c>
      <c r="Y11" s="17">
        <f>الاستلام!AB1011</f>
        <v>0</v>
      </c>
      <c r="Z11" s="17">
        <f>الاستلام!AC1011</f>
        <v>0</v>
      </c>
      <c r="AA11" s="17">
        <f>الاستلام!AD1011</f>
        <v>0</v>
      </c>
      <c r="AB11" s="17">
        <f>الاستلام!AE1011</f>
        <v>0</v>
      </c>
      <c r="AC11" s="17">
        <f>الاستلام!AF1011</f>
        <v>0</v>
      </c>
      <c r="AD11" s="17">
        <f>الاستلام!AG1011</f>
        <v>0</v>
      </c>
      <c r="AE11" s="17">
        <f>الاستلام!AH1011</f>
        <v>0</v>
      </c>
      <c r="AF11" s="17">
        <f>الاستلام!AI1011</f>
        <v>0</v>
      </c>
      <c r="AG11" s="17">
        <f>الاستلام!AJ1011</f>
        <v>0</v>
      </c>
      <c r="AH11" s="17">
        <f>الاستلام!AK1011</f>
        <v>0</v>
      </c>
      <c r="AI11" s="17">
        <f>الاستلام!AL1011</f>
        <v>0</v>
      </c>
      <c r="AJ11" s="17">
        <f>الاستلام!AM1011</f>
        <v>0</v>
      </c>
      <c r="AK11" s="17">
        <f>الاستلام!AN1011</f>
        <v>0</v>
      </c>
      <c r="AL11" s="17">
        <f>الاستلام!AO1011</f>
        <v>0</v>
      </c>
      <c r="AM11" s="17">
        <f>الاستلام!AP1011</f>
        <v>0</v>
      </c>
      <c r="AN11" s="17">
        <f>الاستلام!AQ1011</f>
        <v>0</v>
      </c>
      <c r="AO11" s="17">
        <f>الاستلام!AR1011</f>
        <v>0</v>
      </c>
      <c r="AP11" s="17">
        <f>الاستلام!AS1011</f>
        <v>0</v>
      </c>
      <c r="AQ11" s="17">
        <f>الاستلام!AT1011</f>
        <v>0</v>
      </c>
      <c r="AR11" s="17">
        <f>الاستلام!AU1011</f>
        <v>0</v>
      </c>
      <c r="AS11" s="17">
        <f>الاستلام!AV1011</f>
        <v>0</v>
      </c>
      <c r="AT11" s="17">
        <f>الاستلام!AW1011</f>
        <v>0</v>
      </c>
      <c r="AU11" s="17">
        <f>الاستلام!AX1011</f>
        <v>0</v>
      </c>
      <c r="AV11" s="17">
        <f>الاستلام!AY1011</f>
        <v>0</v>
      </c>
      <c r="AW11" s="17">
        <f>الاستلام!AZ1011</f>
        <v>0</v>
      </c>
      <c r="AX11" s="17">
        <f>الاستلام!BA1011</f>
        <v>0</v>
      </c>
      <c r="AY11" s="17">
        <f>الاستلام!BB1011</f>
        <v>0</v>
      </c>
      <c r="AZ11" s="17">
        <f>الاستلام!BC1011</f>
        <v>0</v>
      </c>
      <c r="BA11" s="17">
        <f>الاستلام!BD1011</f>
        <v>0</v>
      </c>
      <c r="BB11" s="17">
        <f>الاستلام!BE1011</f>
        <v>0</v>
      </c>
      <c r="BC11" s="17">
        <f>الاستلام!BF1011</f>
        <v>0</v>
      </c>
      <c r="BD11" s="17">
        <f>الاستلام!BG1011</f>
        <v>0</v>
      </c>
      <c r="BE11" s="17">
        <f>الاستلام!BH1011</f>
        <v>0</v>
      </c>
      <c r="BF11" s="17">
        <f>الاستلام!BI1011</f>
        <v>0</v>
      </c>
      <c r="BG11" s="17">
        <f>الاستلام!BJ1011</f>
        <v>0</v>
      </c>
      <c r="BH11" s="17">
        <f>الاستلام!BK1011</f>
        <v>0</v>
      </c>
      <c r="BI11" s="17">
        <f>الاستلام!BL1011</f>
        <v>0</v>
      </c>
      <c r="BJ11" s="17">
        <f>الاستلام!BM1011</f>
        <v>0</v>
      </c>
      <c r="BK11" s="17">
        <f>الاستلام!BN1011</f>
        <v>0</v>
      </c>
      <c r="BL11" s="17">
        <f>الاستلام!BO1011</f>
        <v>0</v>
      </c>
      <c r="BM11" s="17">
        <f>الاستلام!BP1011</f>
        <v>0</v>
      </c>
      <c r="BN11" s="17">
        <f>الاستلام!BQ1011</f>
        <v>0</v>
      </c>
      <c r="BO11" s="17">
        <f>الاستلام!BR1011</f>
        <v>0</v>
      </c>
      <c r="BP11" s="17">
        <f>الاستلام!BS1011</f>
        <v>0</v>
      </c>
      <c r="BQ11" s="17">
        <f>الاستلام!BT1011</f>
        <v>0</v>
      </c>
      <c r="BR11" s="17">
        <f>الاستلام!BU1011</f>
        <v>0</v>
      </c>
      <c r="BS11" s="17">
        <f>الاستلام!BV1011</f>
        <v>0</v>
      </c>
      <c r="BT11" s="17">
        <f>الاستلام!BW1011</f>
        <v>0</v>
      </c>
      <c r="BU11" s="17">
        <f>الاستلام!BX1011</f>
        <v>0</v>
      </c>
      <c r="BV11" s="17">
        <f>الاستلام!BY1011</f>
        <v>0</v>
      </c>
      <c r="BW11" s="17">
        <f>الاستلام!BZ1011</f>
        <v>0</v>
      </c>
      <c r="BX11" s="17">
        <f>الاستلام!CA1011</f>
        <v>0</v>
      </c>
      <c r="BY11" s="17">
        <f>الاستلام!CB1011</f>
        <v>0</v>
      </c>
      <c r="BZ11" s="17">
        <f>الاستلام!CC1011</f>
        <v>0</v>
      </c>
      <c r="CA11" s="17">
        <f>الاستلام!CD1011</f>
        <v>0</v>
      </c>
      <c r="CB11" s="17">
        <f>الاستلام!CE1011</f>
        <v>0</v>
      </c>
      <c r="CC11" s="17">
        <f>الاستلام!CF1011</f>
        <v>0</v>
      </c>
      <c r="CD11" s="17">
        <f>الاستلام!CG1011</f>
        <v>0</v>
      </c>
      <c r="CE11" s="17">
        <f>الاستلام!CH1011</f>
        <v>0</v>
      </c>
      <c r="CF11" s="17">
        <f>الاستلام!CI1011</f>
        <v>0</v>
      </c>
      <c r="CG11" s="17">
        <f>الاستلام!CJ1011</f>
        <v>0</v>
      </c>
      <c r="CH11" s="17">
        <f>الاستلام!CK1011</f>
        <v>0</v>
      </c>
      <c r="CI11" s="17">
        <f>الاستلام!CL1011</f>
        <v>0</v>
      </c>
      <c r="CJ11" s="17">
        <f>الاستلام!CM1011</f>
        <v>0</v>
      </c>
      <c r="CK11" s="17">
        <f>الاستلام!CN1011</f>
        <v>0</v>
      </c>
      <c r="CL11" s="17">
        <f>الاستلام!CO1011</f>
        <v>0</v>
      </c>
      <c r="CM11" s="17">
        <f>الاستلام!CP1011</f>
        <v>0</v>
      </c>
      <c r="CN11" s="17">
        <f>الاستلام!CQ1011</f>
        <v>0</v>
      </c>
      <c r="CO11" s="17">
        <f>الاستلام!CR1011</f>
        <v>0</v>
      </c>
      <c r="CP11" s="17">
        <f>الاستلام!CS1011</f>
        <v>0</v>
      </c>
      <c r="CQ11" s="17">
        <f>الاستلام!CT1011</f>
        <v>0</v>
      </c>
      <c r="CR11" s="17">
        <f>الاستلام!CU1011</f>
        <v>0</v>
      </c>
      <c r="CS11" s="17">
        <f>الاستلام!CV1011</f>
        <v>0</v>
      </c>
      <c r="CT11" s="17">
        <f>الاستلام!CW1011</f>
        <v>0</v>
      </c>
      <c r="CU11" s="17">
        <f>الاستلام!CX1011</f>
        <v>0</v>
      </c>
      <c r="CV11" s="17">
        <f>الاستلام!CY1011</f>
        <v>0</v>
      </c>
      <c r="CW11" s="17">
        <f>الاستلام!CZ1011</f>
        <v>0</v>
      </c>
      <c r="CX11" s="17">
        <f>الاستلام!DA1011</f>
        <v>0</v>
      </c>
      <c r="CY11" s="65">
        <f>L2</f>
        <v>0</v>
      </c>
    </row>
    <row r="12" spans="1:103" ht="16.5" thickTop="1" thickBot="1" x14ac:dyDescent="0.3">
      <c r="A12" s="6">
        <v>9</v>
      </c>
      <c r="B12" s="6" t="str">
        <f>'تعريف المواد والمستودعات'!E15</f>
        <v>مستودع9</v>
      </c>
      <c r="C12" s="17">
        <f>الاستلام!F1012</f>
        <v>0</v>
      </c>
      <c r="D12" s="17">
        <f>الاستلام!G1012</f>
        <v>0</v>
      </c>
      <c r="E12" s="17">
        <f>الاستلام!H1012</f>
        <v>0</v>
      </c>
      <c r="F12" s="17">
        <f>الاستلام!I1012</f>
        <v>0</v>
      </c>
      <c r="G12" s="17">
        <f>الاستلام!J1012</f>
        <v>0</v>
      </c>
      <c r="H12" s="17">
        <f>الاستلام!K1012</f>
        <v>0</v>
      </c>
      <c r="I12" s="17">
        <f>الاستلام!L1012</f>
        <v>0</v>
      </c>
      <c r="J12" s="17">
        <f>الاستلام!M1012</f>
        <v>0</v>
      </c>
      <c r="K12" s="17">
        <f>الاستلام!N1012</f>
        <v>0</v>
      </c>
      <c r="L12" s="17">
        <f>الاستلام!O1012</f>
        <v>0</v>
      </c>
      <c r="M12" s="17">
        <f>الاستلام!P1012</f>
        <v>0</v>
      </c>
      <c r="N12" s="17">
        <f>الاستلام!Q1012</f>
        <v>0</v>
      </c>
      <c r="O12" s="17">
        <f>الاستلام!R1012</f>
        <v>0</v>
      </c>
      <c r="P12" s="17">
        <f>الاستلام!S1012</f>
        <v>0</v>
      </c>
      <c r="Q12" s="17">
        <f>الاستلام!T1012</f>
        <v>0</v>
      </c>
      <c r="R12" s="17">
        <f>الاستلام!U1012</f>
        <v>0</v>
      </c>
      <c r="S12" s="17">
        <f>الاستلام!V1012</f>
        <v>0</v>
      </c>
      <c r="T12" s="17">
        <f>الاستلام!W1012</f>
        <v>0</v>
      </c>
      <c r="U12" s="17">
        <f>الاستلام!X1012</f>
        <v>0</v>
      </c>
      <c r="V12" s="17">
        <f>الاستلام!Y1012</f>
        <v>0</v>
      </c>
      <c r="W12" s="17">
        <f>الاستلام!Z1012</f>
        <v>0</v>
      </c>
      <c r="X12" s="17">
        <f>الاستلام!AA1012</f>
        <v>0</v>
      </c>
      <c r="Y12" s="17">
        <f>الاستلام!AB1012</f>
        <v>0</v>
      </c>
      <c r="Z12" s="17">
        <f>الاستلام!AC1012</f>
        <v>0</v>
      </c>
      <c r="AA12" s="17">
        <f>الاستلام!AD1012</f>
        <v>0</v>
      </c>
      <c r="AB12" s="17">
        <f>الاستلام!AE1012</f>
        <v>0</v>
      </c>
      <c r="AC12" s="17">
        <f>الاستلام!AF1012</f>
        <v>0</v>
      </c>
      <c r="AD12" s="17">
        <f>الاستلام!AG1012</f>
        <v>0</v>
      </c>
      <c r="AE12" s="17">
        <f>الاستلام!AH1012</f>
        <v>0</v>
      </c>
      <c r="AF12" s="17">
        <f>الاستلام!AI1012</f>
        <v>0</v>
      </c>
      <c r="AG12" s="17">
        <f>الاستلام!AJ1012</f>
        <v>0</v>
      </c>
      <c r="AH12" s="17">
        <f>الاستلام!AK1012</f>
        <v>0</v>
      </c>
      <c r="AI12" s="17">
        <f>الاستلام!AL1012</f>
        <v>0</v>
      </c>
      <c r="AJ12" s="17">
        <f>الاستلام!AM1012</f>
        <v>0</v>
      </c>
      <c r="AK12" s="17">
        <f>الاستلام!AN1012</f>
        <v>0</v>
      </c>
      <c r="AL12" s="17">
        <f>الاستلام!AO1012</f>
        <v>0</v>
      </c>
      <c r="AM12" s="17">
        <f>الاستلام!AP1012</f>
        <v>0</v>
      </c>
      <c r="AN12" s="17">
        <f>الاستلام!AQ1012</f>
        <v>0</v>
      </c>
      <c r="AO12" s="17">
        <f>الاستلام!AR1012</f>
        <v>0</v>
      </c>
      <c r="AP12" s="17">
        <f>الاستلام!AS1012</f>
        <v>0</v>
      </c>
      <c r="AQ12" s="17">
        <f>الاستلام!AT1012</f>
        <v>0</v>
      </c>
      <c r="AR12" s="17">
        <f>الاستلام!AU1012</f>
        <v>0</v>
      </c>
      <c r="AS12" s="17">
        <f>الاستلام!AV1012</f>
        <v>0</v>
      </c>
      <c r="AT12" s="17">
        <f>الاستلام!AW1012</f>
        <v>0</v>
      </c>
      <c r="AU12" s="17">
        <f>الاستلام!AX1012</f>
        <v>0</v>
      </c>
      <c r="AV12" s="17">
        <f>الاستلام!AY1012</f>
        <v>0</v>
      </c>
      <c r="AW12" s="17">
        <f>الاستلام!AZ1012</f>
        <v>0</v>
      </c>
      <c r="AX12" s="17">
        <f>الاستلام!BA1012</f>
        <v>0</v>
      </c>
      <c r="AY12" s="17">
        <f>الاستلام!BB1012</f>
        <v>0</v>
      </c>
      <c r="AZ12" s="17">
        <f>الاستلام!BC1012</f>
        <v>0</v>
      </c>
      <c r="BA12" s="17">
        <f>الاستلام!BD1012</f>
        <v>0</v>
      </c>
      <c r="BB12" s="17">
        <f>الاستلام!BE1012</f>
        <v>0</v>
      </c>
      <c r="BC12" s="17">
        <f>الاستلام!BF1012</f>
        <v>0</v>
      </c>
      <c r="BD12" s="17">
        <f>الاستلام!BG1012</f>
        <v>0</v>
      </c>
      <c r="BE12" s="17">
        <f>الاستلام!BH1012</f>
        <v>0</v>
      </c>
      <c r="BF12" s="17">
        <f>الاستلام!BI1012</f>
        <v>0</v>
      </c>
      <c r="BG12" s="17">
        <f>الاستلام!BJ1012</f>
        <v>0</v>
      </c>
      <c r="BH12" s="17">
        <f>الاستلام!BK1012</f>
        <v>0</v>
      </c>
      <c r="BI12" s="17">
        <f>الاستلام!BL1012</f>
        <v>0</v>
      </c>
      <c r="BJ12" s="17">
        <f>الاستلام!BM1012</f>
        <v>0</v>
      </c>
      <c r="BK12" s="17">
        <f>الاستلام!BN1012</f>
        <v>0</v>
      </c>
      <c r="BL12" s="17">
        <f>الاستلام!BO1012</f>
        <v>0</v>
      </c>
      <c r="BM12" s="17">
        <f>الاستلام!BP1012</f>
        <v>0</v>
      </c>
      <c r="BN12" s="17">
        <f>الاستلام!BQ1012</f>
        <v>0</v>
      </c>
      <c r="BO12" s="17">
        <f>الاستلام!BR1012</f>
        <v>0</v>
      </c>
      <c r="BP12" s="17">
        <f>الاستلام!BS1012</f>
        <v>0</v>
      </c>
      <c r="BQ12" s="17">
        <f>الاستلام!BT1012</f>
        <v>0</v>
      </c>
      <c r="BR12" s="17">
        <f>الاستلام!BU1012</f>
        <v>0</v>
      </c>
      <c r="BS12" s="17">
        <f>الاستلام!BV1012</f>
        <v>0</v>
      </c>
      <c r="BT12" s="17">
        <f>الاستلام!BW1012</f>
        <v>0</v>
      </c>
      <c r="BU12" s="17">
        <f>الاستلام!BX1012</f>
        <v>0</v>
      </c>
      <c r="BV12" s="17">
        <f>الاستلام!BY1012</f>
        <v>0</v>
      </c>
      <c r="BW12" s="17">
        <f>الاستلام!BZ1012</f>
        <v>0</v>
      </c>
      <c r="BX12" s="17">
        <f>الاستلام!CA1012</f>
        <v>0</v>
      </c>
      <c r="BY12" s="17">
        <f>الاستلام!CB1012</f>
        <v>0</v>
      </c>
      <c r="BZ12" s="17">
        <f>الاستلام!CC1012</f>
        <v>0</v>
      </c>
      <c r="CA12" s="17">
        <f>الاستلام!CD1012</f>
        <v>0</v>
      </c>
      <c r="CB12" s="17">
        <f>الاستلام!CE1012</f>
        <v>0</v>
      </c>
      <c r="CC12" s="17">
        <f>الاستلام!CF1012</f>
        <v>0</v>
      </c>
      <c r="CD12" s="17">
        <f>الاستلام!CG1012</f>
        <v>0</v>
      </c>
      <c r="CE12" s="17">
        <f>الاستلام!CH1012</f>
        <v>0</v>
      </c>
      <c r="CF12" s="17">
        <f>الاستلام!CI1012</f>
        <v>0</v>
      </c>
      <c r="CG12" s="17">
        <f>الاستلام!CJ1012</f>
        <v>0</v>
      </c>
      <c r="CH12" s="17">
        <f>الاستلام!CK1012</f>
        <v>0</v>
      </c>
      <c r="CI12" s="17">
        <f>الاستلام!CL1012</f>
        <v>0</v>
      </c>
      <c r="CJ12" s="17">
        <f>الاستلام!CM1012</f>
        <v>0</v>
      </c>
      <c r="CK12" s="17">
        <f>الاستلام!CN1012</f>
        <v>0</v>
      </c>
      <c r="CL12" s="17">
        <f>الاستلام!CO1012</f>
        <v>0</v>
      </c>
      <c r="CM12" s="17">
        <f>الاستلام!CP1012</f>
        <v>0</v>
      </c>
      <c r="CN12" s="17">
        <f>الاستلام!CQ1012</f>
        <v>0</v>
      </c>
      <c r="CO12" s="17">
        <f>الاستلام!CR1012</f>
        <v>0</v>
      </c>
      <c r="CP12" s="17">
        <f>الاستلام!CS1012</f>
        <v>0</v>
      </c>
      <c r="CQ12" s="17">
        <f>الاستلام!CT1012</f>
        <v>0</v>
      </c>
      <c r="CR12" s="17">
        <f>الاستلام!CU1012</f>
        <v>0</v>
      </c>
      <c r="CS12" s="17">
        <f>الاستلام!CV1012</f>
        <v>0</v>
      </c>
      <c r="CT12" s="17">
        <f>الاستلام!CW1012</f>
        <v>0</v>
      </c>
      <c r="CU12" s="17">
        <f>الاستلام!CX1012</f>
        <v>0</v>
      </c>
      <c r="CV12" s="17">
        <f>الاستلام!CY1012</f>
        <v>0</v>
      </c>
      <c r="CW12" s="17">
        <f>الاستلام!CZ1012</f>
        <v>0</v>
      </c>
      <c r="CX12" s="17">
        <f>الاستلام!DA1012</f>
        <v>0</v>
      </c>
      <c r="CY12" s="65">
        <f>M2</f>
        <v>0</v>
      </c>
    </row>
    <row r="13" spans="1:103" ht="16.5" thickTop="1" thickBot="1" x14ac:dyDescent="0.3">
      <c r="A13" s="6">
        <v>10</v>
      </c>
      <c r="B13" s="6" t="str">
        <f>'تعريف المواد والمستودعات'!E16</f>
        <v>مستودع10</v>
      </c>
      <c r="C13" s="17">
        <f>الاستلام!F1013</f>
        <v>0</v>
      </c>
      <c r="D13" s="17">
        <f>الاستلام!G1013</f>
        <v>0</v>
      </c>
      <c r="E13" s="17">
        <f>الاستلام!H1013</f>
        <v>0</v>
      </c>
      <c r="F13" s="17">
        <f>الاستلام!I1013</f>
        <v>0</v>
      </c>
      <c r="G13" s="17">
        <f>الاستلام!J1013</f>
        <v>0</v>
      </c>
      <c r="H13" s="17">
        <f>الاستلام!K1013</f>
        <v>0</v>
      </c>
      <c r="I13" s="17">
        <f>الاستلام!L1013</f>
        <v>0</v>
      </c>
      <c r="J13" s="17">
        <f>الاستلام!M1013</f>
        <v>0</v>
      </c>
      <c r="K13" s="17">
        <f>الاستلام!N1013</f>
        <v>0</v>
      </c>
      <c r="L13" s="17">
        <f>الاستلام!O1013</f>
        <v>0</v>
      </c>
      <c r="M13" s="17">
        <f>الاستلام!P1013</f>
        <v>0</v>
      </c>
      <c r="N13" s="17">
        <f>الاستلام!Q1013</f>
        <v>0</v>
      </c>
      <c r="O13" s="17">
        <f>الاستلام!R1013</f>
        <v>0</v>
      </c>
      <c r="P13" s="17">
        <f>الاستلام!S1013</f>
        <v>0</v>
      </c>
      <c r="Q13" s="17">
        <f>الاستلام!T1013</f>
        <v>0</v>
      </c>
      <c r="R13" s="17">
        <f>الاستلام!U1013</f>
        <v>0</v>
      </c>
      <c r="S13" s="17">
        <f>الاستلام!V1013</f>
        <v>0</v>
      </c>
      <c r="T13" s="17">
        <f>الاستلام!W1013</f>
        <v>0</v>
      </c>
      <c r="U13" s="17">
        <f>الاستلام!X1013</f>
        <v>0</v>
      </c>
      <c r="V13" s="17">
        <f>الاستلام!Y1013</f>
        <v>0</v>
      </c>
      <c r="W13" s="17">
        <f>الاستلام!Z1013</f>
        <v>0</v>
      </c>
      <c r="X13" s="17">
        <f>الاستلام!AA1013</f>
        <v>0</v>
      </c>
      <c r="Y13" s="17">
        <f>الاستلام!AB1013</f>
        <v>0</v>
      </c>
      <c r="Z13" s="17">
        <f>الاستلام!AC1013</f>
        <v>0</v>
      </c>
      <c r="AA13" s="17">
        <f>الاستلام!AD1013</f>
        <v>0</v>
      </c>
      <c r="AB13" s="17">
        <f>الاستلام!AE1013</f>
        <v>0</v>
      </c>
      <c r="AC13" s="17">
        <f>الاستلام!AF1013</f>
        <v>0</v>
      </c>
      <c r="AD13" s="17">
        <f>الاستلام!AG1013</f>
        <v>0</v>
      </c>
      <c r="AE13" s="17">
        <f>الاستلام!AH1013</f>
        <v>0</v>
      </c>
      <c r="AF13" s="17">
        <f>الاستلام!AI1013</f>
        <v>0</v>
      </c>
      <c r="AG13" s="17">
        <f>الاستلام!AJ1013</f>
        <v>0</v>
      </c>
      <c r="AH13" s="17">
        <f>الاستلام!AK1013</f>
        <v>0</v>
      </c>
      <c r="AI13" s="17">
        <f>الاستلام!AL1013</f>
        <v>0</v>
      </c>
      <c r="AJ13" s="17">
        <f>الاستلام!AM1013</f>
        <v>0</v>
      </c>
      <c r="AK13" s="17">
        <f>الاستلام!AN1013</f>
        <v>0</v>
      </c>
      <c r="AL13" s="17">
        <f>الاستلام!AO1013</f>
        <v>0</v>
      </c>
      <c r="AM13" s="17">
        <f>الاستلام!AP1013</f>
        <v>0</v>
      </c>
      <c r="AN13" s="17">
        <f>الاستلام!AQ1013</f>
        <v>0</v>
      </c>
      <c r="AO13" s="17">
        <f>الاستلام!AR1013</f>
        <v>0</v>
      </c>
      <c r="AP13" s="17">
        <f>الاستلام!AS1013</f>
        <v>0</v>
      </c>
      <c r="AQ13" s="17">
        <f>الاستلام!AT1013</f>
        <v>0</v>
      </c>
      <c r="AR13" s="17">
        <f>الاستلام!AU1013</f>
        <v>0</v>
      </c>
      <c r="AS13" s="17">
        <f>الاستلام!AV1013</f>
        <v>0</v>
      </c>
      <c r="AT13" s="17">
        <f>الاستلام!AW1013</f>
        <v>0</v>
      </c>
      <c r="AU13" s="17">
        <f>الاستلام!AX1013</f>
        <v>0</v>
      </c>
      <c r="AV13" s="17">
        <f>الاستلام!AY1013</f>
        <v>0</v>
      </c>
      <c r="AW13" s="17">
        <f>الاستلام!AZ1013</f>
        <v>0</v>
      </c>
      <c r="AX13" s="17">
        <f>الاستلام!BA1013</f>
        <v>0</v>
      </c>
      <c r="AY13" s="17">
        <f>الاستلام!BB1013</f>
        <v>0</v>
      </c>
      <c r="AZ13" s="17">
        <f>الاستلام!BC1013</f>
        <v>0</v>
      </c>
      <c r="BA13" s="17">
        <f>الاستلام!BD1013</f>
        <v>0</v>
      </c>
      <c r="BB13" s="17">
        <f>الاستلام!BE1013</f>
        <v>0</v>
      </c>
      <c r="BC13" s="17">
        <f>الاستلام!BF1013</f>
        <v>0</v>
      </c>
      <c r="BD13" s="17">
        <f>الاستلام!BG1013</f>
        <v>0</v>
      </c>
      <c r="BE13" s="17">
        <f>الاستلام!BH1013</f>
        <v>0</v>
      </c>
      <c r="BF13" s="17">
        <f>الاستلام!BI1013</f>
        <v>0</v>
      </c>
      <c r="BG13" s="17">
        <f>الاستلام!BJ1013</f>
        <v>0</v>
      </c>
      <c r="BH13" s="17">
        <f>الاستلام!BK1013</f>
        <v>0</v>
      </c>
      <c r="BI13" s="17">
        <f>الاستلام!BL1013</f>
        <v>0</v>
      </c>
      <c r="BJ13" s="17">
        <f>الاستلام!BM1013</f>
        <v>0</v>
      </c>
      <c r="BK13" s="17">
        <f>الاستلام!BN1013</f>
        <v>0</v>
      </c>
      <c r="BL13" s="17">
        <f>الاستلام!BO1013</f>
        <v>0</v>
      </c>
      <c r="BM13" s="17">
        <f>الاستلام!BP1013</f>
        <v>0</v>
      </c>
      <c r="BN13" s="17">
        <f>الاستلام!BQ1013</f>
        <v>0</v>
      </c>
      <c r="BO13" s="17">
        <f>الاستلام!BR1013</f>
        <v>0</v>
      </c>
      <c r="BP13" s="17">
        <f>الاستلام!BS1013</f>
        <v>0</v>
      </c>
      <c r="BQ13" s="17">
        <f>الاستلام!BT1013</f>
        <v>0</v>
      </c>
      <c r="BR13" s="17">
        <f>الاستلام!BU1013</f>
        <v>0</v>
      </c>
      <c r="BS13" s="17">
        <f>الاستلام!BV1013</f>
        <v>0</v>
      </c>
      <c r="BT13" s="17">
        <f>الاستلام!BW1013</f>
        <v>0</v>
      </c>
      <c r="BU13" s="17">
        <f>الاستلام!BX1013</f>
        <v>0</v>
      </c>
      <c r="BV13" s="17">
        <f>الاستلام!BY1013</f>
        <v>0</v>
      </c>
      <c r="BW13" s="17">
        <f>الاستلام!BZ1013</f>
        <v>0</v>
      </c>
      <c r="BX13" s="17">
        <f>الاستلام!CA1013</f>
        <v>0</v>
      </c>
      <c r="BY13" s="17">
        <f>الاستلام!CB1013</f>
        <v>0</v>
      </c>
      <c r="BZ13" s="17">
        <f>الاستلام!CC1013</f>
        <v>0</v>
      </c>
      <c r="CA13" s="17">
        <f>الاستلام!CD1013</f>
        <v>0</v>
      </c>
      <c r="CB13" s="17">
        <f>الاستلام!CE1013</f>
        <v>0</v>
      </c>
      <c r="CC13" s="17">
        <f>الاستلام!CF1013</f>
        <v>0</v>
      </c>
      <c r="CD13" s="17">
        <f>الاستلام!CG1013</f>
        <v>0</v>
      </c>
      <c r="CE13" s="17">
        <f>الاستلام!CH1013</f>
        <v>0</v>
      </c>
      <c r="CF13" s="17">
        <f>الاستلام!CI1013</f>
        <v>0</v>
      </c>
      <c r="CG13" s="17">
        <f>الاستلام!CJ1013</f>
        <v>0</v>
      </c>
      <c r="CH13" s="17">
        <f>الاستلام!CK1013</f>
        <v>0</v>
      </c>
      <c r="CI13" s="17">
        <f>الاستلام!CL1013</f>
        <v>0</v>
      </c>
      <c r="CJ13" s="17">
        <f>الاستلام!CM1013</f>
        <v>0</v>
      </c>
      <c r="CK13" s="17">
        <f>الاستلام!CN1013</f>
        <v>0</v>
      </c>
      <c r="CL13" s="17">
        <f>الاستلام!CO1013</f>
        <v>0</v>
      </c>
      <c r="CM13" s="17">
        <f>الاستلام!CP1013</f>
        <v>0</v>
      </c>
      <c r="CN13" s="17">
        <f>الاستلام!CQ1013</f>
        <v>0</v>
      </c>
      <c r="CO13" s="17">
        <f>الاستلام!CR1013</f>
        <v>0</v>
      </c>
      <c r="CP13" s="17">
        <f>الاستلام!CS1013</f>
        <v>0</v>
      </c>
      <c r="CQ13" s="17">
        <f>الاستلام!CT1013</f>
        <v>0</v>
      </c>
      <c r="CR13" s="17">
        <f>الاستلام!CU1013</f>
        <v>0</v>
      </c>
      <c r="CS13" s="17">
        <f>الاستلام!CV1013</f>
        <v>0</v>
      </c>
      <c r="CT13" s="17">
        <f>الاستلام!CW1013</f>
        <v>0</v>
      </c>
      <c r="CU13" s="17">
        <f>الاستلام!CX1013</f>
        <v>0</v>
      </c>
      <c r="CV13" s="17">
        <f>الاستلام!CY1013</f>
        <v>0</v>
      </c>
      <c r="CW13" s="17">
        <f>الاستلام!CZ1013</f>
        <v>0</v>
      </c>
      <c r="CX13" s="17">
        <f>الاستلام!DA1013</f>
        <v>0</v>
      </c>
      <c r="CY13" s="65">
        <f>N2</f>
        <v>0</v>
      </c>
    </row>
    <row r="14" spans="1:103" ht="16.5" thickTop="1" thickBot="1" x14ac:dyDescent="0.3">
      <c r="A14" s="6">
        <v>11</v>
      </c>
      <c r="B14" s="6" t="str">
        <f>'تعريف المواد والمستودعات'!E17</f>
        <v>مستودع11</v>
      </c>
      <c r="C14" s="17">
        <f>الاستلام!F1014</f>
        <v>0</v>
      </c>
      <c r="D14" s="17">
        <f>الاستلام!G1014</f>
        <v>0</v>
      </c>
      <c r="E14" s="17">
        <f>الاستلام!H1014</f>
        <v>0</v>
      </c>
      <c r="F14" s="17">
        <f>الاستلام!I1014</f>
        <v>0</v>
      </c>
      <c r="G14" s="17">
        <f>الاستلام!J1014</f>
        <v>0</v>
      </c>
      <c r="H14" s="17">
        <f>الاستلام!K1014</f>
        <v>0</v>
      </c>
      <c r="I14" s="17">
        <f>الاستلام!L1014</f>
        <v>0</v>
      </c>
      <c r="J14" s="17">
        <f>الاستلام!M1014</f>
        <v>0</v>
      </c>
      <c r="K14" s="17">
        <f>الاستلام!N1014</f>
        <v>0</v>
      </c>
      <c r="L14" s="17">
        <f>الاستلام!O1014</f>
        <v>0</v>
      </c>
      <c r="M14" s="17">
        <f>الاستلام!P1014</f>
        <v>0</v>
      </c>
      <c r="N14" s="17">
        <f>الاستلام!Q1014</f>
        <v>0</v>
      </c>
      <c r="O14" s="17">
        <f>الاستلام!R1014</f>
        <v>0</v>
      </c>
      <c r="P14" s="17">
        <f>الاستلام!S1014</f>
        <v>0</v>
      </c>
      <c r="Q14" s="17">
        <f>الاستلام!T1014</f>
        <v>0</v>
      </c>
      <c r="R14" s="17">
        <f>الاستلام!U1014</f>
        <v>0</v>
      </c>
      <c r="S14" s="17">
        <f>الاستلام!V1014</f>
        <v>0</v>
      </c>
      <c r="T14" s="17">
        <f>الاستلام!W1014</f>
        <v>0</v>
      </c>
      <c r="U14" s="17">
        <f>الاستلام!X1014</f>
        <v>0</v>
      </c>
      <c r="V14" s="17">
        <f>الاستلام!Y1014</f>
        <v>0</v>
      </c>
      <c r="W14" s="17">
        <f>الاستلام!Z1014</f>
        <v>0</v>
      </c>
      <c r="X14" s="17">
        <f>الاستلام!AA1014</f>
        <v>0</v>
      </c>
      <c r="Y14" s="17">
        <f>الاستلام!AB1014</f>
        <v>0</v>
      </c>
      <c r="Z14" s="17">
        <f>الاستلام!AC1014</f>
        <v>0</v>
      </c>
      <c r="AA14" s="17">
        <f>الاستلام!AD1014</f>
        <v>0</v>
      </c>
      <c r="AB14" s="17">
        <f>الاستلام!AE1014</f>
        <v>0</v>
      </c>
      <c r="AC14" s="17">
        <f>الاستلام!AF1014</f>
        <v>0</v>
      </c>
      <c r="AD14" s="17">
        <f>الاستلام!AG1014</f>
        <v>0</v>
      </c>
      <c r="AE14" s="17">
        <f>الاستلام!AH1014</f>
        <v>0</v>
      </c>
      <c r="AF14" s="17">
        <f>الاستلام!AI1014</f>
        <v>0</v>
      </c>
      <c r="AG14" s="17">
        <f>الاستلام!AJ1014</f>
        <v>0</v>
      </c>
      <c r="AH14" s="17">
        <f>الاستلام!AK1014</f>
        <v>0</v>
      </c>
      <c r="AI14" s="17">
        <f>الاستلام!AL1014</f>
        <v>0</v>
      </c>
      <c r="AJ14" s="17">
        <f>الاستلام!AM1014</f>
        <v>0</v>
      </c>
      <c r="AK14" s="17">
        <f>الاستلام!AN1014</f>
        <v>0</v>
      </c>
      <c r="AL14" s="17">
        <f>الاستلام!AO1014</f>
        <v>0</v>
      </c>
      <c r="AM14" s="17">
        <f>الاستلام!AP1014</f>
        <v>0</v>
      </c>
      <c r="AN14" s="17">
        <f>الاستلام!AQ1014</f>
        <v>0</v>
      </c>
      <c r="AO14" s="17">
        <f>الاستلام!AR1014</f>
        <v>0</v>
      </c>
      <c r="AP14" s="17">
        <f>الاستلام!AS1014</f>
        <v>0</v>
      </c>
      <c r="AQ14" s="17">
        <f>الاستلام!AT1014</f>
        <v>0</v>
      </c>
      <c r="AR14" s="17">
        <f>الاستلام!AU1014</f>
        <v>0</v>
      </c>
      <c r="AS14" s="17">
        <f>الاستلام!AV1014</f>
        <v>0</v>
      </c>
      <c r="AT14" s="17">
        <f>الاستلام!AW1014</f>
        <v>0</v>
      </c>
      <c r="AU14" s="17">
        <f>الاستلام!AX1014</f>
        <v>0</v>
      </c>
      <c r="AV14" s="17">
        <f>الاستلام!AY1014</f>
        <v>0</v>
      </c>
      <c r="AW14" s="17">
        <f>الاستلام!AZ1014</f>
        <v>0</v>
      </c>
      <c r="AX14" s="17">
        <f>الاستلام!BA1014</f>
        <v>0</v>
      </c>
      <c r="AY14" s="17">
        <f>الاستلام!BB1014</f>
        <v>0</v>
      </c>
      <c r="AZ14" s="17">
        <f>الاستلام!BC1014</f>
        <v>0</v>
      </c>
      <c r="BA14" s="17">
        <f>الاستلام!BD1014</f>
        <v>0</v>
      </c>
      <c r="BB14" s="17">
        <f>الاستلام!BE1014</f>
        <v>0</v>
      </c>
      <c r="BC14" s="17">
        <f>الاستلام!BF1014</f>
        <v>0</v>
      </c>
      <c r="BD14" s="17">
        <f>الاستلام!BG1014</f>
        <v>0</v>
      </c>
      <c r="BE14" s="17">
        <f>الاستلام!BH1014</f>
        <v>0</v>
      </c>
      <c r="BF14" s="17">
        <f>الاستلام!BI1014</f>
        <v>0</v>
      </c>
      <c r="BG14" s="17">
        <f>الاستلام!BJ1014</f>
        <v>0</v>
      </c>
      <c r="BH14" s="17">
        <f>الاستلام!BK1014</f>
        <v>0</v>
      </c>
      <c r="BI14" s="17">
        <f>الاستلام!BL1014</f>
        <v>0</v>
      </c>
      <c r="BJ14" s="17">
        <f>الاستلام!BM1014</f>
        <v>0</v>
      </c>
      <c r="BK14" s="17">
        <f>الاستلام!BN1014</f>
        <v>0</v>
      </c>
      <c r="BL14" s="17">
        <f>الاستلام!BO1014</f>
        <v>0</v>
      </c>
      <c r="BM14" s="17">
        <f>الاستلام!BP1014</f>
        <v>0</v>
      </c>
      <c r="BN14" s="17">
        <f>الاستلام!BQ1014</f>
        <v>0</v>
      </c>
      <c r="BO14" s="17">
        <f>الاستلام!BR1014</f>
        <v>0</v>
      </c>
      <c r="BP14" s="17">
        <f>الاستلام!BS1014</f>
        <v>0</v>
      </c>
      <c r="BQ14" s="17">
        <f>الاستلام!BT1014</f>
        <v>0</v>
      </c>
      <c r="BR14" s="17">
        <f>الاستلام!BU1014</f>
        <v>0</v>
      </c>
      <c r="BS14" s="17">
        <f>الاستلام!BV1014</f>
        <v>0</v>
      </c>
      <c r="BT14" s="17">
        <f>الاستلام!BW1014</f>
        <v>0</v>
      </c>
      <c r="BU14" s="17">
        <f>الاستلام!BX1014</f>
        <v>0</v>
      </c>
      <c r="BV14" s="17">
        <f>الاستلام!BY1014</f>
        <v>0</v>
      </c>
      <c r="BW14" s="17">
        <f>الاستلام!BZ1014</f>
        <v>0</v>
      </c>
      <c r="BX14" s="17">
        <f>الاستلام!CA1014</f>
        <v>0</v>
      </c>
      <c r="BY14" s="17">
        <f>الاستلام!CB1014</f>
        <v>0</v>
      </c>
      <c r="BZ14" s="17">
        <f>الاستلام!CC1014</f>
        <v>0</v>
      </c>
      <c r="CA14" s="17">
        <f>الاستلام!CD1014</f>
        <v>0</v>
      </c>
      <c r="CB14" s="17">
        <f>الاستلام!CE1014</f>
        <v>0</v>
      </c>
      <c r="CC14" s="17">
        <f>الاستلام!CF1014</f>
        <v>0</v>
      </c>
      <c r="CD14" s="17">
        <f>الاستلام!CG1014</f>
        <v>0</v>
      </c>
      <c r="CE14" s="17">
        <f>الاستلام!CH1014</f>
        <v>0</v>
      </c>
      <c r="CF14" s="17">
        <f>الاستلام!CI1014</f>
        <v>0</v>
      </c>
      <c r="CG14" s="17">
        <f>الاستلام!CJ1014</f>
        <v>0</v>
      </c>
      <c r="CH14" s="17">
        <f>الاستلام!CK1014</f>
        <v>0</v>
      </c>
      <c r="CI14" s="17">
        <f>الاستلام!CL1014</f>
        <v>0</v>
      </c>
      <c r="CJ14" s="17">
        <f>الاستلام!CM1014</f>
        <v>0</v>
      </c>
      <c r="CK14" s="17">
        <f>الاستلام!CN1014</f>
        <v>0</v>
      </c>
      <c r="CL14" s="17">
        <f>الاستلام!CO1014</f>
        <v>0</v>
      </c>
      <c r="CM14" s="17">
        <f>الاستلام!CP1014</f>
        <v>0</v>
      </c>
      <c r="CN14" s="17">
        <f>الاستلام!CQ1014</f>
        <v>0</v>
      </c>
      <c r="CO14" s="17">
        <f>الاستلام!CR1014</f>
        <v>0</v>
      </c>
      <c r="CP14" s="17">
        <f>الاستلام!CS1014</f>
        <v>0</v>
      </c>
      <c r="CQ14" s="17">
        <f>الاستلام!CT1014</f>
        <v>0</v>
      </c>
      <c r="CR14" s="17">
        <f>الاستلام!CU1014</f>
        <v>0</v>
      </c>
      <c r="CS14" s="17">
        <f>الاستلام!CV1014</f>
        <v>0</v>
      </c>
      <c r="CT14" s="17">
        <f>الاستلام!CW1014</f>
        <v>0</v>
      </c>
      <c r="CU14" s="17">
        <f>الاستلام!CX1014</f>
        <v>0</v>
      </c>
      <c r="CV14" s="17">
        <f>الاستلام!CY1014</f>
        <v>0</v>
      </c>
      <c r="CW14" s="17">
        <f>الاستلام!CZ1014</f>
        <v>0</v>
      </c>
      <c r="CX14" s="17">
        <f>الاستلام!DA1014</f>
        <v>0</v>
      </c>
      <c r="CY14" s="65">
        <f>O2</f>
        <v>0</v>
      </c>
    </row>
    <row r="15" spans="1:103" ht="16.5" thickTop="1" thickBot="1" x14ac:dyDescent="0.3">
      <c r="A15" s="6">
        <v>12</v>
      </c>
      <c r="B15" s="6" t="str">
        <f>'تعريف المواد والمستودعات'!E18</f>
        <v>مستودع12</v>
      </c>
      <c r="C15" s="17">
        <f>الاستلام!F1015</f>
        <v>0</v>
      </c>
      <c r="D15" s="17">
        <f>الاستلام!G1015</f>
        <v>0</v>
      </c>
      <c r="E15" s="17">
        <f>الاستلام!H1015</f>
        <v>0</v>
      </c>
      <c r="F15" s="17">
        <f>الاستلام!I1015</f>
        <v>0</v>
      </c>
      <c r="G15" s="17">
        <f>الاستلام!J1015</f>
        <v>0</v>
      </c>
      <c r="H15" s="17">
        <f>الاستلام!K1015</f>
        <v>0</v>
      </c>
      <c r="I15" s="17">
        <f>الاستلام!L1015</f>
        <v>0</v>
      </c>
      <c r="J15" s="17">
        <f>الاستلام!M1015</f>
        <v>0</v>
      </c>
      <c r="K15" s="17">
        <f>الاستلام!N1015</f>
        <v>0</v>
      </c>
      <c r="L15" s="17">
        <f>الاستلام!O1015</f>
        <v>0</v>
      </c>
      <c r="M15" s="17">
        <f>الاستلام!P1015</f>
        <v>0</v>
      </c>
      <c r="N15" s="17">
        <f>الاستلام!Q1015</f>
        <v>0</v>
      </c>
      <c r="O15" s="17">
        <f>الاستلام!R1015</f>
        <v>0</v>
      </c>
      <c r="P15" s="17">
        <f>الاستلام!S1015</f>
        <v>0</v>
      </c>
      <c r="Q15" s="17">
        <f>الاستلام!T1015</f>
        <v>0</v>
      </c>
      <c r="R15" s="17">
        <f>الاستلام!U1015</f>
        <v>0</v>
      </c>
      <c r="S15" s="17">
        <f>الاستلام!V1015</f>
        <v>0</v>
      </c>
      <c r="T15" s="17">
        <f>الاستلام!W1015</f>
        <v>0</v>
      </c>
      <c r="U15" s="17">
        <f>الاستلام!X1015</f>
        <v>0</v>
      </c>
      <c r="V15" s="17">
        <f>الاستلام!Y1015</f>
        <v>0</v>
      </c>
      <c r="W15" s="17">
        <f>الاستلام!Z1015</f>
        <v>0</v>
      </c>
      <c r="X15" s="17">
        <f>الاستلام!AA1015</f>
        <v>0</v>
      </c>
      <c r="Y15" s="17">
        <f>الاستلام!AB1015</f>
        <v>0</v>
      </c>
      <c r="Z15" s="17">
        <f>الاستلام!AC1015</f>
        <v>0</v>
      </c>
      <c r="AA15" s="17">
        <f>الاستلام!AD1015</f>
        <v>0</v>
      </c>
      <c r="AB15" s="17">
        <f>الاستلام!AE1015</f>
        <v>0</v>
      </c>
      <c r="AC15" s="17">
        <f>الاستلام!AF1015</f>
        <v>0</v>
      </c>
      <c r="AD15" s="17">
        <f>الاستلام!AG1015</f>
        <v>0</v>
      </c>
      <c r="AE15" s="17">
        <f>الاستلام!AH1015</f>
        <v>0</v>
      </c>
      <c r="AF15" s="17">
        <f>الاستلام!AI1015</f>
        <v>0</v>
      </c>
      <c r="AG15" s="17">
        <f>الاستلام!AJ1015</f>
        <v>0</v>
      </c>
      <c r="AH15" s="17">
        <f>الاستلام!AK1015</f>
        <v>0</v>
      </c>
      <c r="AI15" s="17">
        <f>الاستلام!AL1015</f>
        <v>0</v>
      </c>
      <c r="AJ15" s="17">
        <f>الاستلام!AM1015</f>
        <v>0</v>
      </c>
      <c r="AK15" s="17">
        <f>الاستلام!AN1015</f>
        <v>0</v>
      </c>
      <c r="AL15" s="17">
        <f>الاستلام!AO1015</f>
        <v>0</v>
      </c>
      <c r="AM15" s="17">
        <f>الاستلام!AP1015</f>
        <v>0</v>
      </c>
      <c r="AN15" s="17">
        <f>الاستلام!AQ1015</f>
        <v>0</v>
      </c>
      <c r="AO15" s="17">
        <f>الاستلام!AR1015</f>
        <v>0</v>
      </c>
      <c r="AP15" s="17">
        <f>الاستلام!AS1015</f>
        <v>0</v>
      </c>
      <c r="AQ15" s="17">
        <f>الاستلام!AT1015</f>
        <v>0</v>
      </c>
      <c r="AR15" s="17">
        <f>الاستلام!AU1015</f>
        <v>0</v>
      </c>
      <c r="AS15" s="17">
        <f>الاستلام!AV1015</f>
        <v>0</v>
      </c>
      <c r="AT15" s="17">
        <f>الاستلام!AW1015</f>
        <v>0</v>
      </c>
      <c r="AU15" s="17">
        <f>الاستلام!AX1015</f>
        <v>0</v>
      </c>
      <c r="AV15" s="17">
        <f>الاستلام!AY1015</f>
        <v>0</v>
      </c>
      <c r="AW15" s="17">
        <f>الاستلام!AZ1015</f>
        <v>0</v>
      </c>
      <c r="AX15" s="17">
        <f>الاستلام!BA1015</f>
        <v>0</v>
      </c>
      <c r="AY15" s="17">
        <f>الاستلام!BB1015</f>
        <v>0</v>
      </c>
      <c r="AZ15" s="17">
        <f>الاستلام!BC1015</f>
        <v>0</v>
      </c>
      <c r="BA15" s="17">
        <f>الاستلام!BD1015</f>
        <v>0</v>
      </c>
      <c r="BB15" s="17">
        <f>الاستلام!BE1015</f>
        <v>0</v>
      </c>
      <c r="BC15" s="17">
        <f>الاستلام!BF1015</f>
        <v>0</v>
      </c>
      <c r="BD15" s="17">
        <f>الاستلام!BG1015</f>
        <v>0</v>
      </c>
      <c r="BE15" s="17">
        <f>الاستلام!BH1015</f>
        <v>0</v>
      </c>
      <c r="BF15" s="17">
        <f>الاستلام!BI1015</f>
        <v>0</v>
      </c>
      <c r="BG15" s="17">
        <f>الاستلام!BJ1015</f>
        <v>0</v>
      </c>
      <c r="BH15" s="17">
        <f>الاستلام!BK1015</f>
        <v>0</v>
      </c>
      <c r="BI15" s="17">
        <f>الاستلام!BL1015</f>
        <v>0</v>
      </c>
      <c r="BJ15" s="17">
        <f>الاستلام!BM1015</f>
        <v>0</v>
      </c>
      <c r="BK15" s="17">
        <f>الاستلام!BN1015</f>
        <v>0</v>
      </c>
      <c r="BL15" s="17">
        <f>الاستلام!BO1015</f>
        <v>0</v>
      </c>
      <c r="BM15" s="17">
        <f>الاستلام!BP1015</f>
        <v>0</v>
      </c>
      <c r="BN15" s="17">
        <f>الاستلام!BQ1015</f>
        <v>0</v>
      </c>
      <c r="BO15" s="17">
        <f>الاستلام!BR1015</f>
        <v>0</v>
      </c>
      <c r="BP15" s="17">
        <f>الاستلام!BS1015</f>
        <v>0</v>
      </c>
      <c r="BQ15" s="17">
        <f>الاستلام!BT1015</f>
        <v>0</v>
      </c>
      <c r="BR15" s="17">
        <f>الاستلام!BU1015</f>
        <v>0</v>
      </c>
      <c r="BS15" s="17">
        <f>الاستلام!BV1015</f>
        <v>0</v>
      </c>
      <c r="BT15" s="17">
        <f>الاستلام!BW1015</f>
        <v>0</v>
      </c>
      <c r="BU15" s="17">
        <f>الاستلام!BX1015</f>
        <v>0</v>
      </c>
      <c r="BV15" s="17">
        <f>الاستلام!BY1015</f>
        <v>0</v>
      </c>
      <c r="BW15" s="17">
        <f>الاستلام!BZ1015</f>
        <v>0</v>
      </c>
      <c r="BX15" s="17">
        <f>الاستلام!CA1015</f>
        <v>0</v>
      </c>
      <c r="BY15" s="17">
        <f>الاستلام!CB1015</f>
        <v>0</v>
      </c>
      <c r="BZ15" s="17">
        <f>الاستلام!CC1015</f>
        <v>0</v>
      </c>
      <c r="CA15" s="17">
        <f>الاستلام!CD1015</f>
        <v>0</v>
      </c>
      <c r="CB15" s="17">
        <f>الاستلام!CE1015</f>
        <v>0</v>
      </c>
      <c r="CC15" s="17">
        <f>الاستلام!CF1015</f>
        <v>0</v>
      </c>
      <c r="CD15" s="17">
        <f>الاستلام!CG1015</f>
        <v>0</v>
      </c>
      <c r="CE15" s="17">
        <f>الاستلام!CH1015</f>
        <v>0</v>
      </c>
      <c r="CF15" s="17">
        <f>الاستلام!CI1015</f>
        <v>0</v>
      </c>
      <c r="CG15" s="17">
        <f>الاستلام!CJ1015</f>
        <v>0</v>
      </c>
      <c r="CH15" s="17">
        <f>الاستلام!CK1015</f>
        <v>0</v>
      </c>
      <c r="CI15" s="17">
        <f>الاستلام!CL1015</f>
        <v>0</v>
      </c>
      <c r="CJ15" s="17">
        <f>الاستلام!CM1015</f>
        <v>0</v>
      </c>
      <c r="CK15" s="17">
        <f>الاستلام!CN1015</f>
        <v>0</v>
      </c>
      <c r="CL15" s="17">
        <f>الاستلام!CO1015</f>
        <v>0</v>
      </c>
      <c r="CM15" s="17">
        <f>الاستلام!CP1015</f>
        <v>0</v>
      </c>
      <c r="CN15" s="17">
        <f>الاستلام!CQ1015</f>
        <v>0</v>
      </c>
      <c r="CO15" s="17">
        <f>الاستلام!CR1015</f>
        <v>0</v>
      </c>
      <c r="CP15" s="17">
        <f>الاستلام!CS1015</f>
        <v>0</v>
      </c>
      <c r="CQ15" s="17">
        <f>الاستلام!CT1015</f>
        <v>0</v>
      </c>
      <c r="CR15" s="17">
        <f>الاستلام!CU1015</f>
        <v>0</v>
      </c>
      <c r="CS15" s="17">
        <f>الاستلام!CV1015</f>
        <v>0</v>
      </c>
      <c r="CT15" s="17">
        <f>الاستلام!CW1015</f>
        <v>0</v>
      </c>
      <c r="CU15" s="17">
        <f>الاستلام!CX1015</f>
        <v>0</v>
      </c>
      <c r="CV15" s="17">
        <f>الاستلام!CY1015</f>
        <v>0</v>
      </c>
      <c r="CW15" s="17">
        <f>الاستلام!CZ1015</f>
        <v>0</v>
      </c>
      <c r="CX15" s="17">
        <f>الاستلام!DA1015</f>
        <v>0</v>
      </c>
      <c r="CY15" s="65">
        <f>P2</f>
        <v>0</v>
      </c>
    </row>
    <row r="16" spans="1:103" ht="16.5" thickTop="1" thickBot="1" x14ac:dyDescent="0.3">
      <c r="A16" s="6">
        <v>13</v>
      </c>
      <c r="B16" s="6" t="str">
        <f>'تعريف المواد والمستودعات'!E19</f>
        <v>مستودع13</v>
      </c>
      <c r="C16" s="17">
        <f>الاستلام!F1016</f>
        <v>0</v>
      </c>
      <c r="D16" s="17">
        <f>الاستلام!G1016</f>
        <v>0</v>
      </c>
      <c r="E16" s="17">
        <f>الاستلام!H1016</f>
        <v>0</v>
      </c>
      <c r="F16" s="17">
        <f>الاستلام!I1016</f>
        <v>0</v>
      </c>
      <c r="G16" s="17">
        <f>الاستلام!J1016</f>
        <v>0</v>
      </c>
      <c r="H16" s="17">
        <f>الاستلام!K1016</f>
        <v>0</v>
      </c>
      <c r="I16" s="17">
        <f>الاستلام!L1016</f>
        <v>0</v>
      </c>
      <c r="J16" s="17">
        <f>الاستلام!M1016</f>
        <v>0</v>
      </c>
      <c r="K16" s="17">
        <f>الاستلام!N1016</f>
        <v>0</v>
      </c>
      <c r="L16" s="17">
        <f>الاستلام!O1016</f>
        <v>0</v>
      </c>
      <c r="M16" s="17">
        <f>الاستلام!P1016</f>
        <v>0</v>
      </c>
      <c r="N16" s="17">
        <f>الاستلام!Q1016</f>
        <v>0</v>
      </c>
      <c r="O16" s="17">
        <f>الاستلام!R1016</f>
        <v>0</v>
      </c>
      <c r="P16" s="17">
        <f>الاستلام!S1016</f>
        <v>0</v>
      </c>
      <c r="Q16" s="17">
        <f>الاستلام!T1016</f>
        <v>0</v>
      </c>
      <c r="R16" s="17">
        <f>الاستلام!U1016</f>
        <v>0</v>
      </c>
      <c r="S16" s="17">
        <f>الاستلام!V1016</f>
        <v>0</v>
      </c>
      <c r="T16" s="17">
        <f>الاستلام!W1016</f>
        <v>0</v>
      </c>
      <c r="U16" s="17">
        <f>الاستلام!X1016</f>
        <v>0</v>
      </c>
      <c r="V16" s="17">
        <f>الاستلام!Y1016</f>
        <v>0</v>
      </c>
      <c r="W16" s="17">
        <f>الاستلام!Z1016</f>
        <v>0</v>
      </c>
      <c r="X16" s="17">
        <f>الاستلام!AA1016</f>
        <v>0</v>
      </c>
      <c r="Y16" s="17">
        <f>الاستلام!AB1016</f>
        <v>0</v>
      </c>
      <c r="Z16" s="17">
        <f>الاستلام!AC1016</f>
        <v>0</v>
      </c>
      <c r="AA16" s="17">
        <f>الاستلام!AD1016</f>
        <v>0</v>
      </c>
      <c r="AB16" s="17">
        <f>الاستلام!AE1016</f>
        <v>0</v>
      </c>
      <c r="AC16" s="17">
        <f>الاستلام!AF1016</f>
        <v>0</v>
      </c>
      <c r="AD16" s="17">
        <f>الاستلام!AG1016</f>
        <v>0</v>
      </c>
      <c r="AE16" s="17">
        <f>الاستلام!AH1016</f>
        <v>0</v>
      </c>
      <c r="AF16" s="17">
        <f>الاستلام!AI1016</f>
        <v>0</v>
      </c>
      <c r="AG16" s="17">
        <f>الاستلام!AJ1016</f>
        <v>0</v>
      </c>
      <c r="AH16" s="17">
        <f>الاستلام!AK1016</f>
        <v>0</v>
      </c>
      <c r="AI16" s="17">
        <f>الاستلام!AL1016</f>
        <v>0</v>
      </c>
      <c r="AJ16" s="17">
        <f>الاستلام!AM1016</f>
        <v>0</v>
      </c>
      <c r="AK16" s="17">
        <f>الاستلام!AN1016</f>
        <v>0</v>
      </c>
      <c r="AL16" s="17">
        <f>الاستلام!AO1016</f>
        <v>0</v>
      </c>
      <c r="AM16" s="17">
        <f>الاستلام!AP1016</f>
        <v>0</v>
      </c>
      <c r="AN16" s="17">
        <f>الاستلام!AQ1016</f>
        <v>0</v>
      </c>
      <c r="AO16" s="17">
        <f>الاستلام!AR1016</f>
        <v>0</v>
      </c>
      <c r="AP16" s="17">
        <f>الاستلام!AS1016</f>
        <v>0</v>
      </c>
      <c r="AQ16" s="17">
        <f>الاستلام!AT1016</f>
        <v>0</v>
      </c>
      <c r="AR16" s="17">
        <f>الاستلام!AU1016</f>
        <v>0</v>
      </c>
      <c r="AS16" s="17">
        <f>الاستلام!AV1016</f>
        <v>0</v>
      </c>
      <c r="AT16" s="17">
        <f>الاستلام!AW1016</f>
        <v>0</v>
      </c>
      <c r="AU16" s="17">
        <f>الاستلام!AX1016</f>
        <v>0</v>
      </c>
      <c r="AV16" s="17">
        <f>الاستلام!AY1016</f>
        <v>0</v>
      </c>
      <c r="AW16" s="17">
        <f>الاستلام!AZ1016</f>
        <v>0</v>
      </c>
      <c r="AX16" s="17">
        <f>الاستلام!BA1016</f>
        <v>0</v>
      </c>
      <c r="AY16" s="17">
        <f>الاستلام!BB1016</f>
        <v>0</v>
      </c>
      <c r="AZ16" s="17">
        <f>الاستلام!BC1016</f>
        <v>0</v>
      </c>
      <c r="BA16" s="17">
        <f>الاستلام!BD1016</f>
        <v>0</v>
      </c>
      <c r="BB16" s="17">
        <f>الاستلام!BE1016</f>
        <v>0</v>
      </c>
      <c r="BC16" s="17">
        <f>الاستلام!BF1016</f>
        <v>0</v>
      </c>
      <c r="BD16" s="17">
        <f>الاستلام!BG1016</f>
        <v>0</v>
      </c>
      <c r="BE16" s="17">
        <f>الاستلام!BH1016</f>
        <v>0</v>
      </c>
      <c r="BF16" s="17">
        <f>الاستلام!BI1016</f>
        <v>0</v>
      </c>
      <c r="BG16" s="17">
        <f>الاستلام!BJ1016</f>
        <v>0</v>
      </c>
      <c r="BH16" s="17">
        <f>الاستلام!BK1016</f>
        <v>0</v>
      </c>
      <c r="BI16" s="17">
        <f>الاستلام!BL1016</f>
        <v>0</v>
      </c>
      <c r="BJ16" s="17">
        <f>الاستلام!BM1016</f>
        <v>0</v>
      </c>
      <c r="BK16" s="17">
        <f>الاستلام!BN1016</f>
        <v>0</v>
      </c>
      <c r="BL16" s="17">
        <f>الاستلام!BO1016</f>
        <v>0</v>
      </c>
      <c r="BM16" s="17">
        <f>الاستلام!BP1016</f>
        <v>0</v>
      </c>
      <c r="BN16" s="17">
        <f>الاستلام!BQ1016</f>
        <v>0</v>
      </c>
      <c r="BO16" s="17">
        <f>الاستلام!BR1016</f>
        <v>0</v>
      </c>
      <c r="BP16" s="17">
        <f>الاستلام!BS1016</f>
        <v>0</v>
      </c>
      <c r="BQ16" s="17">
        <f>الاستلام!BT1016</f>
        <v>0</v>
      </c>
      <c r="BR16" s="17">
        <f>الاستلام!BU1016</f>
        <v>0</v>
      </c>
      <c r="BS16" s="17">
        <f>الاستلام!BV1016</f>
        <v>0</v>
      </c>
      <c r="BT16" s="17">
        <f>الاستلام!BW1016</f>
        <v>0</v>
      </c>
      <c r="BU16" s="17">
        <f>الاستلام!BX1016</f>
        <v>0</v>
      </c>
      <c r="BV16" s="17">
        <f>الاستلام!BY1016</f>
        <v>0</v>
      </c>
      <c r="BW16" s="17">
        <f>الاستلام!BZ1016</f>
        <v>0</v>
      </c>
      <c r="BX16" s="17">
        <f>الاستلام!CA1016</f>
        <v>0</v>
      </c>
      <c r="BY16" s="17">
        <f>الاستلام!CB1016</f>
        <v>0</v>
      </c>
      <c r="BZ16" s="17">
        <f>الاستلام!CC1016</f>
        <v>0</v>
      </c>
      <c r="CA16" s="17">
        <f>الاستلام!CD1016</f>
        <v>0</v>
      </c>
      <c r="CB16" s="17">
        <f>الاستلام!CE1016</f>
        <v>0</v>
      </c>
      <c r="CC16" s="17">
        <f>الاستلام!CF1016</f>
        <v>0</v>
      </c>
      <c r="CD16" s="17">
        <f>الاستلام!CG1016</f>
        <v>0</v>
      </c>
      <c r="CE16" s="17">
        <f>الاستلام!CH1016</f>
        <v>0</v>
      </c>
      <c r="CF16" s="17">
        <f>الاستلام!CI1016</f>
        <v>0</v>
      </c>
      <c r="CG16" s="17">
        <f>الاستلام!CJ1016</f>
        <v>0</v>
      </c>
      <c r="CH16" s="17">
        <f>الاستلام!CK1016</f>
        <v>0</v>
      </c>
      <c r="CI16" s="17">
        <f>الاستلام!CL1016</f>
        <v>0</v>
      </c>
      <c r="CJ16" s="17">
        <f>الاستلام!CM1016</f>
        <v>0</v>
      </c>
      <c r="CK16" s="17">
        <f>الاستلام!CN1016</f>
        <v>0</v>
      </c>
      <c r="CL16" s="17">
        <f>الاستلام!CO1016</f>
        <v>0</v>
      </c>
      <c r="CM16" s="17">
        <f>الاستلام!CP1016</f>
        <v>0</v>
      </c>
      <c r="CN16" s="17">
        <f>الاستلام!CQ1016</f>
        <v>0</v>
      </c>
      <c r="CO16" s="17">
        <f>الاستلام!CR1016</f>
        <v>0</v>
      </c>
      <c r="CP16" s="17">
        <f>الاستلام!CS1016</f>
        <v>0</v>
      </c>
      <c r="CQ16" s="17">
        <f>الاستلام!CT1016</f>
        <v>0</v>
      </c>
      <c r="CR16" s="17">
        <f>الاستلام!CU1016</f>
        <v>0</v>
      </c>
      <c r="CS16" s="17">
        <f>الاستلام!CV1016</f>
        <v>0</v>
      </c>
      <c r="CT16" s="17">
        <f>الاستلام!CW1016</f>
        <v>0</v>
      </c>
      <c r="CU16" s="17">
        <f>الاستلام!CX1016</f>
        <v>0</v>
      </c>
      <c r="CV16" s="17">
        <f>الاستلام!CY1016</f>
        <v>0</v>
      </c>
      <c r="CW16" s="17">
        <f>الاستلام!CZ1016</f>
        <v>0</v>
      </c>
      <c r="CX16" s="17">
        <f>الاستلام!DA1016</f>
        <v>0</v>
      </c>
      <c r="CY16" s="65">
        <f>Q2</f>
        <v>0</v>
      </c>
    </row>
    <row r="17" spans="1:103" ht="16.5" thickTop="1" thickBot="1" x14ac:dyDescent="0.3">
      <c r="A17" s="6">
        <v>14</v>
      </c>
      <c r="B17" s="6" t="str">
        <f>'تعريف المواد والمستودعات'!E20</f>
        <v>مستودع14</v>
      </c>
      <c r="C17" s="17">
        <f>الاستلام!F1017</f>
        <v>0</v>
      </c>
      <c r="D17" s="17">
        <f>الاستلام!G1017</f>
        <v>0</v>
      </c>
      <c r="E17" s="17">
        <f>الاستلام!H1017</f>
        <v>0</v>
      </c>
      <c r="F17" s="17">
        <f>الاستلام!I1017</f>
        <v>0</v>
      </c>
      <c r="G17" s="17">
        <f>الاستلام!J1017</f>
        <v>0</v>
      </c>
      <c r="H17" s="17">
        <f>الاستلام!K1017</f>
        <v>0</v>
      </c>
      <c r="I17" s="17">
        <f>الاستلام!L1017</f>
        <v>0</v>
      </c>
      <c r="J17" s="17">
        <f>الاستلام!M1017</f>
        <v>0</v>
      </c>
      <c r="K17" s="17">
        <f>الاستلام!N1017</f>
        <v>0</v>
      </c>
      <c r="L17" s="17">
        <f>الاستلام!O1017</f>
        <v>0</v>
      </c>
      <c r="M17" s="17">
        <f>الاستلام!P1017</f>
        <v>0</v>
      </c>
      <c r="N17" s="17">
        <f>الاستلام!Q1017</f>
        <v>0</v>
      </c>
      <c r="O17" s="17">
        <f>الاستلام!R1017</f>
        <v>0</v>
      </c>
      <c r="P17" s="17">
        <f>الاستلام!S1017</f>
        <v>0</v>
      </c>
      <c r="Q17" s="17">
        <f>الاستلام!T1017</f>
        <v>0</v>
      </c>
      <c r="R17" s="17">
        <f>الاستلام!U1017</f>
        <v>0</v>
      </c>
      <c r="S17" s="17">
        <f>الاستلام!V1017</f>
        <v>0</v>
      </c>
      <c r="T17" s="17">
        <f>الاستلام!W1017</f>
        <v>0</v>
      </c>
      <c r="U17" s="17">
        <f>الاستلام!X1017</f>
        <v>0</v>
      </c>
      <c r="V17" s="17">
        <f>الاستلام!Y1017</f>
        <v>0</v>
      </c>
      <c r="W17" s="17">
        <f>الاستلام!Z1017</f>
        <v>0</v>
      </c>
      <c r="X17" s="17">
        <f>الاستلام!AA1017</f>
        <v>0</v>
      </c>
      <c r="Y17" s="17">
        <f>الاستلام!AB1017</f>
        <v>0</v>
      </c>
      <c r="Z17" s="17">
        <f>الاستلام!AC1017</f>
        <v>0</v>
      </c>
      <c r="AA17" s="17">
        <f>الاستلام!AD1017</f>
        <v>0</v>
      </c>
      <c r="AB17" s="17">
        <f>الاستلام!AE1017</f>
        <v>0</v>
      </c>
      <c r="AC17" s="17">
        <f>الاستلام!AF1017</f>
        <v>0</v>
      </c>
      <c r="AD17" s="17">
        <f>الاستلام!AG1017</f>
        <v>0</v>
      </c>
      <c r="AE17" s="17">
        <f>الاستلام!AH1017</f>
        <v>0</v>
      </c>
      <c r="AF17" s="17">
        <f>الاستلام!AI1017</f>
        <v>0</v>
      </c>
      <c r="AG17" s="17">
        <f>الاستلام!AJ1017</f>
        <v>0</v>
      </c>
      <c r="AH17" s="17">
        <f>الاستلام!AK1017</f>
        <v>0</v>
      </c>
      <c r="AI17" s="17">
        <f>الاستلام!AL1017</f>
        <v>0</v>
      </c>
      <c r="AJ17" s="17">
        <f>الاستلام!AM1017</f>
        <v>0</v>
      </c>
      <c r="AK17" s="17">
        <f>الاستلام!AN1017</f>
        <v>0</v>
      </c>
      <c r="AL17" s="17">
        <f>الاستلام!AO1017</f>
        <v>0</v>
      </c>
      <c r="AM17" s="17">
        <f>الاستلام!AP1017</f>
        <v>0</v>
      </c>
      <c r="AN17" s="17">
        <f>الاستلام!AQ1017</f>
        <v>0</v>
      </c>
      <c r="AO17" s="17">
        <f>الاستلام!AR1017</f>
        <v>0</v>
      </c>
      <c r="AP17" s="17">
        <f>الاستلام!AS1017</f>
        <v>0</v>
      </c>
      <c r="AQ17" s="17">
        <f>الاستلام!AT1017</f>
        <v>0</v>
      </c>
      <c r="AR17" s="17">
        <f>الاستلام!AU1017</f>
        <v>0</v>
      </c>
      <c r="AS17" s="17">
        <f>الاستلام!AV1017</f>
        <v>0</v>
      </c>
      <c r="AT17" s="17">
        <f>الاستلام!AW1017</f>
        <v>0</v>
      </c>
      <c r="AU17" s="17">
        <f>الاستلام!AX1017</f>
        <v>0</v>
      </c>
      <c r="AV17" s="17">
        <f>الاستلام!AY1017</f>
        <v>0</v>
      </c>
      <c r="AW17" s="17">
        <f>الاستلام!AZ1017</f>
        <v>0</v>
      </c>
      <c r="AX17" s="17">
        <f>الاستلام!BA1017</f>
        <v>0</v>
      </c>
      <c r="AY17" s="17">
        <f>الاستلام!BB1017</f>
        <v>0</v>
      </c>
      <c r="AZ17" s="17">
        <f>الاستلام!BC1017</f>
        <v>0</v>
      </c>
      <c r="BA17" s="17">
        <f>الاستلام!BD1017</f>
        <v>0</v>
      </c>
      <c r="BB17" s="17">
        <f>الاستلام!BE1017</f>
        <v>0</v>
      </c>
      <c r="BC17" s="17">
        <f>الاستلام!BF1017</f>
        <v>0</v>
      </c>
      <c r="BD17" s="17">
        <f>الاستلام!BG1017</f>
        <v>0</v>
      </c>
      <c r="BE17" s="17">
        <f>الاستلام!BH1017</f>
        <v>0</v>
      </c>
      <c r="BF17" s="17">
        <f>الاستلام!BI1017</f>
        <v>0</v>
      </c>
      <c r="BG17" s="17">
        <f>الاستلام!BJ1017</f>
        <v>0</v>
      </c>
      <c r="BH17" s="17">
        <f>الاستلام!BK1017</f>
        <v>0</v>
      </c>
      <c r="BI17" s="17">
        <f>الاستلام!BL1017</f>
        <v>0</v>
      </c>
      <c r="BJ17" s="17">
        <f>الاستلام!BM1017</f>
        <v>0</v>
      </c>
      <c r="BK17" s="17">
        <f>الاستلام!BN1017</f>
        <v>0</v>
      </c>
      <c r="BL17" s="17">
        <f>الاستلام!BO1017</f>
        <v>0</v>
      </c>
      <c r="BM17" s="17">
        <f>الاستلام!BP1017</f>
        <v>0</v>
      </c>
      <c r="BN17" s="17">
        <f>الاستلام!BQ1017</f>
        <v>0</v>
      </c>
      <c r="BO17" s="17">
        <f>الاستلام!BR1017</f>
        <v>0</v>
      </c>
      <c r="BP17" s="17">
        <f>الاستلام!BS1017</f>
        <v>0</v>
      </c>
      <c r="BQ17" s="17">
        <f>الاستلام!BT1017</f>
        <v>0</v>
      </c>
      <c r="BR17" s="17">
        <f>الاستلام!BU1017</f>
        <v>0</v>
      </c>
      <c r="BS17" s="17">
        <f>الاستلام!BV1017</f>
        <v>0</v>
      </c>
      <c r="BT17" s="17">
        <f>الاستلام!BW1017</f>
        <v>0</v>
      </c>
      <c r="BU17" s="17">
        <f>الاستلام!BX1017</f>
        <v>0</v>
      </c>
      <c r="BV17" s="17">
        <f>الاستلام!BY1017</f>
        <v>0</v>
      </c>
      <c r="BW17" s="17">
        <f>الاستلام!BZ1017</f>
        <v>0</v>
      </c>
      <c r="BX17" s="17">
        <f>الاستلام!CA1017</f>
        <v>0</v>
      </c>
      <c r="BY17" s="17">
        <f>الاستلام!CB1017</f>
        <v>0</v>
      </c>
      <c r="BZ17" s="17">
        <f>الاستلام!CC1017</f>
        <v>0</v>
      </c>
      <c r="CA17" s="17">
        <f>الاستلام!CD1017</f>
        <v>0</v>
      </c>
      <c r="CB17" s="17">
        <f>الاستلام!CE1017</f>
        <v>0</v>
      </c>
      <c r="CC17" s="17">
        <f>الاستلام!CF1017</f>
        <v>0</v>
      </c>
      <c r="CD17" s="17">
        <f>الاستلام!CG1017</f>
        <v>0</v>
      </c>
      <c r="CE17" s="17">
        <f>الاستلام!CH1017</f>
        <v>0</v>
      </c>
      <c r="CF17" s="17">
        <f>الاستلام!CI1017</f>
        <v>0</v>
      </c>
      <c r="CG17" s="17">
        <f>الاستلام!CJ1017</f>
        <v>0</v>
      </c>
      <c r="CH17" s="17">
        <f>الاستلام!CK1017</f>
        <v>0</v>
      </c>
      <c r="CI17" s="17">
        <f>الاستلام!CL1017</f>
        <v>0</v>
      </c>
      <c r="CJ17" s="17">
        <f>الاستلام!CM1017</f>
        <v>0</v>
      </c>
      <c r="CK17" s="17">
        <f>الاستلام!CN1017</f>
        <v>0</v>
      </c>
      <c r="CL17" s="17">
        <f>الاستلام!CO1017</f>
        <v>0</v>
      </c>
      <c r="CM17" s="17">
        <f>الاستلام!CP1017</f>
        <v>0</v>
      </c>
      <c r="CN17" s="17">
        <f>الاستلام!CQ1017</f>
        <v>0</v>
      </c>
      <c r="CO17" s="17">
        <f>الاستلام!CR1017</f>
        <v>0</v>
      </c>
      <c r="CP17" s="17">
        <f>الاستلام!CS1017</f>
        <v>0</v>
      </c>
      <c r="CQ17" s="17">
        <f>الاستلام!CT1017</f>
        <v>0</v>
      </c>
      <c r="CR17" s="17">
        <f>الاستلام!CU1017</f>
        <v>0</v>
      </c>
      <c r="CS17" s="17">
        <f>الاستلام!CV1017</f>
        <v>0</v>
      </c>
      <c r="CT17" s="17">
        <f>الاستلام!CW1017</f>
        <v>0</v>
      </c>
      <c r="CU17" s="17">
        <f>الاستلام!CX1017</f>
        <v>0</v>
      </c>
      <c r="CV17" s="17">
        <f>الاستلام!CY1017</f>
        <v>0</v>
      </c>
      <c r="CW17" s="17">
        <f>الاستلام!CZ1017</f>
        <v>0</v>
      </c>
      <c r="CX17" s="17">
        <f>الاستلام!DA1017</f>
        <v>0</v>
      </c>
      <c r="CY17" s="65">
        <f>R2</f>
        <v>0</v>
      </c>
    </row>
    <row r="18" spans="1:103" ht="16.5" thickTop="1" thickBot="1" x14ac:dyDescent="0.3">
      <c r="A18" s="6">
        <v>15</v>
      </c>
      <c r="B18" s="6" t="str">
        <f>'تعريف المواد والمستودعات'!E21</f>
        <v>مستودع15</v>
      </c>
      <c r="C18" s="17">
        <f>الاستلام!F1018</f>
        <v>0</v>
      </c>
      <c r="D18" s="17">
        <f>الاستلام!G1018</f>
        <v>0</v>
      </c>
      <c r="E18" s="17">
        <f>الاستلام!H1018</f>
        <v>0</v>
      </c>
      <c r="F18" s="17">
        <f>الاستلام!I1018</f>
        <v>0</v>
      </c>
      <c r="G18" s="17">
        <f>الاستلام!J1018</f>
        <v>0</v>
      </c>
      <c r="H18" s="17">
        <f>الاستلام!K1018</f>
        <v>0</v>
      </c>
      <c r="I18" s="17">
        <f>الاستلام!L1018</f>
        <v>0</v>
      </c>
      <c r="J18" s="17">
        <f>الاستلام!M1018</f>
        <v>0</v>
      </c>
      <c r="K18" s="17">
        <f>الاستلام!N1018</f>
        <v>0</v>
      </c>
      <c r="L18" s="17">
        <f>الاستلام!O1018</f>
        <v>0</v>
      </c>
      <c r="M18" s="17">
        <f>الاستلام!P1018</f>
        <v>0</v>
      </c>
      <c r="N18" s="17">
        <f>الاستلام!Q1018</f>
        <v>0</v>
      </c>
      <c r="O18" s="17">
        <f>الاستلام!R1018</f>
        <v>0</v>
      </c>
      <c r="P18" s="17">
        <f>الاستلام!S1018</f>
        <v>0</v>
      </c>
      <c r="Q18" s="17">
        <f>الاستلام!T1018</f>
        <v>0</v>
      </c>
      <c r="R18" s="17">
        <f>الاستلام!U1018</f>
        <v>0</v>
      </c>
      <c r="S18" s="17">
        <f>الاستلام!V1018</f>
        <v>0</v>
      </c>
      <c r="T18" s="17">
        <f>الاستلام!W1018</f>
        <v>0</v>
      </c>
      <c r="U18" s="17">
        <f>الاستلام!X1018</f>
        <v>0</v>
      </c>
      <c r="V18" s="17">
        <f>الاستلام!Y1018</f>
        <v>0</v>
      </c>
      <c r="W18" s="17">
        <f>الاستلام!Z1018</f>
        <v>0</v>
      </c>
      <c r="X18" s="17">
        <f>الاستلام!AA1018</f>
        <v>0</v>
      </c>
      <c r="Y18" s="17">
        <f>الاستلام!AB1018</f>
        <v>0</v>
      </c>
      <c r="Z18" s="17">
        <f>الاستلام!AC1018</f>
        <v>0</v>
      </c>
      <c r="AA18" s="17">
        <f>الاستلام!AD1018</f>
        <v>0</v>
      </c>
      <c r="AB18" s="17">
        <f>الاستلام!AE1018</f>
        <v>0</v>
      </c>
      <c r="AC18" s="17">
        <f>الاستلام!AF1018</f>
        <v>0</v>
      </c>
      <c r="AD18" s="17">
        <f>الاستلام!AG1018</f>
        <v>0</v>
      </c>
      <c r="AE18" s="17">
        <f>الاستلام!AH1018</f>
        <v>0</v>
      </c>
      <c r="AF18" s="17">
        <f>الاستلام!AI1018</f>
        <v>0</v>
      </c>
      <c r="AG18" s="17">
        <f>الاستلام!AJ1018</f>
        <v>0</v>
      </c>
      <c r="AH18" s="17">
        <f>الاستلام!AK1018</f>
        <v>0</v>
      </c>
      <c r="AI18" s="17">
        <f>الاستلام!AL1018</f>
        <v>0</v>
      </c>
      <c r="AJ18" s="17">
        <f>الاستلام!AM1018</f>
        <v>0</v>
      </c>
      <c r="AK18" s="17">
        <f>الاستلام!AN1018</f>
        <v>0</v>
      </c>
      <c r="AL18" s="17">
        <f>الاستلام!AO1018</f>
        <v>0</v>
      </c>
      <c r="AM18" s="17">
        <f>الاستلام!AP1018</f>
        <v>0</v>
      </c>
      <c r="AN18" s="17">
        <f>الاستلام!AQ1018</f>
        <v>0</v>
      </c>
      <c r="AO18" s="17">
        <f>الاستلام!AR1018</f>
        <v>0</v>
      </c>
      <c r="AP18" s="17">
        <f>الاستلام!AS1018</f>
        <v>0</v>
      </c>
      <c r="AQ18" s="17">
        <f>الاستلام!AT1018</f>
        <v>0</v>
      </c>
      <c r="AR18" s="17">
        <f>الاستلام!AU1018</f>
        <v>0</v>
      </c>
      <c r="AS18" s="17">
        <f>الاستلام!AV1018</f>
        <v>0</v>
      </c>
      <c r="AT18" s="17">
        <f>الاستلام!AW1018</f>
        <v>0</v>
      </c>
      <c r="AU18" s="17">
        <f>الاستلام!AX1018</f>
        <v>0</v>
      </c>
      <c r="AV18" s="17">
        <f>الاستلام!AY1018</f>
        <v>0</v>
      </c>
      <c r="AW18" s="17">
        <f>الاستلام!AZ1018</f>
        <v>0</v>
      </c>
      <c r="AX18" s="17">
        <f>الاستلام!BA1018</f>
        <v>0</v>
      </c>
      <c r="AY18" s="17">
        <f>الاستلام!BB1018</f>
        <v>0</v>
      </c>
      <c r="AZ18" s="17">
        <f>الاستلام!BC1018</f>
        <v>0</v>
      </c>
      <c r="BA18" s="17">
        <f>الاستلام!BD1018</f>
        <v>0</v>
      </c>
      <c r="BB18" s="17">
        <f>الاستلام!BE1018</f>
        <v>0</v>
      </c>
      <c r="BC18" s="17">
        <f>الاستلام!BF1018</f>
        <v>0</v>
      </c>
      <c r="BD18" s="17">
        <f>الاستلام!BG1018</f>
        <v>0</v>
      </c>
      <c r="BE18" s="17">
        <f>الاستلام!BH1018</f>
        <v>0</v>
      </c>
      <c r="BF18" s="17">
        <f>الاستلام!BI1018</f>
        <v>0</v>
      </c>
      <c r="BG18" s="17">
        <f>الاستلام!BJ1018</f>
        <v>0</v>
      </c>
      <c r="BH18" s="17">
        <f>الاستلام!BK1018</f>
        <v>0</v>
      </c>
      <c r="BI18" s="17">
        <f>الاستلام!BL1018</f>
        <v>0</v>
      </c>
      <c r="BJ18" s="17">
        <f>الاستلام!BM1018</f>
        <v>0</v>
      </c>
      <c r="BK18" s="17">
        <f>الاستلام!BN1018</f>
        <v>0</v>
      </c>
      <c r="BL18" s="17">
        <f>الاستلام!BO1018</f>
        <v>0</v>
      </c>
      <c r="BM18" s="17">
        <f>الاستلام!BP1018</f>
        <v>0</v>
      </c>
      <c r="BN18" s="17">
        <f>الاستلام!BQ1018</f>
        <v>0</v>
      </c>
      <c r="BO18" s="17">
        <f>الاستلام!BR1018</f>
        <v>0</v>
      </c>
      <c r="BP18" s="17">
        <f>الاستلام!BS1018</f>
        <v>0</v>
      </c>
      <c r="BQ18" s="17">
        <f>الاستلام!BT1018</f>
        <v>0</v>
      </c>
      <c r="BR18" s="17">
        <f>الاستلام!BU1018</f>
        <v>0</v>
      </c>
      <c r="BS18" s="17">
        <f>الاستلام!BV1018</f>
        <v>0</v>
      </c>
      <c r="BT18" s="17">
        <f>الاستلام!BW1018</f>
        <v>0</v>
      </c>
      <c r="BU18" s="17">
        <f>الاستلام!BX1018</f>
        <v>0</v>
      </c>
      <c r="BV18" s="17">
        <f>الاستلام!BY1018</f>
        <v>0</v>
      </c>
      <c r="BW18" s="17">
        <f>الاستلام!BZ1018</f>
        <v>0</v>
      </c>
      <c r="BX18" s="17">
        <f>الاستلام!CA1018</f>
        <v>0</v>
      </c>
      <c r="BY18" s="17">
        <f>الاستلام!CB1018</f>
        <v>0</v>
      </c>
      <c r="BZ18" s="17">
        <f>الاستلام!CC1018</f>
        <v>0</v>
      </c>
      <c r="CA18" s="17">
        <f>الاستلام!CD1018</f>
        <v>0</v>
      </c>
      <c r="CB18" s="17">
        <f>الاستلام!CE1018</f>
        <v>0</v>
      </c>
      <c r="CC18" s="17">
        <f>الاستلام!CF1018</f>
        <v>0</v>
      </c>
      <c r="CD18" s="17">
        <f>الاستلام!CG1018</f>
        <v>0</v>
      </c>
      <c r="CE18" s="17">
        <f>الاستلام!CH1018</f>
        <v>0</v>
      </c>
      <c r="CF18" s="17">
        <f>الاستلام!CI1018</f>
        <v>0</v>
      </c>
      <c r="CG18" s="17">
        <f>الاستلام!CJ1018</f>
        <v>0</v>
      </c>
      <c r="CH18" s="17">
        <f>الاستلام!CK1018</f>
        <v>0</v>
      </c>
      <c r="CI18" s="17">
        <f>الاستلام!CL1018</f>
        <v>0</v>
      </c>
      <c r="CJ18" s="17">
        <f>الاستلام!CM1018</f>
        <v>0</v>
      </c>
      <c r="CK18" s="17">
        <f>الاستلام!CN1018</f>
        <v>0</v>
      </c>
      <c r="CL18" s="17">
        <f>الاستلام!CO1018</f>
        <v>0</v>
      </c>
      <c r="CM18" s="17">
        <f>الاستلام!CP1018</f>
        <v>0</v>
      </c>
      <c r="CN18" s="17">
        <f>الاستلام!CQ1018</f>
        <v>0</v>
      </c>
      <c r="CO18" s="17">
        <f>الاستلام!CR1018</f>
        <v>0</v>
      </c>
      <c r="CP18" s="17">
        <f>الاستلام!CS1018</f>
        <v>0</v>
      </c>
      <c r="CQ18" s="17">
        <f>الاستلام!CT1018</f>
        <v>0</v>
      </c>
      <c r="CR18" s="17">
        <f>الاستلام!CU1018</f>
        <v>0</v>
      </c>
      <c r="CS18" s="17">
        <f>الاستلام!CV1018</f>
        <v>0</v>
      </c>
      <c r="CT18" s="17">
        <f>الاستلام!CW1018</f>
        <v>0</v>
      </c>
      <c r="CU18" s="17">
        <f>الاستلام!CX1018</f>
        <v>0</v>
      </c>
      <c r="CV18" s="17">
        <f>الاستلام!CY1018</f>
        <v>0</v>
      </c>
      <c r="CW18" s="17">
        <f>الاستلام!CZ1018</f>
        <v>0</v>
      </c>
      <c r="CX18" s="17">
        <f>الاستلام!DA1018</f>
        <v>0</v>
      </c>
      <c r="CY18" s="65">
        <f>S2</f>
        <v>0</v>
      </c>
    </row>
    <row r="19" spans="1:103" ht="16.5" thickTop="1" thickBot="1" x14ac:dyDescent="0.3">
      <c r="A19" s="6">
        <v>16</v>
      </c>
      <c r="B19" s="6" t="str">
        <f>'تعريف المواد والمستودعات'!E22</f>
        <v>مستودع16</v>
      </c>
      <c r="C19" s="17">
        <f>الاستلام!F1019</f>
        <v>0</v>
      </c>
      <c r="D19" s="17">
        <f>الاستلام!G1019</f>
        <v>0</v>
      </c>
      <c r="E19" s="17">
        <f>الاستلام!H1019</f>
        <v>0</v>
      </c>
      <c r="F19" s="17">
        <f>الاستلام!I1019</f>
        <v>0</v>
      </c>
      <c r="G19" s="17">
        <f>الاستلام!J1019</f>
        <v>0</v>
      </c>
      <c r="H19" s="17">
        <f>الاستلام!K1019</f>
        <v>0</v>
      </c>
      <c r="I19" s="17">
        <f>الاستلام!L1019</f>
        <v>0</v>
      </c>
      <c r="J19" s="17">
        <f>الاستلام!M1019</f>
        <v>0</v>
      </c>
      <c r="K19" s="17">
        <f>الاستلام!N1019</f>
        <v>0</v>
      </c>
      <c r="L19" s="17">
        <f>الاستلام!O1019</f>
        <v>0</v>
      </c>
      <c r="M19" s="17">
        <f>الاستلام!P1019</f>
        <v>0</v>
      </c>
      <c r="N19" s="17">
        <f>الاستلام!Q1019</f>
        <v>0</v>
      </c>
      <c r="O19" s="17">
        <f>الاستلام!R1019</f>
        <v>0</v>
      </c>
      <c r="P19" s="17">
        <f>الاستلام!S1019</f>
        <v>0</v>
      </c>
      <c r="Q19" s="17">
        <f>الاستلام!T1019</f>
        <v>0</v>
      </c>
      <c r="R19" s="17">
        <f>الاستلام!U1019</f>
        <v>0</v>
      </c>
      <c r="S19" s="17">
        <f>الاستلام!V1019</f>
        <v>0</v>
      </c>
      <c r="T19" s="17">
        <f>الاستلام!W1019</f>
        <v>0</v>
      </c>
      <c r="U19" s="17">
        <f>الاستلام!X1019</f>
        <v>0</v>
      </c>
      <c r="V19" s="17">
        <f>الاستلام!Y1019</f>
        <v>0</v>
      </c>
      <c r="W19" s="17">
        <f>الاستلام!Z1019</f>
        <v>0</v>
      </c>
      <c r="X19" s="17">
        <f>الاستلام!AA1019</f>
        <v>0</v>
      </c>
      <c r="Y19" s="17">
        <f>الاستلام!AB1019</f>
        <v>0</v>
      </c>
      <c r="Z19" s="17">
        <f>الاستلام!AC1019</f>
        <v>0</v>
      </c>
      <c r="AA19" s="17">
        <f>الاستلام!AD1019</f>
        <v>0</v>
      </c>
      <c r="AB19" s="17">
        <f>الاستلام!AE1019</f>
        <v>0</v>
      </c>
      <c r="AC19" s="17">
        <f>الاستلام!AF1019</f>
        <v>0</v>
      </c>
      <c r="AD19" s="17">
        <f>الاستلام!AG1019</f>
        <v>0</v>
      </c>
      <c r="AE19" s="17">
        <f>الاستلام!AH1019</f>
        <v>0</v>
      </c>
      <c r="AF19" s="17">
        <f>الاستلام!AI1019</f>
        <v>0</v>
      </c>
      <c r="AG19" s="17">
        <f>الاستلام!AJ1019</f>
        <v>0</v>
      </c>
      <c r="AH19" s="17">
        <f>الاستلام!AK1019</f>
        <v>0</v>
      </c>
      <c r="AI19" s="17">
        <f>الاستلام!AL1019</f>
        <v>0</v>
      </c>
      <c r="AJ19" s="17">
        <f>الاستلام!AM1019</f>
        <v>0</v>
      </c>
      <c r="AK19" s="17">
        <f>الاستلام!AN1019</f>
        <v>0</v>
      </c>
      <c r="AL19" s="17">
        <f>الاستلام!AO1019</f>
        <v>0</v>
      </c>
      <c r="AM19" s="17">
        <f>الاستلام!AP1019</f>
        <v>0</v>
      </c>
      <c r="AN19" s="17">
        <f>الاستلام!AQ1019</f>
        <v>0</v>
      </c>
      <c r="AO19" s="17">
        <f>الاستلام!AR1019</f>
        <v>0</v>
      </c>
      <c r="AP19" s="17">
        <f>الاستلام!AS1019</f>
        <v>0</v>
      </c>
      <c r="AQ19" s="17">
        <f>الاستلام!AT1019</f>
        <v>0</v>
      </c>
      <c r="AR19" s="17">
        <f>الاستلام!AU1019</f>
        <v>0</v>
      </c>
      <c r="AS19" s="17">
        <f>الاستلام!AV1019</f>
        <v>0</v>
      </c>
      <c r="AT19" s="17">
        <f>الاستلام!AW1019</f>
        <v>0</v>
      </c>
      <c r="AU19" s="17">
        <f>الاستلام!AX1019</f>
        <v>0</v>
      </c>
      <c r="AV19" s="17">
        <f>الاستلام!AY1019</f>
        <v>0</v>
      </c>
      <c r="AW19" s="17">
        <f>الاستلام!AZ1019</f>
        <v>0</v>
      </c>
      <c r="AX19" s="17">
        <f>الاستلام!BA1019</f>
        <v>0</v>
      </c>
      <c r="AY19" s="17">
        <f>الاستلام!BB1019</f>
        <v>0</v>
      </c>
      <c r="AZ19" s="17">
        <f>الاستلام!BC1019</f>
        <v>0</v>
      </c>
      <c r="BA19" s="17">
        <f>الاستلام!BD1019</f>
        <v>0</v>
      </c>
      <c r="BB19" s="17">
        <f>الاستلام!BE1019</f>
        <v>0</v>
      </c>
      <c r="BC19" s="17">
        <f>الاستلام!BF1019</f>
        <v>0</v>
      </c>
      <c r="BD19" s="17">
        <f>الاستلام!BG1019</f>
        <v>0</v>
      </c>
      <c r="BE19" s="17">
        <f>الاستلام!BH1019</f>
        <v>0</v>
      </c>
      <c r="BF19" s="17">
        <f>الاستلام!BI1019</f>
        <v>0</v>
      </c>
      <c r="BG19" s="17">
        <f>الاستلام!BJ1019</f>
        <v>0</v>
      </c>
      <c r="BH19" s="17">
        <f>الاستلام!BK1019</f>
        <v>0</v>
      </c>
      <c r="BI19" s="17">
        <f>الاستلام!BL1019</f>
        <v>0</v>
      </c>
      <c r="BJ19" s="17">
        <f>الاستلام!BM1019</f>
        <v>0</v>
      </c>
      <c r="BK19" s="17">
        <f>الاستلام!BN1019</f>
        <v>0</v>
      </c>
      <c r="BL19" s="17">
        <f>الاستلام!BO1019</f>
        <v>0</v>
      </c>
      <c r="BM19" s="17">
        <f>الاستلام!BP1019</f>
        <v>0</v>
      </c>
      <c r="BN19" s="17">
        <f>الاستلام!BQ1019</f>
        <v>0</v>
      </c>
      <c r="BO19" s="17">
        <f>الاستلام!BR1019</f>
        <v>0</v>
      </c>
      <c r="BP19" s="17">
        <f>الاستلام!BS1019</f>
        <v>0</v>
      </c>
      <c r="BQ19" s="17">
        <f>الاستلام!BT1019</f>
        <v>0</v>
      </c>
      <c r="BR19" s="17">
        <f>الاستلام!BU1019</f>
        <v>0</v>
      </c>
      <c r="BS19" s="17">
        <f>الاستلام!BV1019</f>
        <v>0</v>
      </c>
      <c r="BT19" s="17">
        <f>الاستلام!BW1019</f>
        <v>0</v>
      </c>
      <c r="BU19" s="17">
        <f>الاستلام!BX1019</f>
        <v>0</v>
      </c>
      <c r="BV19" s="17">
        <f>الاستلام!BY1019</f>
        <v>0</v>
      </c>
      <c r="BW19" s="17">
        <f>الاستلام!BZ1019</f>
        <v>0</v>
      </c>
      <c r="BX19" s="17">
        <f>الاستلام!CA1019</f>
        <v>0</v>
      </c>
      <c r="BY19" s="17">
        <f>الاستلام!CB1019</f>
        <v>0</v>
      </c>
      <c r="BZ19" s="17">
        <f>الاستلام!CC1019</f>
        <v>0</v>
      </c>
      <c r="CA19" s="17">
        <f>الاستلام!CD1019</f>
        <v>0</v>
      </c>
      <c r="CB19" s="17">
        <f>الاستلام!CE1019</f>
        <v>0</v>
      </c>
      <c r="CC19" s="17">
        <f>الاستلام!CF1019</f>
        <v>0</v>
      </c>
      <c r="CD19" s="17">
        <f>الاستلام!CG1019</f>
        <v>0</v>
      </c>
      <c r="CE19" s="17">
        <f>الاستلام!CH1019</f>
        <v>0</v>
      </c>
      <c r="CF19" s="17">
        <f>الاستلام!CI1019</f>
        <v>0</v>
      </c>
      <c r="CG19" s="17">
        <f>الاستلام!CJ1019</f>
        <v>0</v>
      </c>
      <c r="CH19" s="17">
        <f>الاستلام!CK1019</f>
        <v>0</v>
      </c>
      <c r="CI19" s="17">
        <f>الاستلام!CL1019</f>
        <v>0</v>
      </c>
      <c r="CJ19" s="17">
        <f>الاستلام!CM1019</f>
        <v>0</v>
      </c>
      <c r="CK19" s="17">
        <f>الاستلام!CN1019</f>
        <v>0</v>
      </c>
      <c r="CL19" s="17">
        <f>الاستلام!CO1019</f>
        <v>0</v>
      </c>
      <c r="CM19" s="17">
        <f>الاستلام!CP1019</f>
        <v>0</v>
      </c>
      <c r="CN19" s="17">
        <f>الاستلام!CQ1019</f>
        <v>0</v>
      </c>
      <c r="CO19" s="17">
        <f>الاستلام!CR1019</f>
        <v>0</v>
      </c>
      <c r="CP19" s="17">
        <f>الاستلام!CS1019</f>
        <v>0</v>
      </c>
      <c r="CQ19" s="17">
        <f>الاستلام!CT1019</f>
        <v>0</v>
      </c>
      <c r="CR19" s="17">
        <f>الاستلام!CU1019</f>
        <v>0</v>
      </c>
      <c r="CS19" s="17">
        <f>الاستلام!CV1019</f>
        <v>0</v>
      </c>
      <c r="CT19" s="17">
        <f>الاستلام!CW1019</f>
        <v>0</v>
      </c>
      <c r="CU19" s="17">
        <f>الاستلام!CX1019</f>
        <v>0</v>
      </c>
      <c r="CV19" s="17">
        <f>الاستلام!CY1019</f>
        <v>0</v>
      </c>
      <c r="CW19" s="17">
        <f>الاستلام!CZ1019</f>
        <v>0</v>
      </c>
      <c r="CX19" s="17">
        <f>الاستلام!DA1019</f>
        <v>0</v>
      </c>
      <c r="CY19" s="65">
        <f>T2</f>
        <v>0</v>
      </c>
    </row>
    <row r="20" spans="1:103" ht="16.5" thickTop="1" thickBot="1" x14ac:dyDescent="0.3">
      <c r="A20" s="6">
        <v>17</v>
      </c>
      <c r="B20" s="6" t="str">
        <f>'تعريف المواد والمستودعات'!E23</f>
        <v>مستودع17</v>
      </c>
      <c r="C20" s="17">
        <f>الاستلام!F1020</f>
        <v>0</v>
      </c>
      <c r="D20" s="17">
        <f>الاستلام!G1020</f>
        <v>0</v>
      </c>
      <c r="E20" s="17">
        <f>الاستلام!H1020</f>
        <v>0</v>
      </c>
      <c r="F20" s="17">
        <f>الاستلام!I1020</f>
        <v>0</v>
      </c>
      <c r="G20" s="17">
        <f>الاستلام!J1020</f>
        <v>0</v>
      </c>
      <c r="H20" s="17">
        <f>الاستلام!K1020</f>
        <v>0</v>
      </c>
      <c r="I20" s="17">
        <f>الاستلام!L1020</f>
        <v>0</v>
      </c>
      <c r="J20" s="17">
        <f>الاستلام!M1020</f>
        <v>0</v>
      </c>
      <c r="K20" s="17">
        <f>الاستلام!N1020</f>
        <v>0</v>
      </c>
      <c r="L20" s="17">
        <f>الاستلام!O1020</f>
        <v>0</v>
      </c>
      <c r="M20" s="17">
        <f>الاستلام!P1020</f>
        <v>0</v>
      </c>
      <c r="N20" s="17">
        <f>الاستلام!Q1020</f>
        <v>0</v>
      </c>
      <c r="O20" s="17">
        <f>الاستلام!R1020</f>
        <v>0</v>
      </c>
      <c r="P20" s="17">
        <f>الاستلام!S1020</f>
        <v>0</v>
      </c>
      <c r="Q20" s="17">
        <f>الاستلام!T1020</f>
        <v>0</v>
      </c>
      <c r="R20" s="17">
        <f>الاستلام!U1020</f>
        <v>0</v>
      </c>
      <c r="S20" s="17">
        <f>الاستلام!V1020</f>
        <v>0</v>
      </c>
      <c r="T20" s="17">
        <f>الاستلام!W1020</f>
        <v>0</v>
      </c>
      <c r="U20" s="17">
        <f>الاستلام!X1020</f>
        <v>0</v>
      </c>
      <c r="V20" s="17">
        <f>الاستلام!Y1020</f>
        <v>0</v>
      </c>
      <c r="W20" s="17">
        <f>الاستلام!Z1020</f>
        <v>0</v>
      </c>
      <c r="X20" s="17">
        <f>الاستلام!AA1020</f>
        <v>0</v>
      </c>
      <c r="Y20" s="17">
        <f>الاستلام!AB1020</f>
        <v>0</v>
      </c>
      <c r="Z20" s="17">
        <f>الاستلام!AC1020</f>
        <v>0</v>
      </c>
      <c r="AA20" s="17">
        <f>الاستلام!AD1020</f>
        <v>0</v>
      </c>
      <c r="AB20" s="17">
        <f>الاستلام!AE1020</f>
        <v>0</v>
      </c>
      <c r="AC20" s="17">
        <f>الاستلام!AF1020</f>
        <v>0</v>
      </c>
      <c r="AD20" s="17">
        <f>الاستلام!AG1020</f>
        <v>0</v>
      </c>
      <c r="AE20" s="17">
        <f>الاستلام!AH1020</f>
        <v>0</v>
      </c>
      <c r="AF20" s="17">
        <f>الاستلام!AI1020</f>
        <v>0</v>
      </c>
      <c r="AG20" s="17">
        <f>الاستلام!AJ1020</f>
        <v>0</v>
      </c>
      <c r="AH20" s="17">
        <f>الاستلام!AK1020</f>
        <v>0</v>
      </c>
      <c r="AI20" s="17">
        <f>الاستلام!AL1020</f>
        <v>0</v>
      </c>
      <c r="AJ20" s="17">
        <f>الاستلام!AM1020</f>
        <v>0</v>
      </c>
      <c r="AK20" s="17">
        <f>الاستلام!AN1020</f>
        <v>0</v>
      </c>
      <c r="AL20" s="17">
        <f>الاستلام!AO1020</f>
        <v>0</v>
      </c>
      <c r="AM20" s="17">
        <f>الاستلام!AP1020</f>
        <v>0</v>
      </c>
      <c r="AN20" s="17">
        <f>الاستلام!AQ1020</f>
        <v>0</v>
      </c>
      <c r="AO20" s="17">
        <f>الاستلام!AR1020</f>
        <v>0</v>
      </c>
      <c r="AP20" s="17">
        <f>الاستلام!AS1020</f>
        <v>0</v>
      </c>
      <c r="AQ20" s="17">
        <f>الاستلام!AT1020</f>
        <v>0</v>
      </c>
      <c r="AR20" s="17">
        <f>الاستلام!AU1020</f>
        <v>0</v>
      </c>
      <c r="AS20" s="17">
        <f>الاستلام!AV1020</f>
        <v>0</v>
      </c>
      <c r="AT20" s="17">
        <f>الاستلام!AW1020</f>
        <v>0</v>
      </c>
      <c r="AU20" s="17">
        <f>الاستلام!AX1020</f>
        <v>0</v>
      </c>
      <c r="AV20" s="17">
        <f>الاستلام!AY1020</f>
        <v>0</v>
      </c>
      <c r="AW20" s="17">
        <f>الاستلام!AZ1020</f>
        <v>0</v>
      </c>
      <c r="AX20" s="17">
        <f>الاستلام!BA1020</f>
        <v>0</v>
      </c>
      <c r="AY20" s="17">
        <f>الاستلام!BB1020</f>
        <v>0</v>
      </c>
      <c r="AZ20" s="17">
        <f>الاستلام!BC1020</f>
        <v>0</v>
      </c>
      <c r="BA20" s="17">
        <f>الاستلام!BD1020</f>
        <v>0</v>
      </c>
      <c r="BB20" s="17">
        <f>الاستلام!BE1020</f>
        <v>0</v>
      </c>
      <c r="BC20" s="17">
        <f>الاستلام!BF1020</f>
        <v>0</v>
      </c>
      <c r="BD20" s="17">
        <f>الاستلام!BG1020</f>
        <v>0</v>
      </c>
      <c r="BE20" s="17">
        <f>الاستلام!BH1020</f>
        <v>0</v>
      </c>
      <c r="BF20" s="17">
        <f>الاستلام!BI1020</f>
        <v>0</v>
      </c>
      <c r="BG20" s="17">
        <f>الاستلام!BJ1020</f>
        <v>0</v>
      </c>
      <c r="BH20" s="17">
        <f>الاستلام!BK1020</f>
        <v>0</v>
      </c>
      <c r="BI20" s="17">
        <f>الاستلام!BL1020</f>
        <v>0</v>
      </c>
      <c r="BJ20" s="17">
        <f>الاستلام!BM1020</f>
        <v>0</v>
      </c>
      <c r="BK20" s="17">
        <f>الاستلام!BN1020</f>
        <v>0</v>
      </c>
      <c r="BL20" s="17">
        <f>الاستلام!BO1020</f>
        <v>0</v>
      </c>
      <c r="BM20" s="17">
        <f>الاستلام!BP1020</f>
        <v>0</v>
      </c>
      <c r="BN20" s="17">
        <f>الاستلام!BQ1020</f>
        <v>0</v>
      </c>
      <c r="BO20" s="17">
        <f>الاستلام!BR1020</f>
        <v>0</v>
      </c>
      <c r="BP20" s="17">
        <f>الاستلام!BS1020</f>
        <v>0</v>
      </c>
      <c r="BQ20" s="17">
        <f>الاستلام!BT1020</f>
        <v>0</v>
      </c>
      <c r="BR20" s="17">
        <f>الاستلام!BU1020</f>
        <v>0</v>
      </c>
      <c r="BS20" s="17">
        <f>الاستلام!BV1020</f>
        <v>0</v>
      </c>
      <c r="BT20" s="17">
        <f>الاستلام!BW1020</f>
        <v>0</v>
      </c>
      <c r="BU20" s="17">
        <f>الاستلام!BX1020</f>
        <v>0</v>
      </c>
      <c r="BV20" s="17">
        <f>الاستلام!BY1020</f>
        <v>0</v>
      </c>
      <c r="BW20" s="17">
        <f>الاستلام!BZ1020</f>
        <v>0</v>
      </c>
      <c r="BX20" s="17">
        <f>الاستلام!CA1020</f>
        <v>0</v>
      </c>
      <c r="BY20" s="17">
        <f>الاستلام!CB1020</f>
        <v>0</v>
      </c>
      <c r="BZ20" s="17">
        <f>الاستلام!CC1020</f>
        <v>0</v>
      </c>
      <c r="CA20" s="17">
        <f>الاستلام!CD1020</f>
        <v>0</v>
      </c>
      <c r="CB20" s="17">
        <f>الاستلام!CE1020</f>
        <v>0</v>
      </c>
      <c r="CC20" s="17">
        <f>الاستلام!CF1020</f>
        <v>0</v>
      </c>
      <c r="CD20" s="17">
        <f>الاستلام!CG1020</f>
        <v>0</v>
      </c>
      <c r="CE20" s="17">
        <f>الاستلام!CH1020</f>
        <v>0</v>
      </c>
      <c r="CF20" s="17">
        <f>الاستلام!CI1020</f>
        <v>0</v>
      </c>
      <c r="CG20" s="17">
        <f>الاستلام!CJ1020</f>
        <v>0</v>
      </c>
      <c r="CH20" s="17">
        <f>الاستلام!CK1020</f>
        <v>0</v>
      </c>
      <c r="CI20" s="17">
        <f>الاستلام!CL1020</f>
        <v>0</v>
      </c>
      <c r="CJ20" s="17">
        <f>الاستلام!CM1020</f>
        <v>0</v>
      </c>
      <c r="CK20" s="17">
        <f>الاستلام!CN1020</f>
        <v>0</v>
      </c>
      <c r="CL20" s="17">
        <f>الاستلام!CO1020</f>
        <v>0</v>
      </c>
      <c r="CM20" s="17">
        <f>الاستلام!CP1020</f>
        <v>0</v>
      </c>
      <c r="CN20" s="17">
        <f>الاستلام!CQ1020</f>
        <v>0</v>
      </c>
      <c r="CO20" s="17">
        <f>الاستلام!CR1020</f>
        <v>0</v>
      </c>
      <c r="CP20" s="17">
        <f>الاستلام!CS1020</f>
        <v>0</v>
      </c>
      <c r="CQ20" s="17">
        <f>الاستلام!CT1020</f>
        <v>0</v>
      </c>
      <c r="CR20" s="17">
        <f>الاستلام!CU1020</f>
        <v>0</v>
      </c>
      <c r="CS20" s="17">
        <f>الاستلام!CV1020</f>
        <v>0</v>
      </c>
      <c r="CT20" s="17">
        <f>الاستلام!CW1020</f>
        <v>0</v>
      </c>
      <c r="CU20" s="17">
        <f>الاستلام!CX1020</f>
        <v>0</v>
      </c>
      <c r="CV20" s="17">
        <f>الاستلام!CY1020</f>
        <v>0</v>
      </c>
      <c r="CW20" s="17">
        <f>الاستلام!CZ1020</f>
        <v>0</v>
      </c>
      <c r="CX20" s="17">
        <f>الاستلام!DA1020</f>
        <v>0</v>
      </c>
      <c r="CY20" s="65">
        <f>U2</f>
        <v>0</v>
      </c>
    </row>
    <row r="21" spans="1:103" ht="16.5" thickTop="1" thickBot="1" x14ac:dyDescent="0.3">
      <c r="A21" s="6">
        <v>18</v>
      </c>
      <c r="B21" s="6" t="str">
        <f>'تعريف المواد والمستودعات'!E24</f>
        <v>مستودع18</v>
      </c>
      <c r="C21" s="17">
        <f>الاستلام!F1021</f>
        <v>0</v>
      </c>
      <c r="D21" s="17">
        <f>الاستلام!G1021</f>
        <v>0</v>
      </c>
      <c r="E21" s="17">
        <f>الاستلام!H1021</f>
        <v>0</v>
      </c>
      <c r="F21" s="17">
        <f>الاستلام!I1021</f>
        <v>0</v>
      </c>
      <c r="G21" s="17">
        <f>الاستلام!J1021</f>
        <v>0</v>
      </c>
      <c r="H21" s="17">
        <f>الاستلام!K1021</f>
        <v>0</v>
      </c>
      <c r="I21" s="17">
        <f>الاستلام!L1021</f>
        <v>0</v>
      </c>
      <c r="J21" s="17">
        <f>الاستلام!M1021</f>
        <v>0</v>
      </c>
      <c r="K21" s="17">
        <f>الاستلام!N1021</f>
        <v>0</v>
      </c>
      <c r="L21" s="17">
        <f>الاستلام!O1021</f>
        <v>0</v>
      </c>
      <c r="M21" s="17">
        <f>الاستلام!P1021</f>
        <v>0</v>
      </c>
      <c r="N21" s="17">
        <f>الاستلام!Q1021</f>
        <v>0</v>
      </c>
      <c r="O21" s="17">
        <f>الاستلام!R1021</f>
        <v>0</v>
      </c>
      <c r="P21" s="17">
        <f>الاستلام!S1021</f>
        <v>0</v>
      </c>
      <c r="Q21" s="17">
        <f>الاستلام!T1021</f>
        <v>0</v>
      </c>
      <c r="R21" s="17">
        <f>الاستلام!U1021</f>
        <v>0</v>
      </c>
      <c r="S21" s="17">
        <f>الاستلام!V1021</f>
        <v>0</v>
      </c>
      <c r="T21" s="17">
        <f>الاستلام!W1021</f>
        <v>0</v>
      </c>
      <c r="U21" s="17">
        <f>الاستلام!X1021</f>
        <v>0</v>
      </c>
      <c r="V21" s="17">
        <f>الاستلام!Y1021</f>
        <v>0</v>
      </c>
      <c r="W21" s="17">
        <f>الاستلام!Z1021</f>
        <v>0</v>
      </c>
      <c r="X21" s="17">
        <f>الاستلام!AA1021</f>
        <v>0</v>
      </c>
      <c r="Y21" s="17">
        <f>الاستلام!AB1021</f>
        <v>0</v>
      </c>
      <c r="Z21" s="17">
        <f>الاستلام!AC1021</f>
        <v>0</v>
      </c>
      <c r="AA21" s="17">
        <f>الاستلام!AD1021</f>
        <v>0</v>
      </c>
      <c r="AB21" s="17">
        <f>الاستلام!AE1021</f>
        <v>0</v>
      </c>
      <c r="AC21" s="17">
        <f>الاستلام!AF1021</f>
        <v>0</v>
      </c>
      <c r="AD21" s="17">
        <f>الاستلام!AG1021</f>
        <v>0</v>
      </c>
      <c r="AE21" s="17">
        <f>الاستلام!AH1021</f>
        <v>0</v>
      </c>
      <c r="AF21" s="17">
        <f>الاستلام!AI1021</f>
        <v>0</v>
      </c>
      <c r="AG21" s="17">
        <f>الاستلام!AJ1021</f>
        <v>0</v>
      </c>
      <c r="AH21" s="17">
        <f>الاستلام!AK1021</f>
        <v>0</v>
      </c>
      <c r="AI21" s="17">
        <f>الاستلام!AL1021</f>
        <v>0</v>
      </c>
      <c r="AJ21" s="17">
        <f>الاستلام!AM1021</f>
        <v>0</v>
      </c>
      <c r="AK21" s="17">
        <f>الاستلام!AN1021</f>
        <v>0</v>
      </c>
      <c r="AL21" s="17">
        <f>الاستلام!AO1021</f>
        <v>0</v>
      </c>
      <c r="AM21" s="17">
        <f>الاستلام!AP1021</f>
        <v>0</v>
      </c>
      <c r="AN21" s="17">
        <f>الاستلام!AQ1021</f>
        <v>0</v>
      </c>
      <c r="AO21" s="17">
        <f>الاستلام!AR1021</f>
        <v>0</v>
      </c>
      <c r="AP21" s="17">
        <f>الاستلام!AS1021</f>
        <v>0</v>
      </c>
      <c r="AQ21" s="17">
        <f>الاستلام!AT1021</f>
        <v>0</v>
      </c>
      <c r="AR21" s="17">
        <f>الاستلام!AU1021</f>
        <v>0</v>
      </c>
      <c r="AS21" s="17">
        <f>الاستلام!AV1021</f>
        <v>0</v>
      </c>
      <c r="AT21" s="17">
        <f>الاستلام!AW1021</f>
        <v>0</v>
      </c>
      <c r="AU21" s="17">
        <f>الاستلام!AX1021</f>
        <v>0</v>
      </c>
      <c r="AV21" s="17">
        <f>الاستلام!AY1021</f>
        <v>0</v>
      </c>
      <c r="AW21" s="17">
        <f>الاستلام!AZ1021</f>
        <v>0</v>
      </c>
      <c r="AX21" s="17">
        <f>الاستلام!BA1021</f>
        <v>0</v>
      </c>
      <c r="AY21" s="17">
        <f>الاستلام!BB1021</f>
        <v>0</v>
      </c>
      <c r="AZ21" s="17">
        <f>الاستلام!BC1021</f>
        <v>0</v>
      </c>
      <c r="BA21" s="17">
        <f>الاستلام!BD1021</f>
        <v>0</v>
      </c>
      <c r="BB21" s="17">
        <f>الاستلام!BE1021</f>
        <v>0</v>
      </c>
      <c r="BC21" s="17">
        <f>الاستلام!BF1021</f>
        <v>0</v>
      </c>
      <c r="BD21" s="17">
        <f>الاستلام!BG1021</f>
        <v>0</v>
      </c>
      <c r="BE21" s="17">
        <f>الاستلام!BH1021</f>
        <v>0</v>
      </c>
      <c r="BF21" s="17">
        <f>الاستلام!BI1021</f>
        <v>0</v>
      </c>
      <c r="BG21" s="17">
        <f>الاستلام!BJ1021</f>
        <v>0</v>
      </c>
      <c r="BH21" s="17">
        <f>الاستلام!BK1021</f>
        <v>0</v>
      </c>
      <c r="BI21" s="17">
        <f>الاستلام!BL1021</f>
        <v>0</v>
      </c>
      <c r="BJ21" s="17">
        <f>الاستلام!BM1021</f>
        <v>0</v>
      </c>
      <c r="BK21" s="17">
        <f>الاستلام!BN1021</f>
        <v>0</v>
      </c>
      <c r="BL21" s="17">
        <f>الاستلام!BO1021</f>
        <v>0</v>
      </c>
      <c r="BM21" s="17">
        <f>الاستلام!BP1021</f>
        <v>0</v>
      </c>
      <c r="BN21" s="17">
        <f>الاستلام!BQ1021</f>
        <v>0</v>
      </c>
      <c r="BO21" s="17">
        <f>الاستلام!BR1021</f>
        <v>0</v>
      </c>
      <c r="BP21" s="17">
        <f>الاستلام!BS1021</f>
        <v>0</v>
      </c>
      <c r="BQ21" s="17">
        <f>الاستلام!BT1021</f>
        <v>0</v>
      </c>
      <c r="BR21" s="17">
        <f>الاستلام!BU1021</f>
        <v>0</v>
      </c>
      <c r="BS21" s="17">
        <f>الاستلام!BV1021</f>
        <v>0</v>
      </c>
      <c r="BT21" s="17">
        <f>الاستلام!BW1021</f>
        <v>0</v>
      </c>
      <c r="BU21" s="17">
        <f>الاستلام!BX1021</f>
        <v>0</v>
      </c>
      <c r="BV21" s="17">
        <f>الاستلام!BY1021</f>
        <v>0</v>
      </c>
      <c r="BW21" s="17">
        <f>الاستلام!BZ1021</f>
        <v>0</v>
      </c>
      <c r="BX21" s="17">
        <f>الاستلام!CA1021</f>
        <v>0</v>
      </c>
      <c r="BY21" s="17">
        <f>الاستلام!CB1021</f>
        <v>0</v>
      </c>
      <c r="BZ21" s="17">
        <f>الاستلام!CC1021</f>
        <v>0</v>
      </c>
      <c r="CA21" s="17">
        <f>الاستلام!CD1021</f>
        <v>0</v>
      </c>
      <c r="CB21" s="17">
        <f>الاستلام!CE1021</f>
        <v>0</v>
      </c>
      <c r="CC21" s="17">
        <f>الاستلام!CF1021</f>
        <v>0</v>
      </c>
      <c r="CD21" s="17">
        <f>الاستلام!CG1021</f>
        <v>0</v>
      </c>
      <c r="CE21" s="17">
        <f>الاستلام!CH1021</f>
        <v>0</v>
      </c>
      <c r="CF21" s="17">
        <f>الاستلام!CI1021</f>
        <v>0</v>
      </c>
      <c r="CG21" s="17">
        <f>الاستلام!CJ1021</f>
        <v>0</v>
      </c>
      <c r="CH21" s="17">
        <f>الاستلام!CK1021</f>
        <v>0</v>
      </c>
      <c r="CI21" s="17">
        <f>الاستلام!CL1021</f>
        <v>0</v>
      </c>
      <c r="CJ21" s="17">
        <f>الاستلام!CM1021</f>
        <v>0</v>
      </c>
      <c r="CK21" s="17">
        <f>الاستلام!CN1021</f>
        <v>0</v>
      </c>
      <c r="CL21" s="17">
        <f>الاستلام!CO1021</f>
        <v>0</v>
      </c>
      <c r="CM21" s="17">
        <f>الاستلام!CP1021</f>
        <v>0</v>
      </c>
      <c r="CN21" s="17">
        <f>الاستلام!CQ1021</f>
        <v>0</v>
      </c>
      <c r="CO21" s="17">
        <f>الاستلام!CR1021</f>
        <v>0</v>
      </c>
      <c r="CP21" s="17">
        <f>الاستلام!CS1021</f>
        <v>0</v>
      </c>
      <c r="CQ21" s="17">
        <f>الاستلام!CT1021</f>
        <v>0</v>
      </c>
      <c r="CR21" s="17">
        <f>الاستلام!CU1021</f>
        <v>0</v>
      </c>
      <c r="CS21" s="17">
        <f>الاستلام!CV1021</f>
        <v>0</v>
      </c>
      <c r="CT21" s="17">
        <f>الاستلام!CW1021</f>
        <v>0</v>
      </c>
      <c r="CU21" s="17">
        <f>الاستلام!CX1021</f>
        <v>0</v>
      </c>
      <c r="CV21" s="17">
        <f>الاستلام!CY1021</f>
        <v>0</v>
      </c>
      <c r="CW21" s="17">
        <f>الاستلام!CZ1021</f>
        <v>0</v>
      </c>
      <c r="CX21" s="17">
        <f>الاستلام!DA1021</f>
        <v>0</v>
      </c>
      <c r="CY21" s="65">
        <f>V2</f>
        <v>0</v>
      </c>
    </row>
    <row r="22" spans="1:103" ht="16.5" thickTop="1" thickBot="1" x14ac:dyDescent="0.3">
      <c r="A22" s="6">
        <v>19</v>
      </c>
      <c r="B22" s="6" t="str">
        <f>'تعريف المواد والمستودعات'!E25</f>
        <v>مستودع19</v>
      </c>
      <c r="C22" s="17">
        <f>الاستلام!F1022</f>
        <v>0</v>
      </c>
      <c r="D22" s="17">
        <f>الاستلام!G1022</f>
        <v>0</v>
      </c>
      <c r="E22" s="17">
        <f>الاستلام!H1022</f>
        <v>0</v>
      </c>
      <c r="F22" s="17">
        <f>الاستلام!I1022</f>
        <v>0</v>
      </c>
      <c r="G22" s="17">
        <f>الاستلام!J1022</f>
        <v>0</v>
      </c>
      <c r="H22" s="17">
        <f>الاستلام!K1022</f>
        <v>0</v>
      </c>
      <c r="I22" s="17">
        <f>الاستلام!L1022</f>
        <v>0</v>
      </c>
      <c r="J22" s="17">
        <f>الاستلام!M1022</f>
        <v>0</v>
      </c>
      <c r="K22" s="17">
        <f>الاستلام!N1022</f>
        <v>0</v>
      </c>
      <c r="L22" s="17">
        <f>الاستلام!O1022</f>
        <v>0</v>
      </c>
      <c r="M22" s="17">
        <f>الاستلام!P1022</f>
        <v>0</v>
      </c>
      <c r="N22" s="17">
        <f>الاستلام!Q1022</f>
        <v>0</v>
      </c>
      <c r="O22" s="17">
        <f>الاستلام!R1022</f>
        <v>0</v>
      </c>
      <c r="P22" s="17">
        <f>الاستلام!S1022</f>
        <v>0</v>
      </c>
      <c r="Q22" s="17">
        <f>الاستلام!T1022</f>
        <v>0</v>
      </c>
      <c r="R22" s="17">
        <f>الاستلام!U1022</f>
        <v>0</v>
      </c>
      <c r="S22" s="17">
        <f>الاستلام!V1022</f>
        <v>0</v>
      </c>
      <c r="T22" s="17">
        <f>الاستلام!W1022</f>
        <v>0</v>
      </c>
      <c r="U22" s="17">
        <f>الاستلام!X1022</f>
        <v>0</v>
      </c>
      <c r="V22" s="17">
        <f>الاستلام!Y1022</f>
        <v>0</v>
      </c>
      <c r="W22" s="17">
        <f>الاستلام!Z1022</f>
        <v>0</v>
      </c>
      <c r="X22" s="17">
        <f>الاستلام!AA1022</f>
        <v>0</v>
      </c>
      <c r="Y22" s="17">
        <f>الاستلام!AB1022</f>
        <v>0</v>
      </c>
      <c r="Z22" s="17">
        <f>الاستلام!AC1022</f>
        <v>0</v>
      </c>
      <c r="AA22" s="17">
        <f>الاستلام!AD1022</f>
        <v>0</v>
      </c>
      <c r="AB22" s="17">
        <f>الاستلام!AE1022</f>
        <v>0</v>
      </c>
      <c r="AC22" s="17">
        <f>الاستلام!AF1022</f>
        <v>0</v>
      </c>
      <c r="AD22" s="17">
        <f>الاستلام!AG1022</f>
        <v>0</v>
      </c>
      <c r="AE22" s="17">
        <f>الاستلام!AH1022</f>
        <v>0</v>
      </c>
      <c r="AF22" s="17">
        <f>الاستلام!AI1022</f>
        <v>0</v>
      </c>
      <c r="AG22" s="17">
        <f>الاستلام!AJ1022</f>
        <v>0</v>
      </c>
      <c r="AH22" s="17">
        <f>الاستلام!AK1022</f>
        <v>0</v>
      </c>
      <c r="AI22" s="17">
        <f>الاستلام!AL1022</f>
        <v>0</v>
      </c>
      <c r="AJ22" s="17">
        <f>الاستلام!AM1022</f>
        <v>0</v>
      </c>
      <c r="AK22" s="17">
        <f>الاستلام!AN1022</f>
        <v>0</v>
      </c>
      <c r="AL22" s="17">
        <f>الاستلام!AO1022</f>
        <v>0</v>
      </c>
      <c r="AM22" s="17">
        <f>الاستلام!AP1022</f>
        <v>0</v>
      </c>
      <c r="AN22" s="17">
        <f>الاستلام!AQ1022</f>
        <v>0</v>
      </c>
      <c r="AO22" s="17">
        <f>الاستلام!AR1022</f>
        <v>0</v>
      </c>
      <c r="AP22" s="17">
        <f>الاستلام!AS1022</f>
        <v>0</v>
      </c>
      <c r="AQ22" s="17">
        <f>الاستلام!AT1022</f>
        <v>0</v>
      </c>
      <c r="AR22" s="17">
        <f>الاستلام!AU1022</f>
        <v>0</v>
      </c>
      <c r="AS22" s="17">
        <f>الاستلام!AV1022</f>
        <v>0</v>
      </c>
      <c r="AT22" s="17">
        <f>الاستلام!AW1022</f>
        <v>0</v>
      </c>
      <c r="AU22" s="17">
        <f>الاستلام!AX1022</f>
        <v>0</v>
      </c>
      <c r="AV22" s="17">
        <f>الاستلام!AY1022</f>
        <v>0</v>
      </c>
      <c r="AW22" s="17">
        <f>الاستلام!AZ1022</f>
        <v>0</v>
      </c>
      <c r="AX22" s="17">
        <f>الاستلام!BA1022</f>
        <v>0</v>
      </c>
      <c r="AY22" s="17">
        <f>الاستلام!BB1022</f>
        <v>0</v>
      </c>
      <c r="AZ22" s="17">
        <f>الاستلام!BC1022</f>
        <v>0</v>
      </c>
      <c r="BA22" s="17">
        <f>الاستلام!BD1022</f>
        <v>0</v>
      </c>
      <c r="BB22" s="17">
        <f>الاستلام!BE1022</f>
        <v>0</v>
      </c>
      <c r="BC22" s="17">
        <f>الاستلام!BF1022</f>
        <v>0</v>
      </c>
      <c r="BD22" s="17">
        <f>الاستلام!BG1022</f>
        <v>0</v>
      </c>
      <c r="BE22" s="17">
        <f>الاستلام!BH1022</f>
        <v>0</v>
      </c>
      <c r="BF22" s="17">
        <f>الاستلام!BI1022</f>
        <v>0</v>
      </c>
      <c r="BG22" s="17">
        <f>الاستلام!BJ1022</f>
        <v>0</v>
      </c>
      <c r="BH22" s="17">
        <f>الاستلام!BK1022</f>
        <v>0</v>
      </c>
      <c r="BI22" s="17">
        <f>الاستلام!BL1022</f>
        <v>0</v>
      </c>
      <c r="BJ22" s="17">
        <f>الاستلام!BM1022</f>
        <v>0</v>
      </c>
      <c r="BK22" s="17">
        <f>الاستلام!BN1022</f>
        <v>0</v>
      </c>
      <c r="BL22" s="17">
        <f>الاستلام!BO1022</f>
        <v>0</v>
      </c>
      <c r="BM22" s="17">
        <f>الاستلام!BP1022</f>
        <v>0</v>
      </c>
      <c r="BN22" s="17">
        <f>الاستلام!BQ1022</f>
        <v>0</v>
      </c>
      <c r="BO22" s="17">
        <f>الاستلام!BR1022</f>
        <v>0</v>
      </c>
      <c r="BP22" s="17">
        <f>الاستلام!BS1022</f>
        <v>0</v>
      </c>
      <c r="BQ22" s="17">
        <f>الاستلام!BT1022</f>
        <v>0</v>
      </c>
      <c r="BR22" s="17">
        <f>الاستلام!BU1022</f>
        <v>0</v>
      </c>
      <c r="BS22" s="17">
        <f>الاستلام!BV1022</f>
        <v>0</v>
      </c>
      <c r="BT22" s="17">
        <f>الاستلام!BW1022</f>
        <v>0</v>
      </c>
      <c r="BU22" s="17">
        <f>الاستلام!BX1022</f>
        <v>0</v>
      </c>
      <c r="BV22" s="17">
        <f>الاستلام!BY1022</f>
        <v>0</v>
      </c>
      <c r="BW22" s="17">
        <f>الاستلام!BZ1022</f>
        <v>0</v>
      </c>
      <c r="BX22" s="17">
        <f>الاستلام!CA1022</f>
        <v>0</v>
      </c>
      <c r="BY22" s="17">
        <f>الاستلام!CB1022</f>
        <v>0</v>
      </c>
      <c r="BZ22" s="17">
        <f>الاستلام!CC1022</f>
        <v>0</v>
      </c>
      <c r="CA22" s="17">
        <f>الاستلام!CD1022</f>
        <v>0</v>
      </c>
      <c r="CB22" s="17">
        <f>الاستلام!CE1022</f>
        <v>0</v>
      </c>
      <c r="CC22" s="17">
        <f>الاستلام!CF1022</f>
        <v>0</v>
      </c>
      <c r="CD22" s="17">
        <f>الاستلام!CG1022</f>
        <v>0</v>
      </c>
      <c r="CE22" s="17">
        <f>الاستلام!CH1022</f>
        <v>0</v>
      </c>
      <c r="CF22" s="17">
        <f>الاستلام!CI1022</f>
        <v>0</v>
      </c>
      <c r="CG22" s="17">
        <f>الاستلام!CJ1022</f>
        <v>0</v>
      </c>
      <c r="CH22" s="17">
        <f>الاستلام!CK1022</f>
        <v>0</v>
      </c>
      <c r="CI22" s="17">
        <f>الاستلام!CL1022</f>
        <v>0</v>
      </c>
      <c r="CJ22" s="17">
        <f>الاستلام!CM1022</f>
        <v>0</v>
      </c>
      <c r="CK22" s="17">
        <f>الاستلام!CN1022</f>
        <v>0</v>
      </c>
      <c r="CL22" s="17">
        <f>الاستلام!CO1022</f>
        <v>0</v>
      </c>
      <c r="CM22" s="17">
        <f>الاستلام!CP1022</f>
        <v>0</v>
      </c>
      <c r="CN22" s="17">
        <f>الاستلام!CQ1022</f>
        <v>0</v>
      </c>
      <c r="CO22" s="17">
        <f>الاستلام!CR1022</f>
        <v>0</v>
      </c>
      <c r="CP22" s="17">
        <f>الاستلام!CS1022</f>
        <v>0</v>
      </c>
      <c r="CQ22" s="17">
        <f>الاستلام!CT1022</f>
        <v>0</v>
      </c>
      <c r="CR22" s="17">
        <f>الاستلام!CU1022</f>
        <v>0</v>
      </c>
      <c r="CS22" s="17">
        <f>الاستلام!CV1022</f>
        <v>0</v>
      </c>
      <c r="CT22" s="17">
        <f>الاستلام!CW1022</f>
        <v>0</v>
      </c>
      <c r="CU22" s="17">
        <f>الاستلام!CX1022</f>
        <v>0</v>
      </c>
      <c r="CV22" s="17">
        <f>الاستلام!CY1022</f>
        <v>0</v>
      </c>
      <c r="CW22" s="17">
        <f>الاستلام!CZ1022</f>
        <v>0</v>
      </c>
      <c r="CX22" s="17">
        <f>الاستلام!DA1022</f>
        <v>0</v>
      </c>
      <c r="CY22" s="65">
        <f>W2</f>
        <v>0</v>
      </c>
    </row>
    <row r="23" spans="1:103" ht="16.5" thickTop="1" thickBot="1" x14ac:dyDescent="0.3">
      <c r="A23" s="6">
        <v>20</v>
      </c>
      <c r="B23" s="6" t="str">
        <f>'تعريف المواد والمستودعات'!E26</f>
        <v>مستودع20</v>
      </c>
      <c r="C23" s="17">
        <f>الاستلام!F1023</f>
        <v>0</v>
      </c>
      <c r="D23" s="17">
        <f>الاستلام!G1023</f>
        <v>0</v>
      </c>
      <c r="E23" s="17">
        <f>الاستلام!H1023</f>
        <v>0</v>
      </c>
      <c r="F23" s="17">
        <f>الاستلام!I1023</f>
        <v>0</v>
      </c>
      <c r="G23" s="17">
        <f>الاستلام!J1023</f>
        <v>0</v>
      </c>
      <c r="H23" s="17">
        <f>الاستلام!K1023</f>
        <v>0</v>
      </c>
      <c r="I23" s="17">
        <f>الاستلام!L1023</f>
        <v>0</v>
      </c>
      <c r="J23" s="17">
        <f>الاستلام!M1023</f>
        <v>0</v>
      </c>
      <c r="K23" s="17">
        <f>الاستلام!N1023</f>
        <v>0</v>
      </c>
      <c r="L23" s="17">
        <f>الاستلام!O1023</f>
        <v>0</v>
      </c>
      <c r="M23" s="17">
        <f>الاستلام!P1023</f>
        <v>0</v>
      </c>
      <c r="N23" s="17">
        <f>الاستلام!Q1023</f>
        <v>0</v>
      </c>
      <c r="O23" s="17">
        <f>الاستلام!R1023</f>
        <v>0</v>
      </c>
      <c r="P23" s="17">
        <f>الاستلام!S1023</f>
        <v>0</v>
      </c>
      <c r="Q23" s="17">
        <f>الاستلام!T1023</f>
        <v>0</v>
      </c>
      <c r="R23" s="17">
        <f>الاستلام!U1023</f>
        <v>0</v>
      </c>
      <c r="S23" s="17">
        <f>الاستلام!V1023</f>
        <v>0</v>
      </c>
      <c r="T23" s="17">
        <f>الاستلام!W1023</f>
        <v>0</v>
      </c>
      <c r="U23" s="17">
        <f>الاستلام!X1023</f>
        <v>0</v>
      </c>
      <c r="V23" s="17">
        <f>الاستلام!Y1023</f>
        <v>0</v>
      </c>
      <c r="W23" s="17">
        <f>الاستلام!Z1023</f>
        <v>0</v>
      </c>
      <c r="X23" s="17">
        <f>الاستلام!AA1023</f>
        <v>0</v>
      </c>
      <c r="Y23" s="17">
        <f>الاستلام!AB1023</f>
        <v>0</v>
      </c>
      <c r="Z23" s="17">
        <f>الاستلام!AC1023</f>
        <v>0</v>
      </c>
      <c r="AA23" s="17">
        <f>الاستلام!AD1023</f>
        <v>0</v>
      </c>
      <c r="AB23" s="17">
        <f>الاستلام!AE1023</f>
        <v>0</v>
      </c>
      <c r="AC23" s="17">
        <f>الاستلام!AF1023</f>
        <v>0</v>
      </c>
      <c r="AD23" s="17">
        <f>الاستلام!AG1023</f>
        <v>0</v>
      </c>
      <c r="AE23" s="17">
        <f>الاستلام!AH1023</f>
        <v>0</v>
      </c>
      <c r="AF23" s="17">
        <f>الاستلام!AI1023</f>
        <v>0</v>
      </c>
      <c r="AG23" s="17">
        <f>الاستلام!AJ1023</f>
        <v>0</v>
      </c>
      <c r="AH23" s="17">
        <f>الاستلام!AK1023</f>
        <v>0</v>
      </c>
      <c r="AI23" s="17">
        <f>الاستلام!AL1023</f>
        <v>0</v>
      </c>
      <c r="AJ23" s="17">
        <f>الاستلام!AM1023</f>
        <v>0</v>
      </c>
      <c r="AK23" s="17">
        <f>الاستلام!AN1023</f>
        <v>0</v>
      </c>
      <c r="AL23" s="17">
        <f>الاستلام!AO1023</f>
        <v>0</v>
      </c>
      <c r="AM23" s="17">
        <f>الاستلام!AP1023</f>
        <v>0</v>
      </c>
      <c r="AN23" s="17">
        <f>الاستلام!AQ1023</f>
        <v>0</v>
      </c>
      <c r="AO23" s="17">
        <f>الاستلام!AR1023</f>
        <v>0</v>
      </c>
      <c r="AP23" s="17">
        <f>الاستلام!AS1023</f>
        <v>0</v>
      </c>
      <c r="AQ23" s="17">
        <f>الاستلام!AT1023</f>
        <v>0</v>
      </c>
      <c r="AR23" s="17">
        <f>الاستلام!AU1023</f>
        <v>0</v>
      </c>
      <c r="AS23" s="17">
        <f>الاستلام!AV1023</f>
        <v>0</v>
      </c>
      <c r="AT23" s="17">
        <f>الاستلام!AW1023</f>
        <v>0</v>
      </c>
      <c r="AU23" s="17">
        <f>الاستلام!AX1023</f>
        <v>0</v>
      </c>
      <c r="AV23" s="17">
        <f>الاستلام!AY1023</f>
        <v>0</v>
      </c>
      <c r="AW23" s="17">
        <f>الاستلام!AZ1023</f>
        <v>0</v>
      </c>
      <c r="AX23" s="17">
        <f>الاستلام!BA1023</f>
        <v>0</v>
      </c>
      <c r="AY23" s="17">
        <f>الاستلام!BB1023</f>
        <v>0</v>
      </c>
      <c r="AZ23" s="17">
        <f>الاستلام!BC1023</f>
        <v>0</v>
      </c>
      <c r="BA23" s="17">
        <f>الاستلام!BD1023</f>
        <v>0</v>
      </c>
      <c r="BB23" s="17">
        <f>الاستلام!BE1023</f>
        <v>0</v>
      </c>
      <c r="BC23" s="17">
        <f>الاستلام!BF1023</f>
        <v>0</v>
      </c>
      <c r="BD23" s="17">
        <f>الاستلام!BG1023</f>
        <v>0</v>
      </c>
      <c r="BE23" s="17">
        <f>الاستلام!BH1023</f>
        <v>0</v>
      </c>
      <c r="BF23" s="17">
        <f>الاستلام!BI1023</f>
        <v>0</v>
      </c>
      <c r="BG23" s="17">
        <f>الاستلام!BJ1023</f>
        <v>0</v>
      </c>
      <c r="BH23" s="17">
        <f>الاستلام!BK1023</f>
        <v>0</v>
      </c>
      <c r="BI23" s="17">
        <f>الاستلام!BL1023</f>
        <v>0</v>
      </c>
      <c r="BJ23" s="17">
        <f>الاستلام!BM1023</f>
        <v>0</v>
      </c>
      <c r="BK23" s="17">
        <f>الاستلام!BN1023</f>
        <v>0</v>
      </c>
      <c r="BL23" s="17">
        <f>الاستلام!BO1023</f>
        <v>0</v>
      </c>
      <c r="BM23" s="17">
        <f>الاستلام!BP1023</f>
        <v>0</v>
      </c>
      <c r="BN23" s="17">
        <f>الاستلام!BQ1023</f>
        <v>0</v>
      </c>
      <c r="BO23" s="17">
        <f>الاستلام!BR1023</f>
        <v>0</v>
      </c>
      <c r="BP23" s="17">
        <f>الاستلام!BS1023</f>
        <v>0</v>
      </c>
      <c r="BQ23" s="17">
        <f>الاستلام!BT1023</f>
        <v>0</v>
      </c>
      <c r="BR23" s="17">
        <f>الاستلام!BU1023</f>
        <v>0</v>
      </c>
      <c r="BS23" s="17">
        <f>الاستلام!BV1023</f>
        <v>0</v>
      </c>
      <c r="BT23" s="17">
        <f>الاستلام!BW1023</f>
        <v>0</v>
      </c>
      <c r="BU23" s="17">
        <f>الاستلام!BX1023</f>
        <v>0</v>
      </c>
      <c r="BV23" s="17">
        <f>الاستلام!BY1023</f>
        <v>0</v>
      </c>
      <c r="BW23" s="17">
        <f>الاستلام!BZ1023</f>
        <v>0</v>
      </c>
      <c r="BX23" s="17">
        <f>الاستلام!CA1023</f>
        <v>0</v>
      </c>
      <c r="BY23" s="17">
        <f>الاستلام!CB1023</f>
        <v>0</v>
      </c>
      <c r="BZ23" s="17">
        <f>الاستلام!CC1023</f>
        <v>0</v>
      </c>
      <c r="CA23" s="17">
        <f>الاستلام!CD1023</f>
        <v>0</v>
      </c>
      <c r="CB23" s="17">
        <f>الاستلام!CE1023</f>
        <v>0</v>
      </c>
      <c r="CC23" s="17">
        <f>الاستلام!CF1023</f>
        <v>0</v>
      </c>
      <c r="CD23" s="17">
        <f>الاستلام!CG1023</f>
        <v>0</v>
      </c>
      <c r="CE23" s="17">
        <f>الاستلام!CH1023</f>
        <v>0</v>
      </c>
      <c r="CF23" s="17">
        <f>الاستلام!CI1023</f>
        <v>0</v>
      </c>
      <c r="CG23" s="17">
        <f>الاستلام!CJ1023</f>
        <v>0</v>
      </c>
      <c r="CH23" s="17">
        <f>الاستلام!CK1023</f>
        <v>0</v>
      </c>
      <c r="CI23" s="17">
        <f>الاستلام!CL1023</f>
        <v>0</v>
      </c>
      <c r="CJ23" s="17">
        <f>الاستلام!CM1023</f>
        <v>0</v>
      </c>
      <c r="CK23" s="17">
        <f>الاستلام!CN1023</f>
        <v>0</v>
      </c>
      <c r="CL23" s="17">
        <f>الاستلام!CO1023</f>
        <v>0</v>
      </c>
      <c r="CM23" s="17">
        <f>الاستلام!CP1023</f>
        <v>0</v>
      </c>
      <c r="CN23" s="17">
        <f>الاستلام!CQ1023</f>
        <v>0</v>
      </c>
      <c r="CO23" s="17">
        <f>الاستلام!CR1023</f>
        <v>0</v>
      </c>
      <c r="CP23" s="17">
        <f>الاستلام!CS1023</f>
        <v>0</v>
      </c>
      <c r="CQ23" s="17">
        <f>الاستلام!CT1023</f>
        <v>0</v>
      </c>
      <c r="CR23" s="17">
        <f>الاستلام!CU1023</f>
        <v>0</v>
      </c>
      <c r="CS23" s="17">
        <f>الاستلام!CV1023</f>
        <v>0</v>
      </c>
      <c r="CT23" s="17">
        <f>الاستلام!CW1023</f>
        <v>0</v>
      </c>
      <c r="CU23" s="17">
        <f>الاستلام!CX1023</f>
        <v>0</v>
      </c>
      <c r="CV23" s="17">
        <f>الاستلام!CY1023</f>
        <v>0</v>
      </c>
      <c r="CW23" s="17">
        <f>الاستلام!CZ1023</f>
        <v>0</v>
      </c>
      <c r="CX23" s="17">
        <f>الاستلام!DA1023</f>
        <v>0</v>
      </c>
      <c r="CY23" s="65">
        <f>X2</f>
        <v>0</v>
      </c>
    </row>
    <row r="24" spans="1:103" ht="16.5" thickTop="1" thickBot="1" x14ac:dyDescent="0.3">
      <c r="A24" s="6">
        <v>21</v>
      </c>
      <c r="B24" s="6" t="str">
        <f>'تعريف المواد والمستودعات'!E27</f>
        <v>مستودع21</v>
      </c>
      <c r="C24" s="17">
        <f>الاستلام!F1024</f>
        <v>0</v>
      </c>
      <c r="D24" s="17">
        <f>الاستلام!G1024</f>
        <v>0</v>
      </c>
      <c r="E24" s="17">
        <f>الاستلام!H1024</f>
        <v>0</v>
      </c>
      <c r="F24" s="17">
        <f>الاستلام!I1024</f>
        <v>0</v>
      </c>
      <c r="G24" s="17">
        <f>الاستلام!J1024</f>
        <v>0</v>
      </c>
      <c r="H24" s="17">
        <f>الاستلام!K1024</f>
        <v>0</v>
      </c>
      <c r="I24" s="17">
        <f>الاستلام!L1024</f>
        <v>0</v>
      </c>
      <c r="J24" s="17">
        <f>الاستلام!M1024</f>
        <v>0</v>
      </c>
      <c r="K24" s="17">
        <f>الاستلام!N1024</f>
        <v>0</v>
      </c>
      <c r="L24" s="17">
        <f>الاستلام!O1024</f>
        <v>0</v>
      </c>
      <c r="M24" s="17">
        <f>الاستلام!P1024</f>
        <v>0</v>
      </c>
      <c r="N24" s="17">
        <f>الاستلام!Q1024</f>
        <v>0</v>
      </c>
      <c r="O24" s="17">
        <f>الاستلام!R1024</f>
        <v>0</v>
      </c>
      <c r="P24" s="17">
        <f>الاستلام!S1024</f>
        <v>0</v>
      </c>
      <c r="Q24" s="17">
        <f>الاستلام!T1024</f>
        <v>0</v>
      </c>
      <c r="R24" s="17">
        <f>الاستلام!U1024</f>
        <v>0</v>
      </c>
      <c r="S24" s="17">
        <f>الاستلام!V1024</f>
        <v>0</v>
      </c>
      <c r="T24" s="17">
        <f>الاستلام!W1024</f>
        <v>0</v>
      </c>
      <c r="U24" s="17">
        <f>الاستلام!X1024</f>
        <v>0</v>
      </c>
      <c r="V24" s="17">
        <f>الاستلام!Y1024</f>
        <v>0</v>
      </c>
      <c r="W24" s="17">
        <f>الاستلام!Z1024</f>
        <v>0</v>
      </c>
      <c r="X24" s="17">
        <f>الاستلام!AA1024</f>
        <v>0</v>
      </c>
      <c r="Y24" s="17">
        <f>الاستلام!AB1024</f>
        <v>0</v>
      </c>
      <c r="Z24" s="17">
        <f>الاستلام!AC1024</f>
        <v>0</v>
      </c>
      <c r="AA24" s="17">
        <f>الاستلام!AD1024</f>
        <v>0</v>
      </c>
      <c r="AB24" s="17">
        <f>الاستلام!AE1024</f>
        <v>0</v>
      </c>
      <c r="AC24" s="17">
        <f>الاستلام!AF1024</f>
        <v>0</v>
      </c>
      <c r="AD24" s="17">
        <f>الاستلام!AG1024</f>
        <v>0</v>
      </c>
      <c r="AE24" s="17">
        <f>الاستلام!AH1024</f>
        <v>0</v>
      </c>
      <c r="AF24" s="17">
        <f>الاستلام!AI1024</f>
        <v>0</v>
      </c>
      <c r="AG24" s="17">
        <f>الاستلام!AJ1024</f>
        <v>0</v>
      </c>
      <c r="AH24" s="17">
        <f>الاستلام!AK1024</f>
        <v>0</v>
      </c>
      <c r="AI24" s="17">
        <f>الاستلام!AL1024</f>
        <v>0</v>
      </c>
      <c r="AJ24" s="17">
        <f>الاستلام!AM1024</f>
        <v>0</v>
      </c>
      <c r="AK24" s="17">
        <f>الاستلام!AN1024</f>
        <v>0</v>
      </c>
      <c r="AL24" s="17">
        <f>الاستلام!AO1024</f>
        <v>0</v>
      </c>
      <c r="AM24" s="17">
        <f>الاستلام!AP1024</f>
        <v>0</v>
      </c>
      <c r="AN24" s="17">
        <f>الاستلام!AQ1024</f>
        <v>0</v>
      </c>
      <c r="AO24" s="17">
        <f>الاستلام!AR1024</f>
        <v>0</v>
      </c>
      <c r="AP24" s="17">
        <f>الاستلام!AS1024</f>
        <v>0</v>
      </c>
      <c r="AQ24" s="17">
        <f>الاستلام!AT1024</f>
        <v>0</v>
      </c>
      <c r="AR24" s="17">
        <f>الاستلام!AU1024</f>
        <v>0</v>
      </c>
      <c r="AS24" s="17">
        <f>الاستلام!AV1024</f>
        <v>0</v>
      </c>
      <c r="AT24" s="17">
        <f>الاستلام!AW1024</f>
        <v>0</v>
      </c>
      <c r="AU24" s="17">
        <f>الاستلام!AX1024</f>
        <v>0</v>
      </c>
      <c r="AV24" s="17">
        <f>الاستلام!AY1024</f>
        <v>0</v>
      </c>
      <c r="AW24" s="17">
        <f>الاستلام!AZ1024</f>
        <v>0</v>
      </c>
      <c r="AX24" s="17">
        <f>الاستلام!BA1024</f>
        <v>0</v>
      </c>
      <c r="AY24" s="17">
        <f>الاستلام!BB1024</f>
        <v>0</v>
      </c>
      <c r="AZ24" s="17">
        <f>الاستلام!BC1024</f>
        <v>0</v>
      </c>
      <c r="BA24" s="17">
        <f>الاستلام!BD1024</f>
        <v>0</v>
      </c>
      <c r="BB24" s="17">
        <f>الاستلام!BE1024</f>
        <v>0</v>
      </c>
      <c r="BC24" s="17">
        <f>الاستلام!BF1024</f>
        <v>0</v>
      </c>
      <c r="BD24" s="17">
        <f>الاستلام!BG1024</f>
        <v>0</v>
      </c>
      <c r="BE24" s="17">
        <f>الاستلام!BH1024</f>
        <v>0</v>
      </c>
      <c r="BF24" s="17">
        <f>الاستلام!BI1024</f>
        <v>0</v>
      </c>
      <c r="BG24" s="17">
        <f>الاستلام!BJ1024</f>
        <v>0</v>
      </c>
      <c r="BH24" s="17">
        <f>الاستلام!BK1024</f>
        <v>0</v>
      </c>
      <c r="BI24" s="17">
        <f>الاستلام!BL1024</f>
        <v>0</v>
      </c>
      <c r="BJ24" s="17">
        <f>الاستلام!BM1024</f>
        <v>0</v>
      </c>
      <c r="BK24" s="17">
        <f>الاستلام!BN1024</f>
        <v>0</v>
      </c>
      <c r="BL24" s="17">
        <f>الاستلام!BO1024</f>
        <v>0</v>
      </c>
      <c r="BM24" s="17">
        <f>الاستلام!BP1024</f>
        <v>0</v>
      </c>
      <c r="BN24" s="17">
        <f>الاستلام!BQ1024</f>
        <v>0</v>
      </c>
      <c r="BO24" s="17">
        <f>الاستلام!BR1024</f>
        <v>0</v>
      </c>
      <c r="BP24" s="17">
        <f>الاستلام!BS1024</f>
        <v>0</v>
      </c>
      <c r="BQ24" s="17">
        <f>الاستلام!BT1024</f>
        <v>0</v>
      </c>
      <c r="BR24" s="17">
        <f>الاستلام!BU1024</f>
        <v>0</v>
      </c>
      <c r="BS24" s="17">
        <f>الاستلام!BV1024</f>
        <v>0</v>
      </c>
      <c r="BT24" s="17">
        <f>الاستلام!BW1024</f>
        <v>0</v>
      </c>
      <c r="BU24" s="17">
        <f>الاستلام!BX1024</f>
        <v>0</v>
      </c>
      <c r="BV24" s="17">
        <f>الاستلام!BY1024</f>
        <v>0</v>
      </c>
      <c r="BW24" s="17">
        <f>الاستلام!BZ1024</f>
        <v>0</v>
      </c>
      <c r="BX24" s="17">
        <f>الاستلام!CA1024</f>
        <v>0</v>
      </c>
      <c r="BY24" s="17">
        <f>الاستلام!CB1024</f>
        <v>0</v>
      </c>
      <c r="BZ24" s="17">
        <f>الاستلام!CC1024</f>
        <v>0</v>
      </c>
      <c r="CA24" s="17">
        <f>الاستلام!CD1024</f>
        <v>0</v>
      </c>
      <c r="CB24" s="17">
        <f>الاستلام!CE1024</f>
        <v>0</v>
      </c>
      <c r="CC24" s="17">
        <f>الاستلام!CF1024</f>
        <v>0</v>
      </c>
      <c r="CD24" s="17">
        <f>الاستلام!CG1024</f>
        <v>0</v>
      </c>
      <c r="CE24" s="17">
        <f>الاستلام!CH1024</f>
        <v>0</v>
      </c>
      <c r="CF24" s="17">
        <f>الاستلام!CI1024</f>
        <v>0</v>
      </c>
      <c r="CG24" s="17">
        <f>الاستلام!CJ1024</f>
        <v>0</v>
      </c>
      <c r="CH24" s="17">
        <f>الاستلام!CK1024</f>
        <v>0</v>
      </c>
      <c r="CI24" s="17">
        <f>الاستلام!CL1024</f>
        <v>0</v>
      </c>
      <c r="CJ24" s="17">
        <f>الاستلام!CM1024</f>
        <v>0</v>
      </c>
      <c r="CK24" s="17">
        <f>الاستلام!CN1024</f>
        <v>0</v>
      </c>
      <c r="CL24" s="17">
        <f>الاستلام!CO1024</f>
        <v>0</v>
      </c>
      <c r="CM24" s="17">
        <f>الاستلام!CP1024</f>
        <v>0</v>
      </c>
      <c r="CN24" s="17">
        <f>الاستلام!CQ1024</f>
        <v>0</v>
      </c>
      <c r="CO24" s="17">
        <f>الاستلام!CR1024</f>
        <v>0</v>
      </c>
      <c r="CP24" s="17">
        <f>الاستلام!CS1024</f>
        <v>0</v>
      </c>
      <c r="CQ24" s="17">
        <f>الاستلام!CT1024</f>
        <v>0</v>
      </c>
      <c r="CR24" s="17">
        <f>الاستلام!CU1024</f>
        <v>0</v>
      </c>
      <c r="CS24" s="17">
        <f>الاستلام!CV1024</f>
        <v>0</v>
      </c>
      <c r="CT24" s="17">
        <f>الاستلام!CW1024</f>
        <v>0</v>
      </c>
      <c r="CU24" s="17">
        <f>الاستلام!CX1024</f>
        <v>0</v>
      </c>
      <c r="CV24" s="17">
        <f>الاستلام!CY1024</f>
        <v>0</v>
      </c>
      <c r="CW24" s="17">
        <f>الاستلام!CZ1024</f>
        <v>0</v>
      </c>
      <c r="CX24" s="17">
        <f>الاستلام!DA1024</f>
        <v>0</v>
      </c>
      <c r="CY24" s="65">
        <f>Y2</f>
        <v>0</v>
      </c>
    </row>
    <row r="25" spans="1:103" ht="16.5" thickTop="1" thickBot="1" x14ac:dyDescent="0.3">
      <c r="A25" s="6">
        <v>22</v>
      </c>
      <c r="B25" s="6" t="str">
        <f>'تعريف المواد والمستودعات'!E28</f>
        <v>مستودع22</v>
      </c>
      <c r="C25" s="17">
        <f>الاستلام!F1025</f>
        <v>0</v>
      </c>
      <c r="D25" s="17">
        <f>الاستلام!G1025</f>
        <v>0</v>
      </c>
      <c r="E25" s="17">
        <f>الاستلام!H1025</f>
        <v>0</v>
      </c>
      <c r="F25" s="17">
        <f>الاستلام!I1025</f>
        <v>0</v>
      </c>
      <c r="G25" s="17">
        <f>الاستلام!J1025</f>
        <v>0</v>
      </c>
      <c r="H25" s="17">
        <f>الاستلام!K1025</f>
        <v>0</v>
      </c>
      <c r="I25" s="17">
        <f>الاستلام!L1025</f>
        <v>0</v>
      </c>
      <c r="J25" s="17">
        <f>الاستلام!M1025</f>
        <v>0</v>
      </c>
      <c r="K25" s="17">
        <f>الاستلام!N1025</f>
        <v>0</v>
      </c>
      <c r="L25" s="17">
        <f>الاستلام!O1025</f>
        <v>0</v>
      </c>
      <c r="M25" s="17">
        <f>الاستلام!P1025</f>
        <v>0</v>
      </c>
      <c r="N25" s="17">
        <f>الاستلام!Q1025</f>
        <v>0</v>
      </c>
      <c r="O25" s="17">
        <f>الاستلام!R1025</f>
        <v>0</v>
      </c>
      <c r="P25" s="17">
        <f>الاستلام!S1025</f>
        <v>0</v>
      </c>
      <c r="Q25" s="17">
        <f>الاستلام!T1025</f>
        <v>0</v>
      </c>
      <c r="R25" s="17">
        <f>الاستلام!U1025</f>
        <v>0</v>
      </c>
      <c r="S25" s="17">
        <f>الاستلام!V1025</f>
        <v>0</v>
      </c>
      <c r="T25" s="17">
        <f>الاستلام!W1025</f>
        <v>0</v>
      </c>
      <c r="U25" s="17">
        <f>الاستلام!X1025</f>
        <v>0</v>
      </c>
      <c r="V25" s="17">
        <f>الاستلام!Y1025</f>
        <v>0</v>
      </c>
      <c r="W25" s="17">
        <f>الاستلام!Z1025</f>
        <v>0</v>
      </c>
      <c r="X25" s="17">
        <f>الاستلام!AA1025</f>
        <v>0</v>
      </c>
      <c r="Y25" s="17">
        <f>الاستلام!AB1025</f>
        <v>0</v>
      </c>
      <c r="Z25" s="17">
        <f>الاستلام!AC1025</f>
        <v>0</v>
      </c>
      <c r="AA25" s="17">
        <f>الاستلام!AD1025</f>
        <v>0</v>
      </c>
      <c r="AB25" s="17">
        <f>الاستلام!AE1025</f>
        <v>0</v>
      </c>
      <c r="AC25" s="17">
        <f>الاستلام!AF1025</f>
        <v>0</v>
      </c>
      <c r="AD25" s="17">
        <f>الاستلام!AG1025</f>
        <v>0</v>
      </c>
      <c r="AE25" s="17">
        <f>الاستلام!AH1025</f>
        <v>0</v>
      </c>
      <c r="AF25" s="17">
        <f>الاستلام!AI1025</f>
        <v>0</v>
      </c>
      <c r="AG25" s="17">
        <f>الاستلام!AJ1025</f>
        <v>0</v>
      </c>
      <c r="AH25" s="17">
        <f>الاستلام!AK1025</f>
        <v>0</v>
      </c>
      <c r="AI25" s="17">
        <f>الاستلام!AL1025</f>
        <v>0</v>
      </c>
      <c r="AJ25" s="17">
        <f>الاستلام!AM1025</f>
        <v>0</v>
      </c>
      <c r="AK25" s="17">
        <f>الاستلام!AN1025</f>
        <v>0</v>
      </c>
      <c r="AL25" s="17">
        <f>الاستلام!AO1025</f>
        <v>0</v>
      </c>
      <c r="AM25" s="17">
        <f>الاستلام!AP1025</f>
        <v>0</v>
      </c>
      <c r="AN25" s="17">
        <f>الاستلام!AQ1025</f>
        <v>0</v>
      </c>
      <c r="AO25" s="17">
        <f>الاستلام!AR1025</f>
        <v>0</v>
      </c>
      <c r="AP25" s="17">
        <f>الاستلام!AS1025</f>
        <v>0</v>
      </c>
      <c r="AQ25" s="17">
        <f>الاستلام!AT1025</f>
        <v>0</v>
      </c>
      <c r="AR25" s="17">
        <f>الاستلام!AU1025</f>
        <v>0</v>
      </c>
      <c r="AS25" s="17">
        <f>الاستلام!AV1025</f>
        <v>0</v>
      </c>
      <c r="AT25" s="17">
        <f>الاستلام!AW1025</f>
        <v>0</v>
      </c>
      <c r="AU25" s="17">
        <f>الاستلام!AX1025</f>
        <v>0</v>
      </c>
      <c r="AV25" s="17">
        <f>الاستلام!AY1025</f>
        <v>0</v>
      </c>
      <c r="AW25" s="17">
        <f>الاستلام!AZ1025</f>
        <v>0</v>
      </c>
      <c r="AX25" s="17">
        <f>الاستلام!BA1025</f>
        <v>0</v>
      </c>
      <c r="AY25" s="17">
        <f>الاستلام!BB1025</f>
        <v>0</v>
      </c>
      <c r="AZ25" s="17">
        <f>الاستلام!BC1025</f>
        <v>0</v>
      </c>
      <c r="BA25" s="17">
        <f>الاستلام!BD1025</f>
        <v>0</v>
      </c>
      <c r="BB25" s="17">
        <f>الاستلام!BE1025</f>
        <v>0</v>
      </c>
      <c r="BC25" s="17">
        <f>الاستلام!BF1025</f>
        <v>0</v>
      </c>
      <c r="BD25" s="17">
        <f>الاستلام!BG1025</f>
        <v>0</v>
      </c>
      <c r="BE25" s="17">
        <f>الاستلام!BH1025</f>
        <v>0</v>
      </c>
      <c r="BF25" s="17">
        <f>الاستلام!BI1025</f>
        <v>0</v>
      </c>
      <c r="BG25" s="17">
        <f>الاستلام!BJ1025</f>
        <v>0</v>
      </c>
      <c r="BH25" s="17">
        <f>الاستلام!BK1025</f>
        <v>0</v>
      </c>
      <c r="BI25" s="17">
        <f>الاستلام!BL1025</f>
        <v>0</v>
      </c>
      <c r="BJ25" s="17">
        <f>الاستلام!BM1025</f>
        <v>0</v>
      </c>
      <c r="BK25" s="17">
        <f>الاستلام!BN1025</f>
        <v>0</v>
      </c>
      <c r="BL25" s="17">
        <f>الاستلام!BO1025</f>
        <v>0</v>
      </c>
      <c r="BM25" s="17">
        <f>الاستلام!BP1025</f>
        <v>0</v>
      </c>
      <c r="BN25" s="17">
        <f>الاستلام!BQ1025</f>
        <v>0</v>
      </c>
      <c r="BO25" s="17">
        <f>الاستلام!BR1025</f>
        <v>0</v>
      </c>
      <c r="BP25" s="17">
        <f>الاستلام!BS1025</f>
        <v>0</v>
      </c>
      <c r="BQ25" s="17">
        <f>الاستلام!BT1025</f>
        <v>0</v>
      </c>
      <c r="BR25" s="17">
        <f>الاستلام!BU1025</f>
        <v>0</v>
      </c>
      <c r="BS25" s="17">
        <f>الاستلام!BV1025</f>
        <v>0</v>
      </c>
      <c r="BT25" s="17">
        <f>الاستلام!BW1025</f>
        <v>0</v>
      </c>
      <c r="BU25" s="17">
        <f>الاستلام!BX1025</f>
        <v>0</v>
      </c>
      <c r="BV25" s="17">
        <f>الاستلام!BY1025</f>
        <v>0</v>
      </c>
      <c r="BW25" s="17">
        <f>الاستلام!BZ1025</f>
        <v>0</v>
      </c>
      <c r="BX25" s="17">
        <f>الاستلام!CA1025</f>
        <v>0</v>
      </c>
      <c r="BY25" s="17">
        <f>الاستلام!CB1025</f>
        <v>0</v>
      </c>
      <c r="BZ25" s="17">
        <f>الاستلام!CC1025</f>
        <v>0</v>
      </c>
      <c r="CA25" s="17">
        <f>الاستلام!CD1025</f>
        <v>0</v>
      </c>
      <c r="CB25" s="17">
        <f>الاستلام!CE1025</f>
        <v>0</v>
      </c>
      <c r="CC25" s="17">
        <f>الاستلام!CF1025</f>
        <v>0</v>
      </c>
      <c r="CD25" s="17">
        <f>الاستلام!CG1025</f>
        <v>0</v>
      </c>
      <c r="CE25" s="17">
        <f>الاستلام!CH1025</f>
        <v>0</v>
      </c>
      <c r="CF25" s="17">
        <f>الاستلام!CI1025</f>
        <v>0</v>
      </c>
      <c r="CG25" s="17">
        <f>الاستلام!CJ1025</f>
        <v>0</v>
      </c>
      <c r="CH25" s="17">
        <f>الاستلام!CK1025</f>
        <v>0</v>
      </c>
      <c r="CI25" s="17">
        <f>الاستلام!CL1025</f>
        <v>0</v>
      </c>
      <c r="CJ25" s="17">
        <f>الاستلام!CM1025</f>
        <v>0</v>
      </c>
      <c r="CK25" s="17">
        <f>الاستلام!CN1025</f>
        <v>0</v>
      </c>
      <c r="CL25" s="17">
        <f>الاستلام!CO1025</f>
        <v>0</v>
      </c>
      <c r="CM25" s="17">
        <f>الاستلام!CP1025</f>
        <v>0</v>
      </c>
      <c r="CN25" s="17">
        <f>الاستلام!CQ1025</f>
        <v>0</v>
      </c>
      <c r="CO25" s="17">
        <f>الاستلام!CR1025</f>
        <v>0</v>
      </c>
      <c r="CP25" s="17">
        <f>الاستلام!CS1025</f>
        <v>0</v>
      </c>
      <c r="CQ25" s="17">
        <f>الاستلام!CT1025</f>
        <v>0</v>
      </c>
      <c r="CR25" s="17">
        <f>الاستلام!CU1025</f>
        <v>0</v>
      </c>
      <c r="CS25" s="17">
        <f>الاستلام!CV1025</f>
        <v>0</v>
      </c>
      <c r="CT25" s="17">
        <f>الاستلام!CW1025</f>
        <v>0</v>
      </c>
      <c r="CU25" s="17">
        <f>الاستلام!CX1025</f>
        <v>0</v>
      </c>
      <c r="CV25" s="17">
        <f>الاستلام!CY1025</f>
        <v>0</v>
      </c>
      <c r="CW25" s="17">
        <f>الاستلام!CZ1025</f>
        <v>0</v>
      </c>
      <c r="CX25" s="17">
        <f>الاستلام!DA1025</f>
        <v>0</v>
      </c>
      <c r="CY25" s="65">
        <f>Z2</f>
        <v>0</v>
      </c>
    </row>
    <row r="26" spans="1:103" ht="16.5" thickTop="1" thickBot="1" x14ac:dyDescent="0.3">
      <c r="A26" s="6">
        <v>23</v>
      </c>
      <c r="B26" s="6" t="str">
        <f>'تعريف المواد والمستودعات'!E29</f>
        <v>مستودع23</v>
      </c>
      <c r="C26" s="17">
        <f>الاستلام!F1026</f>
        <v>0</v>
      </c>
      <c r="D26" s="17">
        <f>الاستلام!G1026</f>
        <v>0</v>
      </c>
      <c r="E26" s="17">
        <f>الاستلام!H1026</f>
        <v>0</v>
      </c>
      <c r="F26" s="17">
        <f>الاستلام!I1026</f>
        <v>0</v>
      </c>
      <c r="G26" s="17">
        <f>الاستلام!J1026</f>
        <v>0</v>
      </c>
      <c r="H26" s="17">
        <f>الاستلام!K1026</f>
        <v>0</v>
      </c>
      <c r="I26" s="17">
        <f>الاستلام!L1026</f>
        <v>0</v>
      </c>
      <c r="J26" s="17">
        <f>الاستلام!M1026</f>
        <v>0</v>
      </c>
      <c r="K26" s="17">
        <f>الاستلام!N1026</f>
        <v>0</v>
      </c>
      <c r="L26" s="17">
        <f>الاستلام!O1026</f>
        <v>0</v>
      </c>
      <c r="M26" s="17">
        <f>الاستلام!P1026</f>
        <v>0</v>
      </c>
      <c r="N26" s="17">
        <f>الاستلام!Q1026</f>
        <v>0</v>
      </c>
      <c r="O26" s="17">
        <f>الاستلام!R1026</f>
        <v>0</v>
      </c>
      <c r="P26" s="17">
        <f>الاستلام!S1026</f>
        <v>0</v>
      </c>
      <c r="Q26" s="17">
        <f>الاستلام!T1026</f>
        <v>0</v>
      </c>
      <c r="R26" s="17">
        <f>الاستلام!U1026</f>
        <v>0</v>
      </c>
      <c r="S26" s="17">
        <f>الاستلام!V1026</f>
        <v>0</v>
      </c>
      <c r="T26" s="17">
        <f>الاستلام!W1026</f>
        <v>0</v>
      </c>
      <c r="U26" s="17">
        <f>الاستلام!X1026</f>
        <v>0</v>
      </c>
      <c r="V26" s="17">
        <f>الاستلام!Y1026</f>
        <v>0</v>
      </c>
      <c r="W26" s="17">
        <f>الاستلام!Z1026</f>
        <v>0</v>
      </c>
      <c r="X26" s="17">
        <f>الاستلام!AA1026</f>
        <v>0</v>
      </c>
      <c r="Y26" s="17">
        <f>الاستلام!AB1026</f>
        <v>0</v>
      </c>
      <c r="Z26" s="17">
        <f>الاستلام!AC1026</f>
        <v>0</v>
      </c>
      <c r="AA26" s="17">
        <f>الاستلام!AD1026</f>
        <v>0</v>
      </c>
      <c r="AB26" s="17">
        <f>الاستلام!AE1026</f>
        <v>0</v>
      </c>
      <c r="AC26" s="17">
        <f>الاستلام!AF1026</f>
        <v>0</v>
      </c>
      <c r="AD26" s="17">
        <f>الاستلام!AG1026</f>
        <v>0</v>
      </c>
      <c r="AE26" s="17">
        <f>الاستلام!AH1026</f>
        <v>0</v>
      </c>
      <c r="AF26" s="17">
        <f>الاستلام!AI1026</f>
        <v>0</v>
      </c>
      <c r="AG26" s="17">
        <f>الاستلام!AJ1026</f>
        <v>0</v>
      </c>
      <c r="AH26" s="17">
        <f>الاستلام!AK1026</f>
        <v>0</v>
      </c>
      <c r="AI26" s="17">
        <f>الاستلام!AL1026</f>
        <v>0</v>
      </c>
      <c r="AJ26" s="17">
        <f>الاستلام!AM1026</f>
        <v>0</v>
      </c>
      <c r="AK26" s="17">
        <f>الاستلام!AN1026</f>
        <v>0</v>
      </c>
      <c r="AL26" s="17">
        <f>الاستلام!AO1026</f>
        <v>0</v>
      </c>
      <c r="AM26" s="17">
        <f>الاستلام!AP1026</f>
        <v>0</v>
      </c>
      <c r="AN26" s="17">
        <f>الاستلام!AQ1026</f>
        <v>0</v>
      </c>
      <c r="AO26" s="17">
        <f>الاستلام!AR1026</f>
        <v>0</v>
      </c>
      <c r="AP26" s="17">
        <f>الاستلام!AS1026</f>
        <v>0</v>
      </c>
      <c r="AQ26" s="17">
        <f>الاستلام!AT1026</f>
        <v>0</v>
      </c>
      <c r="AR26" s="17">
        <f>الاستلام!AU1026</f>
        <v>0</v>
      </c>
      <c r="AS26" s="17">
        <f>الاستلام!AV1026</f>
        <v>0</v>
      </c>
      <c r="AT26" s="17">
        <f>الاستلام!AW1026</f>
        <v>0</v>
      </c>
      <c r="AU26" s="17">
        <f>الاستلام!AX1026</f>
        <v>0</v>
      </c>
      <c r="AV26" s="17">
        <f>الاستلام!AY1026</f>
        <v>0</v>
      </c>
      <c r="AW26" s="17">
        <f>الاستلام!AZ1026</f>
        <v>0</v>
      </c>
      <c r="AX26" s="17">
        <f>الاستلام!BA1026</f>
        <v>0</v>
      </c>
      <c r="AY26" s="17">
        <f>الاستلام!BB1026</f>
        <v>0</v>
      </c>
      <c r="AZ26" s="17">
        <f>الاستلام!BC1026</f>
        <v>0</v>
      </c>
      <c r="BA26" s="17">
        <f>الاستلام!BD1026</f>
        <v>0</v>
      </c>
      <c r="BB26" s="17">
        <f>الاستلام!BE1026</f>
        <v>0</v>
      </c>
      <c r="BC26" s="17">
        <f>الاستلام!BF1026</f>
        <v>0</v>
      </c>
      <c r="BD26" s="17">
        <f>الاستلام!BG1026</f>
        <v>0</v>
      </c>
      <c r="BE26" s="17">
        <f>الاستلام!BH1026</f>
        <v>0</v>
      </c>
      <c r="BF26" s="17">
        <f>الاستلام!BI1026</f>
        <v>0</v>
      </c>
      <c r="BG26" s="17">
        <f>الاستلام!BJ1026</f>
        <v>0</v>
      </c>
      <c r="BH26" s="17">
        <f>الاستلام!BK1026</f>
        <v>0</v>
      </c>
      <c r="BI26" s="17">
        <f>الاستلام!BL1026</f>
        <v>0</v>
      </c>
      <c r="BJ26" s="17">
        <f>الاستلام!BM1026</f>
        <v>0</v>
      </c>
      <c r="BK26" s="17">
        <f>الاستلام!BN1026</f>
        <v>0</v>
      </c>
      <c r="BL26" s="17">
        <f>الاستلام!BO1026</f>
        <v>0</v>
      </c>
      <c r="BM26" s="17">
        <f>الاستلام!BP1026</f>
        <v>0</v>
      </c>
      <c r="BN26" s="17">
        <f>الاستلام!BQ1026</f>
        <v>0</v>
      </c>
      <c r="BO26" s="17">
        <f>الاستلام!BR1026</f>
        <v>0</v>
      </c>
      <c r="BP26" s="17">
        <f>الاستلام!BS1026</f>
        <v>0</v>
      </c>
      <c r="BQ26" s="17">
        <f>الاستلام!BT1026</f>
        <v>0</v>
      </c>
      <c r="BR26" s="17">
        <f>الاستلام!BU1026</f>
        <v>0</v>
      </c>
      <c r="BS26" s="17">
        <f>الاستلام!BV1026</f>
        <v>0</v>
      </c>
      <c r="BT26" s="17">
        <f>الاستلام!BW1026</f>
        <v>0</v>
      </c>
      <c r="BU26" s="17">
        <f>الاستلام!BX1026</f>
        <v>0</v>
      </c>
      <c r="BV26" s="17">
        <f>الاستلام!BY1026</f>
        <v>0</v>
      </c>
      <c r="BW26" s="17">
        <f>الاستلام!BZ1026</f>
        <v>0</v>
      </c>
      <c r="BX26" s="17">
        <f>الاستلام!CA1026</f>
        <v>0</v>
      </c>
      <c r="BY26" s="17">
        <f>الاستلام!CB1026</f>
        <v>0</v>
      </c>
      <c r="BZ26" s="17">
        <f>الاستلام!CC1026</f>
        <v>0</v>
      </c>
      <c r="CA26" s="17">
        <f>الاستلام!CD1026</f>
        <v>0</v>
      </c>
      <c r="CB26" s="17">
        <f>الاستلام!CE1026</f>
        <v>0</v>
      </c>
      <c r="CC26" s="17">
        <f>الاستلام!CF1026</f>
        <v>0</v>
      </c>
      <c r="CD26" s="17">
        <f>الاستلام!CG1026</f>
        <v>0</v>
      </c>
      <c r="CE26" s="17">
        <f>الاستلام!CH1026</f>
        <v>0</v>
      </c>
      <c r="CF26" s="17">
        <f>الاستلام!CI1026</f>
        <v>0</v>
      </c>
      <c r="CG26" s="17">
        <f>الاستلام!CJ1026</f>
        <v>0</v>
      </c>
      <c r="CH26" s="17">
        <f>الاستلام!CK1026</f>
        <v>0</v>
      </c>
      <c r="CI26" s="17">
        <f>الاستلام!CL1026</f>
        <v>0</v>
      </c>
      <c r="CJ26" s="17">
        <f>الاستلام!CM1026</f>
        <v>0</v>
      </c>
      <c r="CK26" s="17">
        <f>الاستلام!CN1026</f>
        <v>0</v>
      </c>
      <c r="CL26" s="17">
        <f>الاستلام!CO1026</f>
        <v>0</v>
      </c>
      <c r="CM26" s="17">
        <f>الاستلام!CP1026</f>
        <v>0</v>
      </c>
      <c r="CN26" s="17">
        <f>الاستلام!CQ1026</f>
        <v>0</v>
      </c>
      <c r="CO26" s="17">
        <f>الاستلام!CR1026</f>
        <v>0</v>
      </c>
      <c r="CP26" s="17">
        <f>الاستلام!CS1026</f>
        <v>0</v>
      </c>
      <c r="CQ26" s="17">
        <f>الاستلام!CT1026</f>
        <v>0</v>
      </c>
      <c r="CR26" s="17">
        <f>الاستلام!CU1026</f>
        <v>0</v>
      </c>
      <c r="CS26" s="17">
        <f>الاستلام!CV1026</f>
        <v>0</v>
      </c>
      <c r="CT26" s="17">
        <f>الاستلام!CW1026</f>
        <v>0</v>
      </c>
      <c r="CU26" s="17">
        <f>الاستلام!CX1026</f>
        <v>0</v>
      </c>
      <c r="CV26" s="17">
        <f>الاستلام!CY1026</f>
        <v>0</v>
      </c>
      <c r="CW26" s="17">
        <f>الاستلام!CZ1026</f>
        <v>0</v>
      </c>
      <c r="CX26" s="17">
        <f>الاستلام!DA1026</f>
        <v>0</v>
      </c>
      <c r="CY26" s="65">
        <f>AA2</f>
        <v>0</v>
      </c>
    </row>
    <row r="27" spans="1:103" ht="16.5" thickTop="1" thickBot="1" x14ac:dyDescent="0.3">
      <c r="A27" s="6">
        <v>24</v>
      </c>
      <c r="B27" s="6" t="str">
        <f>'تعريف المواد والمستودعات'!E30</f>
        <v>مستودع24</v>
      </c>
      <c r="C27" s="17">
        <f>الاستلام!F1027</f>
        <v>0</v>
      </c>
      <c r="D27" s="17">
        <f>الاستلام!G1027</f>
        <v>0</v>
      </c>
      <c r="E27" s="17">
        <f>الاستلام!H1027</f>
        <v>0</v>
      </c>
      <c r="F27" s="17">
        <f>الاستلام!I1027</f>
        <v>0</v>
      </c>
      <c r="G27" s="17">
        <f>الاستلام!J1027</f>
        <v>0</v>
      </c>
      <c r="H27" s="17">
        <f>الاستلام!K1027</f>
        <v>0</v>
      </c>
      <c r="I27" s="17">
        <f>الاستلام!L1027</f>
        <v>0</v>
      </c>
      <c r="J27" s="17">
        <f>الاستلام!M1027</f>
        <v>0</v>
      </c>
      <c r="K27" s="17">
        <f>الاستلام!N1027</f>
        <v>0</v>
      </c>
      <c r="L27" s="17">
        <f>الاستلام!O1027</f>
        <v>0</v>
      </c>
      <c r="M27" s="17">
        <f>الاستلام!P1027</f>
        <v>0</v>
      </c>
      <c r="N27" s="17">
        <f>الاستلام!Q1027</f>
        <v>0</v>
      </c>
      <c r="O27" s="17">
        <f>الاستلام!R1027</f>
        <v>0</v>
      </c>
      <c r="P27" s="17">
        <f>الاستلام!S1027</f>
        <v>0</v>
      </c>
      <c r="Q27" s="17">
        <f>الاستلام!T1027</f>
        <v>0</v>
      </c>
      <c r="R27" s="17">
        <f>الاستلام!U1027</f>
        <v>0</v>
      </c>
      <c r="S27" s="17">
        <f>الاستلام!V1027</f>
        <v>0</v>
      </c>
      <c r="T27" s="17">
        <f>الاستلام!W1027</f>
        <v>0</v>
      </c>
      <c r="U27" s="17">
        <f>الاستلام!X1027</f>
        <v>0</v>
      </c>
      <c r="V27" s="17">
        <f>الاستلام!Y1027</f>
        <v>0</v>
      </c>
      <c r="W27" s="17">
        <f>الاستلام!Z1027</f>
        <v>0</v>
      </c>
      <c r="X27" s="17">
        <f>الاستلام!AA1027</f>
        <v>0</v>
      </c>
      <c r="Y27" s="17">
        <f>الاستلام!AB1027</f>
        <v>0</v>
      </c>
      <c r="Z27" s="17">
        <f>الاستلام!AC1027</f>
        <v>0</v>
      </c>
      <c r="AA27" s="17">
        <f>الاستلام!AD1027</f>
        <v>0</v>
      </c>
      <c r="AB27" s="17">
        <f>الاستلام!AE1027</f>
        <v>0</v>
      </c>
      <c r="AC27" s="17">
        <f>الاستلام!AF1027</f>
        <v>0</v>
      </c>
      <c r="AD27" s="17">
        <f>الاستلام!AG1027</f>
        <v>0</v>
      </c>
      <c r="AE27" s="17">
        <f>الاستلام!AH1027</f>
        <v>0</v>
      </c>
      <c r="AF27" s="17">
        <f>الاستلام!AI1027</f>
        <v>0</v>
      </c>
      <c r="AG27" s="17">
        <f>الاستلام!AJ1027</f>
        <v>0</v>
      </c>
      <c r="AH27" s="17">
        <f>الاستلام!AK1027</f>
        <v>0</v>
      </c>
      <c r="AI27" s="17">
        <f>الاستلام!AL1027</f>
        <v>0</v>
      </c>
      <c r="AJ27" s="17">
        <f>الاستلام!AM1027</f>
        <v>0</v>
      </c>
      <c r="AK27" s="17">
        <f>الاستلام!AN1027</f>
        <v>0</v>
      </c>
      <c r="AL27" s="17">
        <f>الاستلام!AO1027</f>
        <v>0</v>
      </c>
      <c r="AM27" s="17">
        <f>الاستلام!AP1027</f>
        <v>0</v>
      </c>
      <c r="AN27" s="17">
        <f>الاستلام!AQ1027</f>
        <v>0</v>
      </c>
      <c r="AO27" s="17">
        <f>الاستلام!AR1027</f>
        <v>0</v>
      </c>
      <c r="AP27" s="17">
        <f>الاستلام!AS1027</f>
        <v>0</v>
      </c>
      <c r="AQ27" s="17">
        <f>الاستلام!AT1027</f>
        <v>0</v>
      </c>
      <c r="AR27" s="17">
        <f>الاستلام!AU1027</f>
        <v>0</v>
      </c>
      <c r="AS27" s="17">
        <f>الاستلام!AV1027</f>
        <v>0</v>
      </c>
      <c r="AT27" s="17">
        <f>الاستلام!AW1027</f>
        <v>0</v>
      </c>
      <c r="AU27" s="17">
        <f>الاستلام!AX1027</f>
        <v>0</v>
      </c>
      <c r="AV27" s="17">
        <f>الاستلام!AY1027</f>
        <v>0</v>
      </c>
      <c r="AW27" s="17">
        <f>الاستلام!AZ1027</f>
        <v>0</v>
      </c>
      <c r="AX27" s="17">
        <f>الاستلام!BA1027</f>
        <v>0</v>
      </c>
      <c r="AY27" s="17">
        <f>الاستلام!BB1027</f>
        <v>0</v>
      </c>
      <c r="AZ27" s="17">
        <f>الاستلام!BC1027</f>
        <v>0</v>
      </c>
      <c r="BA27" s="17">
        <f>الاستلام!BD1027</f>
        <v>0</v>
      </c>
      <c r="BB27" s="17">
        <f>الاستلام!BE1027</f>
        <v>0</v>
      </c>
      <c r="BC27" s="17">
        <f>الاستلام!BF1027</f>
        <v>0</v>
      </c>
      <c r="BD27" s="17">
        <f>الاستلام!BG1027</f>
        <v>0</v>
      </c>
      <c r="BE27" s="17">
        <f>الاستلام!BH1027</f>
        <v>0</v>
      </c>
      <c r="BF27" s="17">
        <f>الاستلام!BI1027</f>
        <v>0</v>
      </c>
      <c r="BG27" s="17">
        <f>الاستلام!BJ1027</f>
        <v>0</v>
      </c>
      <c r="BH27" s="17">
        <f>الاستلام!BK1027</f>
        <v>0</v>
      </c>
      <c r="BI27" s="17">
        <f>الاستلام!BL1027</f>
        <v>0</v>
      </c>
      <c r="BJ27" s="17">
        <f>الاستلام!BM1027</f>
        <v>0</v>
      </c>
      <c r="BK27" s="17">
        <f>الاستلام!BN1027</f>
        <v>0</v>
      </c>
      <c r="BL27" s="17">
        <f>الاستلام!BO1027</f>
        <v>0</v>
      </c>
      <c r="BM27" s="17">
        <f>الاستلام!BP1027</f>
        <v>0</v>
      </c>
      <c r="BN27" s="17">
        <f>الاستلام!BQ1027</f>
        <v>0</v>
      </c>
      <c r="BO27" s="17">
        <f>الاستلام!BR1027</f>
        <v>0</v>
      </c>
      <c r="BP27" s="17">
        <f>الاستلام!BS1027</f>
        <v>0</v>
      </c>
      <c r="BQ27" s="17">
        <f>الاستلام!BT1027</f>
        <v>0</v>
      </c>
      <c r="BR27" s="17">
        <f>الاستلام!BU1027</f>
        <v>0</v>
      </c>
      <c r="BS27" s="17">
        <f>الاستلام!BV1027</f>
        <v>0</v>
      </c>
      <c r="BT27" s="17">
        <f>الاستلام!BW1027</f>
        <v>0</v>
      </c>
      <c r="BU27" s="17">
        <f>الاستلام!BX1027</f>
        <v>0</v>
      </c>
      <c r="BV27" s="17">
        <f>الاستلام!BY1027</f>
        <v>0</v>
      </c>
      <c r="BW27" s="17">
        <f>الاستلام!BZ1027</f>
        <v>0</v>
      </c>
      <c r="BX27" s="17">
        <f>الاستلام!CA1027</f>
        <v>0</v>
      </c>
      <c r="BY27" s="17">
        <f>الاستلام!CB1027</f>
        <v>0</v>
      </c>
      <c r="BZ27" s="17">
        <f>الاستلام!CC1027</f>
        <v>0</v>
      </c>
      <c r="CA27" s="17">
        <f>الاستلام!CD1027</f>
        <v>0</v>
      </c>
      <c r="CB27" s="17">
        <f>الاستلام!CE1027</f>
        <v>0</v>
      </c>
      <c r="CC27" s="17">
        <f>الاستلام!CF1027</f>
        <v>0</v>
      </c>
      <c r="CD27" s="17">
        <f>الاستلام!CG1027</f>
        <v>0</v>
      </c>
      <c r="CE27" s="17">
        <f>الاستلام!CH1027</f>
        <v>0</v>
      </c>
      <c r="CF27" s="17">
        <f>الاستلام!CI1027</f>
        <v>0</v>
      </c>
      <c r="CG27" s="17">
        <f>الاستلام!CJ1027</f>
        <v>0</v>
      </c>
      <c r="CH27" s="17">
        <f>الاستلام!CK1027</f>
        <v>0</v>
      </c>
      <c r="CI27" s="17">
        <f>الاستلام!CL1027</f>
        <v>0</v>
      </c>
      <c r="CJ27" s="17">
        <f>الاستلام!CM1027</f>
        <v>0</v>
      </c>
      <c r="CK27" s="17">
        <f>الاستلام!CN1027</f>
        <v>0</v>
      </c>
      <c r="CL27" s="17">
        <f>الاستلام!CO1027</f>
        <v>0</v>
      </c>
      <c r="CM27" s="17">
        <f>الاستلام!CP1027</f>
        <v>0</v>
      </c>
      <c r="CN27" s="17">
        <f>الاستلام!CQ1027</f>
        <v>0</v>
      </c>
      <c r="CO27" s="17">
        <f>الاستلام!CR1027</f>
        <v>0</v>
      </c>
      <c r="CP27" s="17">
        <f>الاستلام!CS1027</f>
        <v>0</v>
      </c>
      <c r="CQ27" s="17">
        <f>الاستلام!CT1027</f>
        <v>0</v>
      </c>
      <c r="CR27" s="17">
        <f>الاستلام!CU1027</f>
        <v>0</v>
      </c>
      <c r="CS27" s="17">
        <f>الاستلام!CV1027</f>
        <v>0</v>
      </c>
      <c r="CT27" s="17">
        <f>الاستلام!CW1027</f>
        <v>0</v>
      </c>
      <c r="CU27" s="17">
        <f>الاستلام!CX1027</f>
        <v>0</v>
      </c>
      <c r="CV27" s="17">
        <f>الاستلام!CY1027</f>
        <v>0</v>
      </c>
      <c r="CW27" s="17">
        <f>الاستلام!CZ1027</f>
        <v>0</v>
      </c>
      <c r="CX27" s="17">
        <f>الاستلام!DA1027</f>
        <v>0</v>
      </c>
      <c r="CY27" s="65">
        <f>AB2</f>
        <v>0</v>
      </c>
    </row>
    <row r="28" spans="1:103" ht="16.5" thickTop="1" thickBot="1" x14ac:dyDescent="0.3">
      <c r="A28" s="6">
        <v>25</v>
      </c>
      <c r="B28" s="6" t="str">
        <f>'تعريف المواد والمستودعات'!E31</f>
        <v>مستودع25</v>
      </c>
      <c r="C28" s="17">
        <f>الاستلام!F1028</f>
        <v>0</v>
      </c>
      <c r="D28" s="17">
        <f>الاستلام!G1028</f>
        <v>0</v>
      </c>
      <c r="E28" s="17">
        <f>الاستلام!H1028</f>
        <v>0</v>
      </c>
      <c r="F28" s="17">
        <f>الاستلام!I1028</f>
        <v>0</v>
      </c>
      <c r="G28" s="17">
        <f>الاستلام!J1028</f>
        <v>0</v>
      </c>
      <c r="H28" s="17">
        <f>الاستلام!K1028</f>
        <v>0</v>
      </c>
      <c r="I28" s="17">
        <f>الاستلام!L1028</f>
        <v>0</v>
      </c>
      <c r="J28" s="17">
        <f>الاستلام!M1028</f>
        <v>0</v>
      </c>
      <c r="K28" s="17">
        <f>الاستلام!N1028</f>
        <v>0</v>
      </c>
      <c r="L28" s="17">
        <f>الاستلام!O1028</f>
        <v>0</v>
      </c>
      <c r="M28" s="17">
        <f>الاستلام!P1028</f>
        <v>0</v>
      </c>
      <c r="N28" s="17">
        <f>الاستلام!Q1028</f>
        <v>0</v>
      </c>
      <c r="O28" s="17">
        <f>الاستلام!R1028</f>
        <v>0</v>
      </c>
      <c r="P28" s="17">
        <f>الاستلام!S1028</f>
        <v>0</v>
      </c>
      <c r="Q28" s="17">
        <f>الاستلام!T1028</f>
        <v>0</v>
      </c>
      <c r="R28" s="17">
        <f>الاستلام!U1028</f>
        <v>0</v>
      </c>
      <c r="S28" s="17">
        <f>الاستلام!V1028</f>
        <v>0</v>
      </c>
      <c r="T28" s="17">
        <f>الاستلام!W1028</f>
        <v>0</v>
      </c>
      <c r="U28" s="17">
        <f>الاستلام!X1028</f>
        <v>0</v>
      </c>
      <c r="V28" s="17">
        <f>الاستلام!Y1028</f>
        <v>0</v>
      </c>
      <c r="W28" s="17">
        <f>الاستلام!Z1028</f>
        <v>0</v>
      </c>
      <c r="X28" s="17">
        <f>الاستلام!AA1028</f>
        <v>0</v>
      </c>
      <c r="Y28" s="17">
        <f>الاستلام!AB1028</f>
        <v>0</v>
      </c>
      <c r="Z28" s="17">
        <f>الاستلام!AC1028</f>
        <v>0</v>
      </c>
      <c r="AA28" s="17">
        <f>الاستلام!AD1028</f>
        <v>0</v>
      </c>
      <c r="AB28" s="17">
        <f>الاستلام!AE1028</f>
        <v>0</v>
      </c>
      <c r="AC28" s="17">
        <f>الاستلام!AF1028</f>
        <v>0</v>
      </c>
      <c r="AD28" s="17">
        <f>الاستلام!AG1028</f>
        <v>0</v>
      </c>
      <c r="AE28" s="17">
        <f>الاستلام!AH1028</f>
        <v>0</v>
      </c>
      <c r="AF28" s="17">
        <f>الاستلام!AI1028</f>
        <v>0</v>
      </c>
      <c r="AG28" s="17">
        <f>الاستلام!AJ1028</f>
        <v>0</v>
      </c>
      <c r="AH28" s="17">
        <f>الاستلام!AK1028</f>
        <v>0</v>
      </c>
      <c r="AI28" s="17">
        <f>الاستلام!AL1028</f>
        <v>0</v>
      </c>
      <c r="AJ28" s="17">
        <f>الاستلام!AM1028</f>
        <v>0</v>
      </c>
      <c r="AK28" s="17">
        <f>الاستلام!AN1028</f>
        <v>0</v>
      </c>
      <c r="AL28" s="17">
        <f>الاستلام!AO1028</f>
        <v>0</v>
      </c>
      <c r="AM28" s="17">
        <f>الاستلام!AP1028</f>
        <v>0</v>
      </c>
      <c r="AN28" s="17">
        <f>الاستلام!AQ1028</f>
        <v>0</v>
      </c>
      <c r="AO28" s="17">
        <f>الاستلام!AR1028</f>
        <v>0</v>
      </c>
      <c r="AP28" s="17">
        <f>الاستلام!AS1028</f>
        <v>0</v>
      </c>
      <c r="AQ28" s="17">
        <f>الاستلام!AT1028</f>
        <v>0</v>
      </c>
      <c r="AR28" s="17">
        <f>الاستلام!AU1028</f>
        <v>0</v>
      </c>
      <c r="AS28" s="17">
        <f>الاستلام!AV1028</f>
        <v>0</v>
      </c>
      <c r="AT28" s="17">
        <f>الاستلام!AW1028</f>
        <v>0</v>
      </c>
      <c r="AU28" s="17">
        <f>الاستلام!AX1028</f>
        <v>0</v>
      </c>
      <c r="AV28" s="17">
        <f>الاستلام!AY1028</f>
        <v>0</v>
      </c>
      <c r="AW28" s="17">
        <f>الاستلام!AZ1028</f>
        <v>0</v>
      </c>
      <c r="AX28" s="17">
        <f>الاستلام!BA1028</f>
        <v>0</v>
      </c>
      <c r="AY28" s="17">
        <f>الاستلام!BB1028</f>
        <v>0</v>
      </c>
      <c r="AZ28" s="17">
        <f>الاستلام!BC1028</f>
        <v>0</v>
      </c>
      <c r="BA28" s="17">
        <f>الاستلام!BD1028</f>
        <v>0</v>
      </c>
      <c r="BB28" s="17">
        <f>الاستلام!BE1028</f>
        <v>0</v>
      </c>
      <c r="BC28" s="17">
        <f>الاستلام!BF1028</f>
        <v>0</v>
      </c>
      <c r="BD28" s="17">
        <f>الاستلام!BG1028</f>
        <v>0</v>
      </c>
      <c r="BE28" s="17">
        <f>الاستلام!BH1028</f>
        <v>0</v>
      </c>
      <c r="BF28" s="17">
        <f>الاستلام!BI1028</f>
        <v>0</v>
      </c>
      <c r="BG28" s="17">
        <f>الاستلام!BJ1028</f>
        <v>0</v>
      </c>
      <c r="BH28" s="17">
        <f>الاستلام!BK1028</f>
        <v>0</v>
      </c>
      <c r="BI28" s="17">
        <f>الاستلام!BL1028</f>
        <v>0</v>
      </c>
      <c r="BJ28" s="17">
        <f>الاستلام!BM1028</f>
        <v>0</v>
      </c>
      <c r="BK28" s="17">
        <f>الاستلام!BN1028</f>
        <v>0</v>
      </c>
      <c r="BL28" s="17">
        <f>الاستلام!BO1028</f>
        <v>0</v>
      </c>
      <c r="BM28" s="17">
        <f>الاستلام!BP1028</f>
        <v>0</v>
      </c>
      <c r="BN28" s="17">
        <f>الاستلام!BQ1028</f>
        <v>0</v>
      </c>
      <c r="BO28" s="17">
        <f>الاستلام!BR1028</f>
        <v>0</v>
      </c>
      <c r="BP28" s="17">
        <f>الاستلام!BS1028</f>
        <v>0</v>
      </c>
      <c r="BQ28" s="17">
        <f>الاستلام!BT1028</f>
        <v>0</v>
      </c>
      <c r="BR28" s="17">
        <f>الاستلام!BU1028</f>
        <v>0</v>
      </c>
      <c r="BS28" s="17">
        <f>الاستلام!BV1028</f>
        <v>0</v>
      </c>
      <c r="BT28" s="17">
        <f>الاستلام!BW1028</f>
        <v>0</v>
      </c>
      <c r="BU28" s="17">
        <f>الاستلام!BX1028</f>
        <v>0</v>
      </c>
      <c r="BV28" s="17">
        <f>الاستلام!BY1028</f>
        <v>0</v>
      </c>
      <c r="BW28" s="17">
        <f>الاستلام!BZ1028</f>
        <v>0</v>
      </c>
      <c r="BX28" s="17">
        <f>الاستلام!CA1028</f>
        <v>0</v>
      </c>
      <c r="BY28" s="17">
        <f>الاستلام!CB1028</f>
        <v>0</v>
      </c>
      <c r="BZ28" s="17">
        <f>الاستلام!CC1028</f>
        <v>0</v>
      </c>
      <c r="CA28" s="17">
        <f>الاستلام!CD1028</f>
        <v>0</v>
      </c>
      <c r="CB28" s="17">
        <f>الاستلام!CE1028</f>
        <v>0</v>
      </c>
      <c r="CC28" s="17">
        <f>الاستلام!CF1028</f>
        <v>0</v>
      </c>
      <c r="CD28" s="17">
        <f>الاستلام!CG1028</f>
        <v>0</v>
      </c>
      <c r="CE28" s="17">
        <f>الاستلام!CH1028</f>
        <v>0</v>
      </c>
      <c r="CF28" s="17">
        <f>الاستلام!CI1028</f>
        <v>0</v>
      </c>
      <c r="CG28" s="17">
        <f>الاستلام!CJ1028</f>
        <v>0</v>
      </c>
      <c r="CH28" s="17">
        <f>الاستلام!CK1028</f>
        <v>0</v>
      </c>
      <c r="CI28" s="17">
        <f>الاستلام!CL1028</f>
        <v>0</v>
      </c>
      <c r="CJ28" s="17">
        <f>الاستلام!CM1028</f>
        <v>0</v>
      </c>
      <c r="CK28" s="17">
        <f>الاستلام!CN1028</f>
        <v>0</v>
      </c>
      <c r="CL28" s="17">
        <f>الاستلام!CO1028</f>
        <v>0</v>
      </c>
      <c r="CM28" s="17">
        <f>الاستلام!CP1028</f>
        <v>0</v>
      </c>
      <c r="CN28" s="17">
        <f>الاستلام!CQ1028</f>
        <v>0</v>
      </c>
      <c r="CO28" s="17">
        <f>الاستلام!CR1028</f>
        <v>0</v>
      </c>
      <c r="CP28" s="17">
        <f>الاستلام!CS1028</f>
        <v>0</v>
      </c>
      <c r="CQ28" s="17">
        <f>الاستلام!CT1028</f>
        <v>0</v>
      </c>
      <c r="CR28" s="17">
        <f>الاستلام!CU1028</f>
        <v>0</v>
      </c>
      <c r="CS28" s="17">
        <f>الاستلام!CV1028</f>
        <v>0</v>
      </c>
      <c r="CT28" s="17">
        <f>الاستلام!CW1028</f>
        <v>0</v>
      </c>
      <c r="CU28" s="17">
        <f>الاستلام!CX1028</f>
        <v>0</v>
      </c>
      <c r="CV28" s="17">
        <f>الاستلام!CY1028</f>
        <v>0</v>
      </c>
      <c r="CW28" s="17">
        <f>الاستلام!CZ1028</f>
        <v>0</v>
      </c>
      <c r="CX28" s="17">
        <f>الاستلام!DA1028</f>
        <v>0</v>
      </c>
      <c r="CY28" s="65">
        <f>AC2</f>
        <v>0</v>
      </c>
    </row>
    <row r="29" spans="1:103" ht="16.5" thickTop="1" thickBot="1" x14ac:dyDescent="0.3">
      <c r="A29" s="6">
        <v>26</v>
      </c>
      <c r="B29" s="6" t="str">
        <f>'تعريف المواد والمستودعات'!E32</f>
        <v>مستودع26</v>
      </c>
      <c r="C29" s="17">
        <f>الاستلام!F1029</f>
        <v>0</v>
      </c>
      <c r="D29" s="17">
        <f>الاستلام!G1029</f>
        <v>0</v>
      </c>
      <c r="E29" s="17">
        <f>الاستلام!H1029</f>
        <v>0</v>
      </c>
      <c r="F29" s="17">
        <f>الاستلام!I1029</f>
        <v>0</v>
      </c>
      <c r="G29" s="17">
        <f>الاستلام!J1029</f>
        <v>0</v>
      </c>
      <c r="H29" s="17">
        <f>الاستلام!K1029</f>
        <v>0</v>
      </c>
      <c r="I29" s="17">
        <f>الاستلام!L1029</f>
        <v>0</v>
      </c>
      <c r="J29" s="17">
        <f>الاستلام!M1029</f>
        <v>0</v>
      </c>
      <c r="K29" s="17">
        <f>الاستلام!N1029</f>
        <v>0</v>
      </c>
      <c r="L29" s="17">
        <f>الاستلام!O1029</f>
        <v>0</v>
      </c>
      <c r="M29" s="17">
        <f>الاستلام!P1029</f>
        <v>0</v>
      </c>
      <c r="N29" s="17">
        <f>الاستلام!Q1029</f>
        <v>0</v>
      </c>
      <c r="O29" s="17">
        <f>الاستلام!R1029</f>
        <v>0</v>
      </c>
      <c r="P29" s="17">
        <f>الاستلام!S1029</f>
        <v>0</v>
      </c>
      <c r="Q29" s="17">
        <f>الاستلام!T1029</f>
        <v>0</v>
      </c>
      <c r="R29" s="17">
        <f>الاستلام!U1029</f>
        <v>0</v>
      </c>
      <c r="S29" s="17">
        <f>الاستلام!V1029</f>
        <v>0</v>
      </c>
      <c r="T29" s="17">
        <f>الاستلام!W1029</f>
        <v>0</v>
      </c>
      <c r="U29" s="17">
        <f>الاستلام!X1029</f>
        <v>0</v>
      </c>
      <c r="V29" s="17">
        <f>الاستلام!Y1029</f>
        <v>0</v>
      </c>
      <c r="W29" s="17">
        <f>الاستلام!Z1029</f>
        <v>0</v>
      </c>
      <c r="X29" s="17">
        <f>الاستلام!AA1029</f>
        <v>0</v>
      </c>
      <c r="Y29" s="17">
        <f>الاستلام!AB1029</f>
        <v>0</v>
      </c>
      <c r="Z29" s="17">
        <f>الاستلام!AC1029</f>
        <v>0</v>
      </c>
      <c r="AA29" s="17">
        <f>الاستلام!AD1029</f>
        <v>0</v>
      </c>
      <c r="AB29" s="17">
        <f>الاستلام!AE1029</f>
        <v>0</v>
      </c>
      <c r="AC29" s="17">
        <f>الاستلام!AF1029</f>
        <v>0</v>
      </c>
      <c r="AD29" s="17">
        <f>الاستلام!AG1029</f>
        <v>0</v>
      </c>
      <c r="AE29" s="17">
        <f>الاستلام!AH1029</f>
        <v>0</v>
      </c>
      <c r="AF29" s="17">
        <f>الاستلام!AI1029</f>
        <v>0</v>
      </c>
      <c r="AG29" s="17">
        <f>الاستلام!AJ1029</f>
        <v>0</v>
      </c>
      <c r="AH29" s="17">
        <f>الاستلام!AK1029</f>
        <v>0</v>
      </c>
      <c r="AI29" s="17">
        <f>الاستلام!AL1029</f>
        <v>0</v>
      </c>
      <c r="AJ29" s="17">
        <f>الاستلام!AM1029</f>
        <v>0</v>
      </c>
      <c r="AK29" s="17">
        <f>الاستلام!AN1029</f>
        <v>0</v>
      </c>
      <c r="AL29" s="17">
        <f>الاستلام!AO1029</f>
        <v>0</v>
      </c>
      <c r="AM29" s="17">
        <f>الاستلام!AP1029</f>
        <v>0</v>
      </c>
      <c r="AN29" s="17">
        <f>الاستلام!AQ1029</f>
        <v>0</v>
      </c>
      <c r="AO29" s="17">
        <f>الاستلام!AR1029</f>
        <v>0</v>
      </c>
      <c r="AP29" s="17">
        <f>الاستلام!AS1029</f>
        <v>0</v>
      </c>
      <c r="AQ29" s="17">
        <f>الاستلام!AT1029</f>
        <v>0</v>
      </c>
      <c r="AR29" s="17">
        <f>الاستلام!AU1029</f>
        <v>0</v>
      </c>
      <c r="AS29" s="17">
        <f>الاستلام!AV1029</f>
        <v>0</v>
      </c>
      <c r="AT29" s="17">
        <f>الاستلام!AW1029</f>
        <v>0</v>
      </c>
      <c r="AU29" s="17">
        <f>الاستلام!AX1029</f>
        <v>0</v>
      </c>
      <c r="AV29" s="17">
        <f>الاستلام!AY1029</f>
        <v>0</v>
      </c>
      <c r="AW29" s="17">
        <f>الاستلام!AZ1029</f>
        <v>0</v>
      </c>
      <c r="AX29" s="17">
        <f>الاستلام!BA1029</f>
        <v>0</v>
      </c>
      <c r="AY29" s="17">
        <f>الاستلام!BB1029</f>
        <v>0</v>
      </c>
      <c r="AZ29" s="17">
        <f>الاستلام!BC1029</f>
        <v>0</v>
      </c>
      <c r="BA29" s="17">
        <f>الاستلام!BD1029</f>
        <v>0</v>
      </c>
      <c r="BB29" s="17">
        <f>الاستلام!BE1029</f>
        <v>0</v>
      </c>
      <c r="BC29" s="17">
        <f>الاستلام!BF1029</f>
        <v>0</v>
      </c>
      <c r="BD29" s="17">
        <f>الاستلام!BG1029</f>
        <v>0</v>
      </c>
      <c r="BE29" s="17">
        <f>الاستلام!BH1029</f>
        <v>0</v>
      </c>
      <c r="BF29" s="17">
        <f>الاستلام!BI1029</f>
        <v>0</v>
      </c>
      <c r="BG29" s="17">
        <f>الاستلام!BJ1029</f>
        <v>0</v>
      </c>
      <c r="BH29" s="17">
        <f>الاستلام!BK1029</f>
        <v>0</v>
      </c>
      <c r="BI29" s="17">
        <f>الاستلام!BL1029</f>
        <v>0</v>
      </c>
      <c r="BJ29" s="17">
        <f>الاستلام!BM1029</f>
        <v>0</v>
      </c>
      <c r="BK29" s="17">
        <f>الاستلام!BN1029</f>
        <v>0</v>
      </c>
      <c r="BL29" s="17">
        <f>الاستلام!BO1029</f>
        <v>0</v>
      </c>
      <c r="BM29" s="17">
        <f>الاستلام!BP1029</f>
        <v>0</v>
      </c>
      <c r="BN29" s="17">
        <f>الاستلام!BQ1029</f>
        <v>0</v>
      </c>
      <c r="BO29" s="17">
        <f>الاستلام!BR1029</f>
        <v>0</v>
      </c>
      <c r="BP29" s="17">
        <f>الاستلام!BS1029</f>
        <v>0</v>
      </c>
      <c r="BQ29" s="17">
        <f>الاستلام!BT1029</f>
        <v>0</v>
      </c>
      <c r="BR29" s="17">
        <f>الاستلام!BU1029</f>
        <v>0</v>
      </c>
      <c r="BS29" s="17">
        <f>الاستلام!BV1029</f>
        <v>0</v>
      </c>
      <c r="BT29" s="17">
        <f>الاستلام!BW1029</f>
        <v>0</v>
      </c>
      <c r="BU29" s="17">
        <f>الاستلام!BX1029</f>
        <v>0</v>
      </c>
      <c r="BV29" s="17">
        <f>الاستلام!BY1029</f>
        <v>0</v>
      </c>
      <c r="BW29" s="17">
        <f>الاستلام!BZ1029</f>
        <v>0</v>
      </c>
      <c r="BX29" s="17">
        <f>الاستلام!CA1029</f>
        <v>0</v>
      </c>
      <c r="BY29" s="17">
        <f>الاستلام!CB1029</f>
        <v>0</v>
      </c>
      <c r="BZ29" s="17">
        <f>الاستلام!CC1029</f>
        <v>0</v>
      </c>
      <c r="CA29" s="17">
        <f>الاستلام!CD1029</f>
        <v>0</v>
      </c>
      <c r="CB29" s="17">
        <f>الاستلام!CE1029</f>
        <v>0</v>
      </c>
      <c r="CC29" s="17">
        <f>الاستلام!CF1029</f>
        <v>0</v>
      </c>
      <c r="CD29" s="17">
        <f>الاستلام!CG1029</f>
        <v>0</v>
      </c>
      <c r="CE29" s="17">
        <f>الاستلام!CH1029</f>
        <v>0</v>
      </c>
      <c r="CF29" s="17">
        <f>الاستلام!CI1029</f>
        <v>0</v>
      </c>
      <c r="CG29" s="17">
        <f>الاستلام!CJ1029</f>
        <v>0</v>
      </c>
      <c r="CH29" s="17">
        <f>الاستلام!CK1029</f>
        <v>0</v>
      </c>
      <c r="CI29" s="17">
        <f>الاستلام!CL1029</f>
        <v>0</v>
      </c>
      <c r="CJ29" s="17">
        <f>الاستلام!CM1029</f>
        <v>0</v>
      </c>
      <c r="CK29" s="17">
        <f>الاستلام!CN1029</f>
        <v>0</v>
      </c>
      <c r="CL29" s="17">
        <f>الاستلام!CO1029</f>
        <v>0</v>
      </c>
      <c r="CM29" s="17">
        <f>الاستلام!CP1029</f>
        <v>0</v>
      </c>
      <c r="CN29" s="17">
        <f>الاستلام!CQ1029</f>
        <v>0</v>
      </c>
      <c r="CO29" s="17">
        <f>الاستلام!CR1029</f>
        <v>0</v>
      </c>
      <c r="CP29" s="17">
        <f>الاستلام!CS1029</f>
        <v>0</v>
      </c>
      <c r="CQ29" s="17">
        <f>الاستلام!CT1029</f>
        <v>0</v>
      </c>
      <c r="CR29" s="17">
        <f>الاستلام!CU1029</f>
        <v>0</v>
      </c>
      <c r="CS29" s="17">
        <f>الاستلام!CV1029</f>
        <v>0</v>
      </c>
      <c r="CT29" s="17">
        <f>الاستلام!CW1029</f>
        <v>0</v>
      </c>
      <c r="CU29" s="17">
        <f>الاستلام!CX1029</f>
        <v>0</v>
      </c>
      <c r="CV29" s="17">
        <f>الاستلام!CY1029</f>
        <v>0</v>
      </c>
      <c r="CW29" s="17">
        <f>الاستلام!CZ1029</f>
        <v>0</v>
      </c>
      <c r="CX29" s="17">
        <f>الاستلام!DA1029</f>
        <v>0</v>
      </c>
      <c r="CY29" s="65">
        <f>AD2</f>
        <v>0</v>
      </c>
    </row>
    <row r="30" spans="1:103" ht="16.5" thickTop="1" thickBot="1" x14ac:dyDescent="0.3">
      <c r="A30" s="6">
        <v>27</v>
      </c>
      <c r="B30" s="6" t="str">
        <f>'تعريف المواد والمستودعات'!E33</f>
        <v>مستودع27</v>
      </c>
      <c r="C30" s="17">
        <f>الاستلام!F1030</f>
        <v>0</v>
      </c>
      <c r="D30" s="17">
        <f>الاستلام!G1030</f>
        <v>0</v>
      </c>
      <c r="E30" s="17">
        <f>الاستلام!H1030</f>
        <v>0</v>
      </c>
      <c r="F30" s="17">
        <f>الاستلام!I1030</f>
        <v>0</v>
      </c>
      <c r="G30" s="17">
        <f>الاستلام!J1030</f>
        <v>0</v>
      </c>
      <c r="H30" s="17">
        <f>الاستلام!K1030</f>
        <v>0</v>
      </c>
      <c r="I30" s="17">
        <f>الاستلام!L1030</f>
        <v>0</v>
      </c>
      <c r="J30" s="17">
        <f>الاستلام!M1030</f>
        <v>0</v>
      </c>
      <c r="K30" s="17">
        <f>الاستلام!N1030</f>
        <v>0</v>
      </c>
      <c r="L30" s="17">
        <f>الاستلام!O1030</f>
        <v>0</v>
      </c>
      <c r="M30" s="17">
        <f>الاستلام!P1030</f>
        <v>0</v>
      </c>
      <c r="N30" s="17">
        <f>الاستلام!Q1030</f>
        <v>0</v>
      </c>
      <c r="O30" s="17">
        <f>الاستلام!R1030</f>
        <v>0</v>
      </c>
      <c r="P30" s="17">
        <f>الاستلام!S1030</f>
        <v>0</v>
      </c>
      <c r="Q30" s="17">
        <f>الاستلام!T1030</f>
        <v>0</v>
      </c>
      <c r="R30" s="17">
        <f>الاستلام!U1030</f>
        <v>0</v>
      </c>
      <c r="S30" s="17">
        <f>الاستلام!V1030</f>
        <v>0</v>
      </c>
      <c r="T30" s="17">
        <f>الاستلام!W1030</f>
        <v>0</v>
      </c>
      <c r="U30" s="17">
        <f>الاستلام!X1030</f>
        <v>0</v>
      </c>
      <c r="V30" s="17">
        <f>الاستلام!Y1030</f>
        <v>0</v>
      </c>
      <c r="W30" s="17">
        <f>الاستلام!Z1030</f>
        <v>0</v>
      </c>
      <c r="X30" s="17">
        <f>الاستلام!AA1030</f>
        <v>0</v>
      </c>
      <c r="Y30" s="17">
        <f>الاستلام!AB1030</f>
        <v>0</v>
      </c>
      <c r="Z30" s="17">
        <f>الاستلام!AC1030</f>
        <v>0</v>
      </c>
      <c r="AA30" s="17">
        <f>الاستلام!AD1030</f>
        <v>0</v>
      </c>
      <c r="AB30" s="17">
        <f>الاستلام!AE1030</f>
        <v>0</v>
      </c>
      <c r="AC30" s="17">
        <f>الاستلام!AF1030</f>
        <v>0</v>
      </c>
      <c r="AD30" s="17">
        <f>الاستلام!AG1030</f>
        <v>0</v>
      </c>
      <c r="AE30" s="17">
        <f>الاستلام!AH1030</f>
        <v>0</v>
      </c>
      <c r="AF30" s="17">
        <f>الاستلام!AI1030</f>
        <v>0</v>
      </c>
      <c r="AG30" s="17">
        <f>الاستلام!AJ1030</f>
        <v>0</v>
      </c>
      <c r="AH30" s="17">
        <f>الاستلام!AK1030</f>
        <v>0</v>
      </c>
      <c r="AI30" s="17">
        <f>الاستلام!AL1030</f>
        <v>0</v>
      </c>
      <c r="AJ30" s="17">
        <f>الاستلام!AM1030</f>
        <v>0</v>
      </c>
      <c r="AK30" s="17">
        <f>الاستلام!AN1030</f>
        <v>0</v>
      </c>
      <c r="AL30" s="17">
        <f>الاستلام!AO1030</f>
        <v>0</v>
      </c>
      <c r="AM30" s="17">
        <f>الاستلام!AP1030</f>
        <v>0</v>
      </c>
      <c r="AN30" s="17">
        <f>الاستلام!AQ1030</f>
        <v>0</v>
      </c>
      <c r="AO30" s="17">
        <f>الاستلام!AR1030</f>
        <v>0</v>
      </c>
      <c r="AP30" s="17">
        <f>الاستلام!AS1030</f>
        <v>0</v>
      </c>
      <c r="AQ30" s="17">
        <f>الاستلام!AT1030</f>
        <v>0</v>
      </c>
      <c r="AR30" s="17">
        <f>الاستلام!AU1030</f>
        <v>0</v>
      </c>
      <c r="AS30" s="17">
        <f>الاستلام!AV1030</f>
        <v>0</v>
      </c>
      <c r="AT30" s="17">
        <f>الاستلام!AW1030</f>
        <v>0</v>
      </c>
      <c r="AU30" s="17">
        <f>الاستلام!AX1030</f>
        <v>0</v>
      </c>
      <c r="AV30" s="17">
        <f>الاستلام!AY1030</f>
        <v>0</v>
      </c>
      <c r="AW30" s="17">
        <f>الاستلام!AZ1030</f>
        <v>0</v>
      </c>
      <c r="AX30" s="17">
        <f>الاستلام!BA1030</f>
        <v>0</v>
      </c>
      <c r="AY30" s="17">
        <f>الاستلام!BB1030</f>
        <v>0</v>
      </c>
      <c r="AZ30" s="17">
        <f>الاستلام!BC1030</f>
        <v>0</v>
      </c>
      <c r="BA30" s="17">
        <f>الاستلام!BD1030</f>
        <v>0</v>
      </c>
      <c r="BB30" s="17">
        <f>الاستلام!BE1030</f>
        <v>0</v>
      </c>
      <c r="BC30" s="17">
        <f>الاستلام!BF1030</f>
        <v>0</v>
      </c>
      <c r="BD30" s="17">
        <f>الاستلام!BG1030</f>
        <v>0</v>
      </c>
      <c r="BE30" s="17">
        <f>الاستلام!BH1030</f>
        <v>0</v>
      </c>
      <c r="BF30" s="17">
        <f>الاستلام!BI1030</f>
        <v>0</v>
      </c>
      <c r="BG30" s="17">
        <f>الاستلام!BJ1030</f>
        <v>0</v>
      </c>
      <c r="BH30" s="17">
        <f>الاستلام!BK1030</f>
        <v>0</v>
      </c>
      <c r="BI30" s="17">
        <f>الاستلام!BL1030</f>
        <v>0</v>
      </c>
      <c r="BJ30" s="17">
        <f>الاستلام!BM1030</f>
        <v>0</v>
      </c>
      <c r="BK30" s="17">
        <f>الاستلام!BN1030</f>
        <v>0</v>
      </c>
      <c r="BL30" s="17">
        <f>الاستلام!BO1030</f>
        <v>0</v>
      </c>
      <c r="BM30" s="17">
        <f>الاستلام!BP1030</f>
        <v>0</v>
      </c>
      <c r="BN30" s="17">
        <f>الاستلام!BQ1030</f>
        <v>0</v>
      </c>
      <c r="BO30" s="17">
        <f>الاستلام!BR1030</f>
        <v>0</v>
      </c>
      <c r="BP30" s="17">
        <f>الاستلام!BS1030</f>
        <v>0</v>
      </c>
      <c r="BQ30" s="17">
        <f>الاستلام!BT1030</f>
        <v>0</v>
      </c>
      <c r="BR30" s="17">
        <f>الاستلام!BU1030</f>
        <v>0</v>
      </c>
      <c r="BS30" s="17">
        <f>الاستلام!BV1030</f>
        <v>0</v>
      </c>
      <c r="BT30" s="17">
        <f>الاستلام!BW1030</f>
        <v>0</v>
      </c>
      <c r="BU30" s="17">
        <f>الاستلام!BX1030</f>
        <v>0</v>
      </c>
      <c r="BV30" s="17">
        <f>الاستلام!BY1030</f>
        <v>0</v>
      </c>
      <c r="BW30" s="17">
        <f>الاستلام!BZ1030</f>
        <v>0</v>
      </c>
      <c r="BX30" s="17">
        <f>الاستلام!CA1030</f>
        <v>0</v>
      </c>
      <c r="BY30" s="17">
        <f>الاستلام!CB1030</f>
        <v>0</v>
      </c>
      <c r="BZ30" s="17">
        <f>الاستلام!CC1030</f>
        <v>0</v>
      </c>
      <c r="CA30" s="17">
        <f>الاستلام!CD1030</f>
        <v>0</v>
      </c>
      <c r="CB30" s="17">
        <f>الاستلام!CE1030</f>
        <v>0</v>
      </c>
      <c r="CC30" s="17">
        <f>الاستلام!CF1030</f>
        <v>0</v>
      </c>
      <c r="CD30" s="17">
        <f>الاستلام!CG1030</f>
        <v>0</v>
      </c>
      <c r="CE30" s="17">
        <f>الاستلام!CH1030</f>
        <v>0</v>
      </c>
      <c r="CF30" s="17">
        <f>الاستلام!CI1030</f>
        <v>0</v>
      </c>
      <c r="CG30" s="17">
        <f>الاستلام!CJ1030</f>
        <v>0</v>
      </c>
      <c r="CH30" s="17">
        <f>الاستلام!CK1030</f>
        <v>0</v>
      </c>
      <c r="CI30" s="17">
        <f>الاستلام!CL1030</f>
        <v>0</v>
      </c>
      <c r="CJ30" s="17">
        <f>الاستلام!CM1030</f>
        <v>0</v>
      </c>
      <c r="CK30" s="17">
        <f>الاستلام!CN1030</f>
        <v>0</v>
      </c>
      <c r="CL30" s="17">
        <f>الاستلام!CO1030</f>
        <v>0</v>
      </c>
      <c r="CM30" s="17">
        <f>الاستلام!CP1030</f>
        <v>0</v>
      </c>
      <c r="CN30" s="17">
        <f>الاستلام!CQ1030</f>
        <v>0</v>
      </c>
      <c r="CO30" s="17">
        <f>الاستلام!CR1030</f>
        <v>0</v>
      </c>
      <c r="CP30" s="17">
        <f>الاستلام!CS1030</f>
        <v>0</v>
      </c>
      <c r="CQ30" s="17">
        <f>الاستلام!CT1030</f>
        <v>0</v>
      </c>
      <c r="CR30" s="17">
        <f>الاستلام!CU1030</f>
        <v>0</v>
      </c>
      <c r="CS30" s="17">
        <f>الاستلام!CV1030</f>
        <v>0</v>
      </c>
      <c r="CT30" s="17">
        <f>الاستلام!CW1030</f>
        <v>0</v>
      </c>
      <c r="CU30" s="17">
        <f>الاستلام!CX1030</f>
        <v>0</v>
      </c>
      <c r="CV30" s="17">
        <f>الاستلام!CY1030</f>
        <v>0</v>
      </c>
      <c r="CW30" s="17">
        <f>الاستلام!CZ1030</f>
        <v>0</v>
      </c>
      <c r="CX30" s="17">
        <f>الاستلام!DA1030</f>
        <v>0</v>
      </c>
      <c r="CY30" s="65">
        <f>AE2</f>
        <v>0</v>
      </c>
    </row>
    <row r="31" spans="1:103" ht="16.5" thickTop="1" thickBot="1" x14ac:dyDescent="0.3">
      <c r="A31" s="6">
        <v>28</v>
      </c>
      <c r="B31" s="6" t="str">
        <f>'تعريف المواد والمستودعات'!E34</f>
        <v>مستودع28</v>
      </c>
      <c r="C31" s="17">
        <f>الاستلام!F1031</f>
        <v>0</v>
      </c>
      <c r="D31" s="17">
        <f>الاستلام!G1031</f>
        <v>0</v>
      </c>
      <c r="E31" s="17">
        <f>الاستلام!H1031</f>
        <v>0</v>
      </c>
      <c r="F31" s="17">
        <f>الاستلام!I1031</f>
        <v>0</v>
      </c>
      <c r="G31" s="17">
        <f>الاستلام!J1031</f>
        <v>0</v>
      </c>
      <c r="H31" s="17">
        <f>الاستلام!K1031</f>
        <v>0</v>
      </c>
      <c r="I31" s="17">
        <f>الاستلام!L1031</f>
        <v>0</v>
      </c>
      <c r="J31" s="17">
        <f>الاستلام!M1031</f>
        <v>0</v>
      </c>
      <c r="K31" s="17">
        <f>الاستلام!N1031</f>
        <v>0</v>
      </c>
      <c r="L31" s="17">
        <f>الاستلام!O1031</f>
        <v>0</v>
      </c>
      <c r="M31" s="17">
        <f>الاستلام!P1031</f>
        <v>0</v>
      </c>
      <c r="N31" s="17">
        <f>الاستلام!Q1031</f>
        <v>0</v>
      </c>
      <c r="O31" s="17">
        <f>الاستلام!R1031</f>
        <v>0</v>
      </c>
      <c r="P31" s="17">
        <f>الاستلام!S1031</f>
        <v>0</v>
      </c>
      <c r="Q31" s="17">
        <f>الاستلام!T1031</f>
        <v>0</v>
      </c>
      <c r="R31" s="17">
        <f>الاستلام!U1031</f>
        <v>0</v>
      </c>
      <c r="S31" s="17">
        <f>الاستلام!V1031</f>
        <v>0</v>
      </c>
      <c r="T31" s="17">
        <f>الاستلام!W1031</f>
        <v>0</v>
      </c>
      <c r="U31" s="17">
        <f>الاستلام!X1031</f>
        <v>0</v>
      </c>
      <c r="V31" s="17">
        <f>الاستلام!Y1031</f>
        <v>0</v>
      </c>
      <c r="W31" s="17">
        <f>الاستلام!Z1031</f>
        <v>0</v>
      </c>
      <c r="X31" s="17">
        <f>الاستلام!AA1031</f>
        <v>0</v>
      </c>
      <c r="Y31" s="17">
        <f>الاستلام!AB1031</f>
        <v>0</v>
      </c>
      <c r="Z31" s="17">
        <f>الاستلام!AC1031</f>
        <v>0</v>
      </c>
      <c r="AA31" s="17">
        <f>الاستلام!AD1031</f>
        <v>0</v>
      </c>
      <c r="AB31" s="17">
        <f>الاستلام!AE1031</f>
        <v>0</v>
      </c>
      <c r="AC31" s="17">
        <f>الاستلام!AF1031</f>
        <v>0</v>
      </c>
      <c r="AD31" s="17">
        <f>الاستلام!AG1031</f>
        <v>0</v>
      </c>
      <c r="AE31" s="17">
        <f>الاستلام!AH1031</f>
        <v>0</v>
      </c>
      <c r="AF31" s="17">
        <f>الاستلام!AI1031</f>
        <v>0</v>
      </c>
      <c r="AG31" s="17">
        <f>الاستلام!AJ1031</f>
        <v>0</v>
      </c>
      <c r="AH31" s="17">
        <f>الاستلام!AK1031</f>
        <v>0</v>
      </c>
      <c r="AI31" s="17">
        <f>الاستلام!AL1031</f>
        <v>0</v>
      </c>
      <c r="AJ31" s="17">
        <f>الاستلام!AM1031</f>
        <v>0</v>
      </c>
      <c r="AK31" s="17">
        <f>الاستلام!AN1031</f>
        <v>0</v>
      </c>
      <c r="AL31" s="17">
        <f>الاستلام!AO1031</f>
        <v>0</v>
      </c>
      <c r="AM31" s="17">
        <f>الاستلام!AP1031</f>
        <v>0</v>
      </c>
      <c r="AN31" s="17">
        <f>الاستلام!AQ1031</f>
        <v>0</v>
      </c>
      <c r="AO31" s="17">
        <f>الاستلام!AR1031</f>
        <v>0</v>
      </c>
      <c r="AP31" s="17">
        <f>الاستلام!AS1031</f>
        <v>0</v>
      </c>
      <c r="AQ31" s="17">
        <f>الاستلام!AT1031</f>
        <v>0</v>
      </c>
      <c r="AR31" s="17">
        <f>الاستلام!AU1031</f>
        <v>0</v>
      </c>
      <c r="AS31" s="17">
        <f>الاستلام!AV1031</f>
        <v>0</v>
      </c>
      <c r="AT31" s="17">
        <f>الاستلام!AW1031</f>
        <v>0</v>
      </c>
      <c r="AU31" s="17">
        <f>الاستلام!AX1031</f>
        <v>0</v>
      </c>
      <c r="AV31" s="17">
        <f>الاستلام!AY1031</f>
        <v>0</v>
      </c>
      <c r="AW31" s="17">
        <f>الاستلام!AZ1031</f>
        <v>0</v>
      </c>
      <c r="AX31" s="17">
        <f>الاستلام!BA1031</f>
        <v>0</v>
      </c>
      <c r="AY31" s="17">
        <f>الاستلام!BB1031</f>
        <v>0</v>
      </c>
      <c r="AZ31" s="17">
        <f>الاستلام!BC1031</f>
        <v>0</v>
      </c>
      <c r="BA31" s="17">
        <f>الاستلام!BD1031</f>
        <v>0</v>
      </c>
      <c r="BB31" s="17">
        <f>الاستلام!BE1031</f>
        <v>0</v>
      </c>
      <c r="BC31" s="17">
        <f>الاستلام!BF1031</f>
        <v>0</v>
      </c>
      <c r="BD31" s="17">
        <f>الاستلام!BG1031</f>
        <v>0</v>
      </c>
      <c r="BE31" s="17">
        <f>الاستلام!BH1031</f>
        <v>0</v>
      </c>
      <c r="BF31" s="17">
        <f>الاستلام!BI1031</f>
        <v>0</v>
      </c>
      <c r="BG31" s="17">
        <f>الاستلام!BJ1031</f>
        <v>0</v>
      </c>
      <c r="BH31" s="17">
        <f>الاستلام!BK1031</f>
        <v>0</v>
      </c>
      <c r="BI31" s="17">
        <f>الاستلام!BL1031</f>
        <v>0</v>
      </c>
      <c r="BJ31" s="17">
        <f>الاستلام!BM1031</f>
        <v>0</v>
      </c>
      <c r="BK31" s="17">
        <f>الاستلام!BN1031</f>
        <v>0</v>
      </c>
      <c r="BL31" s="17">
        <f>الاستلام!BO1031</f>
        <v>0</v>
      </c>
      <c r="BM31" s="17">
        <f>الاستلام!BP1031</f>
        <v>0</v>
      </c>
      <c r="BN31" s="17">
        <f>الاستلام!BQ1031</f>
        <v>0</v>
      </c>
      <c r="BO31" s="17">
        <f>الاستلام!BR1031</f>
        <v>0</v>
      </c>
      <c r="BP31" s="17">
        <f>الاستلام!BS1031</f>
        <v>0</v>
      </c>
      <c r="BQ31" s="17">
        <f>الاستلام!BT1031</f>
        <v>0</v>
      </c>
      <c r="BR31" s="17">
        <f>الاستلام!BU1031</f>
        <v>0</v>
      </c>
      <c r="BS31" s="17">
        <f>الاستلام!BV1031</f>
        <v>0</v>
      </c>
      <c r="BT31" s="17">
        <f>الاستلام!BW1031</f>
        <v>0</v>
      </c>
      <c r="BU31" s="17">
        <f>الاستلام!BX1031</f>
        <v>0</v>
      </c>
      <c r="BV31" s="17">
        <f>الاستلام!BY1031</f>
        <v>0</v>
      </c>
      <c r="BW31" s="17">
        <f>الاستلام!BZ1031</f>
        <v>0</v>
      </c>
      <c r="BX31" s="17">
        <f>الاستلام!CA1031</f>
        <v>0</v>
      </c>
      <c r="BY31" s="17">
        <f>الاستلام!CB1031</f>
        <v>0</v>
      </c>
      <c r="BZ31" s="17">
        <f>الاستلام!CC1031</f>
        <v>0</v>
      </c>
      <c r="CA31" s="17">
        <f>الاستلام!CD1031</f>
        <v>0</v>
      </c>
      <c r="CB31" s="17">
        <f>الاستلام!CE1031</f>
        <v>0</v>
      </c>
      <c r="CC31" s="17">
        <f>الاستلام!CF1031</f>
        <v>0</v>
      </c>
      <c r="CD31" s="17">
        <f>الاستلام!CG1031</f>
        <v>0</v>
      </c>
      <c r="CE31" s="17">
        <f>الاستلام!CH1031</f>
        <v>0</v>
      </c>
      <c r="CF31" s="17">
        <f>الاستلام!CI1031</f>
        <v>0</v>
      </c>
      <c r="CG31" s="17">
        <f>الاستلام!CJ1031</f>
        <v>0</v>
      </c>
      <c r="CH31" s="17">
        <f>الاستلام!CK1031</f>
        <v>0</v>
      </c>
      <c r="CI31" s="17">
        <f>الاستلام!CL1031</f>
        <v>0</v>
      </c>
      <c r="CJ31" s="17">
        <f>الاستلام!CM1031</f>
        <v>0</v>
      </c>
      <c r="CK31" s="17">
        <f>الاستلام!CN1031</f>
        <v>0</v>
      </c>
      <c r="CL31" s="17">
        <f>الاستلام!CO1031</f>
        <v>0</v>
      </c>
      <c r="CM31" s="17">
        <f>الاستلام!CP1031</f>
        <v>0</v>
      </c>
      <c r="CN31" s="17">
        <f>الاستلام!CQ1031</f>
        <v>0</v>
      </c>
      <c r="CO31" s="17">
        <f>الاستلام!CR1031</f>
        <v>0</v>
      </c>
      <c r="CP31" s="17">
        <f>الاستلام!CS1031</f>
        <v>0</v>
      </c>
      <c r="CQ31" s="17">
        <f>الاستلام!CT1031</f>
        <v>0</v>
      </c>
      <c r="CR31" s="17">
        <f>الاستلام!CU1031</f>
        <v>0</v>
      </c>
      <c r="CS31" s="17">
        <f>الاستلام!CV1031</f>
        <v>0</v>
      </c>
      <c r="CT31" s="17">
        <f>الاستلام!CW1031</f>
        <v>0</v>
      </c>
      <c r="CU31" s="17">
        <f>الاستلام!CX1031</f>
        <v>0</v>
      </c>
      <c r="CV31" s="17">
        <f>الاستلام!CY1031</f>
        <v>0</v>
      </c>
      <c r="CW31" s="17">
        <f>الاستلام!CZ1031</f>
        <v>0</v>
      </c>
      <c r="CX31" s="17">
        <f>الاستلام!DA1031</f>
        <v>0</v>
      </c>
      <c r="CY31" s="65">
        <f>AF2</f>
        <v>0</v>
      </c>
    </row>
    <row r="32" spans="1:103" ht="16.5" thickTop="1" thickBot="1" x14ac:dyDescent="0.3">
      <c r="A32" s="6">
        <v>29</v>
      </c>
      <c r="B32" s="6" t="str">
        <f>'تعريف المواد والمستودعات'!E35</f>
        <v>مستودع29</v>
      </c>
      <c r="C32" s="17">
        <f>الاستلام!F1032</f>
        <v>0</v>
      </c>
      <c r="D32" s="17">
        <f>الاستلام!G1032</f>
        <v>0</v>
      </c>
      <c r="E32" s="17">
        <f>الاستلام!H1032</f>
        <v>0</v>
      </c>
      <c r="F32" s="17">
        <f>الاستلام!I1032</f>
        <v>0</v>
      </c>
      <c r="G32" s="17">
        <f>الاستلام!J1032</f>
        <v>0</v>
      </c>
      <c r="H32" s="17">
        <f>الاستلام!K1032</f>
        <v>0</v>
      </c>
      <c r="I32" s="17">
        <f>الاستلام!L1032</f>
        <v>0</v>
      </c>
      <c r="J32" s="17">
        <f>الاستلام!M1032</f>
        <v>0</v>
      </c>
      <c r="K32" s="17">
        <f>الاستلام!N1032</f>
        <v>0</v>
      </c>
      <c r="L32" s="17">
        <f>الاستلام!O1032</f>
        <v>0</v>
      </c>
      <c r="M32" s="17">
        <f>الاستلام!P1032</f>
        <v>0</v>
      </c>
      <c r="N32" s="17">
        <f>الاستلام!Q1032</f>
        <v>0</v>
      </c>
      <c r="O32" s="17">
        <f>الاستلام!R1032</f>
        <v>0</v>
      </c>
      <c r="P32" s="17">
        <f>الاستلام!S1032</f>
        <v>0</v>
      </c>
      <c r="Q32" s="17">
        <f>الاستلام!T1032</f>
        <v>0</v>
      </c>
      <c r="R32" s="17">
        <f>الاستلام!U1032</f>
        <v>0</v>
      </c>
      <c r="S32" s="17">
        <f>الاستلام!V1032</f>
        <v>0</v>
      </c>
      <c r="T32" s="17">
        <f>الاستلام!W1032</f>
        <v>0</v>
      </c>
      <c r="U32" s="17">
        <f>الاستلام!X1032</f>
        <v>0</v>
      </c>
      <c r="V32" s="17">
        <f>الاستلام!Y1032</f>
        <v>0</v>
      </c>
      <c r="W32" s="17">
        <f>الاستلام!Z1032</f>
        <v>0</v>
      </c>
      <c r="X32" s="17">
        <f>الاستلام!AA1032</f>
        <v>0</v>
      </c>
      <c r="Y32" s="17">
        <f>الاستلام!AB1032</f>
        <v>0</v>
      </c>
      <c r="Z32" s="17">
        <f>الاستلام!AC1032</f>
        <v>0</v>
      </c>
      <c r="AA32" s="17">
        <f>الاستلام!AD1032</f>
        <v>0</v>
      </c>
      <c r="AB32" s="17">
        <f>الاستلام!AE1032</f>
        <v>0</v>
      </c>
      <c r="AC32" s="17">
        <f>الاستلام!AF1032</f>
        <v>0</v>
      </c>
      <c r="AD32" s="17">
        <f>الاستلام!AG1032</f>
        <v>0</v>
      </c>
      <c r="AE32" s="17">
        <f>الاستلام!AH1032</f>
        <v>0</v>
      </c>
      <c r="AF32" s="17">
        <f>الاستلام!AI1032</f>
        <v>0</v>
      </c>
      <c r="AG32" s="17">
        <f>الاستلام!AJ1032</f>
        <v>0</v>
      </c>
      <c r="AH32" s="17">
        <f>الاستلام!AK1032</f>
        <v>0</v>
      </c>
      <c r="AI32" s="17">
        <f>الاستلام!AL1032</f>
        <v>0</v>
      </c>
      <c r="AJ32" s="17">
        <f>الاستلام!AM1032</f>
        <v>0</v>
      </c>
      <c r="AK32" s="17">
        <f>الاستلام!AN1032</f>
        <v>0</v>
      </c>
      <c r="AL32" s="17">
        <f>الاستلام!AO1032</f>
        <v>0</v>
      </c>
      <c r="AM32" s="17">
        <f>الاستلام!AP1032</f>
        <v>0</v>
      </c>
      <c r="AN32" s="17">
        <f>الاستلام!AQ1032</f>
        <v>0</v>
      </c>
      <c r="AO32" s="17">
        <f>الاستلام!AR1032</f>
        <v>0</v>
      </c>
      <c r="AP32" s="17">
        <f>الاستلام!AS1032</f>
        <v>0</v>
      </c>
      <c r="AQ32" s="17">
        <f>الاستلام!AT1032</f>
        <v>0</v>
      </c>
      <c r="AR32" s="17">
        <f>الاستلام!AU1032</f>
        <v>0</v>
      </c>
      <c r="AS32" s="17">
        <f>الاستلام!AV1032</f>
        <v>0</v>
      </c>
      <c r="AT32" s="17">
        <f>الاستلام!AW1032</f>
        <v>0</v>
      </c>
      <c r="AU32" s="17">
        <f>الاستلام!AX1032</f>
        <v>0</v>
      </c>
      <c r="AV32" s="17">
        <f>الاستلام!AY1032</f>
        <v>0</v>
      </c>
      <c r="AW32" s="17">
        <f>الاستلام!AZ1032</f>
        <v>0</v>
      </c>
      <c r="AX32" s="17">
        <f>الاستلام!BA1032</f>
        <v>0</v>
      </c>
      <c r="AY32" s="17">
        <f>الاستلام!BB1032</f>
        <v>0</v>
      </c>
      <c r="AZ32" s="17">
        <f>الاستلام!BC1032</f>
        <v>0</v>
      </c>
      <c r="BA32" s="17">
        <f>الاستلام!BD1032</f>
        <v>0</v>
      </c>
      <c r="BB32" s="17">
        <f>الاستلام!BE1032</f>
        <v>0</v>
      </c>
      <c r="BC32" s="17">
        <f>الاستلام!BF1032</f>
        <v>0</v>
      </c>
      <c r="BD32" s="17">
        <f>الاستلام!BG1032</f>
        <v>0</v>
      </c>
      <c r="BE32" s="17">
        <f>الاستلام!BH1032</f>
        <v>0</v>
      </c>
      <c r="BF32" s="17">
        <f>الاستلام!BI1032</f>
        <v>0</v>
      </c>
      <c r="BG32" s="17">
        <f>الاستلام!BJ1032</f>
        <v>0</v>
      </c>
      <c r="BH32" s="17">
        <f>الاستلام!BK1032</f>
        <v>0</v>
      </c>
      <c r="BI32" s="17">
        <f>الاستلام!BL1032</f>
        <v>0</v>
      </c>
      <c r="BJ32" s="17">
        <f>الاستلام!BM1032</f>
        <v>0</v>
      </c>
      <c r="BK32" s="17">
        <f>الاستلام!BN1032</f>
        <v>0</v>
      </c>
      <c r="BL32" s="17">
        <f>الاستلام!BO1032</f>
        <v>0</v>
      </c>
      <c r="BM32" s="17">
        <f>الاستلام!BP1032</f>
        <v>0</v>
      </c>
      <c r="BN32" s="17">
        <f>الاستلام!BQ1032</f>
        <v>0</v>
      </c>
      <c r="BO32" s="17">
        <f>الاستلام!BR1032</f>
        <v>0</v>
      </c>
      <c r="BP32" s="17">
        <f>الاستلام!BS1032</f>
        <v>0</v>
      </c>
      <c r="BQ32" s="17">
        <f>الاستلام!BT1032</f>
        <v>0</v>
      </c>
      <c r="BR32" s="17">
        <f>الاستلام!BU1032</f>
        <v>0</v>
      </c>
      <c r="BS32" s="17">
        <f>الاستلام!BV1032</f>
        <v>0</v>
      </c>
      <c r="BT32" s="17">
        <f>الاستلام!BW1032</f>
        <v>0</v>
      </c>
      <c r="BU32" s="17">
        <f>الاستلام!BX1032</f>
        <v>0</v>
      </c>
      <c r="BV32" s="17">
        <f>الاستلام!BY1032</f>
        <v>0</v>
      </c>
      <c r="BW32" s="17">
        <f>الاستلام!BZ1032</f>
        <v>0</v>
      </c>
      <c r="BX32" s="17">
        <f>الاستلام!CA1032</f>
        <v>0</v>
      </c>
      <c r="BY32" s="17">
        <f>الاستلام!CB1032</f>
        <v>0</v>
      </c>
      <c r="BZ32" s="17">
        <f>الاستلام!CC1032</f>
        <v>0</v>
      </c>
      <c r="CA32" s="17">
        <f>الاستلام!CD1032</f>
        <v>0</v>
      </c>
      <c r="CB32" s="17">
        <f>الاستلام!CE1032</f>
        <v>0</v>
      </c>
      <c r="CC32" s="17">
        <f>الاستلام!CF1032</f>
        <v>0</v>
      </c>
      <c r="CD32" s="17">
        <f>الاستلام!CG1032</f>
        <v>0</v>
      </c>
      <c r="CE32" s="17">
        <f>الاستلام!CH1032</f>
        <v>0</v>
      </c>
      <c r="CF32" s="17">
        <f>الاستلام!CI1032</f>
        <v>0</v>
      </c>
      <c r="CG32" s="17">
        <f>الاستلام!CJ1032</f>
        <v>0</v>
      </c>
      <c r="CH32" s="17">
        <f>الاستلام!CK1032</f>
        <v>0</v>
      </c>
      <c r="CI32" s="17">
        <f>الاستلام!CL1032</f>
        <v>0</v>
      </c>
      <c r="CJ32" s="17">
        <f>الاستلام!CM1032</f>
        <v>0</v>
      </c>
      <c r="CK32" s="17">
        <f>الاستلام!CN1032</f>
        <v>0</v>
      </c>
      <c r="CL32" s="17">
        <f>الاستلام!CO1032</f>
        <v>0</v>
      </c>
      <c r="CM32" s="17">
        <f>الاستلام!CP1032</f>
        <v>0</v>
      </c>
      <c r="CN32" s="17">
        <f>الاستلام!CQ1032</f>
        <v>0</v>
      </c>
      <c r="CO32" s="17">
        <f>الاستلام!CR1032</f>
        <v>0</v>
      </c>
      <c r="CP32" s="17">
        <f>الاستلام!CS1032</f>
        <v>0</v>
      </c>
      <c r="CQ32" s="17">
        <f>الاستلام!CT1032</f>
        <v>0</v>
      </c>
      <c r="CR32" s="17">
        <f>الاستلام!CU1032</f>
        <v>0</v>
      </c>
      <c r="CS32" s="17">
        <f>الاستلام!CV1032</f>
        <v>0</v>
      </c>
      <c r="CT32" s="17">
        <f>الاستلام!CW1032</f>
        <v>0</v>
      </c>
      <c r="CU32" s="17">
        <f>الاستلام!CX1032</f>
        <v>0</v>
      </c>
      <c r="CV32" s="17">
        <f>الاستلام!CY1032</f>
        <v>0</v>
      </c>
      <c r="CW32" s="17">
        <f>الاستلام!CZ1032</f>
        <v>0</v>
      </c>
      <c r="CX32" s="17">
        <f>الاستلام!DA1032</f>
        <v>0</v>
      </c>
      <c r="CY32" s="65">
        <f>AG2</f>
        <v>0</v>
      </c>
    </row>
    <row r="33" spans="1:103" ht="16.5" thickTop="1" thickBot="1" x14ac:dyDescent="0.3">
      <c r="A33" s="6">
        <v>30</v>
      </c>
      <c r="B33" s="6" t="str">
        <f>'تعريف المواد والمستودعات'!E36</f>
        <v>مستودع30</v>
      </c>
      <c r="C33" s="17">
        <f>الاستلام!F1033</f>
        <v>0</v>
      </c>
      <c r="D33" s="17">
        <f>الاستلام!G1033</f>
        <v>0</v>
      </c>
      <c r="E33" s="17">
        <f>الاستلام!H1033</f>
        <v>0</v>
      </c>
      <c r="F33" s="17">
        <f>الاستلام!I1033</f>
        <v>0</v>
      </c>
      <c r="G33" s="17">
        <f>الاستلام!J1033</f>
        <v>0</v>
      </c>
      <c r="H33" s="17">
        <f>الاستلام!K1033</f>
        <v>0</v>
      </c>
      <c r="I33" s="17">
        <f>الاستلام!L1033</f>
        <v>0</v>
      </c>
      <c r="J33" s="17">
        <f>الاستلام!M1033</f>
        <v>0</v>
      </c>
      <c r="K33" s="17">
        <f>الاستلام!N1033</f>
        <v>0</v>
      </c>
      <c r="L33" s="17">
        <f>الاستلام!O1033</f>
        <v>0</v>
      </c>
      <c r="M33" s="17">
        <f>الاستلام!P1033</f>
        <v>0</v>
      </c>
      <c r="N33" s="17">
        <f>الاستلام!Q1033</f>
        <v>0</v>
      </c>
      <c r="O33" s="17">
        <f>الاستلام!R1033</f>
        <v>0</v>
      </c>
      <c r="P33" s="17">
        <f>الاستلام!S1033</f>
        <v>0</v>
      </c>
      <c r="Q33" s="17">
        <f>الاستلام!T1033</f>
        <v>0</v>
      </c>
      <c r="R33" s="17">
        <f>الاستلام!U1033</f>
        <v>0</v>
      </c>
      <c r="S33" s="17">
        <f>الاستلام!V1033</f>
        <v>0</v>
      </c>
      <c r="T33" s="17">
        <f>الاستلام!W1033</f>
        <v>0</v>
      </c>
      <c r="U33" s="17">
        <f>الاستلام!X1033</f>
        <v>0</v>
      </c>
      <c r="V33" s="17">
        <f>الاستلام!Y1033</f>
        <v>0</v>
      </c>
      <c r="W33" s="17">
        <f>الاستلام!Z1033</f>
        <v>0</v>
      </c>
      <c r="X33" s="17">
        <f>الاستلام!AA1033</f>
        <v>0</v>
      </c>
      <c r="Y33" s="17">
        <f>الاستلام!AB1033</f>
        <v>0</v>
      </c>
      <c r="Z33" s="17">
        <f>الاستلام!AC1033</f>
        <v>0</v>
      </c>
      <c r="AA33" s="17">
        <f>الاستلام!AD1033</f>
        <v>0</v>
      </c>
      <c r="AB33" s="17">
        <f>الاستلام!AE1033</f>
        <v>0</v>
      </c>
      <c r="AC33" s="17">
        <f>الاستلام!AF1033</f>
        <v>0</v>
      </c>
      <c r="AD33" s="17">
        <f>الاستلام!AG1033</f>
        <v>0</v>
      </c>
      <c r="AE33" s="17">
        <f>الاستلام!AH1033</f>
        <v>0</v>
      </c>
      <c r="AF33" s="17">
        <f>الاستلام!AI1033</f>
        <v>0</v>
      </c>
      <c r="AG33" s="17">
        <f>الاستلام!AJ1033</f>
        <v>0</v>
      </c>
      <c r="AH33" s="17">
        <f>الاستلام!AK1033</f>
        <v>0</v>
      </c>
      <c r="AI33" s="17">
        <f>الاستلام!AL1033</f>
        <v>0</v>
      </c>
      <c r="AJ33" s="17">
        <f>الاستلام!AM1033</f>
        <v>0</v>
      </c>
      <c r="AK33" s="17">
        <f>الاستلام!AN1033</f>
        <v>0</v>
      </c>
      <c r="AL33" s="17">
        <f>الاستلام!AO1033</f>
        <v>0</v>
      </c>
      <c r="AM33" s="17">
        <f>الاستلام!AP1033</f>
        <v>0</v>
      </c>
      <c r="AN33" s="17">
        <f>الاستلام!AQ1033</f>
        <v>0</v>
      </c>
      <c r="AO33" s="17">
        <f>الاستلام!AR1033</f>
        <v>0</v>
      </c>
      <c r="AP33" s="17">
        <f>الاستلام!AS1033</f>
        <v>0</v>
      </c>
      <c r="AQ33" s="17">
        <f>الاستلام!AT1033</f>
        <v>0</v>
      </c>
      <c r="AR33" s="17">
        <f>الاستلام!AU1033</f>
        <v>0</v>
      </c>
      <c r="AS33" s="17">
        <f>الاستلام!AV1033</f>
        <v>0</v>
      </c>
      <c r="AT33" s="17">
        <f>الاستلام!AW1033</f>
        <v>0</v>
      </c>
      <c r="AU33" s="17">
        <f>الاستلام!AX1033</f>
        <v>0</v>
      </c>
      <c r="AV33" s="17">
        <f>الاستلام!AY1033</f>
        <v>0</v>
      </c>
      <c r="AW33" s="17">
        <f>الاستلام!AZ1033</f>
        <v>0</v>
      </c>
      <c r="AX33" s="17">
        <f>الاستلام!BA1033</f>
        <v>0</v>
      </c>
      <c r="AY33" s="17">
        <f>الاستلام!BB1033</f>
        <v>0</v>
      </c>
      <c r="AZ33" s="17">
        <f>الاستلام!BC1033</f>
        <v>0</v>
      </c>
      <c r="BA33" s="17">
        <f>الاستلام!BD1033</f>
        <v>0</v>
      </c>
      <c r="BB33" s="17">
        <f>الاستلام!BE1033</f>
        <v>0</v>
      </c>
      <c r="BC33" s="17">
        <f>الاستلام!BF1033</f>
        <v>0</v>
      </c>
      <c r="BD33" s="17">
        <f>الاستلام!BG1033</f>
        <v>0</v>
      </c>
      <c r="BE33" s="17">
        <f>الاستلام!BH1033</f>
        <v>0</v>
      </c>
      <c r="BF33" s="17">
        <f>الاستلام!BI1033</f>
        <v>0</v>
      </c>
      <c r="BG33" s="17">
        <f>الاستلام!BJ1033</f>
        <v>0</v>
      </c>
      <c r="BH33" s="17">
        <f>الاستلام!BK1033</f>
        <v>0</v>
      </c>
      <c r="BI33" s="17">
        <f>الاستلام!BL1033</f>
        <v>0</v>
      </c>
      <c r="BJ33" s="17">
        <f>الاستلام!BM1033</f>
        <v>0</v>
      </c>
      <c r="BK33" s="17">
        <f>الاستلام!BN1033</f>
        <v>0</v>
      </c>
      <c r="BL33" s="17">
        <f>الاستلام!BO1033</f>
        <v>0</v>
      </c>
      <c r="BM33" s="17">
        <f>الاستلام!BP1033</f>
        <v>0</v>
      </c>
      <c r="BN33" s="17">
        <f>الاستلام!BQ1033</f>
        <v>0</v>
      </c>
      <c r="BO33" s="17">
        <f>الاستلام!BR1033</f>
        <v>0</v>
      </c>
      <c r="BP33" s="17">
        <f>الاستلام!BS1033</f>
        <v>0</v>
      </c>
      <c r="BQ33" s="17">
        <f>الاستلام!BT1033</f>
        <v>0</v>
      </c>
      <c r="BR33" s="17">
        <f>الاستلام!BU1033</f>
        <v>0</v>
      </c>
      <c r="BS33" s="17">
        <f>الاستلام!BV1033</f>
        <v>0</v>
      </c>
      <c r="BT33" s="17">
        <f>الاستلام!BW1033</f>
        <v>0</v>
      </c>
      <c r="BU33" s="17">
        <f>الاستلام!BX1033</f>
        <v>0</v>
      </c>
      <c r="BV33" s="17">
        <f>الاستلام!BY1033</f>
        <v>0</v>
      </c>
      <c r="BW33" s="17">
        <f>الاستلام!BZ1033</f>
        <v>0</v>
      </c>
      <c r="BX33" s="17">
        <f>الاستلام!CA1033</f>
        <v>0</v>
      </c>
      <c r="BY33" s="17">
        <f>الاستلام!CB1033</f>
        <v>0</v>
      </c>
      <c r="BZ33" s="17">
        <f>الاستلام!CC1033</f>
        <v>0</v>
      </c>
      <c r="CA33" s="17">
        <f>الاستلام!CD1033</f>
        <v>0</v>
      </c>
      <c r="CB33" s="17">
        <f>الاستلام!CE1033</f>
        <v>0</v>
      </c>
      <c r="CC33" s="17">
        <f>الاستلام!CF1033</f>
        <v>0</v>
      </c>
      <c r="CD33" s="17">
        <f>الاستلام!CG1033</f>
        <v>0</v>
      </c>
      <c r="CE33" s="17">
        <f>الاستلام!CH1033</f>
        <v>0</v>
      </c>
      <c r="CF33" s="17">
        <f>الاستلام!CI1033</f>
        <v>0</v>
      </c>
      <c r="CG33" s="17">
        <f>الاستلام!CJ1033</f>
        <v>0</v>
      </c>
      <c r="CH33" s="17">
        <f>الاستلام!CK1033</f>
        <v>0</v>
      </c>
      <c r="CI33" s="17">
        <f>الاستلام!CL1033</f>
        <v>0</v>
      </c>
      <c r="CJ33" s="17">
        <f>الاستلام!CM1033</f>
        <v>0</v>
      </c>
      <c r="CK33" s="17">
        <f>الاستلام!CN1033</f>
        <v>0</v>
      </c>
      <c r="CL33" s="17">
        <f>الاستلام!CO1033</f>
        <v>0</v>
      </c>
      <c r="CM33" s="17">
        <f>الاستلام!CP1033</f>
        <v>0</v>
      </c>
      <c r="CN33" s="17">
        <f>الاستلام!CQ1033</f>
        <v>0</v>
      </c>
      <c r="CO33" s="17">
        <f>الاستلام!CR1033</f>
        <v>0</v>
      </c>
      <c r="CP33" s="17">
        <f>الاستلام!CS1033</f>
        <v>0</v>
      </c>
      <c r="CQ33" s="17">
        <f>الاستلام!CT1033</f>
        <v>0</v>
      </c>
      <c r="CR33" s="17">
        <f>الاستلام!CU1033</f>
        <v>0</v>
      </c>
      <c r="CS33" s="17">
        <f>الاستلام!CV1033</f>
        <v>0</v>
      </c>
      <c r="CT33" s="17">
        <f>الاستلام!CW1033</f>
        <v>0</v>
      </c>
      <c r="CU33" s="17">
        <f>الاستلام!CX1033</f>
        <v>0</v>
      </c>
      <c r="CV33" s="17">
        <f>الاستلام!CY1033</f>
        <v>0</v>
      </c>
      <c r="CW33" s="17">
        <f>الاستلام!CZ1033</f>
        <v>0</v>
      </c>
      <c r="CX33" s="17">
        <f>الاستلام!DA1033</f>
        <v>0</v>
      </c>
      <c r="CY33" s="65">
        <f>AH2</f>
        <v>0</v>
      </c>
    </row>
    <row r="34" spans="1:103" ht="16.5" thickTop="1" thickBot="1" x14ac:dyDescent="0.3">
      <c r="A34" s="6">
        <v>31</v>
      </c>
      <c r="B34" s="6" t="str">
        <f>'تعريف المواد والمستودعات'!E37</f>
        <v>مستودع31</v>
      </c>
      <c r="C34" s="17">
        <f>الاستلام!F1034</f>
        <v>0</v>
      </c>
      <c r="D34" s="17">
        <f>الاستلام!G1034</f>
        <v>0</v>
      </c>
      <c r="E34" s="17">
        <f>الاستلام!H1034</f>
        <v>0</v>
      </c>
      <c r="F34" s="17">
        <f>الاستلام!I1034</f>
        <v>0</v>
      </c>
      <c r="G34" s="17">
        <f>الاستلام!J1034</f>
        <v>0</v>
      </c>
      <c r="H34" s="17">
        <f>الاستلام!K1034</f>
        <v>0</v>
      </c>
      <c r="I34" s="17">
        <f>الاستلام!L1034</f>
        <v>0</v>
      </c>
      <c r="J34" s="17">
        <f>الاستلام!M1034</f>
        <v>0</v>
      </c>
      <c r="K34" s="17">
        <f>الاستلام!N1034</f>
        <v>0</v>
      </c>
      <c r="L34" s="17">
        <f>الاستلام!O1034</f>
        <v>0</v>
      </c>
      <c r="M34" s="17">
        <f>الاستلام!P1034</f>
        <v>0</v>
      </c>
      <c r="N34" s="17">
        <f>الاستلام!Q1034</f>
        <v>0</v>
      </c>
      <c r="O34" s="17">
        <f>الاستلام!R1034</f>
        <v>0</v>
      </c>
      <c r="P34" s="17">
        <f>الاستلام!S1034</f>
        <v>0</v>
      </c>
      <c r="Q34" s="17">
        <f>الاستلام!T1034</f>
        <v>0</v>
      </c>
      <c r="R34" s="17">
        <f>الاستلام!U1034</f>
        <v>0</v>
      </c>
      <c r="S34" s="17">
        <f>الاستلام!V1034</f>
        <v>0</v>
      </c>
      <c r="T34" s="17">
        <f>الاستلام!W1034</f>
        <v>0</v>
      </c>
      <c r="U34" s="17">
        <f>الاستلام!X1034</f>
        <v>0</v>
      </c>
      <c r="V34" s="17">
        <f>الاستلام!Y1034</f>
        <v>0</v>
      </c>
      <c r="W34" s="17">
        <f>الاستلام!Z1034</f>
        <v>0</v>
      </c>
      <c r="X34" s="17">
        <f>الاستلام!AA1034</f>
        <v>0</v>
      </c>
      <c r="Y34" s="17">
        <f>الاستلام!AB1034</f>
        <v>0</v>
      </c>
      <c r="Z34" s="17">
        <f>الاستلام!AC1034</f>
        <v>0</v>
      </c>
      <c r="AA34" s="17">
        <f>الاستلام!AD1034</f>
        <v>0</v>
      </c>
      <c r="AB34" s="17">
        <f>الاستلام!AE1034</f>
        <v>0</v>
      </c>
      <c r="AC34" s="17">
        <f>الاستلام!AF1034</f>
        <v>0</v>
      </c>
      <c r="AD34" s="17">
        <f>الاستلام!AG1034</f>
        <v>0</v>
      </c>
      <c r="AE34" s="17">
        <f>الاستلام!AH1034</f>
        <v>0</v>
      </c>
      <c r="AF34" s="17">
        <f>الاستلام!AI1034</f>
        <v>0</v>
      </c>
      <c r="AG34" s="17">
        <f>الاستلام!AJ1034</f>
        <v>0</v>
      </c>
      <c r="AH34" s="17">
        <f>الاستلام!AK1034</f>
        <v>0</v>
      </c>
      <c r="AI34" s="17">
        <f>الاستلام!AL1034</f>
        <v>0</v>
      </c>
      <c r="AJ34" s="17">
        <f>الاستلام!AM1034</f>
        <v>0</v>
      </c>
      <c r="AK34" s="17">
        <f>الاستلام!AN1034</f>
        <v>0</v>
      </c>
      <c r="AL34" s="17">
        <f>الاستلام!AO1034</f>
        <v>0</v>
      </c>
      <c r="AM34" s="17">
        <f>الاستلام!AP1034</f>
        <v>0</v>
      </c>
      <c r="AN34" s="17">
        <f>الاستلام!AQ1034</f>
        <v>0</v>
      </c>
      <c r="AO34" s="17">
        <f>الاستلام!AR1034</f>
        <v>0</v>
      </c>
      <c r="AP34" s="17">
        <f>الاستلام!AS1034</f>
        <v>0</v>
      </c>
      <c r="AQ34" s="17">
        <f>الاستلام!AT1034</f>
        <v>0</v>
      </c>
      <c r="AR34" s="17">
        <f>الاستلام!AU1034</f>
        <v>0</v>
      </c>
      <c r="AS34" s="17">
        <f>الاستلام!AV1034</f>
        <v>0</v>
      </c>
      <c r="AT34" s="17">
        <f>الاستلام!AW1034</f>
        <v>0</v>
      </c>
      <c r="AU34" s="17">
        <f>الاستلام!AX1034</f>
        <v>0</v>
      </c>
      <c r="AV34" s="17">
        <f>الاستلام!AY1034</f>
        <v>0</v>
      </c>
      <c r="AW34" s="17">
        <f>الاستلام!AZ1034</f>
        <v>0</v>
      </c>
      <c r="AX34" s="17">
        <f>الاستلام!BA1034</f>
        <v>0</v>
      </c>
      <c r="AY34" s="17">
        <f>الاستلام!BB1034</f>
        <v>0</v>
      </c>
      <c r="AZ34" s="17">
        <f>الاستلام!BC1034</f>
        <v>0</v>
      </c>
      <c r="BA34" s="17">
        <f>الاستلام!BD1034</f>
        <v>0</v>
      </c>
      <c r="BB34" s="17">
        <f>الاستلام!BE1034</f>
        <v>0</v>
      </c>
      <c r="BC34" s="17">
        <f>الاستلام!BF1034</f>
        <v>0</v>
      </c>
      <c r="BD34" s="17">
        <f>الاستلام!BG1034</f>
        <v>0</v>
      </c>
      <c r="BE34" s="17">
        <f>الاستلام!BH1034</f>
        <v>0</v>
      </c>
      <c r="BF34" s="17">
        <f>الاستلام!BI1034</f>
        <v>0</v>
      </c>
      <c r="BG34" s="17">
        <f>الاستلام!BJ1034</f>
        <v>0</v>
      </c>
      <c r="BH34" s="17">
        <f>الاستلام!BK1034</f>
        <v>0</v>
      </c>
      <c r="BI34" s="17">
        <f>الاستلام!BL1034</f>
        <v>0</v>
      </c>
      <c r="BJ34" s="17">
        <f>الاستلام!BM1034</f>
        <v>0</v>
      </c>
      <c r="BK34" s="17">
        <f>الاستلام!BN1034</f>
        <v>0</v>
      </c>
      <c r="BL34" s="17">
        <f>الاستلام!BO1034</f>
        <v>0</v>
      </c>
      <c r="BM34" s="17">
        <f>الاستلام!BP1034</f>
        <v>0</v>
      </c>
      <c r="BN34" s="17">
        <f>الاستلام!BQ1034</f>
        <v>0</v>
      </c>
      <c r="BO34" s="17">
        <f>الاستلام!BR1034</f>
        <v>0</v>
      </c>
      <c r="BP34" s="17">
        <f>الاستلام!BS1034</f>
        <v>0</v>
      </c>
      <c r="BQ34" s="17">
        <f>الاستلام!BT1034</f>
        <v>0</v>
      </c>
      <c r="BR34" s="17">
        <f>الاستلام!BU1034</f>
        <v>0</v>
      </c>
      <c r="BS34" s="17">
        <f>الاستلام!BV1034</f>
        <v>0</v>
      </c>
      <c r="BT34" s="17">
        <f>الاستلام!BW1034</f>
        <v>0</v>
      </c>
      <c r="BU34" s="17">
        <f>الاستلام!BX1034</f>
        <v>0</v>
      </c>
      <c r="BV34" s="17">
        <f>الاستلام!BY1034</f>
        <v>0</v>
      </c>
      <c r="BW34" s="17">
        <f>الاستلام!BZ1034</f>
        <v>0</v>
      </c>
      <c r="BX34" s="17">
        <f>الاستلام!CA1034</f>
        <v>0</v>
      </c>
      <c r="BY34" s="17">
        <f>الاستلام!CB1034</f>
        <v>0</v>
      </c>
      <c r="BZ34" s="17">
        <f>الاستلام!CC1034</f>
        <v>0</v>
      </c>
      <c r="CA34" s="17">
        <f>الاستلام!CD1034</f>
        <v>0</v>
      </c>
      <c r="CB34" s="17">
        <f>الاستلام!CE1034</f>
        <v>0</v>
      </c>
      <c r="CC34" s="17">
        <f>الاستلام!CF1034</f>
        <v>0</v>
      </c>
      <c r="CD34" s="17">
        <f>الاستلام!CG1034</f>
        <v>0</v>
      </c>
      <c r="CE34" s="17">
        <f>الاستلام!CH1034</f>
        <v>0</v>
      </c>
      <c r="CF34" s="17">
        <f>الاستلام!CI1034</f>
        <v>0</v>
      </c>
      <c r="CG34" s="17">
        <f>الاستلام!CJ1034</f>
        <v>0</v>
      </c>
      <c r="CH34" s="17">
        <f>الاستلام!CK1034</f>
        <v>0</v>
      </c>
      <c r="CI34" s="17">
        <f>الاستلام!CL1034</f>
        <v>0</v>
      </c>
      <c r="CJ34" s="17">
        <f>الاستلام!CM1034</f>
        <v>0</v>
      </c>
      <c r="CK34" s="17">
        <f>الاستلام!CN1034</f>
        <v>0</v>
      </c>
      <c r="CL34" s="17">
        <f>الاستلام!CO1034</f>
        <v>0</v>
      </c>
      <c r="CM34" s="17">
        <f>الاستلام!CP1034</f>
        <v>0</v>
      </c>
      <c r="CN34" s="17">
        <f>الاستلام!CQ1034</f>
        <v>0</v>
      </c>
      <c r="CO34" s="17">
        <f>الاستلام!CR1034</f>
        <v>0</v>
      </c>
      <c r="CP34" s="17">
        <f>الاستلام!CS1034</f>
        <v>0</v>
      </c>
      <c r="CQ34" s="17">
        <f>الاستلام!CT1034</f>
        <v>0</v>
      </c>
      <c r="CR34" s="17">
        <f>الاستلام!CU1034</f>
        <v>0</v>
      </c>
      <c r="CS34" s="17">
        <f>الاستلام!CV1034</f>
        <v>0</v>
      </c>
      <c r="CT34" s="17">
        <f>الاستلام!CW1034</f>
        <v>0</v>
      </c>
      <c r="CU34" s="17">
        <f>الاستلام!CX1034</f>
        <v>0</v>
      </c>
      <c r="CV34" s="17">
        <f>الاستلام!CY1034</f>
        <v>0</v>
      </c>
      <c r="CW34" s="17">
        <f>الاستلام!CZ1034</f>
        <v>0</v>
      </c>
      <c r="CX34" s="17">
        <f>الاستلام!DA1034</f>
        <v>0</v>
      </c>
      <c r="CY34" s="65">
        <f>AI2</f>
        <v>0</v>
      </c>
    </row>
    <row r="35" spans="1:103" ht="16.5" thickTop="1" thickBot="1" x14ac:dyDescent="0.3">
      <c r="A35" s="6">
        <v>32</v>
      </c>
      <c r="B35" s="6" t="str">
        <f>'تعريف المواد والمستودعات'!E38</f>
        <v>مستودع32</v>
      </c>
      <c r="C35" s="17">
        <f>الاستلام!F1035</f>
        <v>0</v>
      </c>
      <c r="D35" s="17">
        <f>الاستلام!G1035</f>
        <v>0</v>
      </c>
      <c r="E35" s="17">
        <f>الاستلام!H1035</f>
        <v>0</v>
      </c>
      <c r="F35" s="17">
        <f>الاستلام!I1035</f>
        <v>0</v>
      </c>
      <c r="G35" s="17">
        <f>الاستلام!J1035</f>
        <v>0</v>
      </c>
      <c r="H35" s="17">
        <f>الاستلام!K1035</f>
        <v>0</v>
      </c>
      <c r="I35" s="17">
        <f>الاستلام!L1035</f>
        <v>0</v>
      </c>
      <c r="J35" s="17">
        <f>الاستلام!M1035</f>
        <v>0</v>
      </c>
      <c r="K35" s="17">
        <f>الاستلام!N1035</f>
        <v>0</v>
      </c>
      <c r="L35" s="17">
        <f>الاستلام!O1035</f>
        <v>0</v>
      </c>
      <c r="M35" s="17">
        <f>الاستلام!P1035</f>
        <v>0</v>
      </c>
      <c r="N35" s="17">
        <f>الاستلام!Q1035</f>
        <v>0</v>
      </c>
      <c r="O35" s="17">
        <f>الاستلام!R1035</f>
        <v>0</v>
      </c>
      <c r="P35" s="17">
        <f>الاستلام!S1035</f>
        <v>0</v>
      </c>
      <c r="Q35" s="17">
        <f>الاستلام!T1035</f>
        <v>0</v>
      </c>
      <c r="R35" s="17">
        <f>الاستلام!U1035</f>
        <v>0</v>
      </c>
      <c r="S35" s="17">
        <f>الاستلام!V1035</f>
        <v>0</v>
      </c>
      <c r="T35" s="17">
        <f>الاستلام!W1035</f>
        <v>0</v>
      </c>
      <c r="U35" s="17">
        <f>الاستلام!X1035</f>
        <v>0</v>
      </c>
      <c r="V35" s="17">
        <f>الاستلام!Y1035</f>
        <v>0</v>
      </c>
      <c r="W35" s="17">
        <f>الاستلام!Z1035</f>
        <v>0</v>
      </c>
      <c r="X35" s="17">
        <f>الاستلام!AA1035</f>
        <v>0</v>
      </c>
      <c r="Y35" s="17">
        <f>الاستلام!AB1035</f>
        <v>0</v>
      </c>
      <c r="Z35" s="17">
        <f>الاستلام!AC1035</f>
        <v>0</v>
      </c>
      <c r="AA35" s="17">
        <f>الاستلام!AD1035</f>
        <v>0</v>
      </c>
      <c r="AB35" s="17">
        <f>الاستلام!AE1035</f>
        <v>0</v>
      </c>
      <c r="AC35" s="17">
        <f>الاستلام!AF1035</f>
        <v>0</v>
      </c>
      <c r="AD35" s="17">
        <f>الاستلام!AG1035</f>
        <v>0</v>
      </c>
      <c r="AE35" s="17">
        <f>الاستلام!AH1035</f>
        <v>0</v>
      </c>
      <c r="AF35" s="17">
        <f>الاستلام!AI1035</f>
        <v>0</v>
      </c>
      <c r="AG35" s="17">
        <f>الاستلام!AJ1035</f>
        <v>0</v>
      </c>
      <c r="AH35" s="17">
        <f>الاستلام!AK1035</f>
        <v>0</v>
      </c>
      <c r="AI35" s="17">
        <f>الاستلام!AL1035</f>
        <v>0</v>
      </c>
      <c r="AJ35" s="17">
        <f>الاستلام!AM1035</f>
        <v>0</v>
      </c>
      <c r="AK35" s="17">
        <f>الاستلام!AN1035</f>
        <v>0</v>
      </c>
      <c r="AL35" s="17">
        <f>الاستلام!AO1035</f>
        <v>0</v>
      </c>
      <c r="AM35" s="17">
        <f>الاستلام!AP1035</f>
        <v>0</v>
      </c>
      <c r="AN35" s="17">
        <f>الاستلام!AQ1035</f>
        <v>0</v>
      </c>
      <c r="AO35" s="17">
        <f>الاستلام!AR1035</f>
        <v>0</v>
      </c>
      <c r="AP35" s="17">
        <f>الاستلام!AS1035</f>
        <v>0</v>
      </c>
      <c r="AQ35" s="17">
        <f>الاستلام!AT1035</f>
        <v>0</v>
      </c>
      <c r="AR35" s="17">
        <f>الاستلام!AU1035</f>
        <v>0</v>
      </c>
      <c r="AS35" s="17">
        <f>الاستلام!AV1035</f>
        <v>0</v>
      </c>
      <c r="AT35" s="17">
        <f>الاستلام!AW1035</f>
        <v>0</v>
      </c>
      <c r="AU35" s="17">
        <f>الاستلام!AX1035</f>
        <v>0</v>
      </c>
      <c r="AV35" s="17">
        <f>الاستلام!AY1035</f>
        <v>0</v>
      </c>
      <c r="AW35" s="17">
        <f>الاستلام!AZ1035</f>
        <v>0</v>
      </c>
      <c r="AX35" s="17">
        <f>الاستلام!BA1035</f>
        <v>0</v>
      </c>
      <c r="AY35" s="17">
        <f>الاستلام!BB1035</f>
        <v>0</v>
      </c>
      <c r="AZ35" s="17">
        <f>الاستلام!BC1035</f>
        <v>0</v>
      </c>
      <c r="BA35" s="17">
        <f>الاستلام!BD1035</f>
        <v>0</v>
      </c>
      <c r="BB35" s="17">
        <f>الاستلام!BE1035</f>
        <v>0</v>
      </c>
      <c r="BC35" s="17">
        <f>الاستلام!BF1035</f>
        <v>0</v>
      </c>
      <c r="BD35" s="17">
        <f>الاستلام!BG1035</f>
        <v>0</v>
      </c>
      <c r="BE35" s="17">
        <f>الاستلام!BH1035</f>
        <v>0</v>
      </c>
      <c r="BF35" s="17">
        <f>الاستلام!BI1035</f>
        <v>0</v>
      </c>
      <c r="BG35" s="17">
        <f>الاستلام!BJ1035</f>
        <v>0</v>
      </c>
      <c r="BH35" s="17">
        <f>الاستلام!BK1035</f>
        <v>0</v>
      </c>
      <c r="BI35" s="17">
        <f>الاستلام!BL1035</f>
        <v>0</v>
      </c>
      <c r="BJ35" s="17">
        <f>الاستلام!BM1035</f>
        <v>0</v>
      </c>
      <c r="BK35" s="17">
        <f>الاستلام!BN1035</f>
        <v>0</v>
      </c>
      <c r="BL35" s="17">
        <f>الاستلام!BO1035</f>
        <v>0</v>
      </c>
      <c r="BM35" s="17">
        <f>الاستلام!BP1035</f>
        <v>0</v>
      </c>
      <c r="BN35" s="17">
        <f>الاستلام!BQ1035</f>
        <v>0</v>
      </c>
      <c r="BO35" s="17">
        <f>الاستلام!BR1035</f>
        <v>0</v>
      </c>
      <c r="BP35" s="17">
        <f>الاستلام!BS1035</f>
        <v>0</v>
      </c>
      <c r="BQ35" s="17">
        <f>الاستلام!BT1035</f>
        <v>0</v>
      </c>
      <c r="BR35" s="17">
        <f>الاستلام!BU1035</f>
        <v>0</v>
      </c>
      <c r="BS35" s="17">
        <f>الاستلام!BV1035</f>
        <v>0</v>
      </c>
      <c r="BT35" s="17">
        <f>الاستلام!BW1035</f>
        <v>0</v>
      </c>
      <c r="BU35" s="17">
        <f>الاستلام!BX1035</f>
        <v>0</v>
      </c>
      <c r="BV35" s="17">
        <f>الاستلام!BY1035</f>
        <v>0</v>
      </c>
      <c r="BW35" s="17">
        <f>الاستلام!BZ1035</f>
        <v>0</v>
      </c>
      <c r="BX35" s="17">
        <f>الاستلام!CA1035</f>
        <v>0</v>
      </c>
      <c r="BY35" s="17">
        <f>الاستلام!CB1035</f>
        <v>0</v>
      </c>
      <c r="BZ35" s="17">
        <f>الاستلام!CC1035</f>
        <v>0</v>
      </c>
      <c r="CA35" s="17">
        <f>الاستلام!CD1035</f>
        <v>0</v>
      </c>
      <c r="CB35" s="17">
        <f>الاستلام!CE1035</f>
        <v>0</v>
      </c>
      <c r="CC35" s="17">
        <f>الاستلام!CF1035</f>
        <v>0</v>
      </c>
      <c r="CD35" s="17">
        <f>الاستلام!CG1035</f>
        <v>0</v>
      </c>
      <c r="CE35" s="17">
        <f>الاستلام!CH1035</f>
        <v>0</v>
      </c>
      <c r="CF35" s="17">
        <f>الاستلام!CI1035</f>
        <v>0</v>
      </c>
      <c r="CG35" s="17">
        <f>الاستلام!CJ1035</f>
        <v>0</v>
      </c>
      <c r="CH35" s="17">
        <f>الاستلام!CK1035</f>
        <v>0</v>
      </c>
      <c r="CI35" s="17">
        <f>الاستلام!CL1035</f>
        <v>0</v>
      </c>
      <c r="CJ35" s="17">
        <f>الاستلام!CM1035</f>
        <v>0</v>
      </c>
      <c r="CK35" s="17">
        <f>الاستلام!CN1035</f>
        <v>0</v>
      </c>
      <c r="CL35" s="17">
        <f>الاستلام!CO1035</f>
        <v>0</v>
      </c>
      <c r="CM35" s="17">
        <f>الاستلام!CP1035</f>
        <v>0</v>
      </c>
      <c r="CN35" s="17">
        <f>الاستلام!CQ1035</f>
        <v>0</v>
      </c>
      <c r="CO35" s="17">
        <f>الاستلام!CR1035</f>
        <v>0</v>
      </c>
      <c r="CP35" s="17">
        <f>الاستلام!CS1035</f>
        <v>0</v>
      </c>
      <c r="CQ35" s="17">
        <f>الاستلام!CT1035</f>
        <v>0</v>
      </c>
      <c r="CR35" s="17">
        <f>الاستلام!CU1035</f>
        <v>0</v>
      </c>
      <c r="CS35" s="17">
        <f>الاستلام!CV1035</f>
        <v>0</v>
      </c>
      <c r="CT35" s="17">
        <f>الاستلام!CW1035</f>
        <v>0</v>
      </c>
      <c r="CU35" s="17">
        <f>الاستلام!CX1035</f>
        <v>0</v>
      </c>
      <c r="CV35" s="17">
        <f>الاستلام!CY1035</f>
        <v>0</v>
      </c>
      <c r="CW35" s="17">
        <f>الاستلام!CZ1035</f>
        <v>0</v>
      </c>
      <c r="CX35" s="17">
        <f>الاستلام!DA1035</f>
        <v>0</v>
      </c>
      <c r="CY35" s="65">
        <f>AJ2</f>
        <v>0</v>
      </c>
    </row>
    <row r="36" spans="1:103" ht="16.5" thickTop="1" thickBot="1" x14ac:dyDescent="0.3">
      <c r="A36" s="6">
        <v>33</v>
      </c>
      <c r="B36" s="6" t="str">
        <f>'تعريف المواد والمستودعات'!E39</f>
        <v>مستودع33</v>
      </c>
      <c r="C36" s="17">
        <f>الاستلام!F1036</f>
        <v>0</v>
      </c>
      <c r="D36" s="17">
        <f>الاستلام!G1036</f>
        <v>0</v>
      </c>
      <c r="E36" s="17">
        <f>الاستلام!H1036</f>
        <v>0</v>
      </c>
      <c r="F36" s="17">
        <f>الاستلام!I1036</f>
        <v>0</v>
      </c>
      <c r="G36" s="17">
        <f>الاستلام!J1036</f>
        <v>0</v>
      </c>
      <c r="H36" s="17">
        <f>الاستلام!K1036</f>
        <v>0</v>
      </c>
      <c r="I36" s="17">
        <f>الاستلام!L1036</f>
        <v>0</v>
      </c>
      <c r="J36" s="17">
        <f>الاستلام!M1036</f>
        <v>0</v>
      </c>
      <c r="K36" s="17">
        <f>الاستلام!N1036</f>
        <v>0</v>
      </c>
      <c r="L36" s="17">
        <f>الاستلام!O1036</f>
        <v>0</v>
      </c>
      <c r="M36" s="17">
        <f>الاستلام!P1036</f>
        <v>0</v>
      </c>
      <c r="N36" s="17">
        <f>الاستلام!Q1036</f>
        <v>0</v>
      </c>
      <c r="O36" s="17">
        <f>الاستلام!R1036</f>
        <v>0</v>
      </c>
      <c r="P36" s="17">
        <f>الاستلام!S1036</f>
        <v>0</v>
      </c>
      <c r="Q36" s="17">
        <f>الاستلام!T1036</f>
        <v>0</v>
      </c>
      <c r="R36" s="17">
        <f>الاستلام!U1036</f>
        <v>0</v>
      </c>
      <c r="S36" s="17">
        <f>الاستلام!V1036</f>
        <v>0</v>
      </c>
      <c r="T36" s="17">
        <f>الاستلام!W1036</f>
        <v>0</v>
      </c>
      <c r="U36" s="17">
        <f>الاستلام!X1036</f>
        <v>0</v>
      </c>
      <c r="V36" s="17">
        <f>الاستلام!Y1036</f>
        <v>0</v>
      </c>
      <c r="W36" s="17">
        <f>الاستلام!Z1036</f>
        <v>0</v>
      </c>
      <c r="X36" s="17">
        <f>الاستلام!AA1036</f>
        <v>0</v>
      </c>
      <c r="Y36" s="17">
        <f>الاستلام!AB1036</f>
        <v>0</v>
      </c>
      <c r="Z36" s="17">
        <f>الاستلام!AC1036</f>
        <v>0</v>
      </c>
      <c r="AA36" s="17">
        <f>الاستلام!AD1036</f>
        <v>0</v>
      </c>
      <c r="AB36" s="17">
        <f>الاستلام!AE1036</f>
        <v>0</v>
      </c>
      <c r="AC36" s="17">
        <f>الاستلام!AF1036</f>
        <v>0</v>
      </c>
      <c r="AD36" s="17">
        <f>الاستلام!AG1036</f>
        <v>0</v>
      </c>
      <c r="AE36" s="17">
        <f>الاستلام!AH1036</f>
        <v>0</v>
      </c>
      <c r="AF36" s="17">
        <f>الاستلام!AI1036</f>
        <v>0</v>
      </c>
      <c r="AG36" s="17">
        <f>الاستلام!AJ1036</f>
        <v>0</v>
      </c>
      <c r="AH36" s="17">
        <f>الاستلام!AK1036</f>
        <v>0</v>
      </c>
      <c r="AI36" s="17">
        <f>الاستلام!AL1036</f>
        <v>0</v>
      </c>
      <c r="AJ36" s="17">
        <f>الاستلام!AM1036</f>
        <v>0</v>
      </c>
      <c r="AK36" s="17">
        <f>الاستلام!AN1036</f>
        <v>0</v>
      </c>
      <c r="AL36" s="17">
        <f>الاستلام!AO1036</f>
        <v>0</v>
      </c>
      <c r="AM36" s="17">
        <f>الاستلام!AP1036</f>
        <v>0</v>
      </c>
      <c r="AN36" s="17">
        <f>الاستلام!AQ1036</f>
        <v>0</v>
      </c>
      <c r="AO36" s="17">
        <f>الاستلام!AR1036</f>
        <v>0</v>
      </c>
      <c r="AP36" s="17">
        <f>الاستلام!AS1036</f>
        <v>0</v>
      </c>
      <c r="AQ36" s="17">
        <f>الاستلام!AT1036</f>
        <v>0</v>
      </c>
      <c r="AR36" s="17">
        <f>الاستلام!AU1036</f>
        <v>0</v>
      </c>
      <c r="AS36" s="17">
        <f>الاستلام!AV1036</f>
        <v>0</v>
      </c>
      <c r="AT36" s="17">
        <f>الاستلام!AW1036</f>
        <v>0</v>
      </c>
      <c r="AU36" s="17">
        <f>الاستلام!AX1036</f>
        <v>0</v>
      </c>
      <c r="AV36" s="17">
        <f>الاستلام!AY1036</f>
        <v>0</v>
      </c>
      <c r="AW36" s="17">
        <f>الاستلام!AZ1036</f>
        <v>0</v>
      </c>
      <c r="AX36" s="17">
        <f>الاستلام!BA1036</f>
        <v>0</v>
      </c>
      <c r="AY36" s="17">
        <f>الاستلام!BB1036</f>
        <v>0</v>
      </c>
      <c r="AZ36" s="17">
        <f>الاستلام!BC1036</f>
        <v>0</v>
      </c>
      <c r="BA36" s="17">
        <f>الاستلام!BD1036</f>
        <v>0</v>
      </c>
      <c r="BB36" s="17">
        <f>الاستلام!BE1036</f>
        <v>0</v>
      </c>
      <c r="BC36" s="17">
        <f>الاستلام!BF1036</f>
        <v>0</v>
      </c>
      <c r="BD36" s="17">
        <f>الاستلام!BG1036</f>
        <v>0</v>
      </c>
      <c r="BE36" s="17">
        <f>الاستلام!BH1036</f>
        <v>0</v>
      </c>
      <c r="BF36" s="17">
        <f>الاستلام!BI1036</f>
        <v>0</v>
      </c>
      <c r="BG36" s="17">
        <f>الاستلام!BJ1036</f>
        <v>0</v>
      </c>
      <c r="BH36" s="17">
        <f>الاستلام!BK1036</f>
        <v>0</v>
      </c>
      <c r="BI36" s="17">
        <f>الاستلام!BL1036</f>
        <v>0</v>
      </c>
      <c r="BJ36" s="17">
        <f>الاستلام!BM1036</f>
        <v>0</v>
      </c>
      <c r="BK36" s="17">
        <f>الاستلام!BN1036</f>
        <v>0</v>
      </c>
      <c r="BL36" s="17">
        <f>الاستلام!BO1036</f>
        <v>0</v>
      </c>
      <c r="BM36" s="17">
        <f>الاستلام!BP1036</f>
        <v>0</v>
      </c>
      <c r="BN36" s="17">
        <f>الاستلام!BQ1036</f>
        <v>0</v>
      </c>
      <c r="BO36" s="17">
        <f>الاستلام!BR1036</f>
        <v>0</v>
      </c>
      <c r="BP36" s="17">
        <f>الاستلام!BS1036</f>
        <v>0</v>
      </c>
      <c r="BQ36" s="17">
        <f>الاستلام!BT1036</f>
        <v>0</v>
      </c>
      <c r="BR36" s="17">
        <f>الاستلام!BU1036</f>
        <v>0</v>
      </c>
      <c r="BS36" s="17">
        <f>الاستلام!BV1036</f>
        <v>0</v>
      </c>
      <c r="BT36" s="17">
        <f>الاستلام!BW1036</f>
        <v>0</v>
      </c>
      <c r="BU36" s="17">
        <f>الاستلام!BX1036</f>
        <v>0</v>
      </c>
      <c r="BV36" s="17">
        <f>الاستلام!BY1036</f>
        <v>0</v>
      </c>
      <c r="BW36" s="17">
        <f>الاستلام!BZ1036</f>
        <v>0</v>
      </c>
      <c r="BX36" s="17">
        <f>الاستلام!CA1036</f>
        <v>0</v>
      </c>
      <c r="BY36" s="17">
        <f>الاستلام!CB1036</f>
        <v>0</v>
      </c>
      <c r="BZ36" s="17">
        <f>الاستلام!CC1036</f>
        <v>0</v>
      </c>
      <c r="CA36" s="17">
        <f>الاستلام!CD1036</f>
        <v>0</v>
      </c>
      <c r="CB36" s="17">
        <f>الاستلام!CE1036</f>
        <v>0</v>
      </c>
      <c r="CC36" s="17">
        <f>الاستلام!CF1036</f>
        <v>0</v>
      </c>
      <c r="CD36" s="17">
        <f>الاستلام!CG1036</f>
        <v>0</v>
      </c>
      <c r="CE36" s="17">
        <f>الاستلام!CH1036</f>
        <v>0</v>
      </c>
      <c r="CF36" s="17">
        <f>الاستلام!CI1036</f>
        <v>0</v>
      </c>
      <c r="CG36" s="17">
        <f>الاستلام!CJ1036</f>
        <v>0</v>
      </c>
      <c r="CH36" s="17">
        <f>الاستلام!CK1036</f>
        <v>0</v>
      </c>
      <c r="CI36" s="17">
        <f>الاستلام!CL1036</f>
        <v>0</v>
      </c>
      <c r="CJ36" s="17">
        <f>الاستلام!CM1036</f>
        <v>0</v>
      </c>
      <c r="CK36" s="17">
        <f>الاستلام!CN1036</f>
        <v>0</v>
      </c>
      <c r="CL36" s="17">
        <f>الاستلام!CO1036</f>
        <v>0</v>
      </c>
      <c r="CM36" s="17">
        <f>الاستلام!CP1036</f>
        <v>0</v>
      </c>
      <c r="CN36" s="17">
        <f>الاستلام!CQ1036</f>
        <v>0</v>
      </c>
      <c r="CO36" s="17">
        <f>الاستلام!CR1036</f>
        <v>0</v>
      </c>
      <c r="CP36" s="17">
        <f>الاستلام!CS1036</f>
        <v>0</v>
      </c>
      <c r="CQ36" s="17">
        <f>الاستلام!CT1036</f>
        <v>0</v>
      </c>
      <c r="CR36" s="17">
        <f>الاستلام!CU1036</f>
        <v>0</v>
      </c>
      <c r="CS36" s="17">
        <f>الاستلام!CV1036</f>
        <v>0</v>
      </c>
      <c r="CT36" s="17">
        <f>الاستلام!CW1036</f>
        <v>0</v>
      </c>
      <c r="CU36" s="17">
        <f>الاستلام!CX1036</f>
        <v>0</v>
      </c>
      <c r="CV36" s="17">
        <f>الاستلام!CY1036</f>
        <v>0</v>
      </c>
      <c r="CW36" s="17">
        <f>الاستلام!CZ1036</f>
        <v>0</v>
      </c>
      <c r="CX36" s="17">
        <f>الاستلام!DA1036</f>
        <v>0</v>
      </c>
      <c r="CY36" s="65">
        <f>AK2</f>
        <v>0</v>
      </c>
    </row>
    <row r="37" spans="1:103" ht="16.5" thickTop="1" thickBot="1" x14ac:dyDescent="0.3">
      <c r="A37" s="6">
        <v>34</v>
      </c>
      <c r="B37" s="6" t="str">
        <f>'تعريف المواد والمستودعات'!E40</f>
        <v>مستودع34</v>
      </c>
      <c r="C37" s="17">
        <f>الاستلام!F1037</f>
        <v>0</v>
      </c>
      <c r="D37" s="17">
        <f>الاستلام!G1037</f>
        <v>0</v>
      </c>
      <c r="E37" s="17">
        <f>الاستلام!H1037</f>
        <v>0</v>
      </c>
      <c r="F37" s="17">
        <f>الاستلام!I1037</f>
        <v>0</v>
      </c>
      <c r="G37" s="17">
        <f>الاستلام!J1037</f>
        <v>0</v>
      </c>
      <c r="H37" s="17">
        <f>الاستلام!K1037</f>
        <v>0</v>
      </c>
      <c r="I37" s="17">
        <f>الاستلام!L1037</f>
        <v>0</v>
      </c>
      <c r="J37" s="17">
        <f>الاستلام!M1037</f>
        <v>0</v>
      </c>
      <c r="K37" s="17">
        <f>الاستلام!N1037</f>
        <v>0</v>
      </c>
      <c r="L37" s="17">
        <f>الاستلام!O1037</f>
        <v>0</v>
      </c>
      <c r="M37" s="17">
        <f>الاستلام!P1037</f>
        <v>0</v>
      </c>
      <c r="N37" s="17">
        <f>الاستلام!Q1037</f>
        <v>0</v>
      </c>
      <c r="O37" s="17">
        <f>الاستلام!R1037</f>
        <v>0</v>
      </c>
      <c r="P37" s="17">
        <f>الاستلام!S1037</f>
        <v>0</v>
      </c>
      <c r="Q37" s="17">
        <f>الاستلام!T1037</f>
        <v>0</v>
      </c>
      <c r="R37" s="17">
        <f>الاستلام!U1037</f>
        <v>0</v>
      </c>
      <c r="S37" s="17">
        <f>الاستلام!V1037</f>
        <v>0</v>
      </c>
      <c r="T37" s="17">
        <f>الاستلام!W1037</f>
        <v>0</v>
      </c>
      <c r="U37" s="17">
        <f>الاستلام!X1037</f>
        <v>0</v>
      </c>
      <c r="V37" s="17">
        <f>الاستلام!Y1037</f>
        <v>0</v>
      </c>
      <c r="W37" s="17">
        <f>الاستلام!Z1037</f>
        <v>0</v>
      </c>
      <c r="X37" s="17">
        <f>الاستلام!AA1037</f>
        <v>0</v>
      </c>
      <c r="Y37" s="17">
        <f>الاستلام!AB1037</f>
        <v>0</v>
      </c>
      <c r="Z37" s="17">
        <f>الاستلام!AC1037</f>
        <v>0</v>
      </c>
      <c r="AA37" s="17">
        <f>الاستلام!AD1037</f>
        <v>0</v>
      </c>
      <c r="AB37" s="17">
        <f>الاستلام!AE1037</f>
        <v>0</v>
      </c>
      <c r="AC37" s="17">
        <f>الاستلام!AF1037</f>
        <v>0</v>
      </c>
      <c r="AD37" s="17">
        <f>الاستلام!AG1037</f>
        <v>0</v>
      </c>
      <c r="AE37" s="17">
        <f>الاستلام!AH1037</f>
        <v>0</v>
      </c>
      <c r="AF37" s="17">
        <f>الاستلام!AI1037</f>
        <v>0</v>
      </c>
      <c r="AG37" s="17">
        <f>الاستلام!AJ1037</f>
        <v>0</v>
      </c>
      <c r="AH37" s="17">
        <f>الاستلام!AK1037</f>
        <v>0</v>
      </c>
      <c r="AI37" s="17">
        <f>الاستلام!AL1037</f>
        <v>0</v>
      </c>
      <c r="AJ37" s="17">
        <f>الاستلام!AM1037</f>
        <v>0</v>
      </c>
      <c r="AK37" s="17">
        <f>الاستلام!AN1037</f>
        <v>0</v>
      </c>
      <c r="AL37" s="17">
        <f>الاستلام!AO1037</f>
        <v>0</v>
      </c>
      <c r="AM37" s="17">
        <f>الاستلام!AP1037</f>
        <v>0</v>
      </c>
      <c r="AN37" s="17">
        <f>الاستلام!AQ1037</f>
        <v>0</v>
      </c>
      <c r="AO37" s="17">
        <f>الاستلام!AR1037</f>
        <v>0</v>
      </c>
      <c r="AP37" s="17">
        <f>الاستلام!AS1037</f>
        <v>0</v>
      </c>
      <c r="AQ37" s="17">
        <f>الاستلام!AT1037</f>
        <v>0</v>
      </c>
      <c r="AR37" s="17">
        <f>الاستلام!AU1037</f>
        <v>0</v>
      </c>
      <c r="AS37" s="17">
        <f>الاستلام!AV1037</f>
        <v>0</v>
      </c>
      <c r="AT37" s="17">
        <f>الاستلام!AW1037</f>
        <v>0</v>
      </c>
      <c r="AU37" s="17">
        <f>الاستلام!AX1037</f>
        <v>0</v>
      </c>
      <c r="AV37" s="17">
        <f>الاستلام!AY1037</f>
        <v>0</v>
      </c>
      <c r="AW37" s="17">
        <f>الاستلام!AZ1037</f>
        <v>0</v>
      </c>
      <c r="AX37" s="17">
        <f>الاستلام!BA1037</f>
        <v>0</v>
      </c>
      <c r="AY37" s="17">
        <f>الاستلام!BB1037</f>
        <v>0</v>
      </c>
      <c r="AZ37" s="17">
        <f>الاستلام!BC1037</f>
        <v>0</v>
      </c>
      <c r="BA37" s="17">
        <f>الاستلام!BD1037</f>
        <v>0</v>
      </c>
      <c r="BB37" s="17">
        <f>الاستلام!BE1037</f>
        <v>0</v>
      </c>
      <c r="BC37" s="17">
        <f>الاستلام!BF1037</f>
        <v>0</v>
      </c>
      <c r="BD37" s="17">
        <f>الاستلام!BG1037</f>
        <v>0</v>
      </c>
      <c r="BE37" s="17">
        <f>الاستلام!BH1037</f>
        <v>0</v>
      </c>
      <c r="BF37" s="17">
        <f>الاستلام!BI1037</f>
        <v>0</v>
      </c>
      <c r="BG37" s="17">
        <f>الاستلام!BJ1037</f>
        <v>0</v>
      </c>
      <c r="BH37" s="17">
        <f>الاستلام!BK1037</f>
        <v>0</v>
      </c>
      <c r="BI37" s="17">
        <f>الاستلام!BL1037</f>
        <v>0</v>
      </c>
      <c r="BJ37" s="17">
        <f>الاستلام!BM1037</f>
        <v>0</v>
      </c>
      <c r="BK37" s="17">
        <f>الاستلام!BN1037</f>
        <v>0</v>
      </c>
      <c r="BL37" s="17">
        <f>الاستلام!BO1037</f>
        <v>0</v>
      </c>
      <c r="BM37" s="17">
        <f>الاستلام!BP1037</f>
        <v>0</v>
      </c>
      <c r="BN37" s="17">
        <f>الاستلام!BQ1037</f>
        <v>0</v>
      </c>
      <c r="BO37" s="17">
        <f>الاستلام!BR1037</f>
        <v>0</v>
      </c>
      <c r="BP37" s="17">
        <f>الاستلام!BS1037</f>
        <v>0</v>
      </c>
      <c r="BQ37" s="17">
        <f>الاستلام!BT1037</f>
        <v>0</v>
      </c>
      <c r="BR37" s="17">
        <f>الاستلام!BU1037</f>
        <v>0</v>
      </c>
      <c r="BS37" s="17">
        <f>الاستلام!BV1037</f>
        <v>0</v>
      </c>
      <c r="BT37" s="17">
        <f>الاستلام!BW1037</f>
        <v>0</v>
      </c>
      <c r="BU37" s="17">
        <f>الاستلام!BX1037</f>
        <v>0</v>
      </c>
      <c r="BV37" s="17">
        <f>الاستلام!BY1037</f>
        <v>0</v>
      </c>
      <c r="BW37" s="17">
        <f>الاستلام!BZ1037</f>
        <v>0</v>
      </c>
      <c r="BX37" s="17">
        <f>الاستلام!CA1037</f>
        <v>0</v>
      </c>
      <c r="BY37" s="17">
        <f>الاستلام!CB1037</f>
        <v>0</v>
      </c>
      <c r="BZ37" s="17">
        <f>الاستلام!CC1037</f>
        <v>0</v>
      </c>
      <c r="CA37" s="17">
        <f>الاستلام!CD1037</f>
        <v>0</v>
      </c>
      <c r="CB37" s="17">
        <f>الاستلام!CE1037</f>
        <v>0</v>
      </c>
      <c r="CC37" s="17">
        <f>الاستلام!CF1037</f>
        <v>0</v>
      </c>
      <c r="CD37" s="17">
        <f>الاستلام!CG1037</f>
        <v>0</v>
      </c>
      <c r="CE37" s="17">
        <f>الاستلام!CH1037</f>
        <v>0</v>
      </c>
      <c r="CF37" s="17">
        <f>الاستلام!CI1037</f>
        <v>0</v>
      </c>
      <c r="CG37" s="17">
        <f>الاستلام!CJ1037</f>
        <v>0</v>
      </c>
      <c r="CH37" s="17">
        <f>الاستلام!CK1037</f>
        <v>0</v>
      </c>
      <c r="CI37" s="17">
        <f>الاستلام!CL1037</f>
        <v>0</v>
      </c>
      <c r="CJ37" s="17">
        <f>الاستلام!CM1037</f>
        <v>0</v>
      </c>
      <c r="CK37" s="17">
        <f>الاستلام!CN1037</f>
        <v>0</v>
      </c>
      <c r="CL37" s="17">
        <f>الاستلام!CO1037</f>
        <v>0</v>
      </c>
      <c r="CM37" s="17">
        <f>الاستلام!CP1037</f>
        <v>0</v>
      </c>
      <c r="CN37" s="17">
        <f>الاستلام!CQ1037</f>
        <v>0</v>
      </c>
      <c r="CO37" s="17">
        <f>الاستلام!CR1037</f>
        <v>0</v>
      </c>
      <c r="CP37" s="17">
        <f>الاستلام!CS1037</f>
        <v>0</v>
      </c>
      <c r="CQ37" s="17">
        <f>الاستلام!CT1037</f>
        <v>0</v>
      </c>
      <c r="CR37" s="17">
        <f>الاستلام!CU1037</f>
        <v>0</v>
      </c>
      <c r="CS37" s="17">
        <f>الاستلام!CV1037</f>
        <v>0</v>
      </c>
      <c r="CT37" s="17">
        <f>الاستلام!CW1037</f>
        <v>0</v>
      </c>
      <c r="CU37" s="17">
        <f>الاستلام!CX1037</f>
        <v>0</v>
      </c>
      <c r="CV37" s="17">
        <f>الاستلام!CY1037</f>
        <v>0</v>
      </c>
      <c r="CW37" s="17">
        <f>الاستلام!CZ1037</f>
        <v>0</v>
      </c>
      <c r="CX37" s="17">
        <f>الاستلام!DA1037</f>
        <v>0</v>
      </c>
      <c r="CY37" s="65">
        <f>AL2</f>
        <v>0</v>
      </c>
    </row>
    <row r="38" spans="1:103" ht="16.5" thickTop="1" thickBot="1" x14ac:dyDescent="0.3">
      <c r="A38" s="6">
        <v>35</v>
      </c>
      <c r="B38" s="6" t="str">
        <f>'تعريف المواد والمستودعات'!E41</f>
        <v>مستودع35</v>
      </c>
      <c r="C38" s="17">
        <f>الاستلام!F1038</f>
        <v>0</v>
      </c>
      <c r="D38" s="17">
        <f>الاستلام!G1038</f>
        <v>0</v>
      </c>
      <c r="E38" s="17">
        <f>الاستلام!H1038</f>
        <v>0</v>
      </c>
      <c r="F38" s="17">
        <f>الاستلام!I1038</f>
        <v>0</v>
      </c>
      <c r="G38" s="17">
        <f>الاستلام!J1038</f>
        <v>0</v>
      </c>
      <c r="H38" s="17">
        <f>الاستلام!K1038</f>
        <v>0</v>
      </c>
      <c r="I38" s="17">
        <f>الاستلام!L1038</f>
        <v>0</v>
      </c>
      <c r="J38" s="17">
        <f>الاستلام!M1038</f>
        <v>0</v>
      </c>
      <c r="K38" s="17">
        <f>الاستلام!N1038</f>
        <v>0</v>
      </c>
      <c r="L38" s="17">
        <f>الاستلام!O1038</f>
        <v>0</v>
      </c>
      <c r="M38" s="17">
        <f>الاستلام!P1038</f>
        <v>0</v>
      </c>
      <c r="N38" s="17">
        <f>الاستلام!Q1038</f>
        <v>0</v>
      </c>
      <c r="O38" s="17">
        <f>الاستلام!R1038</f>
        <v>0</v>
      </c>
      <c r="P38" s="17">
        <f>الاستلام!S1038</f>
        <v>0</v>
      </c>
      <c r="Q38" s="17">
        <f>الاستلام!T1038</f>
        <v>0</v>
      </c>
      <c r="R38" s="17">
        <f>الاستلام!U1038</f>
        <v>0</v>
      </c>
      <c r="S38" s="17">
        <f>الاستلام!V1038</f>
        <v>0</v>
      </c>
      <c r="T38" s="17">
        <f>الاستلام!W1038</f>
        <v>0</v>
      </c>
      <c r="U38" s="17">
        <f>الاستلام!X1038</f>
        <v>0</v>
      </c>
      <c r="V38" s="17">
        <f>الاستلام!Y1038</f>
        <v>0</v>
      </c>
      <c r="W38" s="17">
        <f>الاستلام!Z1038</f>
        <v>0</v>
      </c>
      <c r="X38" s="17">
        <f>الاستلام!AA1038</f>
        <v>0</v>
      </c>
      <c r="Y38" s="17">
        <f>الاستلام!AB1038</f>
        <v>0</v>
      </c>
      <c r="Z38" s="17">
        <f>الاستلام!AC1038</f>
        <v>0</v>
      </c>
      <c r="AA38" s="17">
        <f>الاستلام!AD1038</f>
        <v>0</v>
      </c>
      <c r="AB38" s="17">
        <f>الاستلام!AE1038</f>
        <v>0</v>
      </c>
      <c r="AC38" s="17">
        <f>الاستلام!AF1038</f>
        <v>0</v>
      </c>
      <c r="AD38" s="17">
        <f>الاستلام!AG1038</f>
        <v>0</v>
      </c>
      <c r="AE38" s="17">
        <f>الاستلام!AH1038</f>
        <v>0</v>
      </c>
      <c r="AF38" s="17">
        <f>الاستلام!AI1038</f>
        <v>0</v>
      </c>
      <c r="AG38" s="17">
        <f>الاستلام!AJ1038</f>
        <v>0</v>
      </c>
      <c r="AH38" s="17">
        <f>الاستلام!AK1038</f>
        <v>0</v>
      </c>
      <c r="AI38" s="17">
        <f>الاستلام!AL1038</f>
        <v>0</v>
      </c>
      <c r="AJ38" s="17">
        <f>الاستلام!AM1038</f>
        <v>0</v>
      </c>
      <c r="AK38" s="17">
        <f>الاستلام!AN1038</f>
        <v>0</v>
      </c>
      <c r="AL38" s="17">
        <f>الاستلام!AO1038</f>
        <v>0</v>
      </c>
      <c r="AM38" s="17">
        <f>الاستلام!AP1038</f>
        <v>0</v>
      </c>
      <c r="AN38" s="17">
        <f>الاستلام!AQ1038</f>
        <v>0</v>
      </c>
      <c r="AO38" s="17">
        <f>الاستلام!AR1038</f>
        <v>0</v>
      </c>
      <c r="AP38" s="17">
        <f>الاستلام!AS1038</f>
        <v>0</v>
      </c>
      <c r="AQ38" s="17">
        <f>الاستلام!AT1038</f>
        <v>0</v>
      </c>
      <c r="AR38" s="17">
        <f>الاستلام!AU1038</f>
        <v>0</v>
      </c>
      <c r="AS38" s="17">
        <f>الاستلام!AV1038</f>
        <v>0</v>
      </c>
      <c r="AT38" s="17">
        <f>الاستلام!AW1038</f>
        <v>0</v>
      </c>
      <c r="AU38" s="17">
        <f>الاستلام!AX1038</f>
        <v>0</v>
      </c>
      <c r="AV38" s="17">
        <f>الاستلام!AY1038</f>
        <v>0</v>
      </c>
      <c r="AW38" s="17">
        <f>الاستلام!AZ1038</f>
        <v>0</v>
      </c>
      <c r="AX38" s="17">
        <f>الاستلام!BA1038</f>
        <v>0</v>
      </c>
      <c r="AY38" s="17">
        <f>الاستلام!BB1038</f>
        <v>0</v>
      </c>
      <c r="AZ38" s="17">
        <f>الاستلام!BC1038</f>
        <v>0</v>
      </c>
      <c r="BA38" s="17">
        <f>الاستلام!BD1038</f>
        <v>0</v>
      </c>
      <c r="BB38" s="17">
        <f>الاستلام!BE1038</f>
        <v>0</v>
      </c>
      <c r="BC38" s="17">
        <f>الاستلام!BF1038</f>
        <v>0</v>
      </c>
      <c r="BD38" s="17">
        <f>الاستلام!BG1038</f>
        <v>0</v>
      </c>
      <c r="BE38" s="17">
        <f>الاستلام!BH1038</f>
        <v>0</v>
      </c>
      <c r="BF38" s="17">
        <f>الاستلام!BI1038</f>
        <v>0</v>
      </c>
      <c r="BG38" s="17">
        <f>الاستلام!BJ1038</f>
        <v>0</v>
      </c>
      <c r="BH38" s="17">
        <f>الاستلام!BK1038</f>
        <v>0</v>
      </c>
      <c r="BI38" s="17">
        <f>الاستلام!BL1038</f>
        <v>0</v>
      </c>
      <c r="BJ38" s="17">
        <f>الاستلام!BM1038</f>
        <v>0</v>
      </c>
      <c r="BK38" s="17">
        <f>الاستلام!BN1038</f>
        <v>0</v>
      </c>
      <c r="BL38" s="17">
        <f>الاستلام!BO1038</f>
        <v>0</v>
      </c>
      <c r="BM38" s="17">
        <f>الاستلام!BP1038</f>
        <v>0</v>
      </c>
      <c r="BN38" s="17">
        <f>الاستلام!BQ1038</f>
        <v>0</v>
      </c>
      <c r="BO38" s="17">
        <f>الاستلام!BR1038</f>
        <v>0</v>
      </c>
      <c r="BP38" s="17">
        <f>الاستلام!BS1038</f>
        <v>0</v>
      </c>
      <c r="BQ38" s="17">
        <f>الاستلام!BT1038</f>
        <v>0</v>
      </c>
      <c r="BR38" s="17">
        <f>الاستلام!BU1038</f>
        <v>0</v>
      </c>
      <c r="BS38" s="17">
        <f>الاستلام!BV1038</f>
        <v>0</v>
      </c>
      <c r="BT38" s="17">
        <f>الاستلام!BW1038</f>
        <v>0</v>
      </c>
      <c r="BU38" s="17">
        <f>الاستلام!BX1038</f>
        <v>0</v>
      </c>
      <c r="BV38" s="17">
        <f>الاستلام!BY1038</f>
        <v>0</v>
      </c>
      <c r="BW38" s="17">
        <f>الاستلام!BZ1038</f>
        <v>0</v>
      </c>
      <c r="BX38" s="17">
        <f>الاستلام!CA1038</f>
        <v>0</v>
      </c>
      <c r="BY38" s="17">
        <f>الاستلام!CB1038</f>
        <v>0</v>
      </c>
      <c r="BZ38" s="17">
        <f>الاستلام!CC1038</f>
        <v>0</v>
      </c>
      <c r="CA38" s="17">
        <f>الاستلام!CD1038</f>
        <v>0</v>
      </c>
      <c r="CB38" s="17">
        <f>الاستلام!CE1038</f>
        <v>0</v>
      </c>
      <c r="CC38" s="17">
        <f>الاستلام!CF1038</f>
        <v>0</v>
      </c>
      <c r="CD38" s="17">
        <f>الاستلام!CG1038</f>
        <v>0</v>
      </c>
      <c r="CE38" s="17">
        <f>الاستلام!CH1038</f>
        <v>0</v>
      </c>
      <c r="CF38" s="17">
        <f>الاستلام!CI1038</f>
        <v>0</v>
      </c>
      <c r="CG38" s="17">
        <f>الاستلام!CJ1038</f>
        <v>0</v>
      </c>
      <c r="CH38" s="17">
        <f>الاستلام!CK1038</f>
        <v>0</v>
      </c>
      <c r="CI38" s="17">
        <f>الاستلام!CL1038</f>
        <v>0</v>
      </c>
      <c r="CJ38" s="17">
        <f>الاستلام!CM1038</f>
        <v>0</v>
      </c>
      <c r="CK38" s="17">
        <f>الاستلام!CN1038</f>
        <v>0</v>
      </c>
      <c r="CL38" s="17">
        <f>الاستلام!CO1038</f>
        <v>0</v>
      </c>
      <c r="CM38" s="17">
        <f>الاستلام!CP1038</f>
        <v>0</v>
      </c>
      <c r="CN38" s="17">
        <f>الاستلام!CQ1038</f>
        <v>0</v>
      </c>
      <c r="CO38" s="17">
        <f>الاستلام!CR1038</f>
        <v>0</v>
      </c>
      <c r="CP38" s="17">
        <f>الاستلام!CS1038</f>
        <v>0</v>
      </c>
      <c r="CQ38" s="17">
        <f>الاستلام!CT1038</f>
        <v>0</v>
      </c>
      <c r="CR38" s="17">
        <f>الاستلام!CU1038</f>
        <v>0</v>
      </c>
      <c r="CS38" s="17">
        <f>الاستلام!CV1038</f>
        <v>0</v>
      </c>
      <c r="CT38" s="17">
        <f>الاستلام!CW1038</f>
        <v>0</v>
      </c>
      <c r="CU38" s="17">
        <f>الاستلام!CX1038</f>
        <v>0</v>
      </c>
      <c r="CV38" s="17">
        <f>الاستلام!CY1038</f>
        <v>0</v>
      </c>
      <c r="CW38" s="17">
        <f>الاستلام!CZ1038</f>
        <v>0</v>
      </c>
      <c r="CX38" s="17">
        <f>الاستلام!DA1038</f>
        <v>0</v>
      </c>
      <c r="CY38" s="65">
        <f>AM2</f>
        <v>0</v>
      </c>
    </row>
    <row r="39" spans="1:103" ht="16.5" thickTop="1" thickBot="1" x14ac:dyDescent="0.3">
      <c r="A39" s="6">
        <v>36</v>
      </c>
      <c r="B39" s="6" t="str">
        <f>'تعريف المواد والمستودعات'!E42</f>
        <v>مستودع36</v>
      </c>
      <c r="C39" s="17">
        <f>الاستلام!F1039</f>
        <v>0</v>
      </c>
      <c r="D39" s="17">
        <f>الاستلام!G1039</f>
        <v>0</v>
      </c>
      <c r="E39" s="17">
        <f>الاستلام!H1039</f>
        <v>0</v>
      </c>
      <c r="F39" s="17">
        <f>الاستلام!I1039</f>
        <v>0</v>
      </c>
      <c r="G39" s="17">
        <f>الاستلام!J1039</f>
        <v>0</v>
      </c>
      <c r="H39" s="17">
        <f>الاستلام!K1039</f>
        <v>0</v>
      </c>
      <c r="I39" s="17">
        <f>الاستلام!L1039</f>
        <v>0</v>
      </c>
      <c r="J39" s="17">
        <f>الاستلام!M1039</f>
        <v>0</v>
      </c>
      <c r="K39" s="17">
        <f>الاستلام!N1039</f>
        <v>0</v>
      </c>
      <c r="L39" s="17">
        <f>الاستلام!O1039</f>
        <v>0</v>
      </c>
      <c r="M39" s="17">
        <f>الاستلام!P1039</f>
        <v>0</v>
      </c>
      <c r="N39" s="17">
        <f>الاستلام!Q1039</f>
        <v>0</v>
      </c>
      <c r="O39" s="17">
        <f>الاستلام!R1039</f>
        <v>0</v>
      </c>
      <c r="P39" s="17">
        <f>الاستلام!S1039</f>
        <v>0</v>
      </c>
      <c r="Q39" s="17">
        <f>الاستلام!T1039</f>
        <v>0</v>
      </c>
      <c r="R39" s="17">
        <f>الاستلام!U1039</f>
        <v>0</v>
      </c>
      <c r="S39" s="17">
        <f>الاستلام!V1039</f>
        <v>0</v>
      </c>
      <c r="T39" s="17">
        <f>الاستلام!W1039</f>
        <v>0</v>
      </c>
      <c r="U39" s="17">
        <f>الاستلام!X1039</f>
        <v>0</v>
      </c>
      <c r="V39" s="17">
        <f>الاستلام!Y1039</f>
        <v>0</v>
      </c>
      <c r="W39" s="17">
        <f>الاستلام!Z1039</f>
        <v>0</v>
      </c>
      <c r="X39" s="17">
        <f>الاستلام!AA1039</f>
        <v>0</v>
      </c>
      <c r="Y39" s="17">
        <f>الاستلام!AB1039</f>
        <v>0</v>
      </c>
      <c r="Z39" s="17">
        <f>الاستلام!AC1039</f>
        <v>0</v>
      </c>
      <c r="AA39" s="17">
        <f>الاستلام!AD1039</f>
        <v>0</v>
      </c>
      <c r="AB39" s="17">
        <f>الاستلام!AE1039</f>
        <v>0</v>
      </c>
      <c r="AC39" s="17">
        <f>الاستلام!AF1039</f>
        <v>0</v>
      </c>
      <c r="AD39" s="17">
        <f>الاستلام!AG1039</f>
        <v>0</v>
      </c>
      <c r="AE39" s="17">
        <f>الاستلام!AH1039</f>
        <v>0</v>
      </c>
      <c r="AF39" s="17">
        <f>الاستلام!AI1039</f>
        <v>0</v>
      </c>
      <c r="AG39" s="17">
        <f>الاستلام!AJ1039</f>
        <v>0</v>
      </c>
      <c r="AH39" s="17">
        <f>الاستلام!AK1039</f>
        <v>0</v>
      </c>
      <c r="AI39" s="17">
        <f>الاستلام!AL1039</f>
        <v>0</v>
      </c>
      <c r="AJ39" s="17">
        <f>الاستلام!AM1039</f>
        <v>0</v>
      </c>
      <c r="AK39" s="17">
        <f>الاستلام!AN1039</f>
        <v>0</v>
      </c>
      <c r="AL39" s="17">
        <f>الاستلام!AO1039</f>
        <v>0</v>
      </c>
      <c r="AM39" s="17">
        <f>الاستلام!AP1039</f>
        <v>0</v>
      </c>
      <c r="AN39" s="17">
        <f>الاستلام!AQ1039</f>
        <v>0</v>
      </c>
      <c r="AO39" s="17">
        <f>الاستلام!AR1039</f>
        <v>0</v>
      </c>
      <c r="AP39" s="17">
        <f>الاستلام!AS1039</f>
        <v>0</v>
      </c>
      <c r="AQ39" s="17">
        <f>الاستلام!AT1039</f>
        <v>0</v>
      </c>
      <c r="AR39" s="17">
        <f>الاستلام!AU1039</f>
        <v>0</v>
      </c>
      <c r="AS39" s="17">
        <f>الاستلام!AV1039</f>
        <v>0</v>
      </c>
      <c r="AT39" s="17">
        <f>الاستلام!AW1039</f>
        <v>0</v>
      </c>
      <c r="AU39" s="17">
        <f>الاستلام!AX1039</f>
        <v>0</v>
      </c>
      <c r="AV39" s="17">
        <f>الاستلام!AY1039</f>
        <v>0</v>
      </c>
      <c r="AW39" s="17">
        <f>الاستلام!AZ1039</f>
        <v>0</v>
      </c>
      <c r="AX39" s="17">
        <f>الاستلام!BA1039</f>
        <v>0</v>
      </c>
      <c r="AY39" s="17">
        <f>الاستلام!BB1039</f>
        <v>0</v>
      </c>
      <c r="AZ39" s="17">
        <f>الاستلام!BC1039</f>
        <v>0</v>
      </c>
      <c r="BA39" s="17">
        <f>الاستلام!BD1039</f>
        <v>0</v>
      </c>
      <c r="BB39" s="17">
        <f>الاستلام!BE1039</f>
        <v>0</v>
      </c>
      <c r="BC39" s="17">
        <f>الاستلام!BF1039</f>
        <v>0</v>
      </c>
      <c r="BD39" s="17">
        <f>الاستلام!BG1039</f>
        <v>0</v>
      </c>
      <c r="BE39" s="17">
        <f>الاستلام!BH1039</f>
        <v>0</v>
      </c>
      <c r="BF39" s="17">
        <f>الاستلام!BI1039</f>
        <v>0</v>
      </c>
      <c r="BG39" s="17">
        <f>الاستلام!BJ1039</f>
        <v>0</v>
      </c>
      <c r="BH39" s="17">
        <f>الاستلام!BK1039</f>
        <v>0</v>
      </c>
      <c r="BI39" s="17">
        <f>الاستلام!BL1039</f>
        <v>0</v>
      </c>
      <c r="BJ39" s="17">
        <f>الاستلام!BM1039</f>
        <v>0</v>
      </c>
      <c r="BK39" s="17">
        <f>الاستلام!BN1039</f>
        <v>0</v>
      </c>
      <c r="BL39" s="17">
        <f>الاستلام!BO1039</f>
        <v>0</v>
      </c>
      <c r="BM39" s="17">
        <f>الاستلام!BP1039</f>
        <v>0</v>
      </c>
      <c r="BN39" s="17">
        <f>الاستلام!BQ1039</f>
        <v>0</v>
      </c>
      <c r="BO39" s="17">
        <f>الاستلام!BR1039</f>
        <v>0</v>
      </c>
      <c r="BP39" s="17">
        <f>الاستلام!BS1039</f>
        <v>0</v>
      </c>
      <c r="BQ39" s="17">
        <f>الاستلام!BT1039</f>
        <v>0</v>
      </c>
      <c r="BR39" s="17">
        <f>الاستلام!BU1039</f>
        <v>0</v>
      </c>
      <c r="BS39" s="17">
        <f>الاستلام!BV1039</f>
        <v>0</v>
      </c>
      <c r="BT39" s="17">
        <f>الاستلام!BW1039</f>
        <v>0</v>
      </c>
      <c r="BU39" s="17">
        <f>الاستلام!BX1039</f>
        <v>0</v>
      </c>
      <c r="BV39" s="17">
        <f>الاستلام!BY1039</f>
        <v>0</v>
      </c>
      <c r="BW39" s="17">
        <f>الاستلام!BZ1039</f>
        <v>0</v>
      </c>
      <c r="BX39" s="17">
        <f>الاستلام!CA1039</f>
        <v>0</v>
      </c>
      <c r="BY39" s="17">
        <f>الاستلام!CB1039</f>
        <v>0</v>
      </c>
      <c r="BZ39" s="17">
        <f>الاستلام!CC1039</f>
        <v>0</v>
      </c>
      <c r="CA39" s="17">
        <f>الاستلام!CD1039</f>
        <v>0</v>
      </c>
      <c r="CB39" s="17">
        <f>الاستلام!CE1039</f>
        <v>0</v>
      </c>
      <c r="CC39" s="17">
        <f>الاستلام!CF1039</f>
        <v>0</v>
      </c>
      <c r="CD39" s="17">
        <f>الاستلام!CG1039</f>
        <v>0</v>
      </c>
      <c r="CE39" s="17">
        <f>الاستلام!CH1039</f>
        <v>0</v>
      </c>
      <c r="CF39" s="17">
        <f>الاستلام!CI1039</f>
        <v>0</v>
      </c>
      <c r="CG39" s="17">
        <f>الاستلام!CJ1039</f>
        <v>0</v>
      </c>
      <c r="CH39" s="17">
        <f>الاستلام!CK1039</f>
        <v>0</v>
      </c>
      <c r="CI39" s="17">
        <f>الاستلام!CL1039</f>
        <v>0</v>
      </c>
      <c r="CJ39" s="17">
        <f>الاستلام!CM1039</f>
        <v>0</v>
      </c>
      <c r="CK39" s="17">
        <f>الاستلام!CN1039</f>
        <v>0</v>
      </c>
      <c r="CL39" s="17">
        <f>الاستلام!CO1039</f>
        <v>0</v>
      </c>
      <c r="CM39" s="17">
        <f>الاستلام!CP1039</f>
        <v>0</v>
      </c>
      <c r="CN39" s="17">
        <f>الاستلام!CQ1039</f>
        <v>0</v>
      </c>
      <c r="CO39" s="17">
        <f>الاستلام!CR1039</f>
        <v>0</v>
      </c>
      <c r="CP39" s="17">
        <f>الاستلام!CS1039</f>
        <v>0</v>
      </c>
      <c r="CQ39" s="17">
        <f>الاستلام!CT1039</f>
        <v>0</v>
      </c>
      <c r="CR39" s="17">
        <f>الاستلام!CU1039</f>
        <v>0</v>
      </c>
      <c r="CS39" s="17">
        <f>الاستلام!CV1039</f>
        <v>0</v>
      </c>
      <c r="CT39" s="17">
        <f>الاستلام!CW1039</f>
        <v>0</v>
      </c>
      <c r="CU39" s="17">
        <f>الاستلام!CX1039</f>
        <v>0</v>
      </c>
      <c r="CV39" s="17">
        <f>الاستلام!CY1039</f>
        <v>0</v>
      </c>
      <c r="CW39" s="17">
        <f>الاستلام!CZ1039</f>
        <v>0</v>
      </c>
      <c r="CX39" s="17">
        <f>الاستلام!DA1039</f>
        <v>0</v>
      </c>
      <c r="CY39" s="65">
        <f>AN2</f>
        <v>0</v>
      </c>
    </row>
    <row r="40" spans="1:103" ht="16.5" thickTop="1" thickBot="1" x14ac:dyDescent="0.3">
      <c r="A40" s="6">
        <v>37</v>
      </c>
      <c r="B40" s="6" t="str">
        <f>'تعريف المواد والمستودعات'!E43</f>
        <v>مستودع37</v>
      </c>
      <c r="C40" s="17">
        <f>الاستلام!F1040</f>
        <v>0</v>
      </c>
      <c r="D40" s="17">
        <f>الاستلام!G1040</f>
        <v>0</v>
      </c>
      <c r="E40" s="17">
        <f>الاستلام!H1040</f>
        <v>0</v>
      </c>
      <c r="F40" s="17">
        <f>الاستلام!I1040</f>
        <v>0</v>
      </c>
      <c r="G40" s="17">
        <f>الاستلام!J1040</f>
        <v>0</v>
      </c>
      <c r="H40" s="17">
        <f>الاستلام!K1040</f>
        <v>0</v>
      </c>
      <c r="I40" s="17">
        <f>الاستلام!L1040</f>
        <v>0</v>
      </c>
      <c r="J40" s="17">
        <f>الاستلام!M1040</f>
        <v>0</v>
      </c>
      <c r="K40" s="17">
        <f>الاستلام!N1040</f>
        <v>0</v>
      </c>
      <c r="L40" s="17">
        <f>الاستلام!O1040</f>
        <v>0</v>
      </c>
      <c r="M40" s="17">
        <f>الاستلام!P1040</f>
        <v>0</v>
      </c>
      <c r="N40" s="17">
        <f>الاستلام!Q1040</f>
        <v>0</v>
      </c>
      <c r="O40" s="17">
        <f>الاستلام!R1040</f>
        <v>0</v>
      </c>
      <c r="P40" s="17">
        <f>الاستلام!S1040</f>
        <v>0</v>
      </c>
      <c r="Q40" s="17">
        <f>الاستلام!T1040</f>
        <v>0</v>
      </c>
      <c r="R40" s="17">
        <f>الاستلام!U1040</f>
        <v>0</v>
      </c>
      <c r="S40" s="17">
        <f>الاستلام!V1040</f>
        <v>0</v>
      </c>
      <c r="T40" s="17">
        <f>الاستلام!W1040</f>
        <v>0</v>
      </c>
      <c r="U40" s="17">
        <f>الاستلام!X1040</f>
        <v>0</v>
      </c>
      <c r="V40" s="17">
        <f>الاستلام!Y1040</f>
        <v>0</v>
      </c>
      <c r="W40" s="17">
        <f>الاستلام!Z1040</f>
        <v>0</v>
      </c>
      <c r="X40" s="17">
        <f>الاستلام!AA1040</f>
        <v>0</v>
      </c>
      <c r="Y40" s="17">
        <f>الاستلام!AB1040</f>
        <v>0</v>
      </c>
      <c r="Z40" s="17">
        <f>الاستلام!AC1040</f>
        <v>0</v>
      </c>
      <c r="AA40" s="17">
        <f>الاستلام!AD1040</f>
        <v>0</v>
      </c>
      <c r="AB40" s="17">
        <f>الاستلام!AE1040</f>
        <v>0</v>
      </c>
      <c r="AC40" s="17">
        <f>الاستلام!AF1040</f>
        <v>0</v>
      </c>
      <c r="AD40" s="17">
        <f>الاستلام!AG1040</f>
        <v>0</v>
      </c>
      <c r="AE40" s="17">
        <f>الاستلام!AH1040</f>
        <v>0</v>
      </c>
      <c r="AF40" s="17">
        <f>الاستلام!AI1040</f>
        <v>0</v>
      </c>
      <c r="AG40" s="17">
        <f>الاستلام!AJ1040</f>
        <v>0</v>
      </c>
      <c r="AH40" s="17">
        <f>الاستلام!AK1040</f>
        <v>0</v>
      </c>
      <c r="AI40" s="17">
        <f>الاستلام!AL1040</f>
        <v>0</v>
      </c>
      <c r="AJ40" s="17">
        <f>الاستلام!AM1040</f>
        <v>0</v>
      </c>
      <c r="AK40" s="17">
        <f>الاستلام!AN1040</f>
        <v>0</v>
      </c>
      <c r="AL40" s="17">
        <f>الاستلام!AO1040</f>
        <v>0</v>
      </c>
      <c r="AM40" s="17">
        <f>الاستلام!AP1040</f>
        <v>0</v>
      </c>
      <c r="AN40" s="17">
        <f>الاستلام!AQ1040</f>
        <v>0</v>
      </c>
      <c r="AO40" s="17">
        <f>الاستلام!AR1040</f>
        <v>0</v>
      </c>
      <c r="AP40" s="17">
        <f>الاستلام!AS1040</f>
        <v>0</v>
      </c>
      <c r="AQ40" s="17">
        <f>الاستلام!AT1040</f>
        <v>0</v>
      </c>
      <c r="AR40" s="17">
        <f>الاستلام!AU1040</f>
        <v>0</v>
      </c>
      <c r="AS40" s="17">
        <f>الاستلام!AV1040</f>
        <v>0</v>
      </c>
      <c r="AT40" s="17">
        <f>الاستلام!AW1040</f>
        <v>0</v>
      </c>
      <c r="AU40" s="17">
        <f>الاستلام!AX1040</f>
        <v>0</v>
      </c>
      <c r="AV40" s="17">
        <f>الاستلام!AY1040</f>
        <v>0</v>
      </c>
      <c r="AW40" s="17">
        <f>الاستلام!AZ1040</f>
        <v>0</v>
      </c>
      <c r="AX40" s="17">
        <f>الاستلام!BA1040</f>
        <v>0</v>
      </c>
      <c r="AY40" s="17">
        <f>الاستلام!BB1040</f>
        <v>0</v>
      </c>
      <c r="AZ40" s="17">
        <f>الاستلام!BC1040</f>
        <v>0</v>
      </c>
      <c r="BA40" s="17">
        <f>الاستلام!BD1040</f>
        <v>0</v>
      </c>
      <c r="BB40" s="17">
        <f>الاستلام!BE1040</f>
        <v>0</v>
      </c>
      <c r="BC40" s="17">
        <f>الاستلام!BF1040</f>
        <v>0</v>
      </c>
      <c r="BD40" s="17">
        <f>الاستلام!BG1040</f>
        <v>0</v>
      </c>
      <c r="BE40" s="17">
        <f>الاستلام!BH1040</f>
        <v>0</v>
      </c>
      <c r="BF40" s="17">
        <f>الاستلام!BI1040</f>
        <v>0</v>
      </c>
      <c r="BG40" s="17">
        <f>الاستلام!BJ1040</f>
        <v>0</v>
      </c>
      <c r="BH40" s="17">
        <f>الاستلام!BK1040</f>
        <v>0</v>
      </c>
      <c r="BI40" s="17">
        <f>الاستلام!BL1040</f>
        <v>0</v>
      </c>
      <c r="BJ40" s="17">
        <f>الاستلام!BM1040</f>
        <v>0</v>
      </c>
      <c r="BK40" s="17">
        <f>الاستلام!BN1040</f>
        <v>0</v>
      </c>
      <c r="BL40" s="17">
        <f>الاستلام!BO1040</f>
        <v>0</v>
      </c>
      <c r="BM40" s="17">
        <f>الاستلام!BP1040</f>
        <v>0</v>
      </c>
      <c r="BN40" s="17">
        <f>الاستلام!BQ1040</f>
        <v>0</v>
      </c>
      <c r="BO40" s="17">
        <f>الاستلام!BR1040</f>
        <v>0</v>
      </c>
      <c r="BP40" s="17">
        <f>الاستلام!BS1040</f>
        <v>0</v>
      </c>
      <c r="BQ40" s="17">
        <f>الاستلام!BT1040</f>
        <v>0</v>
      </c>
      <c r="BR40" s="17">
        <f>الاستلام!BU1040</f>
        <v>0</v>
      </c>
      <c r="BS40" s="17">
        <f>الاستلام!BV1040</f>
        <v>0</v>
      </c>
      <c r="BT40" s="17">
        <f>الاستلام!BW1040</f>
        <v>0</v>
      </c>
      <c r="BU40" s="17">
        <f>الاستلام!BX1040</f>
        <v>0</v>
      </c>
      <c r="BV40" s="17">
        <f>الاستلام!BY1040</f>
        <v>0</v>
      </c>
      <c r="BW40" s="17">
        <f>الاستلام!BZ1040</f>
        <v>0</v>
      </c>
      <c r="BX40" s="17">
        <f>الاستلام!CA1040</f>
        <v>0</v>
      </c>
      <c r="BY40" s="17">
        <f>الاستلام!CB1040</f>
        <v>0</v>
      </c>
      <c r="BZ40" s="17">
        <f>الاستلام!CC1040</f>
        <v>0</v>
      </c>
      <c r="CA40" s="17">
        <f>الاستلام!CD1040</f>
        <v>0</v>
      </c>
      <c r="CB40" s="17">
        <f>الاستلام!CE1040</f>
        <v>0</v>
      </c>
      <c r="CC40" s="17">
        <f>الاستلام!CF1040</f>
        <v>0</v>
      </c>
      <c r="CD40" s="17">
        <f>الاستلام!CG1040</f>
        <v>0</v>
      </c>
      <c r="CE40" s="17">
        <f>الاستلام!CH1040</f>
        <v>0</v>
      </c>
      <c r="CF40" s="17">
        <f>الاستلام!CI1040</f>
        <v>0</v>
      </c>
      <c r="CG40" s="17">
        <f>الاستلام!CJ1040</f>
        <v>0</v>
      </c>
      <c r="CH40" s="17">
        <f>الاستلام!CK1040</f>
        <v>0</v>
      </c>
      <c r="CI40" s="17">
        <f>الاستلام!CL1040</f>
        <v>0</v>
      </c>
      <c r="CJ40" s="17">
        <f>الاستلام!CM1040</f>
        <v>0</v>
      </c>
      <c r="CK40" s="17">
        <f>الاستلام!CN1040</f>
        <v>0</v>
      </c>
      <c r="CL40" s="17">
        <f>الاستلام!CO1040</f>
        <v>0</v>
      </c>
      <c r="CM40" s="17">
        <f>الاستلام!CP1040</f>
        <v>0</v>
      </c>
      <c r="CN40" s="17">
        <f>الاستلام!CQ1040</f>
        <v>0</v>
      </c>
      <c r="CO40" s="17">
        <f>الاستلام!CR1040</f>
        <v>0</v>
      </c>
      <c r="CP40" s="17">
        <f>الاستلام!CS1040</f>
        <v>0</v>
      </c>
      <c r="CQ40" s="17">
        <f>الاستلام!CT1040</f>
        <v>0</v>
      </c>
      <c r="CR40" s="17">
        <f>الاستلام!CU1040</f>
        <v>0</v>
      </c>
      <c r="CS40" s="17">
        <f>الاستلام!CV1040</f>
        <v>0</v>
      </c>
      <c r="CT40" s="17">
        <f>الاستلام!CW1040</f>
        <v>0</v>
      </c>
      <c r="CU40" s="17">
        <f>الاستلام!CX1040</f>
        <v>0</v>
      </c>
      <c r="CV40" s="17">
        <f>الاستلام!CY1040</f>
        <v>0</v>
      </c>
      <c r="CW40" s="17">
        <f>الاستلام!CZ1040</f>
        <v>0</v>
      </c>
      <c r="CX40" s="17">
        <f>الاستلام!DA1040</f>
        <v>0</v>
      </c>
      <c r="CY40" s="65">
        <f>AO2</f>
        <v>0</v>
      </c>
    </row>
    <row r="41" spans="1:103" ht="16.5" thickTop="1" thickBot="1" x14ac:dyDescent="0.3">
      <c r="A41" s="6">
        <v>38</v>
      </c>
      <c r="B41" s="6" t="str">
        <f>'تعريف المواد والمستودعات'!E44</f>
        <v>مستودع38</v>
      </c>
      <c r="C41" s="17">
        <f>الاستلام!F1041</f>
        <v>0</v>
      </c>
      <c r="D41" s="17">
        <f>الاستلام!G1041</f>
        <v>0</v>
      </c>
      <c r="E41" s="17">
        <f>الاستلام!H1041</f>
        <v>0</v>
      </c>
      <c r="F41" s="17">
        <f>الاستلام!I1041</f>
        <v>0</v>
      </c>
      <c r="G41" s="17">
        <f>الاستلام!J1041</f>
        <v>0</v>
      </c>
      <c r="H41" s="17">
        <f>الاستلام!K1041</f>
        <v>0</v>
      </c>
      <c r="I41" s="17">
        <f>الاستلام!L1041</f>
        <v>0</v>
      </c>
      <c r="J41" s="17">
        <f>الاستلام!M1041</f>
        <v>0</v>
      </c>
      <c r="K41" s="17">
        <f>الاستلام!N1041</f>
        <v>0</v>
      </c>
      <c r="L41" s="17">
        <f>الاستلام!O1041</f>
        <v>0</v>
      </c>
      <c r="M41" s="17">
        <f>الاستلام!P1041</f>
        <v>0</v>
      </c>
      <c r="N41" s="17">
        <f>الاستلام!Q1041</f>
        <v>0</v>
      </c>
      <c r="O41" s="17">
        <f>الاستلام!R1041</f>
        <v>0</v>
      </c>
      <c r="P41" s="17">
        <f>الاستلام!S1041</f>
        <v>0</v>
      </c>
      <c r="Q41" s="17">
        <f>الاستلام!T1041</f>
        <v>0</v>
      </c>
      <c r="R41" s="17">
        <f>الاستلام!U1041</f>
        <v>0</v>
      </c>
      <c r="S41" s="17">
        <f>الاستلام!V1041</f>
        <v>0</v>
      </c>
      <c r="T41" s="17">
        <f>الاستلام!W1041</f>
        <v>0</v>
      </c>
      <c r="U41" s="17">
        <f>الاستلام!X1041</f>
        <v>0</v>
      </c>
      <c r="V41" s="17">
        <f>الاستلام!Y1041</f>
        <v>0</v>
      </c>
      <c r="W41" s="17">
        <f>الاستلام!Z1041</f>
        <v>0</v>
      </c>
      <c r="X41" s="17">
        <f>الاستلام!AA1041</f>
        <v>0</v>
      </c>
      <c r="Y41" s="17">
        <f>الاستلام!AB1041</f>
        <v>0</v>
      </c>
      <c r="Z41" s="17">
        <f>الاستلام!AC1041</f>
        <v>0</v>
      </c>
      <c r="AA41" s="17">
        <f>الاستلام!AD1041</f>
        <v>0</v>
      </c>
      <c r="AB41" s="17">
        <f>الاستلام!AE1041</f>
        <v>0</v>
      </c>
      <c r="AC41" s="17">
        <f>الاستلام!AF1041</f>
        <v>0</v>
      </c>
      <c r="AD41" s="17">
        <f>الاستلام!AG1041</f>
        <v>0</v>
      </c>
      <c r="AE41" s="17">
        <f>الاستلام!AH1041</f>
        <v>0</v>
      </c>
      <c r="AF41" s="17">
        <f>الاستلام!AI1041</f>
        <v>0</v>
      </c>
      <c r="AG41" s="17">
        <f>الاستلام!AJ1041</f>
        <v>0</v>
      </c>
      <c r="AH41" s="17">
        <f>الاستلام!AK1041</f>
        <v>0</v>
      </c>
      <c r="AI41" s="17">
        <f>الاستلام!AL1041</f>
        <v>0</v>
      </c>
      <c r="AJ41" s="17">
        <f>الاستلام!AM1041</f>
        <v>0</v>
      </c>
      <c r="AK41" s="17">
        <f>الاستلام!AN1041</f>
        <v>0</v>
      </c>
      <c r="AL41" s="17">
        <f>الاستلام!AO1041</f>
        <v>0</v>
      </c>
      <c r="AM41" s="17">
        <f>الاستلام!AP1041</f>
        <v>0</v>
      </c>
      <c r="AN41" s="17">
        <f>الاستلام!AQ1041</f>
        <v>0</v>
      </c>
      <c r="AO41" s="17">
        <f>الاستلام!AR1041</f>
        <v>0</v>
      </c>
      <c r="AP41" s="17">
        <f>الاستلام!AS1041</f>
        <v>0</v>
      </c>
      <c r="AQ41" s="17">
        <f>الاستلام!AT1041</f>
        <v>0</v>
      </c>
      <c r="AR41" s="17">
        <f>الاستلام!AU1041</f>
        <v>0</v>
      </c>
      <c r="AS41" s="17">
        <f>الاستلام!AV1041</f>
        <v>0</v>
      </c>
      <c r="AT41" s="17">
        <f>الاستلام!AW1041</f>
        <v>0</v>
      </c>
      <c r="AU41" s="17">
        <f>الاستلام!AX1041</f>
        <v>0</v>
      </c>
      <c r="AV41" s="17">
        <f>الاستلام!AY1041</f>
        <v>0</v>
      </c>
      <c r="AW41" s="17">
        <f>الاستلام!AZ1041</f>
        <v>0</v>
      </c>
      <c r="AX41" s="17">
        <f>الاستلام!BA1041</f>
        <v>0</v>
      </c>
      <c r="AY41" s="17">
        <f>الاستلام!BB1041</f>
        <v>0</v>
      </c>
      <c r="AZ41" s="17">
        <f>الاستلام!BC1041</f>
        <v>0</v>
      </c>
      <c r="BA41" s="17">
        <f>الاستلام!BD1041</f>
        <v>0</v>
      </c>
      <c r="BB41" s="17">
        <f>الاستلام!BE1041</f>
        <v>0</v>
      </c>
      <c r="BC41" s="17">
        <f>الاستلام!BF1041</f>
        <v>0</v>
      </c>
      <c r="BD41" s="17">
        <f>الاستلام!BG1041</f>
        <v>0</v>
      </c>
      <c r="BE41" s="17">
        <f>الاستلام!BH1041</f>
        <v>0</v>
      </c>
      <c r="BF41" s="17">
        <f>الاستلام!BI1041</f>
        <v>0</v>
      </c>
      <c r="BG41" s="17">
        <f>الاستلام!BJ1041</f>
        <v>0</v>
      </c>
      <c r="BH41" s="17">
        <f>الاستلام!BK1041</f>
        <v>0</v>
      </c>
      <c r="BI41" s="17">
        <f>الاستلام!BL1041</f>
        <v>0</v>
      </c>
      <c r="BJ41" s="17">
        <f>الاستلام!BM1041</f>
        <v>0</v>
      </c>
      <c r="BK41" s="17">
        <f>الاستلام!BN1041</f>
        <v>0</v>
      </c>
      <c r="BL41" s="17">
        <f>الاستلام!BO1041</f>
        <v>0</v>
      </c>
      <c r="BM41" s="17">
        <f>الاستلام!BP1041</f>
        <v>0</v>
      </c>
      <c r="BN41" s="17">
        <f>الاستلام!BQ1041</f>
        <v>0</v>
      </c>
      <c r="BO41" s="17">
        <f>الاستلام!BR1041</f>
        <v>0</v>
      </c>
      <c r="BP41" s="17">
        <f>الاستلام!BS1041</f>
        <v>0</v>
      </c>
      <c r="BQ41" s="17">
        <f>الاستلام!BT1041</f>
        <v>0</v>
      </c>
      <c r="BR41" s="17">
        <f>الاستلام!BU1041</f>
        <v>0</v>
      </c>
      <c r="BS41" s="17">
        <f>الاستلام!BV1041</f>
        <v>0</v>
      </c>
      <c r="BT41" s="17">
        <f>الاستلام!BW1041</f>
        <v>0</v>
      </c>
      <c r="BU41" s="17">
        <f>الاستلام!BX1041</f>
        <v>0</v>
      </c>
      <c r="BV41" s="17">
        <f>الاستلام!BY1041</f>
        <v>0</v>
      </c>
      <c r="BW41" s="17">
        <f>الاستلام!BZ1041</f>
        <v>0</v>
      </c>
      <c r="BX41" s="17">
        <f>الاستلام!CA1041</f>
        <v>0</v>
      </c>
      <c r="BY41" s="17">
        <f>الاستلام!CB1041</f>
        <v>0</v>
      </c>
      <c r="BZ41" s="17">
        <f>الاستلام!CC1041</f>
        <v>0</v>
      </c>
      <c r="CA41" s="17">
        <f>الاستلام!CD1041</f>
        <v>0</v>
      </c>
      <c r="CB41" s="17">
        <f>الاستلام!CE1041</f>
        <v>0</v>
      </c>
      <c r="CC41" s="17">
        <f>الاستلام!CF1041</f>
        <v>0</v>
      </c>
      <c r="CD41" s="17">
        <f>الاستلام!CG1041</f>
        <v>0</v>
      </c>
      <c r="CE41" s="17">
        <f>الاستلام!CH1041</f>
        <v>0</v>
      </c>
      <c r="CF41" s="17">
        <f>الاستلام!CI1041</f>
        <v>0</v>
      </c>
      <c r="CG41" s="17">
        <f>الاستلام!CJ1041</f>
        <v>0</v>
      </c>
      <c r="CH41" s="17">
        <f>الاستلام!CK1041</f>
        <v>0</v>
      </c>
      <c r="CI41" s="17">
        <f>الاستلام!CL1041</f>
        <v>0</v>
      </c>
      <c r="CJ41" s="17">
        <f>الاستلام!CM1041</f>
        <v>0</v>
      </c>
      <c r="CK41" s="17">
        <f>الاستلام!CN1041</f>
        <v>0</v>
      </c>
      <c r="CL41" s="17">
        <f>الاستلام!CO1041</f>
        <v>0</v>
      </c>
      <c r="CM41" s="17">
        <f>الاستلام!CP1041</f>
        <v>0</v>
      </c>
      <c r="CN41" s="17">
        <f>الاستلام!CQ1041</f>
        <v>0</v>
      </c>
      <c r="CO41" s="17">
        <f>الاستلام!CR1041</f>
        <v>0</v>
      </c>
      <c r="CP41" s="17">
        <f>الاستلام!CS1041</f>
        <v>0</v>
      </c>
      <c r="CQ41" s="17">
        <f>الاستلام!CT1041</f>
        <v>0</v>
      </c>
      <c r="CR41" s="17">
        <f>الاستلام!CU1041</f>
        <v>0</v>
      </c>
      <c r="CS41" s="17">
        <f>الاستلام!CV1041</f>
        <v>0</v>
      </c>
      <c r="CT41" s="17">
        <f>الاستلام!CW1041</f>
        <v>0</v>
      </c>
      <c r="CU41" s="17">
        <f>الاستلام!CX1041</f>
        <v>0</v>
      </c>
      <c r="CV41" s="17">
        <f>الاستلام!CY1041</f>
        <v>0</v>
      </c>
      <c r="CW41" s="17">
        <f>الاستلام!CZ1041</f>
        <v>0</v>
      </c>
      <c r="CX41" s="17">
        <f>الاستلام!DA1041</f>
        <v>0</v>
      </c>
      <c r="CY41" s="65">
        <f>AP2</f>
        <v>0</v>
      </c>
    </row>
    <row r="42" spans="1:103" ht="16.5" thickTop="1" thickBot="1" x14ac:dyDescent="0.3">
      <c r="A42" s="6">
        <v>39</v>
      </c>
      <c r="B42" s="6" t="str">
        <f>'تعريف المواد والمستودعات'!E45</f>
        <v>مستودع39</v>
      </c>
      <c r="C42" s="17">
        <f>الاستلام!F1042</f>
        <v>0</v>
      </c>
      <c r="D42" s="17">
        <f>الاستلام!G1042</f>
        <v>0</v>
      </c>
      <c r="E42" s="17">
        <f>الاستلام!H1042</f>
        <v>0</v>
      </c>
      <c r="F42" s="17">
        <f>الاستلام!I1042</f>
        <v>0</v>
      </c>
      <c r="G42" s="17">
        <f>الاستلام!J1042</f>
        <v>0</v>
      </c>
      <c r="H42" s="17">
        <f>الاستلام!K1042</f>
        <v>0</v>
      </c>
      <c r="I42" s="17">
        <f>الاستلام!L1042</f>
        <v>0</v>
      </c>
      <c r="J42" s="17">
        <f>الاستلام!M1042</f>
        <v>0</v>
      </c>
      <c r="K42" s="17">
        <f>الاستلام!N1042</f>
        <v>0</v>
      </c>
      <c r="L42" s="17">
        <f>الاستلام!O1042</f>
        <v>0</v>
      </c>
      <c r="M42" s="17">
        <f>الاستلام!P1042</f>
        <v>0</v>
      </c>
      <c r="N42" s="17">
        <f>الاستلام!Q1042</f>
        <v>0</v>
      </c>
      <c r="O42" s="17">
        <f>الاستلام!R1042</f>
        <v>0</v>
      </c>
      <c r="P42" s="17">
        <f>الاستلام!S1042</f>
        <v>0</v>
      </c>
      <c r="Q42" s="17">
        <f>الاستلام!T1042</f>
        <v>0</v>
      </c>
      <c r="R42" s="17">
        <f>الاستلام!U1042</f>
        <v>0</v>
      </c>
      <c r="S42" s="17">
        <f>الاستلام!V1042</f>
        <v>0</v>
      </c>
      <c r="T42" s="17">
        <f>الاستلام!W1042</f>
        <v>0</v>
      </c>
      <c r="U42" s="17">
        <f>الاستلام!X1042</f>
        <v>0</v>
      </c>
      <c r="V42" s="17">
        <f>الاستلام!Y1042</f>
        <v>0</v>
      </c>
      <c r="W42" s="17">
        <f>الاستلام!Z1042</f>
        <v>0</v>
      </c>
      <c r="X42" s="17">
        <f>الاستلام!AA1042</f>
        <v>0</v>
      </c>
      <c r="Y42" s="17">
        <f>الاستلام!AB1042</f>
        <v>0</v>
      </c>
      <c r="Z42" s="17">
        <f>الاستلام!AC1042</f>
        <v>0</v>
      </c>
      <c r="AA42" s="17">
        <f>الاستلام!AD1042</f>
        <v>0</v>
      </c>
      <c r="AB42" s="17">
        <f>الاستلام!AE1042</f>
        <v>0</v>
      </c>
      <c r="AC42" s="17">
        <f>الاستلام!AF1042</f>
        <v>0</v>
      </c>
      <c r="AD42" s="17">
        <f>الاستلام!AG1042</f>
        <v>0</v>
      </c>
      <c r="AE42" s="17">
        <f>الاستلام!AH1042</f>
        <v>0</v>
      </c>
      <c r="AF42" s="17">
        <f>الاستلام!AI1042</f>
        <v>0</v>
      </c>
      <c r="AG42" s="17">
        <f>الاستلام!AJ1042</f>
        <v>0</v>
      </c>
      <c r="AH42" s="17">
        <f>الاستلام!AK1042</f>
        <v>0</v>
      </c>
      <c r="AI42" s="17">
        <f>الاستلام!AL1042</f>
        <v>0</v>
      </c>
      <c r="AJ42" s="17">
        <f>الاستلام!AM1042</f>
        <v>0</v>
      </c>
      <c r="AK42" s="17">
        <f>الاستلام!AN1042</f>
        <v>0</v>
      </c>
      <c r="AL42" s="17">
        <f>الاستلام!AO1042</f>
        <v>0</v>
      </c>
      <c r="AM42" s="17">
        <f>الاستلام!AP1042</f>
        <v>0</v>
      </c>
      <c r="AN42" s="17">
        <f>الاستلام!AQ1042</f>
        <v>0</v>
      </c>
      <c r="AO42" s="17">
        <f>الاستلام!AR1042</f>
        <v>0</v>
      </c>
      <c r="AP42" s="17">
        <f>الاستلام!AS1042</f>
        <v>0</v>
      </c>
      <c r="AQ42" s="17">
        <f>الاستلام!AT1042</f>
        <v>0</v>
      </c>
      <c r="AR42" s="17">
        <f>الاستلام!AU1042</f>
        <v>0</v>
      </c>
      <c r="AS42" s="17">
        <f>الاستلام!AV1042</f>
        <v>0</v>
      </c>
      <c r="AT42" s="17">
        <f>الاستلام!AW1042</f>
        <v>0</v>
      </c>
      <c r="AU42" s="17">
        <f>الاستلام!AX1042</f>
        <v>0</v>
      </c>
      <c r="AV42" s="17">
        <f>الاستلام!AY1042</f>
        <v>0</v>
      </c>
      <c r="AW42" s="17">
        <f>الاستلام!AZ1042</f>
        <v>0</v>
      </c>
      <c r="AX42" s="17">
        <f>الاستلام!BA1042</f>
        <v>0</v>
      </c>
      <c r="AY42" s="17">
        <f>الاستلام!BB1042</f>
        <v>0</v>
      </c>
      <c r="AZ42" s="17">
        <f>الاستلام!BC1042</f>
        <v>0</v>
      </c>
      <c r="BA42" s="17">
        <f>الاستلام!BD1042</f>
        <v>0</v>
      </c>
      <c r="BB42" s="17">
        <f>الاستلام!BE1042</f>
        <v>0</v>
      </c>
      <c r="BC42" s="17">
        <f>الاستلام!BF1042</f>
        <v>0</v>
      </c>
      <c r="BD42" s="17">
        <f>الاستلام!BG1042</f>
        <v>0</v>
      </c>
      <c r="BE42" s="17">
        <f>الاستلام!BH1042</f>
        <v>0</v>
      </c>
      <c r="BF42" s="17">
        <f>الاستلام!BI1042</f>
        <v>0</v>
      </c>
      <c r="BG42" s="17">
        <f>الاستلام!BJ1042</f>
        <v>0</v>
      </c>
      <c r="BH42" s="17">
        <f>الاستلام!BK1042</f>
        <v>0</v>
      </c>
      <c r="BI42" s="17">
        <f>الاستلام!BL1042</f>
        <v>0</v>
      </c>
      <c r="BJ42" s="17">
        <f>الاستلام!BM1042</f>
        <v>0</v>
      </c>
      <c r="BK42" s="17">
        <f>الاستلام!BN1042</f>
        <v>0</v>
      </c>
      <c r="BL42" s="17">
        <f>الاستلام!BO1042</f>
        <v>0</v>
      </c>
      <c r="BM42" s="17">
        <f>الاستلام!BP1042</f>
        <v>0</v>
      </c>
      <c r="BN42" s="17">
        <f>الاستلام!BQ1042</f>
        <v>0</v>
      </c>
      <c r="BO42" s="17">
        <f>الاستلام!BR1042</f>
        <v>0</v>
      </c>
      <c r="BP42" s="17">
        <f>الاستلام!BS1042</f>
        <v>0</v>
      </c>
      <c r="BQ42" s="17">
        <f>الاستلام!BT1042</f>
        <v>0</v>
      </c>
      <c r="BR42" s="17">
        <f>الاستلام!BU1042</f>
        <v>0</v>
      </c>
      <c r="BS42" s="17">
        <f>الاستلام!BV1042</f>
        <v>0</v>
      </c>
      <c r="BT42" s="17">
        <f>الاستلام!BW1042</f>
        <v>0</v>
      </c>
      <c r="BU42" s="17">
        <f>الاستلام!BX1042</f>
        <v>0</v>
      </c>
      <c r="BV42" s="17">
        <f>الاستلام!BY1042</f>
        <v>0</v>
      </c>
      <c r="BW42" s="17">
        <f>الاستلام!BZ1042</f>
        <v>0</v>
      </c>
      <c r="BX42" s="17">
        <f>الاستلام!CA1042</f>
        <v>0</v>
      </c>
      <c r="BY42" s="17">
        <f>الاستلام!CB1042</f>
        <v>0</v>
      </c>
      <c r="BZ42" s="17">
        <f>الاستلام!CC1042</f>
        <v>0</v>
      </c>
      <c r="CA42" s="17">
        <f>الاستلام!CD1042</f>
        <v>0</v>
      </c>
      <c r="CB42" s="17">
        <f>الاستلام!CE1042</f>
        <v>0</v>
      </c>
      <c r="CC42" s="17">
        <f>الاستلام!CF1042</f>
        <v>0</v>
      </c>
      <c r="CD42" s="17">
        <f>الاستلام!CG1042</f>
        <v>0</v>
      </c>
      <c r="CE42" s="17">
        <f>الاستلام!CH1042</f>
        <v>0</v>
      </c>
      <c r="CF42" s="17">
        <f>الاستلام!CI1042</f>
        <v>0</v>
      </c>
      <c r="CG42" s="17">
        <f>الاستلام!CJ1042</f>
        <v>0</v>
      </c>
      <c r="CH42" s="17">
        <f>الاستلام!CK1042</f>
        <v>0</v>
      </c>
      <c r="CI42" s="17">
        <f>الاستلام!CL1042</f>
        <v>0</v>
      </c>
      <c r="CJ42" s="17">
        <f>الاستلام!CM1042</f>
        <v>0</v>
      </c>
      <c r="CK42" s="17">
        <f>الاستلام!CN1042</f>
        <v>0</v>
      </c>
      <c r="CL42" s="17">
        <f>الاستلام!CO1042</f>
        <v>0</v>
      </c>
      <c r="CM42" s="17">
        <f>الاستلام!CP1042</f>
        <v>0</v>
      </c>
      <c r="CN42" s="17">
        <f>الاستلام!CQ1042</f>
        <v>0</v>
      </c>
      <c r="CO42" s="17">
        <f>الاستلام!CR1042</f>
        <v>0</v>
      </c>
      <c r="CP42" s="17">
        <f>الاستلام!CS1042</f>
        <v>0</v>
      </c>
      <c r="CQ42" s="17">
        <f>الاستلام!CT1042</f>
        <v>0</v>
      </c>
      <c r="CR42" s="17">
        <f>الاستلام!CU1042</f>
        <v>0</v>
      </c>
      <c r="CS42" s="17">
        <f>الاستلام!CV1042</f>
        <v>0</v>
      </c>
      <c r="CT42" s="17">
        <f>الاستلام!CW1042</f>
        <v>0</v>
      </c>
      <c r="CU42" s="17">
        <f>الاستلام!CX1042</f>
        <v>0</v>
      </c>
      <c r="CV42" s="17">
        <f>الاستلام!CY1042</f>
        <v>0</v>
      </c>
      <c r="CW42" s="17">
        <f>الاستلام!CZ1042</f>
        <v>0</v>
      </c>
      <c r="CX42" s="17">
        <f>الاستلام!DA1042</f>
        <v>0</v>
      </c>
      <c r="CY42" s="65">
        <f>AQ2</f>
        <v>0</v>
      </c>
    </row>
    <row r="43" spans="1:103" ht="16.5" thickTop="1" thickBot="1" x14ac:dyDescent="0.3">
      <c r="A43" s="6">
        <v>40</v>
      </c>
      <c r="B43" s="6" t="str">
        <f>'تعريف المواد والمستودعات'!E46</f>
        <v>مستودع40</v>
      </c>
      <c r="C43" s="17">
        <f>الاستلام!F1043</f>
        <v>0</v>
      </c>
      <c r="D43" s="17">
        <f>الاستلام!G1043</f>
        <v>0</v>
      </c>
      <c r="E43" s="17">
        <f>الاستلام!H1043</f>
        <v>0</v>
      </c>
      <c r="F43" s="17">
        <f>الاستلام!I1043</f>
        <v>0</v>
      </c>
      <c r="G43" s="17">
        <f>الاستلام!J1043</f>
        <v>0</v>
      </c>
      <c r="H43" s="17">
        <f>الاستلام!K1043</f>
        <v>0</v>
      </c>
      <c r="I43" s="17">
        <f>الاستلام!L1043</f>
        <v>0</v>
      </c>
      <c r="J43" s="17">
        <f>الاستلام!M1043</f>
        <v>0</v>
      </c>
      <c r="K43" s="17">
        <f>الاستلام!N1043</f>
        <v>0</v>
      </c>
      <c r="L43" s="17">
        <f>الاستلام!O1043</f>
        <v>0</v>
      </c>
      <c r="M43" s="17">
        <f>الاستلام!P1043</f>
        <v>0</v>
      </c>
      <c r="N43" s="17">
        <f>الاستلام!Q1043</f>
        <v>0</v>
      </c>
      <c r="O43" s="17">
        <f>الاستلام!R1043</f>
        <v>0</v>
      </c>
      <c r="P43" s="17">
        <f>الاستلام!S1043</f>
        <v>0</v>
      </c>
      <c r="Q43" s="17">
        <f>الاستلام!T1043</f>
        <v>0</v>
      </c>
      <c r="R43" s="17">
        <f>الاستلام!U1043</f>
        <v>0</v>
      </c>
      <c r="S43" s="17">
        <f>الاستلام!V1043</f>
        <v>0</v>
      </c>
      <c r="T43" s="17">
        <f>الاستلام!W1043</f>
        <v>0</v>
      </c>
      <c r="U43" s="17">
        <f>الاستلام!X1043</f>
        <v>0</v>
      </c>
      <c r="V43" s="17">
        <f>الاستلام!Y1043</f>
        <v>0</v>
      </c>
      <c r="W43" s="17">
        <f>الاستلام!Z1043</f>
        <v>0</v>
      </c>
      <c r="X43" s="17">
        <f>الاستلام!AA1043</f>
        <v>0</v>
      </c>
      <c r="Y43" s="17">
        <f>الاستلام!AB1043</f>
        <v>0</v>
      </c>
      <c r="Z43" s="17">
        <f>الاستلام!AC1043</f>
        <v>0</v>
      </c>
      <c r="AA43" s="17">
        <f>الاستلام!AD1043</f>
        <v>0</v>
      </c>
      <c r="AB43" s="17">
        <f>الاستلام!AE1043</f>
        <v>0</v>
      </c>
      <c r="AC43" s="17">
        <f>الاستلام!AF1043</f>
        <v>0</v>
      </c>
      <c r="AD43" s="17">
        <f>الاستلام!AG1043</f>
        <v>0</v>
      </c>
      <c r="AE43" s="17">
        <f>الاستلام!AH1043</f>
        <v>0</v>
      </c>
      <c r="AF43" s="17">
        <f>الاستلام!AI1043</f>
        <v>0</v>
      </c>
      <c r="AG43" s="17">
        <f>الاستلام!AJ1043</f>
        <v>0</v>
      </c>
      <c r="AH43" s="17">
        <f>الاستلام!AK1043</f>
        <v>0</v>
      </c>
      <c r="AI43" s="17">
        <f>الاستلام!AL1043</f>
        <v>0</v>
      </c>
      <c r="AJ43" s="17">
        <f>الاستلام!AM1043</f>
        <v>0</v>
      </c>
      <c r="AK43" s="17">
        <f>الاستلام!AN1043</f>
        <v>0</v>
      </c>
      <c r="AL43" s="17">
        <f>الاستلام!AO1043</f>
        <v>0</v>
      </c>
      <c r="AM43" s="17">
        <f>الاستلام!AP1043</f>
        <v>0</v>
      </c>
      <c r="AN43" s="17">
        <f>الاستلام!AQ1043</f>
        <v>0</v>
      </c>
      <c r="AO43" s="17">
        <f>الاستلام!AR1043</f>
        <v>0</v>
      </c>
      <c r="AP43" s="17">
        <f>الاستلام!AS1043</f>
        <v>0</v>
      </c>
      <c r="AQ43" s="17">
        <f>الاستلام!AT1043</f>
        <v>0</v>
      </c>
      <c r="AR43" s="17">
        <f>الاستلام!AU1043</f>
        <v>0</v>
      </c>
      <c r="AS43" s="17">
        <f>الاستلام!AV1043</f>
        <v>0</v>
      </c>
      <c r="AT43" s="17">
        <f>الاستلام!AW1043</f>
        <v>0</v>
      </c>
      <c r="AU43" s="17">
        <f>الاستلام!AX1043</f>
        <v>0</v>
      </c>
      <c r="AV43" s="17">
        <f>الاستلام!AY1043</f>
        <v>0</v>
      </c>
      <c r="AW43" s="17">
        <f>الاستلام!AZ1043</f>
        <v>0</v>
      </c>
      <c r="AX43" s="17">
        <f>الاستلام!BA1043</f>
        <v>0</v>
      </c>
      <c r="AY43" s="17">
        <f>الاستلام!BB1043</f>
        <v>0</v>
      </c>
      <c r="AZ43" s="17">
        <f>الاستلام!BC1043</f>
        <v>0</v>
      </c>
      <c r="BA43" s="17">
        <f>الاستلام!BD1043</f>
        <v>0</v>
      </c>
      <c r="BB43" s="17">
        <f>الاستلام!BE1043</f>
        <v>0</v>
      </c>
      <c r="BC43" s="17">
        <f>الاستلام!BF1043</f>
        <v>0</v>
      </c>
      <c r="BD43" s="17">
        <f>الاستلام!BG1043</f>
        <v>0</v>
      </c>
      <c r="BE43" s="17">
        <f>الاستلام!BH1043</f>
        <v>0</v>
      </c>
      <c r="BF43" s="17">
        <f>الاستلام!BI1043</f>
        <v>0</v>
      </c>
      <c r="BG43" s="17">
        <f>الاستلام!BJ1043</f>
        <v>0</v>
      </c>
      <c r="BH43" s="17">
        <f>الاستلام!BK1043</f>
        <v>0</v>
      </c>
      <c r="BI43" s="17">
        <f>الاستلام!BL1043</f>
        <v>0</v>
      </c>
      <c r="BJ43" s="17">
        <f>الاستلام!BM1043</f>
        <v>0</v>
      </c>
      <c r="BK43" s="17">
        <f>الاستلام!BN1043</f>
        <v>0</v>
      </c>
      <c r="BL43" s="17">
        <f>الاستلام!BO1043</f>
        <v>0</v>
      </c>
      <c r="BM43" s="17">
        <f>الاستلام!BP1043</f>
        <v>0</v>
      </c>
      <c r="BN43" s="17">
        <f>الاستلام!BQ1043</f>
        <v>0</v>
      </c>
      <c r="BO43" s="17">
        <f>الاستلام!BR1043</f>
        <v>0</v>
      </c>
      <c r="BP43" s="17">
        <f>الاستلام!BS1043</f>
        <v>0</v>
      </c>
      <c r="BQ43" s="17">
        <f>الاستلام!BT1043</f>
        <v>0</v>
      </c>
      <c r="BR43" s="17">
        <f>الاستلام!BU1043</f>
        <v>0</v>
      </c>
      <c r="BS43" s="17">
        <f>الاستلام!BV1043</f>
        <v>0</v>
      </c>
      <c r="BT43" s="17">
        <f>الاستلام!BW1043</f>
        <v>0</v>
      </c>
      <c r="BU43" s="17">
        <f>الاستلام!BX1043</f>
        <v>0</v>
      </c>
      <c r="BV43" s="17">
        <f>الاستلام!BY1043</f>
        <v>0</v>
      </c>
      <c r="BW43" s="17">
        <f>الاستلام!BZ1043</f>
        <v>0</v>
      </c>
      <c r="BX43" s="17">
        <f>الاستلام!CA1043</f>
        <v>0</v>
      </c>
      <c r="BY43" s="17">
        <f>الاستلام!CB1043</f>
        <v>0</v>
      </c>
      <c r="BZ43" s="17">
        <f>الاستلام!CC1043</f>
        <v>0</v>
      </c>
      <c r="CA43" s="17">
        <f>الاستلام!CD1043</f>
        <v>0</v>
      </c>
      <c r="CB43" s="17">
        <f>الاستلام!CE1043</f>
        <v>0</v>
      </c>
      <c r="CC43" s="17">
        <f>الاستلام!CF1043</f>
        <v>0</v>
      </c>
      <c r="CD43" s="17">
        <f>الاستلام!CG1043</f>
        <v>0</v>
      </c>
      <c r="CE43" s="17">
        <f>الاستلام!CH1043</f>
        <v>0</v>
      </c>
      <c r="CF43" s="17">
        <f>الاستلام!CI1043</f>
        <v>0</v>
      </c>
      <c r="CG43" s="17">
        <f>الاستلام!CJ1043</f>
        <v>0</v>
      </c>
      <c r="CH43" s="17">
        <f>الاستلام!CK1043</f>
        <v>0</v>
      </c>
      <c r="CI43" s="17">
        <f>الاستلام!CL1043</f>
        <v>0</v>
      </c>
      <c r="CJ43" s="17">
        <f>الاستلام!CM1043</f>
        <v>0</v>
      </c>
      <c r="CK43" s="17">
        <f>الاستلام!CN1043</f>
        <v>0</v>
      </c>
      <c r="CL43" s="17">
        <f>الاستلام!CO1043</f>
        <v>0</v>
      </c>
      <c r="CM43" s="17">
        <f>الاستلام!CP1043</f>
        <v>0</v>
      </c>
      <c r="CN43" s="17">
        <f>الاستلام!CQ1043</f>
        <v>0</v>
      </c>
      <c r="CO43" s="17">
        <f>الاستلام!CR1043</f>
        <v>0</v>
      </c>
      <c r="CP43" s="17">
        <f>الاستلام!CS1043</f>
        <v>0</v>
      </c>
      <c r="CQ43" s="17">
        <f>الاستلام!CT1043</f>
        <v>0</v>
      </c>
      <c r="CR43" s="17">
        <f>الاستلام!CU1043</f>
        <v>0</v>
      </c>
      <c r="CS43" s="17">
        <f>الاستلام!CV1043</f>
        <v>0</v>
      </c>
      <c r="CT43" s="17">
        <f>الاستلام!CW1043</f>
        <v>0</v>
      </c>
      <c r="CU43" s="17">
        <f>الاستلام!CX1043</f>
        <v>0</v>
      </c>
      <c r="CV43" s="17">
        <f>الاستلام!CY1043</f>
        <v>0</v>
      </c>
      <c r="CW43" s="17">
        <f>الاستلام!CZ1043</f>
        <v>0</v>
      </c>
      <c r="CX43" s="17">
        <f>الاستلام!DA1043</f>
        <v>0</v>
      </c>
      <c r="CY43" s="65">
        <f>AR2</f>
        <v>0</v>
      </c>
    </row>
    <row r="44" spans="1:103" ht="16.5" thickTop="1" thickBot="1" x14ac:dyDescent="0.3">
      <c r="A44" s="6">
        <v>41</v>
      </c>
      <c r="B44" s="6" t="str">
        <f>'تعريف المواد والمستودعات'!E47</f>
        <v>مستودع41</v>
      </c>
      <c r="C44" s="17">
        <f>الاستلام!F1044</f>
        <v>0</v>
      </c>
      <c r="D44" s="17">
        <f>الاستلام!G1044</f>
        <v>0</v>
      </c>
      <c r="E44" s="17">
        <f>الاستلام!H1044</f>
        <v>0</v>
      </c>
      <c r="F44" s="17">
        <f>الاستلام!I1044</f>
        <v>0</v>
      </c>
      <c r="G44" s="17">
        <f>الاستلام!J1044</f>
        <v>0</v>
      </c>
      <c r="H44" s="17">
        <f>الاستلام!K1044</f>
        <v>0</v>
      </c>
      <c r="I44" s="17">
        <f>الاستلام!L1044</f>
        <v>0</v>
      </c>
      <c r="J44" s="17">
        <f>الاستلام!M1044</f>
        <v>0</v>
      </c>
      <c r="K44" s="17">
        <f>الاستلام!N1044</f>
        <v>0</v>
      </c>
      <c r="L44" s="17">
        <f>الاستلام!O1044</f>
        <v>0</v>
      </c>
      <c r="M44" s="17">
        <f>الاستلام!P1044</f>
        <v>0</v>
      </c>
      <c r="N44" s="17">
        <f>الاستلام!Q1044</f>
        <v>0</v>
      </c>
      <c r="O44" s="17">
        <f>الاستلام!R1044</f>
        <v>0</v>
      </c>
      <c r="P44" s="17">
        <f>الاستلام!S1044</f>
        <v>0</v>
      </c>
      <c r="Q44" s="17">
        <f>الاستلام!T1044</f>
        <v>0</v>
      </c>
      <c r="R44" s="17">
        <f>الاستلام!U1044</f>
        <v>0</v>
      </c>
      <c r="S44" s="17">
        <f>الاستلام!V1044</f>
        <v>0</v>
      </c>
      <c r="T44" s="17">
        <f>الاستلام!W1044</f>
        <v>0</v>
      </c>
      <c r="U44" s="17">
        <f>الاستلام!X1044</f>
        <v>0</v>
      </c>
      <c r="V44" s="17">
        <f>الاستلام!Y1044</f>
        <v>0</v>
      </c>
      <c r="W44" s="17">
        <f>الاستلام!Z1044</f>
        <v>0</v>
      </c>
      <c r="X44" s="17">
        <f>الاستلام!AA1044</f>
        <v>0</v>
      </c>
      <c r="Y44" s="17">
        <f>الاستلام!AB1044</f>
        <v>0</v>
      </c>
      <c r="Z44" s="17">
        <f>الاستلام!AC1044</f>
        <v>0</v>
      </c>
      <c r="AA44" s="17">
        <f>الاستلام!AD1044</f>
        <v>0</v>
      </c>
      <c r="AB44" s="17">
        <f>الاستلام!AE1044</f>
        <v>0</v>
      </c>
      <c r="AC44" s="17">
        <f>الاستلام!AF1044</f>
        <v>0</v>
      </c>
      <c r="AD44" s="17">
        <f>الاستلام!AG1044</f>
        <v>0</v>
      </c>
      <c r="AE44" s="17">
        <f>الاستلام!AH1044</f>
        <v>0</v>
      </c>
      <c r="AF44" s="17">
        <f>الاستلام!AI1044</f>
        <v>0</v>
      </c>
      <c r="AG44" s="17">
        <f>الاستلام!AJ1044</f>
        <v>0</v>
      </c>
      <c r="AH44" s="17">
        <f>الاستلام!AK1044</f>
        <v>0</v>
      </c>
      <c r="AI44" s="17">
        <f>الاستلام!AL1044</f>
        <v>0</v>
      </c>
      <c r="AJ44" s="17">
        <f>الاستلام!AM1044</f>
        <v>0</v>
      </c>
      <c r="AK44" s="17">
        <f>الاستلام!AN1044</f>
        <v>0</v>
      </c>
      <c r="AL44" s="17">
        <f>الاستلام!AO1044</f>
        <v>0</v>
      </c>
      <c r="AM44" s="17">
        <f>الاستلام!AP1044</f>
        <v>0</v>
      </c>
      <c r="AN44" s="17">
        <f>الاستلام!AQ1044</f>
        <v>0</v>
      </c>
      <c r="AO44" s="17">
        <f>الاستلام!AR1044</f>
        <v>0</v>
      </c>
      <c r="AP44" s="17">
        <f>الاستلام!AS1044</f>
        <v>0</v>
      </c>
      <c r="AQ44" s="17">
        <f>الاستلام!AT1044</f>
        <v>0</v>
      </c>
      <c r="AR44" s="17">
        <f>الاستلام!AU1044</f>
        <v>0</v>
      </c>
      <c r="AS44" s="17">
        <f>الاستلام!AV1044</f>
        <v>0</v>
      </c>
      <c r="AT44" s="17">
        <f>الاستلام!AW1044</f>
        <v>0</v>
      </c>
      <c r="AU44" s="17">
        <f>الاستلام!AX1044</f>
        <v>0</v>
      </c>
      <c r="AV44" s="17">
        <f>الاستلام!AY1044</f>
        <v>0</v>
      </c>
      <c r="AW44" s="17">
        <f>الاستلام!AZ1044</f>
        <v>0</v>
      </c>
      <c r="AX44" s="17">
        <f>الاستلام!BA1044</f>
        <v>0</v>
      </c>
      <c r="AY44" s="17">
        <f>الاستلام!BB1044</f>
        <v>0</v>
      </c>
      <c r="AZ44" s="17">
        <f>الاستلام!BC1044</f>
        <v>0</v>
      </c>
      <c r="BA44" s="17">
        <f>الاستلام!BD1044</f>
        <v>0</v>
      </c>
      <c r="BB44" s="17">
        <f>الاستلام!BE1044</f>
        <v>0</v>
      </c>
      <c r="BC44" s="17">
        <f>الاستلام!BF1044</f>
        <v>0</v>
      </c>
      <c r="BD44" s="17">
        <f>الاستلام!BG1044</f>
        <v>0</v>
      </c>
      <c r="BE44" s="17">
        <f>الاستلام!BH1044</f>
        <v>0</v>
      </c>
      <c r="BF44" s="17">
        <f>الاستلام!BI1044</f>
        <v>0</v>
      </c>
      <c r="BG44" s="17">
        <f>الاستلام!BJ1044</f>
        <v>0</v>
      </c>
      <c r="BH44" s="17">
        <f>الاستلام!BK1044</f>
        <v>0</v>
      </c>
      <c r="BI44" s="17">
        <f>الاستلام!BL1044</f>
        <v>0</v>
      </c>
      <c r="BJ44" s="17">
        <f>الاستلام!BM1044</f>
        <v>0</v>
      </c>
      <c r="BK44" s="17">
        <f>الاستلام!BN1044</f>
        <v>0</v>
      </c>
      <c r="BL44" s="17">
        <f>الاستلام!BO1044</f>
        <v>0</v>
      </c>
      <c r="BM44" s="17">
        <f>الاستلام!BP1044</f>
        <v>0</v>
      </c>
      <c r="BN44" s="17">
        <f>الاستلام!BQ1044</f>
        <v>0</v>
      </c>
      <c r="BO44" s="17">
        <f>الاستلام!BR1044</f>
        <v>0</v>
      </c>
      <c r="BP44" s="17">
        <f>الاستلام!BS1044</f>
        <v>0</v>
      </c>
      <c r="BQ44" s="17">
        <f>الاستلام!BT1044</f>
        <v>0</v>
      </c>
      <c r="BR44" s="17">
        <f>الاستلام!BU1044</f>
        <v>0</v>
      </c>
      <c r="BS44" s="17">
        <f>الاستلام!BV1044</f>
        <v>0</v>
      </c>
      <c r="BT44" s="17">
        <f>الاستلام!BW1044</f>
        <v>0</v>
      </c>
      <c r="BU44" s="17">
        <f>الاستلام!BX1044</f>
        <v>0</v>
      </c>
      <c r="BV44" s="17">
        <f>الاستلام!BY1044</f>
        <v>0</v>
      </c>
      <c r="BW44" s="17">
        <f>الاستلام!BZ1044</f>
        <v>0</v>
      </c>
      <c r="BX44" s="17">
        <f>الاستلام!CA1044</f>
        <v>0</v>
      </c>
      <c r="BY44" s="17">
        <f>الاستلام!CB1044</f>
        <v>0</v>
      </c>
      <c r="BZ44" s="17">
        <f>الاستلام!CC1044</f>
        <v>0</v>
      </c>
      <c r="CA44" s="17">
        <f>الاستلام!CD1044</f>
        <v>0</v>
      </c>
      <c r="CB44" s="17">
        <f>الاستلام!CE1044</f>
        <v>0</v>
      </c>
      <c r="CC44" s="17">
        <f>الاستلام!CF1044</f>
        <v>0</v>
      </c>
      <c r="CD44" s="17">
        <f>الاستلام!CG1044</f>
        <v>0</v>
      </c>
      <c r="CE44" s="17">
        <f>الاستلام!CH1044</f>
        <v>0</v>
      </c>
      <c r="CF44" s="17">
        <f>الاستلام!CI1044</f>
        <v>0</v>
      </c>
      <c r="CG44" s="17">
        <f>الاستلام!CJ1044</f>
        <v>0</v>
      </c>
      <c r="CH44" s="17">
        <f>الاستلام!CK1044</f>
        <v>0</v>
      </c>
      <c r="CI44" s="17">
        <f>الاستلام!CL1044</f>
        <v>0</v>
      </c>
      <c r="CJ44" s="17">
        <f>الاستلام!CM1044</f>
        <v>0</v>
      </c>
      <c r="CK44" s="17">
        <f>الاستلام!CN1044</f>
        <v>0</v>
      </c>
      <c r="CL44" s="17">
        <f>الاستلام!CO1044</f>
        <v>0</v>
      </c>
      <c r="CM44" s="17">
        <f>الاستلام!CP1044</f>
        <v>0</v>
      </c>
      <c r="CN44" s="17">
        <f>الاستلام!CQ1044</f>
        <v>0</v>
      </c>
      <c r="CO44" s="17">
        <f>الاستلام!CR1044</f>
        <v>0</v>
      </c>
      <c r="CP44" s="17">
        <f>الاستلام!CS1044</f>
        <v>0</v>
      </c>
      <c r="CQ44" s="17">
        <f>الاستلام!CT1044</f>
        <v>0</v>
      </c>
      <c r="CR44" s="17">
        <f>الاستلام!CU1044</f>
        <v>0</v>
      </c>
      <c r="CS44" s="17">
        <f>الاستلام!CV1044</f>
        <v>0</v>
      </c>
      <c r="CT44" s="17">
        <f>الاستلام!CW1044</f>
        <v>0</v>
      </c>
      <c r="CU44" s="17">
        <f>الاستلام!CX1044</f>
        <v>0</v>
      </c>
      <c r="CV44" s="17">
        <f>الاستلام!CY1044</f>
        <v>0</v>
      </c>
      <c r="CW44" s="17">
        <f>الاستلام!CZ1044</f>
        <v>0</v>
      </c>
      <c r="CX44" s="17">
        <f>الاستلام!DA1044</f>
        <v>0</v>
      </c>
      <c r="CY44" s="65">
        <f>AS2</f>
        <v>0</v>
      </c>
    </row>
    <row r="45" spans="1:103" ht="16.5" thickTop="1" thickBot="1" x14ac:dyDescent="0.3">
      <c r="A45" s="6">
        <v>42</v>
      </c>
      <c r="B45" s="6" t="str">
        <f>'تعريف المواد والمستودعات'!E48</f>
        <v>مستودع42</v>
      </c>
      <c r="C45" s="17">
        <f>الاستلام!F1045</f>
        <v>0</v>
      </c>
      <c r="D45" s="17">
        <f>الاستلام!G1045</f>
        <v>0</v>
      </c>
      <c r="E45" s="17">
        <f>الاستلام!H1045</f>
        <v>0</v>
      </c>
      <c r="F45" s="17">
        <f>الاستلام!I1045</f>
        <v>0</v>
      </c>
      <c r="G45" s="17">
        <f>الاستلام!J1045</f>
        <v>0</v>
      </c>
      <c r="H45" s="17">
        <f>الاستلام!K1045</f>
        <v>0</v>
      </c>
      <c r="I45" s="17">
        <f>الاستلام!L1045</f>
        <v>0</v>
      </c>
      <c r="J45" s="17">
        <f>الاستلام!M1045</f>
        <v>0</v>
      </c>
      <c r="K45" s="17">
        <f>الاستلام!N1045</f>
        <v>0</v>
      </c>
      <c r="L45" s="17">
        <f>الاستلام!O1045</f>
        <v>0</v>
      </c>
      <c r="M45" s="17">
        <f>الاستلام!P1045</f>
        <v>0</v>
      </c>
      <c r="N45" s="17">
        <f>الاستلام!Q1045</f>
        <v>0</v>
      </c>
      <c r="O45" s="17">
        <f>الاستلام!R1045</f>
        <v>0</v>
      </c>
      <c r="P45" s="17">
        <f>الاستلام!S1045</f>
        <v>0</v>
      </c>
      <c r="Q45" s="17">
        <f>الاستلام!T1045</f>
        <v>0</v>
      </c>
      <c r="R45" s="17">
        <f>الاستلام!U1045</f>
        <v>0</v>
      </c>
      <c r="S45" s="17">
        <f>الاستلام!V1045</f>
        <v>0</v>
      </c>
      <c r="T45" s="17">
        <f>الاستلام!W1045</f>
        <v>0</v>
      </c>
      <c r="U45" s="17">
        <f>الاستلام!X1045</f>
        <v>0</v>
      </c>
      <c r="V45" s="17">
        <f>الاستلام!Y1045</f>
        <v>0</v>
      </c>
      <c r="W45" s="17">
        <f>الاستلام!Z1045</f>
        <v>0</v>
      </c>
      <c r="X45" s="17">
        <f>الاستلام!AA1045</f>
        <v>0</v>
      </c>
      <c r="Y45" s="17">
        <f>الاستلام!AB1045</f>
        <v>0</v>
      </c>
      <c r="Z45" s="17">
        <f>الاستلام!AC1045</f>
        <v>0</v>
      </c>
      <c r="AA45" s="17">
        <f>الاستلام!AD1045</f>
        <v>0</v>
      </c>
      <c r="AB45" s="17">
        <f>الاستلام!AE1045</f>
        <v>0</v>
      </c>
      <c r="AC45" s="17">
        <f>الاستلام!AF1045</f>
        <v>0</v>
      </c>
      <c r="AD45" s="17">
        <f>الاستلام!AG1045</f>
        <v>0</v>
      </c>
      <c r="AE45" s="17">
        <f>الاستلام!AH1045</f>
        <v>0</v>
      </c>
      <c r="AF45" s="17">
        <f>الاستلام!AI1045</f>
        <v>0</v>
      </c>
      <c r="AG45" s="17">
        <f>الاستلام!AJ1045</f>
        <v>0</v>
      </c>
      <c r="AH45" s="17">
        <f>الاستلام!AK1045</f>
        <v>0</v>
      </c>
      <c r="AI45" s="17">
        <f>الاستلام!AL1045</f>
        <v>0</v>
      </c>
      <c r="AJ45" s="17">
        <f>الاستلام!AM1045</f>
        <v>0</v>
      </c>
      <c r="AK45" s="17">
        <f>الاستلام!AN1045</f>
        <v>0</v>
      </c>
      <c r="AL45" s="17">
        <f>الاستلام!AO1045</f>
        <v>0</v>
      </c>
      <c r="AM45" s="17">
        <f>الاستلام!AP1045</f>
        <v>0</v>
      </c>
      <c r="AN45" s="17">
        <f>الاستلام!AQ1045</f>
        <v>0</v>
      </c>
      <c r="AO45" s="17">
        <f>الاستلام!AR1045</f>
        <v>0</v>
      </c>
      <c r="AP45" s="17">
        <f>الاستلام!AS1045</f>
        <v>0</v>
      </c>
      <c r="AQ45" s="17">
        <f>الاستلام!AT1045</f>
        <v>0</v>
      </c>
      <c r="AR45" s="17">
        <f>الاستلام!AU1045</f>
        <v>0</v>
      </c>
      <c r="AS45" s="17">
        <f>الاستلام!AV1045</f>
        <v>0</v>
      </c>
      <c r="AT45" s="17">
        <f>الاستلام!AW1045</f>
        <v>0</v>
      </c>
      <c r="AU45" s="17">
        <f>الاستلام!AX1045</f>
        <v>0</v>
      </c>
      <c r="AV45" s="17">
        <f>الاستلام!AY1045</f>
        <v>0</v>
      </c>
      <c r="AW45" s="17">
        <f>الاستلام!AZ1045</f>
        <v>0</v>
      </c>
      <c r="AX45" s="17">
        <f>الاستلام!BA1045</f>
        <v>0</v>
      </c>
      <c r="AY45" s="17">
        <f>الاستلام!BB1045</f>
        <v>0</v>
      </c>
      <c r="AZ45" s="17">
        <f>الاستلام!BC1045</f>
        <v>0</v>
      </c>
      <c r="BA45" s="17">
        <f>الاستلام!BD1045</f>
        <v>0</v>
      </c>
      <c r="BB45" s="17">
        <f>الاستلام!BE1045</f>
        <v>0</v>
      </c>
      <c r="BC45" s="17">
        <f>الاستلام!BF1045</f>
        <v>0</v>
      </c>
      <c r="BD45" s="17">
        <f>الاستلام!BG1045</f>
        <v>0</v>
      </c>
      <c r="BE45" s="17">
        <f>الاستلام!BH1045</f>
        <v>0</v>
      </c>
      <c r="BF45" s="17">
        <f>الاستلام!BI1045</f>
        <v>0</v>
      </c>
      <c r="BG45" s="17">
        <f>الاستلام!BJ1045</f>
        <v>0</v>
      </c>
      <c r="BH45" s="17">
        <f>الاستلام!BK1045</f>
        <v>0</v>
      </c>
      <c r="BI45" s="17">
        <f>الاستلام!BL1045</f>
        <v>0</v>
      </c>
      <c r="BJ45" s="17">
        <f>الاستلام!BM1045</f>
        <v>0</v>
      </c>
      <c r="BK45" s="17">
        <f>الاستلام!BN1045</f>
        <v>0</v>
      </c>
      <c r="BL45" s="17">
        <f>الاستلام!BO1045</f>
        <v>0</v>
      </c>
      <c r="BM45" s="17">
        <f>الاستلام!BP1045</f>
        <v>0</v>
      </c>
      <c r="BN45" s="17">
        <f>الاستلام!BQ1045</f>
        <v>0</v>
      </c>
      <c r="BO45" s="17">
        <f>الاستلام!BR1045</f>
        <v>0</v>
      </c>
      <c r="BP45" s="17">
        <f>الاستلام!BS1045</f>
        <v>0</v>
      </c>
      <c r="BQ45" s="17">
        <f>الاستلام!BT1045</f>
        <v>0</v>
      </c>
      <c r="BR45" s="17">
        <f>الاستلام!BU1045</f>
        <v>0</v>
      </c>
      <c r="BS45" s="17">
        <f>الاستلام!BV1045</f>
        <v>0</v>
      </c>
      <c r="BT45" s="17">
        <f>الاستلام!BW1045</f>
        <v>0</v>
      </c>
      <c r="BU45" s="17">
        <f>الاستلام!BX1045</f>
        <v>0</v>
      </c>
      <c r="BV45" s="17">
        <f>الاستلام!BY1045</f>
        <v>0</v>
      </c>
      <c r="BW45" s="17">
        <f>الاستلام!BZ1045</f>
        <v>0</v>
      </c>
      <c r="BX45" s="17">
        <f>الاستلام!CA1045</f>
        <v>0</v>
      </c>
      <c r="BY45" s="17">
        <f>الاستلام!CB1045</f>
        <v>0</v>
      </c>
      <c r="BZ45" s="17">
        <f>الاستلام!CC1045</f>
        <v>0</v>
      </c>
      <c r="CA45" s="17">
        <f>الاستلام!CD1045</f>
        <v>0</v>
      </c>
      <c r="CB45" s="17">
        <f>الاستلام!CE1045</f>
        <v>0</v>
      </c>
      <c r="CC45" s="17">
        <f>الاستلام!CF1045</f>
        <v>0</v>
      </c>
      <c r="CD45" s="17">
        <f>الاستلام!CG1045</f>
        <v>0</v>
      </c>
      <c r="CE45" s="17">
        <f>الاستلام!CH1045</f>
        <v>0</v>
      </c>
      <c r="CF45" s="17">
        <f>الاستلام!CI1045</f>
        <v>0</v>
      </c>
      <c r="CG45" s="17">
        <f>الاستلام!CJ1045</f>
        <v>0</v>
      </c>
      <c r="CH45" s="17">
        <f>الاستلام!CK1045</f>
        <v>0</v>
      </c>
      <c r="CI45" s="17">
        <f>الاستلام!CL1045</f>
        <v>0</v>
      </c>
      <c r="CJ45" s="17">
        <f>الاستلام!CM1045</f>
        <v>0</v>
      </c>
      <c r="CK45" s="17">
        <f>الاستلام!CN1045</f>
        <v>0</v>
      </c>
      <c r="CL45" s="17">
        <f>الاستلام!CO1045</f>
        <v>0</v>
      </c>
      <c r="CM45" s="17">
        <f>الاستلام!CP1045</f>
        <v>0</v>
      </c>
      <c r="CN45" s="17">
        <f>الاستلام!CQ1045</f>
        <v>0</v>
      </c>
      <c r="CO45" s="17">
        <f>الاستلام!CR1045</f>
        <v>0</v>
      </c>
      <c r="CP45" s="17">
        <f>الاستلام!CS1045</f>
        <v>0</v>
      </c>
      <c r="CQ45" s="17">
        <f>الاستلام!CT1045</f>
        <v>0</v>
      </c>
      <c r="CR45" s="17">
        <f>الاستلام!CU1045</f>
        <v>0</v>
      </c>
      <c r="CS45" s="17">
        <f>الاستلام!CV1045</f>
        <v>0</v>
      </c>
      <c r="CT45" s="17">
        <f>الاستلام!CW1045</f>
        <v>0</v>
      </c>
      <c r="CU45" s="17">
        <f>الاستلام!CX1045</f>
        <v>0</v>
      </c>
      <c r="CV45" s="17">
        <f>الاستلام!CY1045</f>
        <v>0</v>
      </c>
      <c r="CW45" s="17">
        <f>الاستلام!CZ1045</f>
        <v>0</v>
      </c>
      <c r="CX45" s="17">
        <f>الاستلام!DA1045</f>
        <v>0</v>
      </c>
      <c r="CY45" s="65">
        <f>AT2</f>
        <v>0</v>
      </c>
    </row>
    <row r="46" spans="1:103" ht="16.5" thickTop="1" thickBot="1" x14ac:dyDescent="0.3">
      <c r="A46" s="6">
        <v>43</v>
      </c>
      <c r="B46" s="6" t="str">
        <f>'تعريف المواد والمستودعات'!E49</f>
        <v>مستودع43</v>
      </c>
      <c r="C46" s="17">
        <f>الاستلام!F1046</f>
        <v>0</v>
      </c>
      <c r="D46" s="17">
        <f>الاستلام!G1046</f>
        <v>0</v>
      </c>
      <c r="E46" s="17">
        <f>الاستلام!H1046</f>
        <v>0</v>
      </c>
      <c r="F46" s="17">
        <f>الاستلام!I1046</f>
        <v>0</v>
      </c>
      <c r="G46" s="17">
        <f>الاستلام!J1046</f>
        <v>0</v>
      </c>
      <c r="H46" s="17">
        <f>الاستلام!K1046</f>
        <v>0</v>
      </c>
      <c r="I46" s="17">
        <f>الاستلام!L1046</f>
        <v>0</v>
      </c>
      <c r="J46" s="17">
        <f>الاستلام!M1046</f>
        <v>0</v>
      </c>
      <c r="K46" s="17">
        <f>الاستلام!N1046</f>
        <v>0</v>
      </c>
      <c r="L46" s="17">
        <f>الاستلام!O1046</f>
        <v>0</v>
      </c>
      <c r="M46" s="17">
        <f>الاستلام!P1046</f>
        <v>0</v>
      </c>
      <c r="N46" s="17">
        <f>الاستلام!Q1046</f>
        <v>0</v>
      </c>
      <c r="O46" s="17">
        <f>الاستلام!R1046</f>
        <v>0</v>
      </c>
      <c r="P46" s="17">
        <f>الاستلام!S1046</f>
        <v>0</v>
      </c>
      <c r="Q46" s="17">
        <f>الاستلام!T1046</f>
        <v>0</v>
      </c>
      <c r="R46" s="17">
        <f>الاستلام!U1046</f>
        <v>0</v>
      </c>
      <c r="S46" s="17">
        <f>الاستلام!V1046</f>
        <v>0</v>
      </c>
      <c r="T46" s="17">
        <f>الاستلام!W1046</f>
        <v>0</v>
      </c>
      <c r="U46" s="17">
        <f>الاستلام!X1046</f>
        <v>0</v>
      </c>
      <c r="V46" s="17">
        <f>الاستلام!Y1046</f>
        <v>0</v>
      </c>
      <c r="W46" s="17">
        <f>الاستلام!Z1046</f>
        <v>0</v>
      </c>
      <c r="X46" s="17">
        <f>الاستلام!AA1046</f>
        <v>0</v>
      </c>
      <c r="Y46" s="17">
        <f>الاستلام!AB1046</f>
        <v>0</v>
      </c>
      <c r="Z46" s="17">
        <f>الاستلام!AC1046</f>
        <v>0</v>
      </c>
      <c r="AA46" s="17">
        <f>الاستلام!AD1046</f>
        <v>0</v>
      </c>
      <c r="AB46" s="17">
        <f>الاستلام!AE1046</f>
        <v>0</v>
      </c>
      <c r="AC46" s="17">
        <f>الاستلام!AF1046</f>
        <v>0</v>
      </c>
      <c r="AD46" s="17">
        <f>الاستلام!AG1046</f>
        <v>0</v>
      </c>
      <c r="AE46" s="17">
        <f>الاستلام!AH1046</f>
        <v>0</v>
      </c>
      <c r="AF46" s="17">
        <f>الاستلام!AI1046</f>
        <v>0</v>
      </c>
      <c r="AG46" s="17">
        <f>الاستلام!AJ1046</f>
        <v>0</v>
      </c>
      <c r="AH46" s="17">
        <f>الاستلام!AK1046</f>
        <v>0</v>
      </c>
      <c r="AI46" s="17">
        <f>الاستلام!AL1046</f>
        <v>0</v>
      </c>
      <c r="AJ46" s="17">
        <f>الاستلام!AM1046</f>
        <v>0</v>
      </c>
      <c r="AK46" s="17">
        <f>الاستلام!AN1046</f>
        <v>0</v>
      </c>
      <c r="AL46" s="17">
        <f>الاستلام!AO1046</f>
        <v>0</v>
      </c>
      <c r="AM46" s="17">
        <f>الاستلام!AP1046</f>
        <v>0</v>
      </c>
      <c r="AN46" s="17">
        <f>الاستلام!AQ1046</f>
        <v>0</v>
      </c>
      <c r="AO46" s="17">
        <f>الاستلام!AR1046</f>
        <v>0</v>
      </c>
      <c r="AP46" s="17">
        <f>الاستلام!AS1046</f>
        <v>0</v>
      </c>
      <c r="AQ46" s="17">
        <f>الاستلام!AT1046</f>
        <v>0</v>
      </c>
      <c r="AR46" s="17">
        <f>الاستلام!AU1046</f>
        <v>0</v>
      </c>
      <c r="AS46" s="17">
        <f>الاستلام!AV1046</f>
        <v>0</v>
      </c>
      <c r="AT46" s="17">
        <f>الاستلام!AW1046</f>
        <v>0</v>
      </c>
      <c r="AU46" s="17">
        <f>الاستلام!AX1046</f>
        <v>0</v>
      </c>
      <c r="AV46" s="17">
        <f>الاستلام!AY1046</f>
        <v>0</v>
      </c>
      <c r="AW46" s="17">
        <f>الاستلام!AZ1046</f>
        <v>0</v>
      </c>
      <c r="AX46" s="17">
        <f>الاستلام!BA1046</f>
        <v>0</v>
      </c>
      <c r="AY46" s="17">
        <f>الاستلام!BB1046</f>
        <v>0</v>
      </c>
      <c r="AZ46" s="17">
        <f>الاستلام!BC1046</f>
        <v>0</v>
      </c>
      <c r="BA46" s="17">
        <f>الاستلام!BD1046</f>
        <v>0</v>
      </c>
      <c r="BB46" s="17">
        <f>الاستلام!BE1046</f>
        <v>0</v>
      </c>
      <c r="BC46" s="17">
        <f>الاستلام!BF1046</f>
        <v>0</v>
      </c>
      <c r="BD46" s="17">
        <f>الاستلام!BG1046</f>
        <v>0</v>
      </c>
      <c r="BE46" s="17">
        <f>الاستلام!BH1046</f>
        <v>0</v>
      </c>
      <c r="BF46" s="17">
        <f>الاستلام!BI1046</f>
        <v>0</v>
      </c>
      <c r="BG46" s="17">
        <f>الاستلام!BJ1046</f>
        <v>0</v>
      </c>
      <c r="BH46" s="17">
        <f>الاستلام!BK1046</f>
        <v>0</v>
      </c>
      <c r="BI46" s="17">
        <f>الاستلام!BL1046</f>
        <v>0</v>
      </c>
      <c r="BJ46" s="17">
        <f>الاستلام!BM1046</f>
        <v>0</v>
      </c>
      <c r="BK46" s="17">
        <f>الاستلام!BN1046</f>
        <v>0</v>
      </c>
      <c r="BL46" s="17">
        <f>الاستلام!BO1046</f>
        <v>0</v>
      </c>
      <c r="BM46" s="17">
        <f>الاستلام!BP1046</f>
        <v>0</v>
      </c>
      <c r="BN46" s="17">
        <f>الاستلام!BQ1046</f>
        <v>0</v>
      </c>
      <c r="BO46" s="17">
        <f>الاستلام!BR1046</f>
        <v>0</v>
      </c>
      <c r="BP46" s="17">
        <f>الاستلام!BS1046</f>
        <v>0</v>
      </c>
      <c r="BQ46" s="17">
        <f>الاستلام!BT1046</f>
        <v>0</v>
      </c>
      <c r="BR46" s="17">
        <f>الاستلام!BU1046</f>
        <v>0</v>
      </c>
      <c r="BS46" s="17">
        <f>الاستلام!BV1046</f>
        <v>0</v>
      </c>
      <c r="BT46" s="17">
        <f>الاستلام!BW1046</f>
        <v>0</v>
      </c>
      <c r="BU46" s="17">
        <f>الاستلام!BX1046</f>
        <v>0</v>
      </c>
      <c r="BV46" s="17">
        <f>الاستلام!BY1046</f>
        <v>0</v>
      </c>
      <c r="BW46" s="17">
        <f>الاستلام!BZ1046</f>
        <v>0</v>
      </c>
      <c r="BX46" s="17">
        <f>الاستلام!CA1046</f>
        <v>0</v>
      </c>
      <c r="BY46" s="17">
        <f>الاستلام!CB1046</f>
        <v>0</v>
      </c>
      <c r="BZ46" s="17">
        <f>الاستلام!CC1046</f>
        <v>0</v>
      </c>
      <c r="CA46" s="17">
        <f>الاستلام!CD1046</f>
        <v>0</v>
      </c>
      <c r="CB46" s="17">
        <f>الاستلام!CE1046</f>
        <v>0</v>
      </c>
      <c r="CC46" s="17">
        <f>الاستلام!CF1046</f>
        <v>0</v>
      </c>
      <c r="CD46" s="17">
        <f>الاستلام!CG1046</f>
        <v>0</v>
      </c>
      <c r="CE46" s="17">
        <f>الاستلام!CH1046</f>
        <v>0</v>
      </c>
      <c r="CF46" s="17">
        <f>الاستلام!CI1046</f>
        <v>0</v>
      </c>
      <c r="CG46" s="17">
        <f>الاستلام!CJ1046</f>
        <v>0</v>
      </c>
      <c r="CH46" s="17">
        <f>الاستلام!CK1046</f>
        <v>0</v>
      </c>
      <c r="CI46" s="17">
        <f>الاستلام!CL1046</f>
        <v>0</v>
      </c>
      <c r="CJ46" s="17">
        <f>الاستلام!CM1046</f>
        <v>0</v>
      </c>
      <c r="CK46" s="17">
        <f>الاستلام!CN1046</f>
        <v>0</v>
      </c>
      <c r="CL46" s="17">
        <f>الاستلام!CO1046</f>
        <v>0</v>
      </c>
      <c r="CM46" s="17">
        <f>الاستلام!CP1046</f>
        <v>0</v>
      </c>
      <c r="CN46" s="17">
        <f>الاستلام!CQ1046</f>
        <v>0</v>
      </c>
      <c r="CO46" s="17">
        <f>الاستلام!CR1046</f>
        <v>0</v>
      </c>
      <c r="CP46" s="17">
        <f>الاستلام!CS1046</f>
        <v>0</v>
      </c>
      <c r="CQ46" s="17">
        <f>الاستلام!CT1046</f>
        <v>0</v>
      </c>
      <c r="CR46" s="17">
        <f>الاستلام!CU1046</f>
        <v>0</v>
      </c>
      <c r="CS46" s="17">
        <f>الاستلام!CV1046</f>
        <v>0</v>
      </c>
      <c r="CT46" s="17">
        <f>الاستلام!CW1046</f>
        <v>0</v>
      </c>
      <c r="CU46" s="17">
        <f>الاستلام!CX1046</f>
        <v>0</v>
      </c>
      <c r="CV46" s="17">
        <f>الاستلام!CY1046</f>
        <v>0</v>
      </c>
      <c r="CW46" s="17">
        <f>الاستلام!CZ1046</f>
        <v>0</v>
      </c>
      <c r="CX46" s="17">
        <f>الاستلام!DA1046</f>
        <v>0</v>
      </c>
      <c r="CY46" s="65">
        <f>AU2</f>
        <v>0</v>
      </c>
    </row>
    <row r="47" spans="1:103" ht="16.5" thickTop="1" thickBot="1" x14ac:dyDescent="0.3">
      <c r="A47" s="6">
        <v>44</v>
      </c>
      <c r="B47" s="6" t="str">
        <f>'تعريف المواد والمستودعات'!E50</f>
        <v>مستودع44</v>
      </c>
      <c r="C47" s="17">
        <f>الاستلام!F1047</f>
        <v>0</v>
      </c>
      <c r="D47" s="17">
        <f>الاستلام!G1047</f>
        <v>0</v>
      </c>
      <c r="E47" s="17">
        <f>الاستلام!H1047</f>
        <v>0</v>
      </c>
      <c r="F47" s="17">
        <f>الاستلام!I1047</f>
        <v>0</v>
      </c>
      <c r="G47" s="17">
        <f>الاستلام!J1047</f>
        <v>0</v>
      </c>
      <c r="H47" s="17">
        <f>الاستلام!K1047</f>
        <v>0</v>
      </c>
      <c r="I47" s="17">
        <f>الاستلام!L1047</f>
        <v>0</v>
      </c>
      <c r="J47" s="17">
        <f>الاستلام!M1047</f>
        <v>0</v>
      </c>
      <c r="K47" s="17">
        <f>الاستلام!N1047</f>
        <v>0</v>
      </c>
      <c r="L47" s="17">
        <f>الاستلام!O1047</f>
        <v>0</v>
      </c>
      <c r="M47" s="17">
        <f>الاستلام!P1047</f>
        <v>0</v>
      </c>
      <c r="N47" s="17">
        <f>الاستلام!Q1047</f>
        <v>0</v>
      </c>
      <c r="O47" s="17">
        <f>الاستلام!R1047</f>
        <v>0</v>
      </c>
      <c r="P47" s="17">
        <f>الاستلام!S1047</f>
        <v>0</v>
      </c>
      <c r="Q47" s="17">
        <f>الاستلام!T1047</f>
        <v>0</v>
      </c>
      <c r="R47" s="17">
        <f>الاستلام!U1047</f>
        <v>0</v>
      </c>
      <c r="S47" s="17">
        <f>الاستلام!V1047</f>
        <v>0</v>
      </c>
      <c r="T47" s="17">
        <f>الاستلام!W1047</f>
        <v>0</v>
      </c>
      <c r="U47" s="17">
        <f>الاستلام!X1047</f>
        <v>0</v>
      </c>
      <c r="V47" s="17">
        <f>الاستلام!Y1047</f>
        <v>0</v>
      </c>
      <c r="W47" s="17">
        <f>الاستلام!Z1047</f>
        <v>0</v>
      </c>
      <c r="X47" s="17">
        <f>الاستلام!AA1047</f>
        <v>0</v>
      </c>
      <c r="Y47" s="17">
        <f>الاستلام!AB1047</f>
        <v>0</v>
      </c>
      <c r="Z47" s="17">
        <f>الاستلام!AC1047</f>
        <v>0</v>
      </c>
      <c r="AA47" s="17">
        <f>الاستلام!AD1047</f>
        <v>0</v>
      </c>
      <c r="AB47" s="17">
        <f>الاستلام!AE1047</f>
        <v>0</v>
      </c>
      <c r="AC47" s="17">
        <f>الاستلام!AF1047</f>
        <v>0</v>
      </c>
      <c r="AD47" s="17">
        <f>الاستلام!AG1047</f>
        <v>0</v>
      </c>
      <c r="AE47" s="17">
        <f>الاستلام!AH1047</f>
        <v>0</v>
      </c>
      <c r="AF47" s="17">
        <f>الاستلام!AI1047</f>
        <v>0</v>
      </c>
      <c r="AG47" s="17">
        <f>الاستلام!AJ1047</f>
        <v>0</v>
      </c>
      <c r="AH47" s="17">
        <f>الاستلام!AK1047</f>
        <v>0</v>
      </c>
      <c r="AI47" s="17">
        <f>الاستلام!AL1047</f>
        <v>0</v>
      </c>
      <c r="AJ47" s="17">
        <f>الاستلام!AM1047</f>
        <v>0</v>
      </c>
      <c r="AK47" s="17">
        <f>الاستلام!AN1047</f>
        <v>0</v>
      </c>
      <c r="AL47" s="17">
        <f>الاستلام!AO1047</f>
        <v>0</v>
      </c>
      <c r="AM47" s="17">
        <f>الاستلام!AP1047</f>
        <v>0</v>
      </c>
      <c r="AN47" s="17">
        <f>الاستلام!AQ1047</f>
        <v>0</v>
      </c>
      <c r="AO47" s="17">
        <f>الاستلام!AR1047</f>
        <v>0</v>
      </c>
      <c r="AP47" s="17">
        <f>الاستلام!AS1047</f>
        <v>0</v>
      </c>
      <c r="AQ47" s="17">
        <f>الاستلام!AT1047</f>
        <v>0</v>
      </c>
      <c r="AR47" s="17">
        <f>الاستلام!AU1047</f>
        <v>0</v>
      </c>
      <c r="AS47" s="17">
        <f>الاستلام!AV1047</f>
        <v>0</v>
      </c>
      <c r="AT47" s="17">
        <f>الاستلام!AW1047</f>
        <v>0</v>
      </c>
      <c r="AU47" s="17">
        <f>الاستلام!AX1047</f>
        <v>0</v>
      </c>
      <c r="AV47" s="17">
        <f>الاستلام!AY1047</f>
        <v>0</v>
      </c>
      <c r="AW47" s="17">
        <f>الاستلام!AZ1047</f>
        <v>0</v>
      </c>
      <c r="AX47" s="17">
        <f>الاستلام!BA1047</f>
        <v>0</v>
      </c>
      <c r="AY47" s="17">
        <f>الاستلام!BB1047</f>
        <v>0</v>
      </c>
      <c r="AZ47" s="17">
        <f>الاستلام!BC1047</f>
        <v>0</v>
      </c>
      <c r="BA47" s="17">
        <f>الاستلام!BD1047</f>
        <v>0</v>
      </c>
      <c r="BB47" s="17">
        <f>الاستلام!BE1047</f>
        <v>0</v>
      </c>
      <c r="BC47" s="17">
        <f>الاستلام!BF1047</f>
        <v>0</v>
      </c>
      <c r="BD47" s="17">
        <f>الاستلام!BG1047</f>
        <v>0</v>
      </c>
      <c r="BE47" s="17">
        <f>الاستلام!BH1047</f>
        <v>0</v>
      </c>
      <c r="BF47" s="17">
        <f>الاستلام!BI1047</f>
        <v>0</v>
      </c>
      <c r="BG47" s="17">
        <f>الاستلام!BJ1047</f>
        <v>0</v>
      </c>
      <c r="BH47" s="17">
        <f>الاستلام!BK1047</f>
        <v>0</v>
      </c>
      <c r="BI47" s="17">
        <f>الاستلام!BL1047</f>
        <v>0</v>
      </c>
      <c r="BJ47" s="17">
        <f>الاستلام!BM1047</f>
        <v>0</v>
      </c>
      <c r="BK47" s="17">
        <f>الاستلام!BN1047</f>
        <v>0</v>
      </c>
      <c r="BL47" s="17">
        <f>الاستلام!BO1047</f>
        <v>0</v>
      </c>
      <c r="BM47" s="17">
        <f>الاستلام!BP1047</f>
        <v>0</v>
      </c>
      <c r="BN47" s="17">
        <f>الاستلام!BQ1047</f>
        <v>0</v>
      </c>
      <c r="BO47" s="17">
        <f>الاستلام!BR1047</f>
        <v>0</v>
      </c>
      <c r="BP47" s="17">
        <f>الاستلام!BS1047</f>
        <v>0</v>
      </c>
      <c r="BQ47" s="17">
        <f>الاستلام!BT1047</f>
        <v>0</v>
      </c>
      <c r="BR47" s="17">
        <f>الاستلام!BU1047</f>
        <v>0</v>
      </c>
      <c r="BS47" s="17">
        <f>الاستلام!BV1047</f>
        <v>0</v>
      </c>
      <c r="BT47" s="17">
        <f>الاستلام!BW1047</f>
        <v>0</v>
      </c>
      <c r="BU47" s="17">
        <f>الاستلام!BX1047</f>
        <v>0</v>
      </c>
      <c r="BV47" s="17">
        <f>الاستلام!BY1047</f>
        <v>0</v>
      </c>
      <c r="BW47" s="17">
        <f>الاستلام!BZ1047</f>
        <v>0</v>
      </c>
      <c r="BX47" s="17">
        <f>الاستلام!CA1047</f>
        <v>0</v>
      </c>
      <c r="BY47" s="17">
        <f>الاستلام!CB1047</f>
        <v>0</v>
      </c>
      <c r="BZ47" s="17">
        <f>الاستلام!CC1047</f>
        <v>0</v>
      </c>
      <c r="CA47" s="17">
        <f>الاستلام!CD1047</f>
        <v>0</v>
      </c>
      <c r="CB47" s="17">
        <f>الاستلام!CE1047</f>
        <v>0</v>
      </c>
      <c r="CC47" s="17">
        <f>الاستلام!CF1047</f>
        <v>0</v>
      </c>
      <c r="CD47" s="17">
        <f>الاستلام!CG1047</f>
        <v>0</v>
      </c>
      <c r="CE47" s="17">
        <f>الاستلام!CH1047</f>
        <v>0</v>
      </c>
      <c r="CF47" s="17">
        <f>الاستلام!CI1047</f>
        <v>0</v>
      </c>
      <c r="CG47" s="17">
        <f>الاستلام!CJ1047</f>
        <v>0</v>
      </c>
      <c r="CH47" s="17">
        <f>الاستلام!CK1047</f>
        <v>0</v>
      </c>
      <c r="CI47" s="17">
        <f>الاستلام!CL1047</f>
        <v>0</v>
      </c>
      <c r="CJ47" s="17">
        <f>الاستلام!CM1047</f>
        <v>0</v>
      </c>
      <c r="CK47" s="17">
        <f>الاستلام!CN1047</f>
        <v>0</v>
      </c>
      <c r="CL47" s="17">
        <f>الاستلام!CO1047</f>
        <v>0</v>
      </c>
      <c r="CM47" s="17">
        <f>الاستلام!CP1047</f>
        <v>0</v>
      </c>
      <c r="CN47" s="17">
        <f>الاستلام!CQ1047</f>
        <v>0</v>
      </c>
      <c r="CO47" s="17">
        <f>الاستلام!CR1047</f>
        <v>0</v>
      </c>
      <c r="CP47" s="17">
        <f>الاستلام!CS1047</f>
        <v>0</v>
      </c>
      <c r="CQ47" s="17">
        <f>الاستلام!CT1047</f>
        <v>0</v>
      </c>
      <c r="CR47" s="17">
        <f>الاستلام!CU1047</f>
        <v>0</v>
      </c>
      <c r="CS47" s="17">
        <f>الاستلام!CV1047</f>
        <v>0</v>
      </c>
      <c r="CT47" s="17">
        <f>الاستلام!CW1047</f>
        <v>0</v>
      </c>
      <c r="CU47" s="17">
        <f>الاستلام!CX1047</f>
        <v>0</v>
      </c>
      <c r="CV47" s="17">
        <f>الاستلام!CY1047</f>
        <v>0</v>
      </c>
      <c r="CW47" s="17">
        <f>الاستلام!CZ1047</f>
        <v>0</v>
      </c>
      <c r="CX47" s="17">
        <f>الاستلام!DA1047</f>
        <v>0</v>
      </c>
      <c r="CY47" s="65">
        <f>AV2</f>
        <v>0</v>
      </c>
    </row>
    <row r="48" spans="1:103" ht="16.5" thickTop="1" thickBot="1" x14ac:dyDescent="0.3">
      <c r="A48" s="6">
        <v>45</v>
      </c>
      <c r="B48" s="6" t="str">
        <f>'تعريف المواد والمستودعات'!E51</f>
        <v>مستودع45</v>
      </c>
      <c r="C48" s="17">
        <f>الاستلام!F1048</f>
        <v>0</v>
      </c>
      <c r="D48" s="17">
        <f>الاستلام!G1048</f>
        <v>0</v>
      </c>
      <c r="E48" s="17">
        <f>الاستلام!H1048</f>
        <v>0</v>
      </c>
      <c r="F48" s="17">
        <f>الاستلام!I1048</f>
        <v>0</v>
      </c>
      <c r="G48" s="17">
        <f>الاستلام!J1048</f>
        <v>0</v>
      </c>
      <c r="H48" s="17">
        <f>الاستلام!K1048</f>
        <v>0</v>
      </c>
      <c r="I48" s="17">
        <f>الاستلام!L1048</f>
        <v>0</v>
      </c>
      <c r="J48" s="17">
        <f>الاستلام!M1048</f>
        <v>0</v>
      </c>
      <c r="K48" s="17">
        <f>الاستلام!N1048</f>
        <v>0</v>
      </c>
      <c r="L48" s="17">
        <f>الاستلام!O1048</f>
        <v>0</v>
      </c>
      <c r="M48" s="17">
        <f>الاستلام!P1048</f>
        <v>0</v>
      </c>
      <c r="N48" s="17">
        <f>الاستلام!Q1048</f>
        <v>0</v>
      </c>
      <c r="O48" s="17">
        <f>الاستلام!R1048</f>
        <v>0</v>
      </c>
      <c r="P48" s="17">
        <f>الاستلام!S1048</f>
        <v>0</v>
      </c>
      <c r="Q48" s="17">
        <f>الاستلام!T1048</f>
        <v>0</v>
      </c>
      <c r="R48" s="17">
        <f>الاستلام!U1048</f>
        <v>0</v>
      </c>
      <c r="S48" s="17">
        <f>الاستلام!V1048</f>
        <v>0</v>
      </c>
      <c r="T48" s="17">
        <f>الاستلام!W1048</f>
        <v>0</v>
      </c>
      <c r="U48" s="17">
        <f>الاستلام!X1048</f>
        <v>0</v>
      </c>
      <c r="V48" s="17">
        <f>الاستلام!Y1048</f>
        <v>0</v>
      </c>
      <c r="W48" s="17">
        <f>الاستلام!Z1048</f>
        <v>0</v>
      </c>
      <c r="X48" s="17">
        <f>الاستلام!AA1048</f>
        <v>0</v>
      </c>
      <c r="Y48" s="17">
        <f>الاستلام!AB1048</f>
        <v>0</v>
      </c>
      <c r="Z48" s="17">
        <f>الاستلام!AC1048</f>
        <v>0</v>
      </c>
      <c r="AA48" s="17">
        <f>الاستلام!AD1048</f>
        <v>0</v>
      </c>
      <c r="AB48" s="17">
        <f>الاستلام!AE1048</f>
        <v>0</v>
      </c>
      <c r="AC48" s="17">
        <f>الاستلام!AF1048</f>
        <v>0</v>
      </c>
      <c r="AD48" s="17">
        <f>الاستلام!AG1048</f>
        <v>0</v>
      </c>
      <c r="AE48" s="17">
        <f>الاستلام!AH1048</f>
        <v>0</v>
      </c>
      <c r="AF48" s="17">
        <f>الاستلام!AI1048</f>
        <v>0</v>
      </c>
      <c r="AG48" s="17">
        <f>الاستلام!AJ1048</f>
        <v>0</v>
      </c>
      <c r="AH48" s="17">
        <f>الاستلام!AK1048</f>
        <v>0</v>
      </c>
      <c r="AI48" s="17">
        <f>الاستلام!AL1048</f>
        <v>0</v>
      </c>
      <c r="AJ48" s="17">
        <f>الاستلام!AM1048</f>
        <v>0</v>
      </c>
      <c r="AK48" s="17">
        <f>الاستلام!AN1048</f>
        <v>0</v>
      </c>
      <c r="AL48" s="17">
        <f>الاستلام!AO1048</f>
        <v>0</v>
      </c>
      <c r="AM48" s="17">
        <f>الاستلام!AP1048</f>
        <v>0</v>
      </c>
      <c r="AN48" s="17">
        <f>الاستلام!AQ1048</f>
        <v>0</v>
      </c>
      <c r="AO48" s="17">
        <f>الاستلام!AR1048</f>
        <v>0</v>
      </c>
      <c r="AP48" s="17">
        <f>الاستلام!AS1048</f>
        <v>0</v>
      </c>
      <c r="AQ48" s="17">
        <f>الاستلام!AT1048</f>
        <v>0</v>
      </c>
      <c r="AR48" s="17">
        <f>الاستلام!AU1048</f>
        <v>0</v>
      </c>
      <c r="AS48" s="17">
        <f>الاستلام!AV1048</f>
        <v>0</v>
      </c>
      <c r="AT48" s="17">
        <f>الاستلام!AW1048</f>
        <v>0</v>
      </c>
      <c r="AU48" s="17">
        <f>الاستلام!AX1048</f>
        <v>0</v>
      </c>
      <c r="AV48" s="17">
        <f>الاستلام!AY1048</f>
        <v>0</v>
      </c>
      <c r="AW48" s="17">
        <f>الاستلام!AZ1048</f>
        <v>0</v>
      </c>
      <c r="AX48" s="17">
        <f>الاستلام!BA1048</f>
        <v>0</v>
      </c>
      <c r="AY48" s="17">
        <f>الاستلام!BB1048</f>
        <v>0</v>
      </c>
      <c r="AZ48" s="17">
        <f>الاستلام!BC1048</f>
        <v>0</v>
      </c>
      <c r="BA48" s="17">
        <f>الاستلام!BD1048</f>
        <v>0</v>
      </c>
      <c r="BB48" s="17">
        <f>الاستلام!BE1048</f>
        <v>0</v>
      </c>
      <c r="BC48" s="17">
        <f>الاستلام!BF1048</f>
        <v>0</v>
      </c>
      <c r="BD48" s="17">
        <f>الاستلام!BG1048</f>
        <v>0</v>
      </c>
      <c r="BE48" s="17">
        <f>الاستلام!BH1048</f>
        <v>0</v>
      </c>
      <c r="BF48" s="17">
        <f>الاستلام!BI1048</f>
        <v>0</v>
      </c>
      <c r="BG48" s="17">
        <f>الاستلام!BJ1048</f>
        <v>0</v>
      </c>
      <c r="BH48" s="17">
        <f>الاستلام!BK1048</f>
        <v>0</v>
      </c>
      <c r="BI48" s="17">
        <f>الاستلام!BL1048</f>
        <v>0</v>
      </c>
      <c r="BJ48" s="17">
        <f>الاستلام!BM1048</f>
        <v>0</v>
      </c>
      <c r="BK48" s="17">
        <f>الاستلام!BN1048</f>
        <v>0</v>
      </c>
      <c r="BL48" s="17">
        <f>الاستلام!BO1048</f>
        <v>0</v>
      </c>
      <c r="BM48" s="17">
        <f>الاستلام!BP1048</f>
        <v>0</v>
      </c>
      <c r="BN48" s="17">
        <f>الاستلام!BQ1048</f>
        <v>0</v>
      </c>
      <c r="BO48" s="17">
        <f>الاستلام!BR1048</f>
        <v>0</v>
      </c>
      <c r="BP48" s="17">
        <f>الاستلام!BS1048</f>
        <v>0</v>
      </c>
      <c r="BQ48" s="17">
        <f>الاستلام!BT1048</f>
        <v>0</v>
      </c>
      <c r="BR48" s="17">
        <f>الاستلام!BU1048</f>
        <v>0</v>
      </c>
      <c r="BS48" s="17">
        <f>الاستلام!BV1048</f>
        <v>0</v>
      </c>
      <c r="BT48" s="17">
        <f>الاستلام!BW1048</f>
        <v>0</v>
      </c>
      <c r="BU48" s="17">
        <f>الاستلام!BX1048</f>
        <v>0</v>
      </c>
      <c r="BV48" s="17">
        <f>الاستلام!BY1048</f>
        <v>0</v>
      </c>
      <c r="BW48" s="17">
        <f>الاستلام!BZ1048</f>
        <v>0</v>
      </c>
      <c r="BX48" s="17">
        <f>الاستلام!CA1048</f>
        <v>0</v>
      </c>
      <c r="BY48" s="17">
        <f>الاستلام!CB1048</f>
        <v>0</v>
      </c>
      <c r="BZ48" s="17">
        <f>الاستلام!CC1048</f>
        <v>0</v>
      </c>
      <c r="CA48" s="17">
        <f>الاستلام!CD1048</f>
        <v>0</v>
      </c>
      <c r="CB48" s="17">
        <f>الاستلام!CE1048</f>
        <v>0</v>
      </c>
      <c r="CC48" s="17">
        <f>الاستلام!CF1048</f>
        <v>0</v>
      </c>
      <c r="CD48" s="17">
        <f>الاستلام!CG1048</f>
        <v>0</v>
      </c>
      <c r="CE48" s="17">
        <f>الاستلام!CH1048</f>
        <v>0</v>
      </c>
      <c r="CF48" s="17">
        <f>الاستلام!CI1048</f>
        <v>0</v>
      </c>
      <c r="CG48" s="17">
        <f>الاستلام!CJ1048</f>
        <v>0</v>
      </c>
      <c r="CH48" s="17">
        <f>الاستلام!CK1048</f>
        <v>0</v>
      </c>
      <c r="CI48" s="17">
        <f>الاستلام!CL1048</f>
        <v>0</v>
      </c>
      <c r="CJ48" s="17">
        <f>الاستلام!CM1048</f>
        <v>0</v>
      </c>
      <c r="CK48" s="17">
        <f>الاستلام!CN1048</f>
        <v>0</v>
      </c>
      <c r="CL48" s="17">
        <f>الاستلام!CO1048</f>
        <v>0</v>
      </c>
      <c r="CM48" s="17">
        <f>الاستلام!CP1048</f>
        <v>0</v>
      </c>
      <c r="CN48" s="17">
        <f>الاستلام!CQ1048</f>
        <v>0</v>
      </c>
      <c r="CO48" s="17">
        <f>الاستلام!CR1048</f>
        <v>0</v>
      </c>
      <c r="CP48" s="17">
        <f>الاستلام!CS1048</f>
        <v>0</v>
      </c>
      <c r="CQ48" s="17">
        <f>الاستلام!CT1048</f>
        <v>0</v>
      </c>
      <c r="CR48" s="17">
        <f>الاستلام!CU1048</f>
        <v>0</v>
      </c>
      <c r="CS48" s="17">
        <f>الاستلام!CV1048</f>
        <v>0</v>
      </c>
      <c r="CT48" s="17">
        <f>الاستلام!CW1048</f>
        <v>0</v>
      </c>
      <c r="CU48" s="17">
        <f>الاستلام!CX1048</f>
        <v>0</v>
      </c>
      <c r="CV48" s="17">
        <f>الاستلام!CY1048</f>
        <v>0</v>
      </c>
      <c r="CW48" s="17">
        <f>الاستلام!CZ1048</f>
        <v>0</v>
      </c>
      <c r="CX48" s="17">
        <f>الاستلام!DA1048</f>
        <v>0</v>
      </c>
      <c r="CY48" s="65">
        <f>AW2</f>
        <v>0</v>
      </c>
    </row>
    <row r="49" spans="1:103" ht="16.5" thickTop="1" thickBot="1" x14ac:dyDescent="0.3">
      <c r="A49" s="6">
        <v>46</v>
      </c>
      <c r="B49" s="6" t="str">
        <f>'تعريف المواد والمستودعات'!E52</f>
        <v>مستودع46</v>
      </c>
      <c r="C49" s="17">
        <f>الاستلام!F1049</f>
        <v>0</v>
      </c>
      <c r="D49" s="17">
        <f>الاستلام!G1049</f>
        <v>0</v>
      </c>
      <c r="E49" s="17">
        <f>الاستلام!H1049</f>
        <v>0</v>
      </c>
      <c r="F49" s="17">
        <f>الاستلام!I1049</f>
        <v>0</v>
      </c>
      <c r="G49" s="17">
        <f>الاستلام!J1049</f>
        <v>0</v>
      </c>
      <c r="H49" s="17">
        <f>الاستلام!K1049</f>
        <v>0</v>
      </c>
      <c r="I49" s="17">
        <f>الاستلام!L1049</f>
        <v>0</v>
      </c>
      <c r="J49" s="17">
        <f>الاستلام!M1049</f>
        <v>0</v>
      </c>
      <c r="K49" s="17">
        <f>الاستلام!N1049</f>
        <v>0</v>
      </c>
      <c r="L49" s="17">
        <f>الاستلام!O1049</f>
        <v>0</v>
      </c>
      <c r="M49" s="17">
        <f>الاستلام!P1049</f>
        <v>0</v>
      </c>
      <c r="N49" s="17">
        <f>الاستلام!Q1049</f>
        <v>0</v>
      </c>
      <c r="O49" s="17">
        <f>الاستلام!R1049</f>
        <v>0</v>
      </c>
      <c r="P49" s="17">
        <f>الاستلام!S1049</f>
        <v>0</v>
      </c>
      <c r="Q49" s="17">
        <f>الاستلام!T1049</f>
        <v>0</v>
      </c>
      <c r="R49" s="17">
        <f>الاستلام!U1049</f>
        <v>0</v>
      </c>
      <c r="S49" s="17">
        <f>الاستلام!V1049</f>
        <v>0</v>
      </c>
      <c r="T49" s="17">
        <f>الاستلام!W1049</f>
        <v>0</v>
      </c>
      <c r="U49" s="17">
        <f>الاستلام!X1049</f>
        <v>0</v>
      </c>
      <c r="V49" s="17">
        <f>الاستلام!Y1049</f>
        <v>0</v>
      </c>
      <c r="W49" s="17">
        <f>الاستلام!Z1049</f>
        <v>0</v>
      </c>
      <c r="X49" s="17">
        <f>الاستلام!AA1049</f>
        <v>0</v>
      </c>
      <c r="Y49" s="17">
        <f>الاستلام!AB1049</f>
        <v>0</v>
      </c>
      <c r="Z49" s="17">
        <f>الاستلام!AC1049</f>
        <v>0</v>
      </c>
      <c r="AA49" s="17">
        <f>الاستلام!AD1049</f>
        <v>0</v>
      </c>
      <c r="AB49" s="17">
        <f>الاستلام!AE1049</f>
        <v>0</v>
      </c>
      <c r="AC49" s="17">
        <f>الاستلام!AF1049</f>
        <v>0</v>
      </c>
      <c r="AD49" s="17">
        <f>الاستلام!AG1049</f>
        <v>0</v>
      </c>
      <c r="AE49" s="17">
        <f>الاستلام!AH1049</f>
        <v>0</v>
      </c>
      <c r="AF49" s="17">
        <f>الاستلام!AI1049</f>
        <v>0</v>
      </c>
      <c r="AG49" s="17">
        <f>الاستلام!AJ1049</f>
        <v>0</v>
      </c>
      <c r="AH49" s="17">
        <f>الاستلام!AK1049</f>
        <v>0</v>
      </c>
      <c r="AI49" s="17">
        <f>الاستلام!AL1049</f>
        <v>0</v>
      </c>
      <c r="AJ49" s="17">
        <f>الاستلام!AM1049</f>
        <v>0</v>
      </c>
      <c r="AK49" s="17">
        <f>الاستلام!AN1049</f>
        <v>0</v>
      </c>
      <c r="AL49" s="17">
        <f>الاستلام!AO1049</f>
        <v>0</v>
      </c>
      <c r="AM49" s="17">
        <f>الاستلام!AP1049</f>
        <v>0</v>
      </c>
      <c r="AN49" s="17">
        <f>الاستلام!AQ1049</f>
        <v>0</v>
      </c>
      <c r="AO49" s="17">
        <f>الاستلام!AR1049</f>
        <v>0</v>
      </c>
      <c r="AP49" s="17">
        <f>الاستلام!AS1049</f>
        <v>0</v>
      </c>
      <c r="AQ49" s="17">
        <f>الاستلام!AT1049</f>
        <v>0</v>
      </c>
      <c r="AR49" s="17">
        <f>الاستلام!AU1049</f>
        <v>0</v>
      </c>
      <c r="AS49" s="17">
        <f>الاستلام!AV1049</f>
        <v>0</v>
      </c>
      <c r="AT49" s="17">
        <f>الاستلام!AW1049</f>
        <v>0</v>
      </c>
      <c r="AU49" s="17">
        <f>الاستلام!AX1049</f>
        <v>0</v>
      </c>
      <c r="AV49" s="17">
        <f>الاستلام!AY1049</f>
        <v>0</v>
      </c>
      <c r="AW49" s="17">
        <f>الاستلام!AZ1049</f>
        <v>0</v>
      </c>
      <c r="AX49" s="17">
        <f>الاستلام!BA1049</f>
        <v>0</v>
      </c>
      <c r="AY49" s="17">
        <f>الاستلام!BB1049</f>
        <v>0</v>
      </c>
      <c r="AZ49" s="17">
        <f>الاستلام!BC1049</f>
        <v>0</v>
      </c>
      <c r="BA49" s="17">
        <f>الاستلام!BD1049</f>
        <v>0</v>
      </c>
      <c r="BB49" s="17">
        <f>الاستلام!BE1049</f>
        <v>0</v>
      </c>
      <c r="BC49" s="17">
        <f>الاستلام!BF1049</f>
        <v>0</v>
      </c>
      <c r="BD49" s="17">
        <f>الاستلام!BG1049</f>
        <v>0</v>
      </c>
      <c r="BE49" s="17">
        <f>الاستلام!BH1049</f>
        <v>0</v>
      </c>
      <c r="BF49" s="17">
        <f>الاستلام!BI1049</f>
        <v>0</v>
      </c>
      <c r="BG49" s="17">
        <f>الاستلام!BJ1049</f>
        <v>0</v>
      </c>
      <c r="BH49" s="17">
        <f>الاستلام!BK1049</f>
        <v>0</v>
      </c>
      <c r="BI49" s="17">
        <f>الاستلام!BL1049</f>
        <v>0</v>
      </c>
      <c r="BJ49" s="17">
        <f>الاستلام!BM1049</f>
        <v>0</v>
      </c>
      <c r="BK49" s="17">
        <f>الاستلام!BN1049</f>
        <v>0</v>
      </c>
      <c r="BL49" s="17">
        <f>الاستلام!BO1049</f>
        <v>0</v>
      </c>
      <c r="BM49" s="17">
        <f>الاستلام!BP1049</f>
        <v>0</v>
      </c>
      <c r="BN49" s="17">
        <f>الاستلام!BQ1049</f>
        <v>0</v>
      </c>
      <c r="BO49" s="17">
        <f>الاستلام!BR1049</f>
        <v>0</v>
      </c>
      <c r="BP49" s="17">
        <f>الاستلام!BS1049</f>
        <v>0</v>
      </c>
      <c r="BQ49" s="17">
        <f>الاستلام!BT1049</f>
        <v>0</v>
      </c>
      <c r="BR49" s="17">
        <f>الاستلام!BU1049</f>
        <v>0</v>
      </c>
      <c r="BS49" s="17">
        <f>الاستلام!BV1049</f>
        <v>0</v>
      </c>
      <c r="BT49" s="17">
        <f>الاستلام!BW1049</f>
        <v>0</v>
      </c>
      <c r="BU49" s="17">
        <f>الاستلام!BX1049</f>
        <v>0</v>
      </c>
      <c r="BV49" s="17">
        <f>الاستلام!BY1049</f>
        <v>0</v>
      </c>
      <c r="BW49" s="17">
        <f>الاستلام!BZ1049</f>
        <v>0</v>
      </c>
      <c r="BX49" s="17">
        <f>الاستلام!CA1049</f>
        <v>0</v>
      </c>
      <c r="BY49" s="17">
        <f>الاستلام!CB1049</f>
        <v>0</v>
      </c>
      <c r="BZ49" s="17">
        <f>الاستلام!CC1049</f>
        <v>0</v>
      </c>
      <c r="CA49" s="17">
        <f>الاستلام!CD1049</f>
        <v>0</v>
      </c>
      <c r="CB49" s="17">
        <f>الاستلام!CE1049</f>
        <v>0</v>
      </c>
      <c r="CC49" s="17">
        <f>الاستلام!CF1049</f>
        <v>0</v>
      </c>
      <c r="CD49" s="17">
        <f>الاستلام!CG1049</f>
        <v>0</v>
      </c>
      <c r="CE49" s="17">
        <f>الاستلام!CH1049</f>
        <v>0</v>
      </c>
      <c r="CF49" s="17">
        <f>الاستلام!CI1049</f>
        <v>0</v>
      </c>
      <c r="CG49" s="17">
        <f>الاستلام!CJ1049</f>
        <v>0</v>
      </c>
      <c r="CH49" s="17">
        <f>الاستلام!CK1049</f>
        <v>0</v>
      </c>
      <c r="CI49" s="17">
        <f>الاستلام!CL1049</f>
        <v>0</v>
      </c>
      <c r="CJ49" s="17">
        <f>الاستلام!CM1049</f>
        <v>0</v>
      </c>
      <c r="CK49" s="17">
        <f>الاستلام!CN1049</f>
        <v>0</v>
      </c>
      <c r="CL49" s="17">
        <f>الاستلام!CO1049</f>
        <v>0</v>
      </c>
      <c r="CM49" s="17">
        <f>الاستلام!CP1049</f>
        <v>0</v>
      </c>
      <c r="CN49" s="17">
        <f>الاستلام!CQ1049</f>
        <v>0</v>
      </c>
      <c r="CO49" s="17">
        <f>الاستلام!CR1049</f>
        <v>0</v>
      </c>
      <c r="CP49" s="17">
        <f>الاستلام!CS1049</f>
        <v>0</v>
      </c>
      <c r="CQ49" s="17">
        <f>الاستلام!CT1049</f>
        <v>0</v>
      </c>
      <c r="CR49" s="17">
        <f>الاستلام!CU1049</f>
        <v>0</v>
      </c>
      <c r="CS49" s="17">
        <f>الاستلام!CV1049</f>
        <v>0</v>
      </c>
      <c r="CT49" s="17">
        <f>الاستلام!CW1049</f>
        <v>0</v>
      </c>
      <c r="CU49" s="17">
        <f>الاستلام!CX1049</f>
        <v>0</v>
      </c>
      <c r="CV49" s="17">
        <f>الاستلام!CY1049</f>
        <v>0</v>
      </c>
      <c r="CW49" s="17">
        <f>الاستلام!CZ1049</f>
        <v>0</v>
      </c>
      <c r="CX49" s="17">
        <f>الاستلام!DA1049</f>
        <v>0</v>
      </c>
      <c r="CY49" s="65">
        <f>AX2</f>
        <v>0</v>
      </c>
    </row>
    <row r="50" spans="1:103" ht="16.5" thickTop="1" thickBot="1" x14ac:dyDescent="0.3">
      <c r="A50" s="6">
        <v>47</v>
      </c>
      <c r="B50" s="6" t="str">
        <f>'تعريف المواد والمستودعات'!E53</f>
        <v>مستودع47</v>
      </c>
      <c r="C50" s="17">
        <f>الاستلام!F1050</f>
        <v>0</v>
      </c>
      <c r="D50" s="17">
        <f>الاستلام!G1050</f>
        <v>0</v>
      </c>
      <c r="E50" s="17">
        <f>الاستلام!H1050</f>
        <v>0</v>
      </c>
      <c r="F50" s="17">
        <f>الاستلام!I1050</f>
        <v>0</v>
      </c>
      <c r="G50" s="17">
        <f>الاستلام!J1050</f>
        <v>0</v>
      </c>
      <c r="H50" s="17">
        <f>الاستلام!K1050</f>
        <v>0</v>
      </c>
      <c r="I50" s="17">
        <f>الاستلام!L1050</f>
        <v>0</v>
      </c>
      <c r="J50" s="17">
        <f>الاستلام!M1050</f>
        <v>0</v>
      </c>
      <c r="K50" s="17">
        <f>الاستلام!N1050</f>
        <v>0</v>
      </c>
      <c r="L50" s="17">
        <f>الاستلام!O1050</f>
        <v>0</v>
      </c>
      <c r="M50" s="17">
        <f>الاستلام!P1050</f>
        <v>0</v>
      </c>
      <c r="N50" s="17">
        <f>الاستلام!Q1050</f>
        <v>0</v>
      </c>
      <c r="O50" s="17">
        <f>الاستلام!R1050</f>
        <v>0</v>
      </c>
      <c r="P50" s="17">
        <f>الاستلام!S1050</f>
        <v>0</v>
      </c>
      <c r="Q50" s="17">
        <f>الاستلام!T1050</f>
        <v>0</v>
      </c>
      <c r="R50" s="17">
        <f>الاستلام!U1050</f>
        <v>0</v>
      </c>
      <c r="S50" s="17">
        <f>الاستلام!V1050</f>
        <v>0</v>
      </c>
      <c r="T50" s="17">
        <f>الاستلام!W1050</f>
        <v>0</v>
      </c>
      <c r="U50" s="17">
        <f>الاستلام!X1050</f>
        <v>0</v>
      </c>
      <c r="V50" s="17">
        <f>الاستلام!Y1050</f>
        <v>0</v>
      </c>
      <c r="W50" s="17">
        <f>الاستلام!Z1050</f>
        <v>0</v>
      </c>
      <c r="X50" s="17">
        <f>الاستلام!AA1050</f>
        <v>0</v>
      </c>
      <c r="Y50" s="17">
        <f>الاستلام!AB1050</f>
        <v>0</v>
      </c>
      <c r="Z50" s="17">
        <f>الاستلام!AC1050</f>
        <v>0</v>
      </c>
      <c r="AA50" s="17">
        <f>الاستلام!AD1050</f>
        <v>0</v>
      </c>
      <c r="AB50" s="17">
        <f>الاستلام!AE1050</f>
        <v>0</v>
      </c>
      <c r="AC50" s="17">
        <f>الاستلام!AF1050</f>
        <v>0</v>
      </c>
      <c r="AD50" s="17">
        <f>الاستلام!AG1050</f>
        <v>0</v>
      </c>
      <c r="AE50" s="17">
        <f>الاستلام!AH1050</f>
        <v>0</v>
      </c>
      <c r="AF50" s="17">
        <f>الاستلام!AI1050</f>
        <v>0</v>
      </c>
      <c r="AG50" s="17">
        <f>الاستلام!AJ1050</f>
        <v>0</v>
      </c>
      <c r="AH50" s="17">
        <f>الاستلام!AK1050</f>
        <v>0</v>
      </c>
      <c r="AI50" s="17">
        <f>الاستلام!AL1050</f>
        <v>0</v>
      </c>
      <c r="AJ50" s="17">
        <f>الاستلام!AM1050</f>
        <v>0</v>
      </c>
      <c r="AK50" s="17">
        <f>الاستلام!AN1050</f>
        <v>0</v>
      </c>
      <c r="AL50" s="17">
        <f>الاستلام!AO1050</f>
        <v>0</v>
      </c>
      <c r="AM50" s="17">
        <f>الاستلام!AP1050</f>
        <v>0</v>
      </c>
      <c r="AN50" s="17">
        <f>الاستلام!AQ1050</f>
        <v>0</v>
      </c>
      <c r="AO50" s="17">
        <f>الاستلام!AR1050</f>
        <v>0</v>
      </c>
      <c r="AP50" s="17">
        <f>الاستلام!AS1050</f>
        <v>0</v>
      </c>
      <c r="AQ50" s="17">
        <f>الاستلام!AT1050</f>
        <v>0</v>
      </c>
      <c r="AR50" s="17">
        <f>الاستلام!AU1050</f>
        <v>0</v>
      </c>
      <c r="AS50" s="17">
        <f>الاستلام!AV1050</f>
        <v>0</v>
      </c>
      <c r="AT50" s="17">
        <f>الاستلام!AW1050</f>
        <v>0</v>
      </c>
      <c r="AU50" s="17">
        <f>الاستلام!AX1050</f>
        <v>0</v>
      </c>
      <c r="AV50" s="17">
        <f>الاستلام!AY1050</f>
        <v>0</v>
      </c>
      <c r="AW50" s="17">
        <f>الاستلام!AZ1050</f>
        <v>0</v>
      </c>
      <c r="AX50" s="17">
        <f>الاستلام!BA1050</f>
        <v>0</v>
      </c>
      <c r="AY50" s="17">
        <f>الاستلام!BB1050</f>
        <v>0</v>
      </c>
      <c r="AZ50" s="17">
        <f>الاستلام!BC1050</f>
        <v>0</v>
      </c>
      <c r="BA50" s="17">
        <f>الاستلام!BD1050</f>
        <v>0</v>
      </c>
      <c r="BB50" s="17">
        <f>الاستلام!BE1050</f>
        <v>0</v>
      </c>
      <c r="BC50" s="17">
        <f>الاستلام!BF1050</f>
        <v>0</v>
      </c>
      <c r="BD50" s="17">
        <f>الاستلام!BG1050</f>
        <v>0</v>
      </c>
      <c r="BE50" s="17">
        <f>الاستلام!BH1050</f>
        <v>0</v>
      </c>
      <c r="BF50" s="17">
        <f>الاستلام!BI1050</f>
        <v>0</v>
      </c>
      <c r="BG50" s="17">
        <f>الاستلام!BJ1050</f>
        <v>0</v>
      </c>
      <c r="BH50" s="17">
        <f>الاستلام!BK1050</f>
        <v>0</v>
      </c>
      <c r="BI50" s="17">
        <f>الاستلام!BL1050</f>
        <v>0</v>
      </c>
      <c r="BJ50" s="17">
        <f>الاستلام!BM1050</f>
        <v>0</v>
      </c>
      <c r="BK50" s="17">
        <f>الاستلام!BN1050</f>
        <v>0</v>
      </c>
      <c r="BL50" s="17">
        <f>الاستلام!BO1050</f>
        <v>0</v>
      </c>
      <c r="BM50" s="17">
        <f>الاستلام!BP1050</f>
        <v>0</v>
      </c>
      <c r="BN50" s="17">
        <f>الاستلام!BQ1050</f>
        <v>0</v>
      </c>
      <c r="BO50" s="17">
        <f>الاستلام!BR1050</f>
        <v>0</v>
      </c>
      <c r="BP50" s="17">
        <f>الاستلام!BS1050</f>
        <v>0</v>
      </c>
      <c r="BQ50" s="17">
        <f>الاستلام!BT1050</f>
        <v>0</v>
      </c>
      <c r="BR50" s="17">
        <f>الاستلام!BU1050</f>
        <v>0</v>
      </c>
      <c r="BS50" s="17">
        <f>الاستلام!BV1050</f>
        <v>0</v>
      </c>
      <c r="BT50" s="17">
        <f>الاستلام!BW1050</f>
        <v>0</v>
      </c>
      <c r="BU50" s="17">
        <f>الاستلام!BX1050</f>
        <v>0</v>
      </c>
      <c r="BV50" s="17">
        <f>الاستلام!BY1050</f>
        <v>0</v>
      </c>
      <c r="BW50" s="17">
        <f>الاستلام!BZ1050</f>
        <v>0</v>
      </c>
      <c r="BX50" s="17">
        <f>الاستلام!CA1050</f>
        <v>0</v>
      </c>
      <c r="BY50" s="17">
        <f>الاستلام!CB1050</f>
        <v>0</v>
      </c>
      <c r="BZ50" s="17">
        <f>الاستلام!CC1050</f>
        <v>0</v>
      </c>
      <c r="CA50" s="17">
        <f>الاستلام!CD1050</f>
        <v>0</v>
      </c>
      <c r="CB50" s="17">
        <f>الاستلام!CE1050</f>
        <v>0</v>
      </c>
      <c r="CC50" s="17">
        <f>الاستلام!CF1050</f>
        <v>0</v>
      </c>
      <c r="CD50" s="17">
        <f>الاستلام!CG1050</f>
        <v>0</v>
      </c>
      <c r="CE50" s="17">
        <f>الاستلام!CH1050</f>
        <v>0</v>
      </c>
      <c r="CF50" s="17">
        <f>الاستلام!CI1050</f>
        <v>0</v>
      </c>
      <c r="CG50" s="17">
        <f>الاستلام!CJ1050</f>
        <v>0</v>
      </c>
      <c r="CH50" s="17">
        <f>الاستلام!CK1050</f>
        <v>0</v>
      </c>
      <c r="CI50" s="17">
        <f>الاستلام!CL1050</f>
        <v>0</v>
      </c>
      <c r="CJ50" s="17">
        <f>الاستلام!CM1050</f>
        <v>0</v>
      </c>
      <c r="CK50" s="17">
        <f>الاستلام!CN1050</f>
        <v>0</v>
      </c>
      <c r="CL50" s="17">
        <f>الاستلام!CO1050</f>
        <v>0</v>
      </c>
      <c r="CM50" s="17">
        <f>الاستلام!CP1050</f>
        <v>0</v>
      </c>
      <c r="CN50" s="17">
        <f>الاستلام!CQ1050</f>
        <v>0</v>
      </c>
      <c r="CO50" s="17">
        <f>الاستلام!CR1050</f>
        <v>0</v>
      </c>
      <c r="CP50" s="17">
        <f>الاستلام!CS1050</f>
        <v>0</v>
      </c>
      <c r="CQ50" s="17">
        <f>الاستلام!CT1050</f>
        <v>0</v>
      </c>
      <c r="CR50" s="17">
        <f>الاستلام!CU1050</f>
        <v>0</v>
      </c>
      <c r="CS50" s="17">
        <f>الاستلام!CV1050</f>
        <v>0</v>
      </c>
      <c r="CT50" s="17">
        <f>الاستلام!CW1050</f>
        <v>0</v>
      </c>
      <c r="CU50" s="17">
        <f>الاستلام!CX1050</f>
        <v>0</v>
      </c>
      <c r="CV50" s="17">
        <f>الاستلام!CY1050</f>
        <v>0</v>
      </c>
      <c r="CW50" s="17">
        <f>الاستلام!CZ1050</f>
        <v>0</v>
      </c>
      <c r="CX50" s="17">
        <f>الاستلام!DA1050</f>
        <v>0</v>
      </c>
      <c r="CY50" s="65">
        <f>AY2</f>
        <v>0</v>
      </c>
    </row>
    <row r="51" spans="1:103" ht="16.5" thickTop="1" thickBot="1" x14ac:dyDescent="0.3">
      <c r="A51" s="6">
        <v>48</v>
      </c>
      <c r="B51" s="6" t="str">
        <f>'تعريف المواد والمستودعات'!E54</f>
        <v>مستودع48</v>
      </c>
      <c r="C51" s="17">
        <f>الاستلام!F1051</f>
        <v>0</v>
      </c>
      <c r="D51" s="17">
        <f>الاستلام!G1051</f>
        <v>0</v>
      </c>
      <c r="E51" s="17">
        <f>الاستلام!H1051</f>
        <v>0</v>
      </c>
      <c r="F51" s="17">
        <f>الاستلام!I1051</f>
        <v>0</v>
      </c>
      <c r="G51" s="17">
        <f>الاستلام!J1051</f>
        <v>0</v>
      </c>
      <c r="H51" s="17">
        <f>الاستلام!K1051</f>
        <v>0</v>
      </c>
      <c r="I51" s="17">
        <f>الاستلام!L1051</f>
        <v>0</v>
      </c>
      <c r="J51" s="17">
        <f>الاستلام!M1051</f>
        <v>0</v>
      </c>
      <c r="K51" s="17">
        <f>الاستلام!N1051</f>
        <v>0</v>
      </c>
      <c r="L51" s="17">
        <f>الاستلام!O1051</f>
        <v>0</v>
      </c>
      <c r="M51" s="17">
        <f>الاستلام!P1051</f>
        <v>0</v>
      </c>
      <c r="N51" s="17">
        <f>الاستلام!Q1051</f>
        <v>0</v>
      </c>
      <c r="O51" s="17">
        <f>الاستلام!R1051</f>
        <v>0</v>
      </c>
      <c r="P51" s="17">
        <f>الاستلام!S1051</f>
        <v>0</v>
      </c>
      <c r="Q51" s="17">
        <f>الاستلام!T1051</f>
        <v>0</v>
      </c>
      <c r="R51" s="17">
        <f>الاستلام!U1051</f>
        <v>0</v>
      </c>
      <c r="S51" s="17">
        <f>الاستلام!V1051</f>
        <v>0</v>
      </c>
      <c r="T51" s="17">
        <f>الاستلام!W1051</f>
        <v>0</v>
      </c>
      <c r="U51" s="17">
        <f>الاستلام!X1051</f>
        <v>0</v>
      </c>
      <c r="V51" s="17">
        <f>الاستلام!Y1051</f>
        <v>0</v>
      </c>
      <c r="W51" s="17">
        <f>الاستلام!Z1051</f>
        <v>0</v>
      </c>
      <c r="X51" s="17">
        <f>الاستلام!AA1051</f>
        <v>0</v>
      </c>
      <c r="Y51" s="17">
        <f>الاستلام!AB1051</f>
        <v>0</v>
      </c>
      <c r="Z51" s="17">
        <f>الاستلام!AC1051</f>
        <v>0</v>
      </c>
      <c r="AA51" s="17">
        <f>الاستلام!AD1051</f>
        <v>0</v>
      </c>
      <c r="AB51" s="17">
        <f>الاستلام!AE1051</f>
        <v>0</v>
      </c>
      <c r="AC51" s="17">
        <f>الاستلام!AF1051</f>
        <v>0</v>
      </c>
      <c r="AD51" s="17">
        <f>الاستلام!AG1051</f>
        <v>0</v>
      </c>
      <c r="AE51" s="17">
        <f>الاستلام!AH1051</f>
        <v>0</v>
      </c>
      <c r="AF51" s="17">
        <f>الاستلام!AI1051</f>
        <v>0</v>
      </c>
      <c r="AG51" s="17">
        <f>الاستلام!AJ1051</f>
        <v>0</v>
      </c>
      <c r="AH51" s="17">
        <f>الاستلام!AK1051</f>
        <v>0</v>
      </c>
      <c r="AI51" s="17">
        <f>الاستلام!AL1051</f>
        <v>0</v>
      </c>
      <c r="AJ51" s="17">
        <f>الاستلام!AM1051</f>
        <v>0</v>
      </c>
      <c r="AK51" s="17">
        <f>الاستلام!AN1051</f>
        <v>0</v>
      </c>
      <c r="AL51" s="17">
        <f>الاستلام!AO1051</f>
        <v>0</v>
      </c>
      <c r="AM51" s="17">
        <f>الاستلام!AP1051</f>
        <v>0</v>
      </c>
      <c r="AN51" s="17">
        <f>الاستلام!AQ1051</f>
        <v>0</v>
      </c>
      <c r="AO51" s="17">
        <f>الاستلام!AR1051</f>
        <v>0</v>
      </c>
      <c r="AP51" s="17">
        <f>الاستلام!AS1051</f>
        <v>0</v>
      </c>
      <c r="AQ51" s="17">
        <f>الاستلام!AT1051</f>
        <v>0</v>
      </c>
      <c r="AR51" s="17">
        <f>الاستلام!AU1051</f>
        <v>0</v>
      </c>
      <c r="AS51" s="17">
        <f>الاستلام!AV1051</f>
        <v>0</v>
      </c>
      <c r="AT51" s="17">
        <f>الاستلام!AW1051</f>
        <v>0</v>
      </c>
      <c r="AU51" s="17">
        <f>الاستلام!AX1051</f>
        <v>0</v>
      </c>
      <c r="AV51" s="17">
        <f>الاستلام!AY1051</f>
        <v>0</v>
      </c>
      <c r="AW51" s="17">
        <f>الاستلام!AZ1051</f>
        <v>0</v>
      </c>
      <c r="AX51" s="17">
        <f>الاستلام!BA1051</f>
        <v>0</v>
      </c>
      <c r="AY51" s="17">
        <f>الاستلام!BB1051</f>
        <v>0</v>
      </c>
      <c r="AZ51" s="17">
        <f>الاستلام!BC1051</f>
        <v>0</v>
      </c>
      <c r="BA51" s="17">
        <f>الاستلام!BD1051</f>
        <v>0</v>
      </c>
      <c r="BB51" s="17">
        <f>الاستلام!BE1051</f>
        <v>0</v>
      </c>
      <c r="BC51" s="17">
        <f>الاستلام!BF1051</f>
        <v>0</v>
      </c>
      <c r="BD51" s="17">
        <f>الاستلام!BG1051</f>
        <v>0</v>
      </c>
      <c r="BE51" s="17">
        <f>الاستلام!BH1051</f>
        <v>0</v>
      </c>
      <c r="BF51" s="17">
        <f>الاستلام!BI1051</f>
        <v>0</v>
      </c>
      <c r="BG51" s="17">
        <f>الاستلام!BJ1051</f>
        <v>0</v>
      </c>
      <c r="BH51" s="17">
        <f>الاستلام!BK1051</f>
        <v>0</v>
      </c>
      <c r="BI51" s="17">
        <f>الاستلام!BL1051</f>
        <v>0</v>
      </c>
      <c r="BJ51" s="17">
        <f>الاستلام!BM1051</f>
        <v>0</v>
      </c>
      <c r="BK51" s="17">
        <f>الاستلام!BN1051</f>
        <v>0</v>
      </c>
      <c r="BL51" s="17">
        <f>الاستلام!BO1051</f>
        <v>0</v>
      </c>
      <c r="BM51" s="17">
        <f>الاستلام!BP1051</f>
        <v>0</v>
      </c>
      <c r="BN51" s="17">
        <f>الاستلام!BQ1051</f>
        <v>0</v>
      </c>
      <c r="BO51" s="17">
        <f>الاستلام!BR1051</f>
        <v>0</v>
      </c>
      <c r="BP51" s="17">
        <f>الاستلام!BS1051</f>
        <v>0</v>
      </c>
      <c r="BQ51" s="17">
        <f>الاستلام!BT1051</f>
        <v>0</v>
      </c>
      <c r="BR51" s="17">
        <f>الاستلام!BU1051</f>
        <v>0</v>
      </c>
      <c r="BS51" s="17">
        <f>الاستلام!BV1051</f>
        <v>0</v>
      </c>
      <c r="BT51" s="17">
        <f>الاستلام!BW1051</f>
        <v>0</v>
      </c>
      <c r="BU51" s="17">
        <f>الاستلام!BX1051</f>
        <v>0</v>
      </c>
      <c r="BV51" s="17">
        <f>الاستلام!BY1051</f>
        <v>0</v>
      </c>
      <c r="BW51" s="17">
        <f>الاستلام!BZ1051</f>
        <v>0</v>
      </c>
      <c r="BX51" s="17">
        <f>الاستلام!CA1051</f>
        <v>0</v>
      </c>
      <c r="BY51" s="17">
        <f>الاستلام!CB1051</f>
        <v>0</v>
      </c>
      <c r="BZ51" s="17">
        <f>الاستلام!CC1051</f>
        <v>0</v>
      </c>
      <c r="CA51" s="17">
        <f>الاستلام!CD1051</f>
        <v>0</v>
      </c>
      <c r="CB51" s="17">
        <f>الاستلام!CE1051</f>
        <v>0</v>
      </c>
      <c r="CC51" s="17">
        <f>الاستلام!CF1051</f>
        <v>0</v>
      </c>
      <c r="CD51" s="17">
        <f>الاستلام!CG1051</f>
        <v>0</v>
      </c>
      <c r="CE51" s="17">
        <f>الاستلام!CH1051</f>
        <v>0</v>
      </c>
      <c r="CF51" s="17">
        <f>الاستلام!CI1051</f>
        <v>0</v>
      </c>
      <c r="CG51" s="17">
        <f>الاستلام!CJ1051</f>
        <v>0</v>
      </c>
      <c r="CH51" s="17">
        <f>الاستلام!CK1051</f>
        <v>0</v>
      </c>
      <c r="CI51" s="17">
        <f>الاستلام!CL1051</f>
        <v>0</v>
      </c>
      <c r="CJ51" s="17">
        <f>الاستلام!CM1051</f>
        <v>0</v>
      </c>
      <c r="CK51" s="17">
        <f>الاستلام!CN1051</f>
        <v>0</v>
      </c>
      <c r="CL51" s="17">
        <f>الاستلام!CO1051</f>
        <v>0</v>
      </c>
      <c r="CM51" s="17">
        <f>الاستلام!CP1051</f>
        <v>0</v>
      </c>
      <c r="CN51" s="17">
        <f>الاستلام!CQ1051</f>
        <v>0</v>
      </c>
      <c r="CO51" s="17">
        <f>الاستلام!CR1051</f>
        <v>0</v>
      </c>
      <c r="CP51" s="17">
        <f>الاستلام!CS1051</f>
        <v>0</v>
      </c>
      <c r="CQ51" s="17">
        <f>الاستلام!CT1051</f>
        <v>0</v>
      </c>
      <c r="CR51" s="17">
        <f>الاستلام!CU1051</f>
        <v>0</v>
      </c>
      <c r="CS51" s="17">
        <f>الاستلام!CV1051</f>
        <v>0</v>
      </c>
      <c r="CT51" s="17">
        <f>الاستلام!CW1051</f>
        <v>0</v>
      </c>
      <c r="CU51" s="17">
        <f>الاستلام!CX1051</f>
        <v>0</v>
      </c>
      <c r="CV51" s="17">
        <f>الاستلام!CY1051</f>
        <v>0</v>
      </c>
      <c r="CW51" s="17">
        <f>الاستلام!CZ1051</f>
        <v>0</v>
      </c>
      <c r="CX51" s="17">
        <f>الاستلام!DA1051</f>
        <v>0</v>
      </c>
      <c r="CY51" s="65">
        <f>AZ2</f>
        <v>0</v>
      </c>
    </row>
    <row r="52" spans="1:103" ht="16.5" thickTop="1" thickBot="1" x14ac:dyDescent="0.3">
      <c r="A52" s="6">
        <v>49</v>
      </c>
      <c r="B52" s="6" t="str">
        <f>'تعريف المواد والمستودعات'!E55</f>
        <v>مستودع49</v>
      </c>
      <c r="C52" s="17">
        <f>الاستلام!F1052</f>
        <v>0</v>
      </c>
      <c r="D52" s="17">
        <f>الاستلام!G1052</f>
        <v>0</v>
      </c>
      <c r="E52" s="17">
        <f>الاستلام!H1052</f>
        <v>0</v>
      </c>
      <c r="F52" s="17">
        <f>الاستلام!I1052</f>
        <v>0</v>
      </c>
      <c r="G52" s="17">
        <f>الاستلام!J1052</f>
        <v>0</v>
      </c>
      <c r="H52" s="17">
        <f>الاستلام!K1052</f>
        <v>0</v>
      </c>
      <c r="I52" s="17">
        <f>الاستلام!L1052</f>
        <v>0</v>
      </c>
      <c r="J52" s="17">
        <f>الاستلام!M1052</f>
        <v>0</v>
      </c>
      <c r="K52" s="17">
        <f>الاستلام!N1052</f>
        <v>0</v>
      </c>
      <c r="L52" s="17">
        <f>الاستلام!O1052</f>
        <v>0</v>
      </c>
      <c r="M52" s="17">
        <f>الاستلام!P1052</f>
        <v>0</v>
      </c>
      <c r="N52" s="17">
        <f>الاستلام!Q1052</f>
        <v>0</v>
      </c>
      <c r="O52" s="17">
        <f>الاستلام!R1052</f>
        <v>0</v>
      </c>
      <c r="P52" s="17">
        <f>الاستلام!S1052</f>
        <v>0</v>
      </c>
      <c r="Q52" s="17">
        <f>الاستلام!T1052</f>
        <v>0</v>
      </c>
      <c r="R52" s="17">
        <f>الاستلام!U1052</f>
        <v>0</v>
      </c>
      <c r="S52" s="17">
        <f>الاستلام!V1052</f>
        <v>0</v>
      </c>
      <c r="T52" s="17">
        <f>الاستلام!W1052</f>
        <v>0</v>
      </c>
      <c r="U52" s="17">
        <f>الاستلام!X1052</f>
        <v>0</v>
      </c>
      <c r="V52" s="17">
        <f>الاستلام!Y1052</f>
        <v>0</v>
      </c>
      <c r="W52" s="17">
        <f>الاستلام!Z1052</f>
        <v>0</v>
      </c>
      <c r="X52" s="17">
        <f>الاستلام!AA1052</f>
        <v>0</v>
      </c>
      <c r="Y52" s="17">
        <f>الاستلام!AB1052</f>
        <v>0</v>
      </c>
      <c r="Z52" s="17">
        <f>الاستلام!AC1052</f>
        <v>0</v>
      </c>
      <c r="AA52" s="17">
        <f>الاستلام!AD1052</f>
        <v>0</v>
      </c>
      <c r="AB52" s="17">
        <f>الاستلام!AE1052</f>
        <v>0</v>
      </c>
      <c r="AC52" s="17">
        <f>الاستلام!AF1052</f>
        <v>0</v>
      </c>
      <c r="AD52" s="17">
        <f>الاستلام!AG1052</f>
        <v>0</v>
      </c>
      <c r="AE52" s="17">
        <f>الاستلام!AH1052</f>
        <v>0</v>
      </c>
      <c r="AF52" s="17">
        <f>الاستلام!AI1052</f>
        <v>0</v>
      </c>
      <c r="AG52" s="17">
        <f>الاستلام!AJ1052</f>
        <v>0</v>
      </c>
      <c r="AH52" s="17">
        <f>الاستلام!AK1052</f>
        <v>0</v>
      </c>
      <c r="AI52" s="17">
        <f>الاستلام!AL1052</f>
        <v>0</v>
      </c>
      <c r="AJ52" s="17">
        <f>الاستلام!AM1052</f>
        <v>0</v>
      </c>
      <c r="AK52" s="17">
        <f>الاستلام!AN1052</f>
        <v>0</v>
      </c>
      <c r="AL52" s="17">
        <f>الاستلام!AO1052</f>
        <v>0</v>
      </c>
      <c r="AM52" s="17">
        <f>الاستلام!AP1052</f>
        <v>0</v>
      </c>
      <c r="AN52" s="17">
        <f>الاستلام!AQ1052</f>
        <v>0</v>
      </c>
      <c r="AO52" s="17">
        <f>الاستلام!AR1052</f>
        <v>0</v>
      </c>
      <c r="AP52" s="17">
        <f>الاستلام!AS1052</f>
        <v>0</v>
      </c>
      <c r="AQ52" s="17">
        <f>الاستلام!AT1052</f>
        <v>0</v>
      </c>
      <c r="AR52" s="17">
        <f>الاستلام!AU1052</f>
        <v>0</v>
      </c>
      <c r="AS52" s="17">
        <f>الاستلام!AV1052</f>
        <v>0</v>
      </c>
      <c r="AT52" s="17">
        <f>الاستلام!AW1052</f>
        <v>0</v>
      </c>
      <c r="AU52" s="17">
        <f>الاستلام!AX1052</f>
        <v>0</v>
      </c>
      <c r="AV52" s="17">
        <f>الاستلام!AY1052</f>
        <v>0</v>
      </c>
      <c r="AW52" s="17">
        <f>الاستلام!AZ1052</f>
        <v>0</v>
      </c>
      <c r="AX52" s="17">
        <f>الاستلام!BA1052</f>
        <v>0</v>
      </c>
      <c r="AY52" s="17">
        <f>الاستلام!BB1052</f>
        <v>0</v>
      </c>
      <c r="AZ52" s="17">
        <f>الاستلام!BC1052</f>
        <v>0</v>
      </c>
      <c r="BA52" s="17">
        <f>الاستلام!BD1052</f>
        <v>0</v>
      </c>
      <c r="BB52" s="17">
        <f>الاستلام!BE1052</f>
        <v>0</v>
      </c>
      <c r="BC52" s="17">
        <f>الاستلام!BF1052</f>
        <v>0</v>
      </c>
      <c r="BD52" s="17">
        <f>الاستلام!BG1052</f>
        <v>0</v>
      </c>
      <c r="BE52" s="17">
        <f>الاستلام!BH1052</f>
        <v>0</v>
      </c>
      <c r="BF52" s="17">
        <f>الاستلام!BI1052</f>
        <v>0</v>
      </c>
      <c r="BG52" s="17">
        <f>الاستلام!BJ1052</f>
        <v>0</v>
      </c>
      <c r="BH52" s="17">
        <f>الاستلام!BK1052</f>
        <v>0</v>
      </c>
      <c r="BI52" s="17">
        <f>الاستلام!BL1052</f>
        <v>0</v>
      </c>
      <c r="BJ52" s="17">
        <f>الاستلام!BM1052</f>
        <v>0</v>
      </c>
      <c r="BK52" s="17">
        <f>الاستلام!BN1052</f>
        <v>0</v>
      </c>
      <c r="BL52" s="17">
        <f>الاستلام!BO1052</f>
        <v>0</v>
      </c>
      <c r="BM52" s="17">
        <f>الاستلام!BP1052</f>
        <v>0</v>
      </c>
      <c r="BN52" s="17">
        <f>الاستلام!BQ1052</f>
        <v>0</v>
      </c>
      <c r="BO52" s="17">
        <f>الاستلام!BR1052</f>
        <v>0</v>
      </c>
      <c r="BP52" s="17">
        <f>الاستلام!BS1052</f>
        <v>0</v>
      </c>
      <c r="BQ52" s="17">
        <f>الاستلام!BT1052</f>
        <v>0</v>
      </c>
      <c r="BR52" s="17">
        <f>الاستلام!BU1052</f>
        <v>0</v>
      </c>
      <c r="BS52" s="17">
        <f>الاستلام!BV1052</f>
        <v>0</v>
      </c>
      <c r="BT52" s="17">
        <f>الاستلام!BW1052</f>
        <v>0</v>
      </c>
      <c r="BU52" s="17">
        <f>الاستلام!BX1052</f>
        <v>0</v>
      </c>
      <c r="BV52" s="17">
        <f>الاستلام!BY1052</f>
        <v>0</v>
      </c>
      <c r="BW52" s="17">
        <f>الاستلام!BZ1052</f>
        <v>0</v>
      </c>
      <c r="BX52" s="17">
        <f>الاستلام!CA1052</f>
        <v>0</v>
      </c>
      <c r="BY52" s="17">
        <f>الاستلام!CB1052</f>
        <v>0</v>
      </c>
      <c r="BZ52" s="17">
        <f>الاستلام!CC1052</f>
        <v>0</v>
      </c>
      <c r="CA52" s="17">
        <f>الاستلام!CD1052</f>
        <v>0</v>
      </c>
      <c r="CB52" s="17">
        <f>الاستلام!CE1052</f>
        <v>0</v>
      </c>
      <c r="CC52" s="17">
        <f>الاستلام!CF1052</f>
        <v>0</v>
      </c>
      <c r="CD52" s="17">
        <f>الاستلام!CG1052</f>
        <v>0</v>
      </c>
      <c r="CE52" s="17">
        <f>الاستلام!CH1052</f>
        <v>0</v>
      </c>
      <c r="CF52" s="17">
        <f>الاستلام!CI1052</f>
        <v>0</v>
      </c>
      <c r="CG52" s="17">
        <f>الاستلام!CJ1052</f>
        <v>0</v>
      </c>
      <c r="CH52" s="17">
        <f>الاستلام!CK1052</f>
        <v>0</v>
      </c>
      <c r="CI52" s="17">
        <f>الاستلام!CL1052</f>
        <v>0</v>
      </c>
      <c r="CJ52" s="17">
        <f>الاستلام!CM1052</f>
        <v>0</v>
      </c>
      <c r="CK52" s="17">
        <f>الاستلام!CN1052</f>
        <v>0</v>
      </c>
      <c r="CL52" s="17">
        <f>الاستلام!CO1052</f>
        <v>0</v>
      </c>
      <c r="CM52" s="17">
        <f>الاستلام!CP1052</f>
        <v>0</v>
      </c>
      <c r="CN52" s="17">
        <f>الاستلام!CQ1052</f>
        <v>0</v>
      </c>
      <c r="CO52" s="17">
        <f>الاستلام!CR1052</f>
        <v>0</v>
      </c>
      <c r="CP52" s="17">
        <f>الاستلام!CS1052</f>
        <v>0</v>
      </c>
      <c r="CQ52" s="17">
        <f>الاستلام!CT1052</f>
        <v>0</v>
      </c>
      <c r="CR52" s="17">
        <f>الاستلام!CU1052</f>
        <v>0</v>
      </c>
      <c r="CS52" s="17">
        <f>الاستلام!CV1052</f>
        <v>0</v>
      </c>
      <c r="CT52" s="17">
        <f>الاستلام!CW1052</f>
        <v>0</v>
      </c>
      <c r="CU52" s="17">
        <f>الاستلام!CX1052</f>
        <v>0</v>
      </c>
      <c r="CV52" s="17">
        <f>الاستلام!CY1052</f>
        <v>0</v>
      </c>
      <c r="CW52" s="17">
        <f>الاستلام!CZ1052</f>
        <v>0</v>
      </c>
      <c r="CX52" s="17">
        <f>الاستلام!DA1052</f>
        <v>0</v>
      </c>
      <c r="CY52" s="65">
        <f>BA2</f>
        <v>0</v>
      </c>
    </row>
    <row r="53" spans="1:103" ht="16.5" thickTop="1" thickBot="1" x14ac:dyDescent="0.3">
      <c r="A53" s="6">
        <v>50</v>
      </c>
      <c r="B53" s="6" t="str">
        <f>'تعريف المواد والمستودعات'!E56</f>
        <v>مستودع50</v>
      </c>
      <c r="C53" s="17">
        <f>الاستلام!F1053</f>
        <v>0</v>
      </c>
      <c r="D53" s="17">
        <f>الاستلام!G1053</f>
        <v>0</v>
      </c>
      <c r="E53" s="17">
        <f>الاستلام!H1053</f>
        <v>0</v>
      </c>
      <c r="F53" s="17">
        <f>الاستلام!I1053</f>
        <v>0</v>
      </c>
      <c r="G53" s="17">
        <f>الاستلام!J1053</f>
        <v>0</v>
      </c>
      <c r="H53" s="17">
        <f>الاستلام!K1053</f>
        <v>0</v>
      </c>
      <c r="I53" s="17">
        <f>الاستلام!L1053</f>
        <v>0</v>
      </c>
      <c r="J53" s="17">
        <f>الاستلام!M1053</f>
        <v>0</v>
      </c>
      <c r="K53" s="17">
        <f>الاستلام!N1053</f>
        <v>0</v>
      </c>
      <c r="L53" s="17">
        <f>الاستلام!O1053</f>
        <v>0</v>
      </c>
      <c r="M53" s="17">
        <f>الاستلام!P1053</f>
        <v>0</v>
      </c>
      <c r="N53" s="17">
        <f>الاستلام!Q1053</f>
        <v>0</v>
      </c>
      <c r="O53" s="17">
        <f>الاستلام!R1053</f>
        <v>0</v>
      </c>
      <c r="P53" s="17">
        <f>الاستلام!S1053</f>
        <v>0</v>
      </c>
      <c r="Q53" s="17">
        <f>الاستلام!T1053</f>
        <v>0</v>
      </c>
      <c r="R53" s="17">
        <f>الاستلام!U1053</f>
        <v>0</v>
      </c>
      <c r="S53" s="17">
        <f>الاستلام!V1053</f>
        <v>0</v>
      </c>
      <c r="T53" s="17">
        <f>الاستلام!W1053</f>
        <v>0</v>
      </c>
      <c r="U53" s="17">
        <f>الاستلام!X1053</f>
        <v>0</v>
      </c>
      <c r="V53" s="17">
        <f>الاستلام!Y1053</f>
        <v>0</v>
      </c>
      <c r="W53" s="17">
        <f>الاستلام!Z1053</f>
        <v>0</v>
      </c>
      <c r="X53" s="17">
        <f>الاستلام!AA1053</f>
        <v>0</v>
      </c>
      <c r="Y53" s="17">
        <f>الاستلام!AB1053</f>
        <v>0</v>
      </c>
      <c r="Z53" s="17">
        <f>الاستلام!AC1053</f>
        <v>0</v>
      </c>
      <c r="AA53" s="17">
        <f>الاستلام!AD1053</f>
        <v>0</v>
      </c>
      <c r="AB53" s="17">
        <f>الاستلام!AE1053</f>
        <v>0</v>
      </c>
      <c r="AC53" s="17">
        <f>الاستلام!AF1053</f>
        <v>0</v>
      </c>
      <c r="AD53" s="17">
        <f>الاستلام!AG1053</f>
        <v>0</v>
      </c>
      <c r="AE53" s="17">
        <f>الاستلام!AH1053</f>
        <v>0</v>
      </c>
      <c r="AF53" s="17">
        <f>الاستلام!AI1053</f>
        <v>0</v>
      </c>
      <c r="AG53" s="17">
        <f>الاستلام!AJ1053</f>
        <v>0</v>
      </c>
      <c r="AH53" s="17">
        <f>الاستلام!AK1053</f>
        <v>0</v>
      </c>
      <c r="AI53" s="17">
        <f>الاستلام!AL1053</f>
        <v>0</v>
      </c>
      <c r="AJ53" s="17">
        <f>الاستلام!AM1053</f>
        <v>0</v>
      </c>
      <c r="AK53" s="17">
        <f>الاستلام!AN1053</f>
        <v>0</v>
      </c>
      <c r="AL53" s="17">
        <f>الاستلام!AO1053</f>
        <v>0</v>
      </c>
      <c r="AM53" s="17">
        <f>الاستلام!AP1053</f>
        <v>0</v>
      </c>
      <c r="AN53" s="17">
        <f>الاستلام!AQ1053</f>
        <v>0</v>
      </c>
      <c r="AO53" s="17">
        <f>الاستلام!AR1053</f>
        <v>0</v>
      </c>
      <c r="AP53" s="17">
        <f>الاستلام!AS1053</f>
        <v>0</v>
      </c>
      <c r="AQ53" s="17">
        <f>الاستلام!AT1053</f>
        <v>0</v>
      </c>
      <c r="AR53" s="17">
        <f>الاستلام!AU1053</f>
        <v>0</v>
      </c>
      <c r="AS53" s="17">
        <f>الاستلام!AV1053</f>
        <v>0</v>
      </c>
      <c r="AT53" s="17">
        <f>الاستلام!AW1053</f>
        <v>0</v>
      </c>
      <c r="AU53" s="17">
        <f>الاستلام!AX1053</f>
        <v>0</v>
      </c>
      <c r="AV53" s="17">
        <f>الاستلام!AY1053</f>
        <v>0</v>
      </c>
      <c r="AW53" s="17">
        <f>الاستلام!AZ1053</f>
        <v>0</v>
      </c>
      <c r="AX53" s="17">
        <f>الاستلام!BA1053</f>
        <v>0</v>
      </c>
      <c r="AY53" s="17">
        <f>الاستلام!BB1053</f>
        <v>0</v>
      </c>
      <c r="AZ53" s="17">
        <f>الاستلام!BC1053</f>
        <v>0</v>
      </c>
      <c r="BA53" s="17">
        <f>الاستلام!BD1053</f>
        <v>0</v>
      </c>
      <c r="BB53" s="17">
        <f>الاستلام!BE1053</f>
        <v>0</v>
      </c>
      <c r="BC53" s="17">
        <f>الاستلام!BF1053</f>
        <v>0</v>
      </c>
      <c r="BD53" s="17">
        <f>الاستلام!BG1053</f>
        <v>0</v>
      </c>
      <c r="BE53" s="17">
        <f>الاستلام!BH1053</f>
        <v>0</v>
      </c>
      <c r="BF53" s="17">
        <f>الاستلام!BI1053</f>
        <v>0</v>
      </c>
      <c r="BG53" s="17">
        <f>الاستلام!BJ1053</f>
        <v>0</v>
      </c>
      <c r="BH53" s="17">
        <f>الاستلام!BK1053</f>
        <v>0</v>
      </c>
      <c r="BI53" s="17">
        <f>الاستلام!BL1053</f>
        <v>0</v>
      </c>
      <c r="BJ53" s="17">
        <f>الاستلام!BM1053</f>
        <v>0</v>
      </c>
      <c r="BK53" s="17">
        <f>الاستلام!BN1053</f>
        <v>0</v>
      </c>
      <c r="BL53" s="17">
        <f>الاستلام!BO1053</f>
        <v>0</v>
      </c>
      <c r="BM53" s="17">
        <f>الاستلام!BP1053</f>
        <v>0</v>
      </c>
      <c r="BN53" s="17">
        <f>الاستلام!BQ1053</f>
        <v>0</v>
      </c>
      <c r="BO53" s="17">
        <f>الاستلام!BR1053</f>
        <v>0</v>
      </c>
      <c r="BP53" s="17">
        <f>الاستلام!BS1053</f>
        <v>0</v>
      </c>
      <c r="BQ53" s="17">
        <f>الاستلام!BT1053</f>
        <v>0</v>
      </c>
      <c r="BR53" s="17">
        <f>الاستلام!BU1053</f>
        <v>0</v>
      </c>
      <c r="BS53" s="17">
        <f>الاستلام!BV1053</f>
        <v>0</v>
      </c>
      <c r="BT53" s="17">
        <f>الاستلام!BW1053</f>
        <v>0</v>
      </c>
      <c r="BU53" s="17">
        <f>الاستلام!BX1053</f>
        <v>0</v>
      </c>
      <c r="BV53" s="17">
        <f>الاستلام!BY1053</f>
        <v>0</v>
      </c>
      <c r="BW53" s="17">
        <f>الاستلام!BZ1053</f>
        <v>0</v>
      </c>
      <c r="BX53" s="17">
        <f>الاستلام!CA1053</f>
        <v>0</v>
      </c>
      <c r="BY53" s="17">
        <f>الاستلام!CB1053</f>
        <v>0</v>
      </c>
      <c r="BZ53" s="17">
        <f>الاستلام!CC1053</f>
        <v>0</v>
      </c>
      <c r="CA53" s="17">
        <f>الاستلام!CD1053</f>
        <v>0</v>
      </c>
      <c r="CB53" s="17">
        <f>الاستلام!CE1053</f>
        <v>0</v>
      </c>
      <c r="CC53" s="17">
        <f>الاستلام!CF1053</f>
        <v>0</v>
      </c>
      <c r="CD53" s="17">
        <f>الاستلام!CG1053</f>
        <v>0</v>
      </c>
      <c r="CE53" s="17">
        <f>الاستلام!CH1053</f>
        <v>0</v>
      </c>
      <c r="CF53" s="17">
        <f>الاستلام!CI1053</f>
        <v>0</v>
      </c>
      <c r="CG53" s="17">
        <f>الاستلام!CJ1053</f>
        <v>0</v>
      </c>
      <c r="CH53" s="17">
        <f>الاستلام!CK1053</f>
        <v>0</v>
      </c>
      <c r="CI53" s="17">
        <f>الاستلام!CL1053</f>
        <v>0</v>
      </c>
      <c r="CJ53" s="17">
        <f>الاستلام!CM1053</f>
        <v>0</v>
      </c>
      <c r="CK53" s="17">
        <f>الاستلام!CN1053</f>
        <v>0</v>
      </c>
      <c r="CL53" s="17">
        <f>الاستلام!CO1053</f>
        <v>0</v>
      </c>
      <c r="CM53" s="17">
        <f>الاستلام!CP1053</f>
        <v>0</v>
      </c>
      <c r="CN53" s="17">
        <f>الاستلام!CQ1053</f>
        <v>0</v>
      </c>
      <c r="CO53" s="17">
        <f>الاستلام!CR1053</f>
        <v>0</v>
      </c>
      <c r="CP53" s="17">
        <f>الاستلام!CS1053</f>
        <v>0</v>
      </c>
      <c r="CQ53" s="17">
        <f>الاستلام!CT1053</f>
        <v>0</v>
      </c>
      <c r="CR53" s="17">
        <f>الاستلام!CU1053</f>
        <v>0</v>
      </c>
      <c r="CS53" s="17">
        <f>الاستلام!CV1053</f>
        <v>0</v>
      </c>
      <c r="CT53" s="17">
        <f>الاستلام!CW1053</f>
        <v>0</v>
      </c>
      <c r="CU53" s="17">
        <f>الاستلام!CX1053</f>
        <v>0</v>
      </c>
      <c r="CV53" s="17">
        <f>الاستلام!CY1053</f>
        <v>0</v>
      </c>
      <c r="CW53" s="17">
        <f>الاستلام!CZ1053</f>
        <v>0</v>
      </c>
      <c r="CX53" s="17">
        <f>الاستلام!DA1053</f>
        <v>0</v>
      </c>
      <c r="CY53" s="65">
        <f>BB2</f>
        <v>0</v>
      </c>
    </row>
    <row r="54" spans="1:103" ht="15" thickTop="1" x14ac:dyDescent="0.2">
      <c r="CY54" s="65">
        <f>BC2</f>
        <v>0</v>
      </c>
    </row>
    <row r="55" spans="1:103" x14ac:dyDescent="0.2">
      <c r="CY55" s="65">
        <f>BD2</f>
        <v>0</v>
      </c>
    </row>
    <row r="56" spans="1:103" x14ac:dyDescent="0.2">
      <c r="CY56" s="65">
        <f>BE2</f>
        <v>0</v>
      </c>
    </row>
    <row r="57" spans="1:103" x14ac:dyDescent="0.2">
      <c r="CY57" s="65">
        <f>BF2</f>
        <v>0</v>
      </c>
    </row>
    <row r="58" spans="1:103" x14ac:dyDescent="0.2">
      <c r="CY58" s="65">
        <f>BG2</f>
        <v>0</v>
      </c>
    </row>
    <row r="59" spans="1:103" x14ac:dyDescent="0.2">
      <c r="CY59" s="65">
        <f>BH2</f>
        <v>0</v>
      </c>
    </row>
    <row r="60" spans="1:103" x14ac:dyDescent="0.2">
      <c r="CY60" s="65">
        <f>BI2</f>
        <v>0</v>
      </c>
    </row>
    <row r="61" spans="1:103" x14ac:dyDescent="0.2">
      <c r="CY61" s="65">
        <f>BJ2</f>
        <v>0</v>
      </c>
    </row>
    <row r="62" spans="1:103" x14ac:dyDescent="0.2">
      <c r="CY62" s="65">
        <f>BK2</f>
        <v>0</v>
      </c>
    </row>
    <row r="63" spans="1:103" x14ac:dyDescent="0.2">
      <c r="CY63" s="65">
        <f>BL2</f>
        <v>0</v>
      </c>
    </row>
    <row r="64" spans="1:103" x14ac:dyDescent="0.2">
      <c r="CY64" s="65">
        <f>BM2</f>
        <v>0</v>
      </c>
    </row>
    <row r="65" spans="103:103" x14ac:dyDescent="0.2">
      <c r="CY65" s="65">
        <f>BN2</f>
        <v>0</v>
      </c>
    </row>
    <row r="66" spans="103:103" x14ac:dyDescent="0.2">
      <c r="CY66" s="65">
        <f>BO2</f>
        <v>0</v>
      </c>
    </row>
    <row r="67" spans="103:103" x14ac:dyDescent="0.2">
      <c r="CY67" s="65">
        <f>BP2</f>
        <v>0</v>
      </c>
    </row>
    <row r="68" spans="103:103" x14ac:dyDescent="0.2">
      <c r="CY68" s="65">
        <f>BQ2</f>
        <v>0</v>
      </c>
    </row>
    <row r="69" spans="103:103" x14ac:dyDescent="0.2">
      <c r="CY69" s="65">
        <f>BR2</f>
        <v>0</v>
      </c>
    </row>
    <row r="70" spans="103:103" x14ac:dyDescent="0.2">
      <c r="CY70" s="65">
        <f>BS2</f>
        <v>0</v>
      </c>
    </row>
    <row r="71" spans="103:103" x14ac:dyDescent="0.2">
      <c r="CY71" s="65">
        <f>BT2</f>
        <v>0</v>
      </c>
    </row>
    <row r="72" spans="103:103" x14ac:dyDescent="0.2">
      <c r="CY72" s="65">
        <f>BU2</f>
        <v>0</v>
      </c>
    </row>
    <row r="73" spans="103:103" x14ac:dyDescent="0.2">
      <c r="CY73" s="65">
        <f>BV2</f>
        <v>0</v>
      </c>
    </row>
    <row r="74" spans="103:103" x14ac:dyDescent="0.2">
      <c r="CY74" s="65">
        <f>BW2</f>
        <v>0</v>
      </c>
    </row>
    <row r="75" spans="103:103" x14ac:dyDescent="0.2">
      <c r="CY75" s="65">
        <f>BX2</f>
        <v>0</v>
      </c>
    </row>
    <row r="76" spans="103:103" x14ac:dyDescent="0.2">
      <c r="CY76" s="65">
        <f>BY2</f>
        <v>0</v>
      </c>
    </row>
    <row r="77" spans="103:103" x14ac:dyDescent="0.2">
      <c r="CY77" s="65">
        <f>BZ2</f>
        <v>0</v>
      </c>
    </row>
    <row r="78" spans="103:103" x14ac:dyDescent="0.2">
      <c r="CY78" s="65">
        <f>CA2</f>
        <v>0</v>
      </c>
    </row>
    <row r="79" spans="103:103" x14ac:dyDescent="0.2">
      <c r="CY79" s="65">
        <f>CB2</f>
        <v>0</v>
      </c>
    </row>
    <row r="80" spans="103:103" x14ac:dyDescent="0.2">
      <c r="CY80" s="65">
        <f>CC2</f>
        <v>0</v>
      </c>
    </row>
    <row r="81" spans="103:103" x14ac:dyDescent="0.2">
      <c r="CY81" s="65">
        <f>CD2</f>
        <v>0</v>
      </c>
    </row>
    <row r="82" spans="103:103" x14ac:dyDescent="0.2">
      <c r="CY82" s="65">
        <f>CE2</f>
        <v>0</v>
      </c>
    </row>
    <row r="83" spans="103:103" x14ac:dyDescent="0.2">
      <c r="CY83" s="65">
        <f>CF2</f>
        <v>0</v>
      </c>
    </row>
    <row r="84" spans="103:103" x14ac:dyDescent="0.2">
      <c r="CY84" s="65">
        <f>CG2</f>
        <v>0</v>
      </c>
    </row>
    <row r="85" spans="103:103" x14ac:dyDescent="0.2">
      <c r="CY85" s="65">
        <f>CH2</f>
        <v>0</v>
      </c>
    </row>
    <row r="86" spans="103:103" x14ac:dyDescent="0.2">
      <c r="CY86" s="65">
        <f>CI2</f>
        <v>0</v>
      </c>
    </row>
    <row r="87" spans="103:103" x14ac:dyDescent="0.2">
      <c r="CY87" s="65">
        <f>CJ2</f>
        <v>0</v>
      </c>
    </row>
    <row r="88" spans="103:103" x14ac:dyDescent="0.2">
      <c r="CY88" s="65">
        <f>CK2</f>
        <v>0</v>
      </c>
    </row>
    <row r="89" spans="103:103" x14ac:dyDescent="0.2">
      <c r="CY89" s="65">
        <f>CL2</f>
        <v>0</v>
      </c>
    </row>
    <row r="90" spans="103:103" x14ac:dyDescent="0.2">
      <c r="CY90" s="65">
        <f>CM2</f>
        <v>0</v>
      </c>
    </row>
    <row r="91" spans="103:103" x14ac:dyDescent="0.2">
      <c r="CY91" s="65">
        <f>CN2</f>
        <v>0</v>
      </c>
    </row>
    <row r="92" spans="103:103" x14ac:dyDescent="0.2">
      <c r="CY92" s="65">
        <f>CO2</f>
        <v>0</v>
      </c>
    </row>
    <row r="93" spans="103:103" x14ac:dyDescent="0.2">
      <c r="CY93" s="65">
        <f>CP2</f>
        <v>0</v>
      </c>
    </row>
    <row r="94" spans="103:103" x14ac:dyDescent="0.2">
      <c r="CY94" s="65">
        <f>CQ2</f>
        <v>0</v>
      </c>
    </row>
    <row r="95" spans="103:103" x14ac:dyDescent="0.2">
      <c r="CY95" s="65">
        <f>CR2</f>
        <v>0</v>
      </c>
    </row>
    <row r="96" spans="103:103" x14ac:dyDescent="0.2">
      <c r="CY96" s="65">
        <f>CS2</f>
        <v>0</v>
      </c>
    </row>
    <row r="97" spans="103:103" x14ac:dyDescent="0.2">
      <c r="CY97" s="65">
        <f>CT2</f>
        <v>0</v>
      </c>
    </row>
    <row r="98" spans="103:103" x14ac:dyDescent="0.2">
      <c r="CY98" s="65">
        <f>CU2</f>
        <v>0</v>
      </c>
    </row>
    <row r="99" spans="103:103" x14ac:dyDescent="0.2">
      <c r="CY99" s="65">
        <f>CV2</f>
        <v>0</v>
      </c>
    </row>
    <row r="100" spans="103:103" x14ac:dyDescent="0.2">
      <c r="CY100" s="65">
        <f>CW2</f>
        <v>0</v>
      </c>
    </row>
    <row r="101" spans="103:103" x14ac:dyDescent="0.2">
      <c r="CY101" s="65">
        <f>CX2</f>
        <v>0</v>
      </c>
    </row>
    <row r="102" spans="103:103" x14ac:dyDescent="0.2">
      <c r="CY102" s="66"/>
    </row>
  </sheetData>
  <sheetProtection formatColumns="0" formatRows="0" selectLockedCells="1" sort="0"/>
  <mergeCells count="3">
    <mergeCell ref="C1:Z1"/>
    <mergeCell ref="A2:B2"/>
    <mergeCell ref="A3:B3"/>
  </mergeCells>
  <printOptions horizontalCentered="1"/>
  <pageMargins left="0.2" right="0.2" top="0.2" bottom="0.2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>
    <tabColor theme="1"/>
  </sheetPr>
  <dimension ref="A1:CY102"/>
  <sheetViews>
    <sheetView rightToLeft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CY10" sqref="CY10"/>
    </sheetView>
  </sheetViews>
  <sheetFormatPr defaultRowHeight="14.25" x14ac:dyDescent="0.2"/>
  <cols>
    <col min="1" max="1" width="4.375" customWidth="1"/>
    <col min="2" max="2" width="13.75" customWidth="1"/>
    <col min="3" max="3" width="4.875" style="7" bestFit="1" customWidth="1"/>
    <col min="4" max="5" width="4.375" style="7" bestFit="1" customWidth="1"/>
    <col min="6" max="11" width="4.375" bestFit="1" customWidth="1"/>
    <col min="12" max="101" width="5.375" bestFit="1" customWidth="1"/>
    <col min="102" max="102" width="6.375" bestFit="1" customWidth="1"/>
  </cols>
  <sheetData>
    <row r="1" spans="1:103" s="3" customFormat="1" ht="105.75" customHeight="1" thickBot="1" x14ac:dyDescent="0.3">
      <c r="A1" s="62"/>
      <c r="B1" s="62"/>
      <c r="C1" s="78" t="s">
        <v>179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</row>
    <row r="2" spans="1:103" s="3" customFormat="1" ht="19.5" customHeight="1" thickTop="1" thickBot="1" x14ac:dyDescent="0.3">
      <c r="A2" s="79" t="s">
        <v>177</v>
      </c>
      <c r="B2" s="80"/>
      <c r="C2" s="63">
        <f>SUM(C4:C53)</f>
        <v>0</v>
      </c>
      <c r="D2" s="63">
        <f t="shared" ref="D2:BO2" si="0">SUM(D4:D53)</f>
        <v>0</v>
      </c>
      <c r="E2" s="63">
        <f t="shared" si="0"/>
        <v>0</v>
      </c>
      <c r="F2" s="63">
        <f t="shared" si="0"/>
        <v>0</v>
      </c>
      <c r="G2" s="63">
        <f t="shared" si="0"/>
        <v>0</v>
      </c>
      <c r="H2" s="63">
        <f t="shared" si="0"/>
        <v>0</v>
      </c>
      <c r="I2" s="63">
        <f t="shared" si="0"/>
        <v>0</v>
      </c>
      <c r="J2" s="63">
        <f t="shared" si="0"/>
        <v>0</v>
      </c>
      <c r="K2" s="63">
        <f t="shared" si="0"/>
        <v>0</v>
      </c>
      <c r="L2" s="63">
        <f t="shared" si="0"/>
        <v>0</v>
      </c>
      <c r="M2" s="63">
        <f t="shared" si="0"/>
        <v>0</v>
      </c>
      <c r="N2" s="63">
        <f t="shared" si="0"/>
        <v>0</v>
      </c>
      <c r="O2" s="63">
        <f t="shared" si="0"/>
        <v>0</v>
      </c>
      <c r="P2" s="63">
        <f t="shared" si="0"/>
        <v>0</v>
      </c>
      <c r="Q2" s="63">
        <f t="shared" si="0"/>
        <v>0</v>
      </c>
      <c r="R2" s="63">
        <f t="shared" si="0"/>
        <v>0</v>
      </c>
      <c r="S2" s="63">
        <f t="shared" si="0"/>
        <v>0</v>
      </c>
      <c r="T2" s="63">
        <f t="shared" si="0"/>
        <v>0</v>
      </c>
      <c r="U2" s="63">
        <f t="shared" si="0"/>
        <v>0</v>
      </c>
      <c r="V2" s="63">
        <f t="shared" si="0"/>
        <v>0</v>
      </c>
      <c r="W2" s="63">
        <f t="shared" si="0"/>
        <v>0</v>
      </c>
      <c r="X2" s="63">
        <f t="shared" si="0"/>
        <v>0</v>
      </c>
      <c r="Y2" s="63">
        <f t="shared" si="0"/>
        <v>0</v>
      </c>
      <c r="Z2" s="63">
        <f t="shared" si="0"/>
        <v>0</v>
      </c>
      <c r="AA2" s="63">
        <f t="shared" si="0"/>
        <v>0</v>
      </c>
      <c r="AB2" s="63">
        <f t="shared" si="0"/>
        <v>0</v>
      </c>
      <c r="AC2" s="63">
        <f t="shared" si="0"/>
        <v>0</v>
      </c>
      <c r="AD2" s="63">
        <f t="shared" si="0"/>
        <v>0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63">
        <f t="shared" si="0"/>
        <v>0</v>
      </c>
      <c r="AJ2" s="63">
        <f t="shared" si="0"/>
        <v>0</v>
      </c>
      <c r="AK2" s="63">
        <f t="shared" si="0"/>
        <v>0</v>
      </c>
      <c r="AL2" s="63">
        <f t="shared" si="0"/>
        <v>0</v>
      </c>
      <c r="AM2" s="63">
        <f t="shared" si="0"/>
        <v>0</v>
      </c>
      <c r="AN2" s="63">
        <f t="shared" si="0"/>
        <v>0</v>
      </c>
      <c r="AO2" s="63">
        <f t="shared" si="0"/>
        <v>0</v>
      </c>
      <c r="AP2" s="63">
        <f t="shared" si="0"/>
        <v>0</v>
      </c>
      <c r="AQ2" s="63">
        <f t="shared" si="0"/>
        <v>0</v>
      </c>
      <c r="AR2" s="63">
        <f t="shared" si="0"/>
        <v>0</v>
      </c>
      <c r="AS2" s="63">
        <f t="shared" si="0"/>
        <v>0</v>
      </c>
      <c r="AT2" s="63">
        <f t="shared" si="0"/>
        <v>0</v>
      </c>
      <c r="AU2" s="63">
        <f t="shared" si="0"/>
        <v>0</v>
      </c>
      <c r="AV2" s="63">
        <f t="shared" si="0"/>
        <v>0</v>
      </c>
      <c r="AW2" s="63">
        <f t="shared" si="0"/>
        <v>0</v>
      </c>
      <c r="AX2" s="63">
        <f t="shared" si="0"/>
        <v>0</v>
      </c>
      <c r="AY2" s="63">
        <f t="shared" si="0"/>
        <v>0</v>
      </c>
      <c r="AZ2" s="63">
        <f t="shared" si="0"/>
        <v>0</v>
      </c>
      <c r="BA2" s="63">
        <f t="shared" si="0"/>
        <v>0</v>
      </c>
      <c r="BB2" s="63">
        <f t="shared" si="0"/>
        <v>0</v>
      </c>
      <c r="BC2" s="63">
        <f t="shared" si="0"/>
        <v>0</v>
      </c>
      <c r="BD2" s="63">
        <f t="shared" si="0"/>
        <v>0</v>
      </c>
      <c r="BE2" s="63">
        <f t="shared" si="0"/>
        <v>0</v>
      </c>
      <c r="BF2" s="63">
        <f t="shared" si="0"/>
        <v>0</v>
      </c>
      <c r="BG2" s="63">
        <f t="shared" si="0"/>
        <v>0</v>
      </c>
      <c r="BH2" s="63">
        <f t="shared" si="0"/>
        <v>0</v>
      </c>
      <c r="BI2" s="63">
        <f t="shared" si="0"/>
        <v>0</v>
      </c>
      <c r="BJ2" s="63">
        <f t="shared" si="0"/>
        <v>0</v>
      </c>
      <c r="BK2" s="63">
        <f t="shared" si="0"/>
        <v>0</v>
      </c>
      <c r="BL2" s="63">
        <f t="shared" si="0"/>
        <v>0</v>
      </c>
      <c r="BM2" s="63">
        <f t="shared" si="0"/>
        <v>0</v>
      </c>
      <c r="BN2" s="63">
        <f t="shared" si="0"/>
        <v>0</v>
      </c>
      <c r="BO2" s="63">
        <f t="shared" si="0"/>
        <v>0</v>
      </c>
      <c r="BP2" s="63">
        <f t="shared" ref="BP2:CX2" si="1">SUM(BP4:BP53)</f>
        <v>0</v>
      </c>
      <c r="BQ2" s="63">
        <f t="shared" si="1"/>
        <v>0</v>
      </c>
      <c r="BR2" s="63">
        <f t="shared" si="1"/>
        <v>0</v>
      </c>
      <c r="BS2" s="63">
        <f t="shared" si="1"/>
        <v>0</v>
      </c>
      <c r="BT2" s="63">
        <f t="shared" si="1"/>
        <v>0</v>
      </c>
      <c r="BU2" s="63">
        <f t="shared" si="1"/>
        <v>0</v>
      </c>
      <c r="BV2" s="63">
        <f t="shared" si="1"/>
        <v>0</v>
      </c>
      <c r="BW2" s="63">
        <f t="shared" si="1"/>
        <v>0</v>
      </c>
      <c r="BX2" s="63">
        <f t="shared" si="1"/>
        <v>0</v>
      </c>
      <c r="BY2" s="63">
        <f t="shared" si="1"/>
        <v>0</v>
      </c>
      <c r="BZ2" s="63">
        <f t="shared" si="1"/>
        <v>0</v>
      </c>
      <c r="CA2" s="63">
        <f t="shared" si="1"/>
        <v>0</v>
      </c>
      <c r="CB2" s="63">
        <f t="shared" si="1"/>
        <v>0</v>
      </c>
      <c r="CC2" s="63">
        <f t="shared" si="1"/>
        <v>0</v>
      </c>
      <c r="CD2" s="63">
        <f t="shared" si="1"/>
        <v>0</v>
      </c>
      <c r="CE2" s="63">
        <f t="shared" si="1"/>
        <v>0</v>
      </c>
      <c r="CF2" s="63">
        <f t="shared" si="1"/>
        <v>0</v>
      </c>
      <c r="CG2" s="63">
        <f t="shared" si="1"/>
        <v>0</v>
      </c>
      <c r="CH2" s="63">
        <f t="shared" si="1"/>
        <v>0</v>
      </c>
      <c r="CI2" s="63">
        <f t="shared" si="1"/>
        <v>0</v>
      </c>
      <c r="CJ2" s="63">
        <f t="shared" si="1"/>
        <v>0</v>
      </c>
      <c r="CK2" s="63">
        <f t="shared" si="1"/>
        <v>0</v>
      </c>
      <c r="CL2" s="63">
        <f t="shared" si="1"/>
        <v>0</v>
      </c>
      <c r="CM2" s="63">
        <f t="shared" si="1"/>
        <v>0</v>
      </c>
      <c r="CN2" s="63">
        <f t="shared" si="1"/>
        <v>0</v>
      </c>
      <c r="CO2" s="63">
        <f t="shared" si="1"/>
        <v>0</v>
      </c>
      <c r="CP2" s="63">
        <f t="shared" si="1"/>
        <v>0</v>
      </c>
      <c r="CQ2" s="63">
        <f t="shared" si="1"/>
        <v>0</v>
      </c>
      <c r="CR2" s="63">
        <f t="shared" si="1"/>
        <v>0</v>
      </c>
      <c r="CS2" s="63">
        <f t="shared" si="1"/>
        <v>0</v>
      </c>
      <c r="CT2" s="63">
        <f t="shared" si="1"/>
        <v>0</v>
      </c>
      <c r="CU2" s="63">
        <f t="shared" si="1"/>
        <v>0</v>
      </c>
      <c r="CV2" s="63">
        <f t="shared" si="1"/>
        <v>0</v>
      </c>
      <c r="CW2" s="63">
        <f t="shared" si="1"/>
        <v>0</v>
      </c>
      <c r="CX2" s="63">
        <f t="shared" si="1"/>
        <v>0</v>
      </c>
      <c r="CY2" s="64">
        <f>C2</f>
        <v>0</v>
      </c>
    </row>
    <row r="3" spans="1:103" s="3" customFormat="1" ht="21.75" customHeight="1" thickTop="1" thickBot="1" x14ac:dyDescent="0.3">
      <c r="A3" s="81" t="s">
        <v>175</v>
      </c>
      <c r="B3" s="82"/>
      <c r="C3" s="60" t="str">
        <f>'تعريف المواد والمستودعات'!B3</f>
        <v>مادة1</v>
      </c>
      <c r="D3" s="60" t="str">
        <f>'تعريف المواد والمستودعات'!C3</f>
        <v>مادة2</v>
      </c>
      <c r="E3" s="60" t="str">
        <f>'تعريف المواد والمستودعات'!D3</f>
        <v>مادة3</v>
      </c>
      <c r="F3" s="60" t="str">
        <f>'تعريف المواد والمستودعات'!E3</f>
        <v>مادة4</v>
      </c>
      <c r="G3" s="60" t="str">
        <f>'تعريف المواد والمستودعات'!F3</f>
        <v>مادة5</v>
      </c>
      <c r="H3" s="60" t="str">
        <f>'تعريف المواد والمستودعات'!G3</f>
        <v>مادة6</v>
      </c>
      <c r="I3" s="60" t="str">
        <f>'تعريف المواد والمستودعات'!H3</f>
        <v>مادة7</v>
      </c>
      <c r="J3" s="60" t="str">
        <f>'تعريف المواد والمستودعات'!I3</f>
        <v>مادة8</v>
      </c>
      <c r="K3" s="60" t="str">
        <f>'تعريف المواد والمستودعات'!J3</f>
        <v>مادة9</v>
      </c>
      <c r="L3" s="60" t="str">
        <f>'تعريف المواد والمستودعات'!K3</f>
        <v>مادة10</v>
      </c>
      <c r="M3" s="60" t="str">
        <f>'تعريف المواد والمستودعات'!L3</f>
        <v>مادة11</v>
      </c>
      <c r="N3" s="60" t="str">
        <f>'تعريف المواد والمستودعات'!M3</f>
        <v>مادة12</v>
      </c>
      <c r="O3" s="60" t="str">
        <f>'تعريف المواد والمستودعات'!N3</f>
        <v>مادة13</v>
      </c>
      <c r="P3" s="60" t="str">
        <f>'تعريف المواد والمستودعات'!O3</f>
        <v>مادة14</v>
      </c>
      <c r="Q3" s="60" t="str">
        <f>'تعريف المواد والمستودعات'!P3</f>
        <v>مادة15</v>
      </c>
      <c r="R3" s="60" t="str">
        <f>'تعريف المواد والمستودعات'!Q3</f>
        <v>مادة16</v>
      </c>
      <c r="S3" s="60" t="str">
        <f>'تعريف المواد والمستودعات'!R3</f>
        <v>مادة17</v>
      </c>
      <c r="T3" s="60" t="str">
        <f>'تعريف المواد والمستودعات'!S3</f>
        <v>مادة18</v>
      </c>
      <c r="U3" s="60" t="str">
        <f>'تعريف المواد والمستودعات'!T3</f>
        <v>مادة19</v>
      </c>
      <c r="V3" s="60" t="str">
        <f>'تعريف المواد والمستودعات'!U3</f>
        <v>مادة20</v>
      </c>
      <c r="W3" s="60" t="str">
        <f>'تعريف المواد والمستودعات'!V3</f>
        <v>مادة21</v>
      </c>
      <c r="X3" s="60" t="str">
        <f>'تعريف المواد والمستودعات'!W3</f>
        <v>مادة22</v>
      </c>
      <c r="Y3" s="60" t="str">
        <f>'تعريف المواد والمستودعات'!X3</f>
        <v>مادة23</v>
      </c>
      <c r="Z3" s="60" t="str">
        <f>'تعريف المواد والمستودعات'!Y3</f>
        <v>مادة24</v>
      </c>
      <c r="AA3" s="60" t="str">
        <f>'تعريف المواد والمستودعات'!Z3</f>
        <v>مادة25</v>
      </c>
      <c r="AB3" s="60" t="str">
        <f>'تعريف المواد والمستودعات'!AA3</f>
        <v>مادة26</v>
      </c>
      <c r="AC3" s="60" t="str">
        <f>'تعريف المواد والمستودعات'!AB3</f>
        <v>مادة27</v>
      </c>
      <c r="AD3" s="60" t="str">
        <f>'تعريف المواد والمستودعات'!AC3</f>
        <v>مادة28</v>
      </c>
      <c r="AE3" s="60" t="str">
        <f>'تعريف المواد والمستودعات'!AD3</f>
        <v>مادة29</v>
      </c>
      <c r="AF3" s="60" t="str">
        <f>'تعريف المواد والمستودعات'!AE3</f>
        <v>مادة30</v>
      </c>
      <c r="AG3" s="60" t="str">
        <f>'تعريف المواد والمستودعات'!AF3</f>
        <v>مادة31</v>
      </c>
      <c r="AH3" s="60" t="str">
        <f>'تعريف المواد والمستودعات'!AG3</f>
        <v>مادة32</v>
      </c>
      <c r="AI3" s="60" t="str">
        <f>'تعريف المواد والمستودعات'!AH3</f>
        <v>مادة33</v>
      </c>
      <c r="AJ3" s="60" t="str">
        <f>'تعريف المواد والمستودعات'!AI3</f>
        <v>مادة34</v>
      </c>
      <c r="AK3" s="60" t="str">
        <f>'تعريف المواد والمستودعات'!AJ3</f>
        <v>مادة35</v>
      </c>
      <c r="AL3" s="60" t="str">
        <f>'تعريف المواد والمستودعات'!AK3</f>
        <v>مادة36</v>
      </c>
      <c r="AM3" s="60" t="str">
        <f>'تعريف المواد والمستودعات'!AL3</f>
        <v>مادة37</v>
      </c>
      <c r="AN3" s="60" t="str">
        <f>'تعريف المواد والمستودعات'!AM3</f>
        <v>مادة38</v>
      </c>
      <c r="AO3" s="60" t="str">
        <f>'تعريف المواد والمستودعات'!AN3</f>
        <v>مادة39</v>
      </c>
      <c r="AP3" s="60" t="str">
        <f>'تعريف المواد والمستودعات'!AO3</f>
        <v>مادة40</v>
      </c>
      <c r="AQ3" s="60" t="str">
        <f>'تعريف المواد والمستودعات'!AP3</f>
        <v>مادة41</v>
      </c>
      <c r="AR3" s="60" t="str">
        <f>'تعريف المواد والمستودعات'!AQ3</f>
        <v>مادة42</v>
      </c>
      <c r="AS3" s="60" t="str">
        <f>'تعريف المواد والمستودعات'!AR3</f>
        <v>مادة43</v>
      </c>
      <c r="AT3" s="60" t="str">
        <f>'تعريف المواد والمستودعات'!AS3</f>
        <v>مادة44</v>
      </c>
      <c r="AU3" s="60" t="str">
        <f>'تعريف المواد والمستودعات'!AT3</f>
        <v>مادة45</v>
      </c>
      <c r="AV3" s="60" t="str">
        <f>'تعريف المواد والمستودعات'!AU3</f>
        <v>مادة46</v>
      </c>
      <c r="AW3" s="60" t="str">
        <f>'تعريف المواد والمستودعات'!AV3</f>
        <v>مادة47</v>
      </c>
      <c r="AX3" s="60" t="str">
        <f>'تعريف المواد والمستودعات'!AW3</f>
        <v>مادة48</v>
      </c>
      <c r="AY3" s="60" t="str">
        <f>'تعريف المواد والمستودعات'!AX3</f>
        <v>مادة49</v>
      </c>
      <c r="AZ3" s="60" t="str">
        <f>'تعريف المواد والمستودعات'!AY3</f>
        <v>مادة50</v>
      </c>
      <c r="BA3" s="60" t="str">
        <f>'تعريف المواد والمستودعات'!AZ3</f>
        <v>مادة51</v>
      </c>
      <c r="BB3" s="60" t="str">
        <f>'تعريف المواد والمستودعات'!BA3</f>
        <v>مادة52</v>
      </c>
      <c r="BC3" s="60" t="str">
        <f>'تعريف المواد والمستودعات'!BB3</f>
        <v>مادة53</v>
      </c>
      <c r="BD3" s="60" t="str">
        <f>'تعريف المواد والمستودعات'!BC3</f>
        <v>مادة54</v>
      </c>
      <c r="BE3" s="60" t="str">
        <f>'تعريف المواد والمستودعات'!BD3</f>
        <v>مادة55</v>
      </c>
      <c r="BF3" s="60" t="str">
        <f>'تعريف المواد والمستودعات'!BE3</f>
        <v>مادة56</v>
      </c>
      <c r="BG3" s="60" t="str">
        <f>'تعريف المواد والمستودعات'!BF3</f>
        <v>مادة57</v>
      </c>
      <c r="BH3" s="60" t="str">
        <f>'تعريف المواد والمستودعات'!BG3</f>
        <v>مادة58</v>
      </c>
      <c r="BI3" s="60" t="str">
        <f>'تعريف المواد والمستودعات'!BH3</f>
        <v>مادة59</v>
      </c>
      <c r="BJ3" s="60" t="str">
        <f>'تعريف المواد والمستودعات'!BI3</f>
        <v>مادة60</v>
      </c>
      <c r="BK3" s="60" t="str">
        <f>'تعريف المواد والمستودعات'!BJ3</f>
        <v>مادة61</v>
      </c>
      <c r="BL3" s="60" t="str">
        <f>'تعريف المواد والمستودعات'!BK3</f>
        <v>مادة62</v>
      </c>
      <c r="BM3" s="60" t="str">
        <f>'تعريف المواد والمستودعات'!BL3</f>
        <v>مادة63</v>
      </c>
      <c r="BN3" s="60" t="str">
        <f>'تعريف المواد والمستودعات'!BM3</f>
        <v>مادة64</v>
      </c>
      <c r="BO3" s="60" t="str">
        <f>'تعريف المواد والمستودعات'!BN3</f>
        <v>مادة65</v>
      </c>
      <c r="BP3" s="60" t="str">
        <f>'تعريف المواد والمستودعات'!BO3</f>
        <v>مادة66</v>
      </c>
      <c r="BQ3" s="60" t="str">
        <f>'تعريف المواد والمستودعات'!BP3</f>
        <v>مادة67</v>
      </c>
      <c r="BR3" s="60" t="str">
        <f>'تعريف المواد والمستودعات'!BQ3</f>
        <v>مادة68</v>
      </c>
      <c r="BS3" s="60" t="str">
        <f>'تعريف المواد والمستودعات'!BR3</f>
        <v>مادة69</v>
      </c>
      <c r="BT3" s="60" t="str">
        <f>'تعريف المواد والمستودعات'!BS3</f>
        <v>مادة70</v>
      </c>
      <c r="BU3" s="60" t="str">
        <f>'تعريف المواد والمستودعات'!BT3</f>
        <v>مادة71</v>
      </c>
      <c r="BV3" s="60" t="str">
        <f>'تعريف المواد والمستودعات'!BU3</f>
        <v>مادة72</v>
      </c>
      <c r="BW3" s="60" t="str">
        <f>'تعريف المواد والمستودعات'!BV3</f>
        <v>مادة73</v>
      </c>
      <c r="BX3" s="60" t="str">
        <f>'تعريف المواد والمستودعات'!BW3</f>
        <v>مادة74</v>
      </c>
      <c r="BY3" s="60" t="str">
        <f>'تعريف المواد والمستودعات'!BX3</f>
        <v>مادة75</v>
      </c>
      <c r="BZ3" s="60" t="str">
        <f>'تعريف المواد والمستودعات'!BY3</f>
        <v>مادة76</v>
      </c>
      <c r="CA3" s="60" t="str">
        <f>'تعريف المواد والمستودعات'!BZ3</f>
        <v>مادة77</v>
      </c>
      <c r="CB3" s="60" t="str">
        <f>'تعريف المواد والمستودعات'!CA3</f>
        <v>مادة78</v>
      </c>
      <c r="CC3" s="60" t="str">
        <f>'تعريف المواد والمستودعات'!CB3</f>
        <v>مادة79</v>
      </c>
      <c r="CD3" s="60" t="str">
        <f>'تعريف المواد والمستودعات'!CC3</f>
        <v>مادة80</v>
      </c>
      <c r="CE3" s="60" t="str">
        <f>'تعريف المواد والمستودعات'!CD3</f>
        <v>مادة81</v>
      </c>
      <c r="CF3" s="60" t="str">
        <f>'تعريف المواد والمستودعات'!CE3</f>
        <v>مادة82</v>
      </c>
      <c r="CG3" s="60" t="str">
        <f>'تعريف المواد والمستودعات'!CF3</f>
        <v>مادة83</v>
      </c>
      <c r="CH3" s="60" t="str">
        <f>'تعريف المواد والمستودعات'!CG3</f>
        <v>مادة84</v>
      </c>
      <c r="CI3" s="60" t="str">
        <f>'تعريف المواد والمستودعات'!CH3</f>
        <v>مادة85</v>
      </c>
      <c r="CJ3" s="60" t="str">
        <f>'تعريف المواد والمستودعات'!CI3</f>
        <v>مادة86</v>
      </c>
      <c r="CK3" s="60" t="str">
        <f>'تعريف المواد والمستودعات'!CJ3</f>
        <v>مادة87</v>
      </c>
      <c r="CL3" s="60" t="str">
        <f>'تعريف المواد والمستودعات'!CK3</f>
        <v>مادة88</v>
      </c>
      <c r="CM3" s="60" t="str">
        <f>'تعريف المواد والمستودعات'!CL3</f>
        <v>مادة89</v>
      </c>
      <c r="CN3" s="60" t="str">
        <f>'تعريف المواد والمستودعات'!CM3</f>
        <v>مادة90</v>
      </c>
      <c r="CO3" s="60" t="str">
        <f>'تعريف المواد والمستودعات'!CN3</f>
        <v>مادة91</v>
      </c>
      <c r="CP3" s="60" t="str">
        <f>'تعريف المواد والمستودعات'!CO3</f>
        <v>مادة92</v>
      </c>
      <c r="CQ3" s="60" t="str">
        <f>'تعريف المواد والمستودعات'!CP3</f>
        <v>مادة93</v>
      </c>
      <c r="CR3" s="60" t="str">
        <f>'تعريف المواد والمستودعات'!CQ3</f>
        <v>مادة94</v>
      </c>
      <c r="CS3" s="60" t="str">
        <f>'تعريف المواد والمستودعات'!CR3</f>
        <v>مادة95</v>
      </c>
      <c r="CT3" s="60" t="str">
        <f>'تعريف المواد والمستودعات'!CS3</f>
        <v>مادة96</v>
      </c>
      <c r="CU3" s="60" t="str">
        <f>'تعريف المواد والمستودعات'!CT3</f>
        <v>مادة97</v>
      </c>
      <c r="CV3" s="60" t="str">
        <f>'تعريف المواد والمستودعات'!CU3</f>
        <v>مادة98</v>
      </c>
      <c r="CW3" s="60" t="str">
        <f>'تعريف المواد والمستودعات'!CV3</f>
        <v>مادة99</v>
      </c>
      <c r="CX3" s="60" t="str">
        <f>'تعريف المواد والمستودعات'!CW3</f>
        <v>مادة100</v>
      </c>
      <c r="CY3" s="64">
        <f>D2</f>
        <v>0</v>
      </c>
    </row>
    <row r="4" spans="1:103" ht="16.5" thickTop="1" thickBot="1" x14ac:dyDescent="0.3">
      <c r="A4" s="6">
        <v>1</v>
      </c>
      <c r="B4" s="6" t="str">
        <f>'تعريف المواد والمستودعات'!E7</f>
        <v>مستودع1</v>
      </c>
      <c r="C4" s="17">
        <f>التسليم!F1004</f>
        <v>0</v>
      </c>
      <c r="D4" s="17">
        <f>التسليم!G1004</f>
        <v>0</v>
      </c>
      <c r="E4" s="17">
        <f>التسليم!H1004</f>
        <v>0</v>
      </c>
      <c r="F4" s="17">
        <f>التسليم!I1004</f>
        <v>0</v>
      </c>
      <c r="G4" s="17">
        <f>التسليم!J1004</f>
        <v>0</v>
      </c>
      <c r="H4" s="17">
        <f>التسليم!K1004</f>
        <v>0</v>
      </c>
      <c r="I4" s="17">
        <f>التسليم!L1004</f>
        <v>0</v>
      </c>
      <c r="J4" s="17">
        <f>التسليم!M1004</f>
        <v>0</v>
      </c>
      <c r="K4" s="17">
        <f>التسليم!N1004</f>
        <v>0</v>
      </c>
      <c r="L4" s="17">
        <f>التسليم!O1004</f>
        <v>0</v>
      </c>
      <c r="M4" s="17">
        <f>التسليم!P1004</f>
        <v>0</v>
      </c>
      <c r="N4" s="17">
        <f>التسليم!Q1004</f>
        <v>0</v>
      </c>
      <c r="O4" s="17">
        <f>التسليم!R1004</f>
        <v>0</v>
      </c>
      <c r="P4" s="17">
        <f>التسليم!S1004</f>
        <v>0</v>
      </c>
      <c r="Q4" s="17">
        <f>التسليم!T1004</f>
        <v>0</v>
      </c>
      <c r="R4" s="17">
        <f>التسليم!U1004</f>
        <v>0</v>
      </c>
      <c r="S4" s="17">
        <f>التسليم!V1004</f>
        <v>0</v>
      </c>
      <c r="T4" s="17">
        <f>التسليم!W1004</f>
        <v>0</v>
      </c>
      <c r="U4" s="17">
        <f>التسليم!X1004</f>
        <v>0</v>
      </c>
      <c r="V4" s="17">
        <f>التسليم!Y1004</f>
        <v>0</v>
      </c>
      <c r="W4" s="17">
        <f>التسليم!Z1004</f>
        <v>0</v>
      </c>
      <c r="X4" s="17">
        <f>التسليم!AA1004</f>
        <v>0</v>
      </c>
      <c r="Y4" s="17">
        <f>التسليم!AB1004</f>
        <v>0</v>
      </c>
      <c r="Z4" s="17">
        <f>التسليم!AC1004</f>
        <v>0</v>
      </c>
      <c r="AA4" s="17">
        <f>التسليم!AD1004</f>
        <v>0</v>
      </c>
      <c r="AB4" s="17">
        <f>التسليم!AE1004</f>
        <v>0</v>
      </c>
      <c r="AC4" s="17">
        <f>التسليم!AF1004</f>
        <v>0</v>
      </c>
      <c r="AD4" s="17">
        <f>التسليم!AG1004</f>
        <v>0</v>
      </c>
      <c r="AE4" s="17">
        <f>التسليم!AH1004</f>
        <v>0</v>
      </c>
      <c r="AF4" s="17">
        <f>التسليم!AI1004</f>
        <v>0</v>
      </c>
      <c r="AG4" s="17">
        <f>التسليم!AJ1004</f>
        <v>0</v>
      </c>
      <c r="AH4" s="17">
        <f>التسليم!AK1004</f>
        <v>0</v>
      </c>
      <c r="AI4" s="17">
        <f>التسليم!AL1004</f>
        <v>0</v>
      </c>
      <c r="AJ4" s="17">
        <f>التسليم!AM1004</f>
        <v>0</v>
      </c>
      <c r="AK4" s="17">
        <f>التسليم!AN1004</f>
        <v>0</v>
      </c>
      <c r="AL4" s="17">
        <f>التسليم!AO1004</f>
        <v>0</v>
      </c>
      <c r="AM4" s="17">
        <f>التسليم!AP1004</f>
        <v>0</v>
      </c>
      <c r="AN4" s="17">
        <f>التسليم!AQ1004</f>
        <v>0</v>
      </c>
      <c r="AO4" s="17">
        <f>التسليم!AR1004</f>
        <v>0</v>
      </c>
      <c r="AP4" s="17">
        <f>التسليم!AS1004</f>
        <v>0</v>
      </c>
      <c r="AQ4" s="17">
        <f>التسليم!AT1004</f>
        <v>0</v>
      </c>
      <c r="AR4" s="17">
        <f>التسليم!AU1004</f>
        <v>0</v>
      </c>
      <c r="AS4" s="17">
        <f>التسليم!AV1004</f>
        <v>0</v>
      </c>
      <c r="AT4" s="17">
        <f>التسليم!AW1004</f>
        <v>0</v>
      </c>
      <c r="AU4" s="17">
        <f>التسليم!AX1004</f>
        <v>0</v>
      </c>
      <c r="AV4" s="17">
        <f>التسليم!AY1004</f>
        <v>0</v>
      </c>
      <c r="AW4" s="17">
        <f>التسليم!AZ1004</f>
        <v>0</v>
      </c>
      <c r="AX4" s="17">
        <f>التسليم!BA1004</f>
        <v>0</v>
      </c>
      <c r="AY4" s="17">
        <f>التسليم!BB1004</f>
        <v>0</v>
      </c>
      <c r="AZ4" s="17">
        <f>التسليم!BC1004</f>
        <v>0</v>
      </c>
      <c r="BA4" s="17">
        <f>التسليم!BD1004</f>
        <v>0</v>
      </c>
      <c r="BB4" s="17">
        <f>التسليم!BE1004</f>
        <v>0</v>
      </c>
      <c r="BC4" s="17">
        <f>التسليم!BF1004</f>
        <v>0</v>
      </c>
      <c r="BD4" s="17">
        <f>التسليم!BG1004</f>
        <v>0</v>
      </c>
      <c r="BE4" s="17">
        <f>التسليم!BH1004</f>
        <v>0</v>
      </c>
      <c r="BF4" s="17">
        <f>التسليم!BI1004</f>
        <v>0</v>
      </c>
      <c r="BG4" s="17">
        <f>التسليم!BJ1004</f>
        <v>0</v>
      </c>
      <c r="BH4" s="17">
        <f>التسليم!BK1004</f>
        <v>0</v>
      </c>
      <c r="BI4" s="17">
        <f>التسليم!BL1004</f>
        <v>0</v>
      </c>
      <c r="BJ4" s="17">
        <f>التسليم!BM1004</f>
        <v>0</v>
      </c>
      <c r="BK4" s="17">
        <f>التسليم!BN1004</f>
        <v>0</v>
      </c>
      <c r="BL4" s="17">
        <f>التسليم!BO1004</f>
        <v>0</v>
      </c>
      <c r="BM4" s="17">
        <f>التسليم!BP1004</f>
        <v>0</v>
      </c>
      <c r="BN4" s="17">
        <f>التسليم!BQ1004</f>
        <v>0</v>
      </c>
      <c r="BO4" s="17">
        <f>التسليم!BR1004</f>
        <v>0</v>
      </c>
      <c r="BP4" s="17">
        <f>التسليم!BS1004</f>
        <v>0</v>
      </c>
      <c r="BQ4" s="17">
        <f>التسليم!BT1004</f>
        <v>0</v>
      </c>
      <c r="BR4" s="17">
        <f>التسليم!BU1004</f>
        <v>0</v>
      </c>
      <c r="BS4" s="17">
        <f>التسليم!BV1004</f>
        <v>0</v>
      </c>
      <c r="BT4" s="17">
        <f>التسليم!BW1004</f>
        <v>0</v>
      </c>
      <c r="BU4" s="17">
        <f>التسليم!BX1004</f>
        <v>0</v>
      </c>
      <c r="BV4" s="17">
        <f>التسليم!BY1004</f>
        <v>0</v>
      </c>
      <c r="BW4" s="17">
        <f>التسليم!BZ1004</f>
        <v>0</v>
      </c>
      <c r="BX4" s="17">
        <f>التسليم!CA1004</f>
        <v>0</v>
      </c>
      <c r="BY4" s="17">
        <f>التسليم!CB1004</f>
        <v>0</v>
      </c>
      <c r="BZ4" s="17">
        <f>التسليم!CC1004</f>
        <v>0</v>
      </c>
      <c r="CA4" s="17">
        <f>التسليم!CD1004</f>
        <v>0</v>
      </c>
      <c r="CB4" s="17">
        <f>التسليم!CE1004</f>
        <v>0</v>
      </c>
      <c r="CC4" s="17">
        <f>التسليم!CF1004</f>
        <v>0</v>
      </c>
      <c r="CD4" s="17">
        <f>التسليم!CG1004</f>
        <v>0</v>
      </c>
      <c r="CE4" s="17">
        <f>التسليم!CH1004</f>
        <v>0</v>
      </c>
      <c r="CF4" s="17">
        <f>التسليم!CI1004</f>
        <v>0</v>
      </c>
      <c r="CG4" s="17">
        <f>التسليم!CJ1004</f>
        <v>0</v>
      </c>
      <c r="CH4" s="17">
        <f>التسليم!CK1004</f>
        <v>0</v>
      </c>
      <c r="CI4" s="17">
        <f>التسليم!CL1004</f>
        <v>0</v>
      </c>
      <c r="CJ4" s="17">
        <f>التسليم!CM1004</f>
        <v>0</v>
      </c>
      <c r="CK4" s="17">
        <f>التسليم!CN1004</f>
        <v>0</v>
      </c>
      <c r="CL4" s="17">
        <f>التسليم!CO1004</f>
        <v>0</v>
      </c>
      <c r="CM4" s="17">
        <f>التسليم!CP1004</f>
        <v>0</v>
      </c>
      <c r="CN4" s="17">
        <f>التسليم!CQ1004</f>
        <v>0</v>
      </c>
      <c r="CO4" s="17">
        <f>التسليم!CR1004</f>
        <v>0</v>
      </c>
      <c r="CP4" s="17">
        <f>التسليم!CS1004</f>
        <v>0</v>
      </c>
      <c r="CQ4" s="17">
        <f>التسليم!CT1004</f>
        <v>0</v>
      </c>
      <c r="CR4" s="17">
        <f>التسليم!CU1004</f>
        <v>0</v>
      </c>
      <c r="CS4" s="17">
        <f>التسليم!CV1004</f>
        <v>0</v>
      </c>
      <c r="CT4" s="17">
        <f>التسليم!CW1004</f>
        <v>0</v>
      </c>
      <c r="CU4" s="17">
        <f>التسليم!CX1004</f>
        <v>0</v>
      </c>
      <c r="CV4" s="17">
        <f>التسليم!CY1004</f>
        <v>0</v>
      </c>
      <c r="CW4" s="17">
        <f>التسليم!CZ1004</f>
        <v>0</v>
      </c>
      <c r="CX4" s="17">
        <f>التسليم!DA1004</f>
        <v>0</v>
      </c>
      <c r="CY4" s="65">
        <f>E2</f>
        <v>0</v>
      </c>
    </row>
    <row r="5" spans="1:103" ht="16.5" thickTop="1" thickBot="1" x14ac:dyDescent="0.3">
      <c r="A5" s="6">
        <v>2</v>
      </c>
      <c r="B5" s="6" t="str">
        <f>'تعريف المواد والمستودعات'!E8</f>
        <v>مستودع2</v>
      </c>
      <c r="C5" s="17">
        <f>التسليم!F1005</f>
        <v>0</v>
      </c>
      <c r="D5" s="17">
        <f>التسليم!G1005</f>
        <v>0</v>
      </c>
      <c r="E5" s="17">
        <f>التسليم!H1005</f>
        <v>0</v>
      </c>
      <c r="F5" s="17">
        <f>التسليم!I1005</f>
        <v>0</v>
      </c>
      <c r="G5" s="17">
        <f>التسليم!J1005</f>
        <v>0</v>
      </c>
      <c r="H5" s="17">
        <f>التسليم!K1005</f>
        <v>0</v>
      </c>
      <c r="I5" s="17">
        <f>التسليم!L1005</f>
        <v>0</v>
      </c>
      <c r="J5" s="17">
        <f>التسليم!M1005</f>
        <v>0</v>
      </c>
      <c r="K5" s="17">
        <f>التسليم!N1005</f>
        <v>0</v>
      </c>
      <c r="L5" s="17">
        <f>التسليم!O1005</f>
        <v>0</v>
      </c>
      <c r="M5" s="17">
        <f>التسليم!P1005</f>
        <v>0</v>
      </c>
      <c r="N5" s="17">
        <f>التسليم!Q1005</f>
        <v>0</v>
      </c>
      <c r="O5" s="17">
        <f>التسليم!R1005</f>
        <v>0</v>
      </c>
      <c r="P5" s="17">
        <f>التسليم!S1005</f>
        <v>0</v>
      </c>
      <c r="Q5" s="17">
        <f>التسليم!T1005</f>
        <v>0</v>
      </c>
      <c r="R5" s="17">
        <f>التسليم!U1005</f>
        <v>0</v>
      </c>
      <c r="S5" s="17">
        <f>التسليم!V1005</f>
        <v>0</v>
      </c>
      <c r="T5" s="17">
        <f>التسليم!W1005</f>
        <v>0</v>
      </c>
      <c r="U5" s="17">
        <f>التسليم!X1005</f>
        <v>0</v>
      </c>
      <c r="V5" s="17">
        <f>التسليم!Y1005</f>
        <v>0</v>
      </c>
      <c r="W5" s="17">
        <f>التسليم!Z1005</f>
        <v>0</v>
      </c>
      <c r="X5" s="17">
        <f>التسليم!AA1005</f>
        <v>0</v>
      </c>
      <c r="Y5" s="17">
        <f>التسليم!AB1005</f>
        <v>0</v>
      </c>
      <c r="Z5" s="17">
        <f>التسليم!AC1005</f>
        <v>0</v>
      </c>
      <c r="AA5" s="17">
        <f>التسليم!AD1005</f>
        <v>0</v>
      </c>
      <c r="AB5" s="17">
        <f>التسليم!AE1005</f>
        <v>0</v>
      </c>
      <c r="AC5" s="17">
        <f>التسليم!AF1005</f>
        <v>0</v>
      </c>
      <c r="AD5" s="17">
        <f>التسليم!AG1005</f>
        <v>0</v>
      </c>
      <c r="AE5" s="17">
        <f>التسليم!AH1005</f>
        <v>0</v>
      </c>
      <c r="AF5" s="17">
        <f>التسليم!AI1005</f>
        <v>0</v>
      </c>
      <c r="AG5" s="17">
        <f>التسليم!AJ1005</f>
        <v>0</v>
      </c>
      <c r="AH5" s="17">
        <f>التسليم!AK1005</f>
        <v>0</v>
      </c>
      <c r="AI5" s="17">
        <f>التسليم!AL1005</f>
        <v>0</v>
      </c>
      <c r="AJ5" s="17">
        <f>التسليم!AM1005</f>
        <v>0</v>
      </c>
      <c r="AK5" s="17">
        <f>التسليم!AN1005</f>
        <v>0</v>
      </c>
      <c r="AL5" s="17">
        <f>التسليم!AO1005</f>
        <v>0</v>
      </c>
      <c r="AM5" s="17">
        <f>التسليم!AP1005</f>
        <v>0</v>
      </c>
      <c r="AN5" s="17">
        <f>التسليم!AQ1005</f>
        <v>0</v>
      </c>
      <c r="AO5" s="17">
        <f>التسليم!AR1005</f>
        <v>0</v>
      </c>
      <c r="AP5" s="17">
        <f>التسليم!AS1005</f>
        <v>0</v>
      </c>
      <c r="AQ5" s="17">
        <f>التسليم!AT1005</f>
        <v>0</v>
      </c>
      <c r="AR5" s="17">
        <f>التسليم!AU1005</f>
        <v>0</v>
      </c>
      <c r="AS5" s="17">
        <f>التسليم!AV1005</f>
        <v>0</v>
      </c>
      <c r="AT5" s="17">
        <f>التسليم!AW1005</f>
        <v>0</v>
      </c>
      <c r="AU5" s="17">
        <f>التسليم!AX1005</f>
        <v>0</v>
      </c>
      <c r="AV5" s="17">
        <f>التسليم!AY1005</f>
        <v>0</v>
      </c>
      <c r="AW5" s="17">
        <f>التسليم!AZ1005</f>
        <v>0</v>
      </c>
      <c r="AX5" s="17">
        <f>التسليم!BA1005</f>
        <v>0</v>
      </c>
      <c r="AY5" s="17">
        <f>التسليم!BB1005</f>
        <v>0</v>
      </c>
      <c r="AZ5" s="17">
        <f>التسليم!BC1005</f>
        <v>0</v>
      </c>
      <c r="BA5" s="17">
        <f>التسليم!BD1005</f>
        <v>0</v>
      </c>
      <c r="BB5" s="17">
        <f>التسليم!BE1005</f>
        <v>0</v>
      </c>
      <c r="BC5" s="17">
        <f>التسليم!BF1005</f>
        <v>0</v>
      </c>
      <c r="BD5" s="17">
        <f>التسليم!BG1005</f>
        <v>0</v>
      </c>
      <c r="BE5" s="17">
        <f>التسليم!BH1005</f>
        <v>0</v>
      </c>
      <c r="BF5" s="17">
        <f>التسليم!BI1005</f>
        <v>0</v>
      </c>
      <c r="BG5" s="17">
        <f>التسليم!BJ1005</f>
        <v>0</v>
      </c>
      <c r="BH5" s="17">
        <f>التسليم!BK1005</f>
        <v>0</v>
      </c>
      <c r="BI5" s="17">
        <f>التسليم!BL1005</f>
        <v>0</v>
      </c>
      <c r="BJ5" s="17">
        <f>التسليم!BM1005</f>
        <v>0</v>
      </c>
      <c r="BK5" s="17">
        <f>التسليم!BN1005</f>
        <v>0</v>
      </c>
      <c r="BL5" s="17">
        <f>التسليم!BO1005</f>
        <v>0</v>
      </c>
      <c r="BM5" s="17">
        <f>التسليم!BP1005</f>
        <v>0</v>
      </c>
      <c r="BN5" s="17">
        <f>التسليم!BQ1005</f>
        <v>0</v>
      </c>
      <c r="BO5" s="17">
        <f>التسليم!BR1005</f>
        <v>0</v>
      </c>
      <c r="BP5" s="17">
        <f>التسليم!BS1005</f>
        <v>0</v>
      </c>
      <c r="BQ5" s="17">
        <f>التسليم!BT1005</f>
        <v>0</v>
      </c>
      <c r="BR5" s="17">
        <f>التسليم!BU1005</f>
        <v>0</v>
      </c>
      <c r="BS5" s="17">
        <f>التسليم!BV1005</f>
        <v>0</v>
      </c>
      <c r="BT5" s="17">
        <f>التسليم!BW1005</f>
        <v>0</v>
      </c>
      <c r="BU5" s="17">
        <f>التسليم!BX1005</f>
        <v>0</v>
      </c>
      <c r="BV5" s="17">
        <f>التسليم!BY1005</f>
        <v>0</v>
      </c>
      <c r="BW5" s="17">
        <f>التسليم!BZ1005</f>
        <v>0</v>
      </c>
      <c r="BX5" s="17">
        <f>التسليم!CA1005</f>
        <v>0</v>
      </c>
      <c r="BY5" s="17">
        <f>التسليم!CB1005</f>
        <v>0</v>
      </c>
      <c r="BZ5" s="17">
        <f>التسليم!CC1005</f>
        <v>0</v>
      </c>
      <c r="CA5" s="17">
        <f>التسليم!CD1005</f>
        <v>0</v>
      </c>
      <c r="CB5" s="17">
        <f>التسليم!CE1005</f>
        <v>0</v>
      </c>
      <c r="CC5" s="17">
        <f>التسليم!CF1005</f>
        <v>0</v>
      </c>
      <c r="CD5" s="17">
        <f>التسليم!CG1005</f>
        <v>0</v>
      </c>
      <c r="CE5" s="17">
        <f>التسليم!CH1005</f>
        <v>0</v>
      </c>
      <c r="CF5" s="17">
        <f>التسليم!CI1005</f>
        <v>0</v>
      </c>
      <c r="CG5" s="17">
        <f>التسليم!CJ1005</f>
        <v>0</v>
      </c>
      <c r="CH5" s="17">
        <f>التسليم!CK1005</f>
        <v>0</v>
      </c>
      <c r="CI5" s="17">
        <f>التسليم!CL1005</f>
        <v>0</v>
      </c>
      <c r="CJ5" s="17">
        <f>التسليم!CM1005</f>
        <v>0</v>
      </c>
      <c r="CK5" s="17">
        <f>التسليم!CN1005</f>
        <v>0</v>
      </c>
      <c r="CL5" s="17">
        <f>التسليم!CO1005</f>
        <v>0</v>
      </c>
      <c r="CM5" s="17">
        <f>التسليم!CP1005</f>
        <v>0</v>
      </c>
      <c r="CN5" s="17">
        <f>التسليم!CQ1005</f>
        <v>0</v>
      </c>
      <c r="CO5" s="17">
        <f>التسليم!CR1005</f>
        <v>0</v>
      </c>
      <c r="CP5" s="17">
        <f>التسليم!CS1005</f>
        <v>0</v>
      </c>
      <c r="CQ5" s="17">
        <f>التسليم!CT1005</f>
        <v>0</v>
      </c>
      <c r="CR5" s="17">
        <f>التسليم!CU1005</f>
        <v>0</v>
      </c>
      <c r="CS5" s="17">
        <f>التسليم!CV1005</f>
        <v>0</v>
      </c>
      <c r="CT5" s="17">
        <f>التسليم!CW1005</f>
        <v>0</v>
      </c>
      <c r="CU5" s="17">
        <f>التسليم!CX1005</f>
        <v>0</v>
      </c>
      <c r="CV5" s="17">
        <f>التسليم!CY1005</f>
        <v>0</v>
      </c>
      <c r="CW5" s="17">
        <f>التسليم!CZ1005</f>
        <v>0</v>
      </c>
      <c r="CX5" s="17">
        <f>التسليم!DA1005</f>
        <v>0</v>
      </c>
      <c r="CY5" s="65">
        <f>F2</f>
        <v>0</v>
      </c>
    </row>
    <row r="6" spans="1:103" ht="16.5" thickTop="1" thickBot="1" x14ac:dyDescent="0.3">
      <c r="A6" s="6">
        <v>3</v>
      </c>
      <c r="B6" s="6" t="str">
        <f>'تعريف المواد والمستودعات'!E9</f>
        <v>مستودع3</v>
      </c>
      <c r="C6" s="17">
        <f>التسليم!F1006</f>
        <v>0</v>
      </c>
      <c r="D6" s="17">
        <f>التسليم!G1006</f>
        <v>0</v>
      </c>
      <c r="E6" s="17">
        <f>التسليم!H1006</f>
        <v>0</v>
      </c>
      <c r="F6" s="17">
        <f>التسليم!I1006</f>
        <v>0</v>
      </c>
      <c r="G6" s="17">
        <f>التسليم!J1006</f>
        <v>0</v>
      </c>
      <c r="H6" s="17">
        <f>التسليم!K1006</f>
        <v>0</v>
      </c>
      <c r="I6" s="17">
        <f>التسليم!L1006</f>
        <v>0</v>
      </c>
      <c r="J6" s="17">
        <f>التسليم!M1006</f>
        <v>0</v>
      </c>
      <c r="K6" s="17">
        <f>التسليم!N1006</f>
        <v>0</v>
      </c>
      <c r="L6" s="17">
        <f>التسليم!O1006</f>
        <v>0</v>
      </c>
      <c r="M6" s="17">
        <f>التسليم!P1006</f>
        <v>0</v>
      </c>
      <c r="N6" s="17">
        <f>التسليم!Q1006</f>
        <v>0</v>
      </c>
      <c r="O6" s="17">
        <f>التسليم!R1006</f>
        <v>0</v>
      </c>
      <c r="P6" s="17">
        <f>التسليم!S1006</f>
        <v>0</v>
      </c>
      <c r="Q6" s="17">
        <f>التسليم!T1006</f>
        <v>0</v>
      </c>
      <c r="R6" s="17">
        <f>التسليم!U1006</f>
        <v>0</v>
      </c>
      <c r="S6" s="17">
        <f>التسليم!V1006</f>
        <v>0</v>
      </c>
      <c r="T6" s="17">
        <f>التسليم!W1006</f>
        <v>0</v>
      </c>
      <c r="U6" s="17">
        <f>التسليم!X1006</f>
        <v>0</v>
      </c>
      <c r="V6" s="17">
        <f>التسليم!Y1006</f>
        <v>0</v>
      </c>
      <c r="W6" s="17">
        <f>التسليم!Z1006</f>
        <v>0</v>
      </c>
      <c r="X6" s="17">
        <f>التسليم!AA1006</f>
        <v>0</v>
      </c>
      <c r="Y6" s="17">
        <f>التسليم!AB1006</f>
        <v>0</v>
      </c>
      <c r="Z6" s="17">
        <f>التسليم!AC1006</f>
        <v>0</v>
      </c>
      <c r="AA6" s="17">
        <f>التسليم!AD1006</f>
        <v>0</v>
      </c>
      <c r="AB6" s="17">
        <f>التسليم!AE1006</f>
        <v>0</v>
      </c>
      <c r="AC6" s="17">
        <f>التسليم!AF1006</f>
        <v>0</v>
      </c>
      <c r="AD6" s="17">
        <f>التسليم!AG1006</f>
        <v>0</v>
      </c>
      <c r="AE6" s="17">
        <f>التسليم!AH1006</f>
        <v>0</v>
      </c>
      <c r="AF6" s="17">
        <f>التسليم!AI1006</f>
        <v>0</v>
      </c>
      <c r="AG6" s="17">
        <f>التسليم!AJ1006</f>
        <v>0</v>
      </c>
      <c r="AH6" s="17">
        <f>التسليم!AK1006</f>
        <v>0</v>
      </c>
      <c r="AI6" s="17">
        <f>التسليم!AL1006</f>
        <v>0</v>
      </c>
      <c r="AJ6" s="17">
        <f>التسليم!AM1006</f>
        <v>0</v>
      </c>
      <c r="AK6" s="17">
        <f>التسليم!AN1006</f>
        <v>0</v>
      </c>
      <c r="AL6" s="17">
        <f>التسليم!AO1006</f>
        <v>0</v>
      </c>
      <c r="AM6" s="17">
        <f>التسليم!AP1006</f>
        <v>0</v>
      </c>
      <c r="AN6" s="17">
        <f>التسليم!AQ1006</f>
        <v>0</v>
      </c>
      <c r="AO6" s="17">
        <f>التسليم!AR1006</f>
        <v>0</v>
      </c>
      <c r="AP6" s="17">
        <f>التسليم!AS1006</f>
        <v>0</v>
      </c>
      <c r="AQ6" s="17">
        <f>التسليم!AT1006</f>
        <v>0</v>
      </c>
      <c r="AR6" s="17">
        <f>التسليم!AU1006</f>
        <v>0</v>
      </c>
      <c r="AS6" s="17">
        <f>التسليم!AV1006</f>
        <v>0</v>
      </c>
      <c r="AT6" s="17">
        <f>التسليم!AW1006</f>
        <v>0</v>
      </c>
      <c r="AU6" s="17">
        <f>التسليم!AX1006</f>
        <v>0</v>
      </c>
      <c r="AV6" s="17">
        <f>التسليم!AY1006</f>
        <v>0</v>
      </c>
      <c r="AW6" s="17">
        <f>التسليم!AZ1006</f>
        <v>0</v>
      </c>
      <c r="AX6" s="17">
        <f>التسليم!BA1006</f>
        <v>0</v>
      </c>
      <c r="AY6" s="17">
        <f>التسليم!BB1006</f>
        <v>0</v>
      </c>
      <c r="AZ6" s="17">
        <f>التسليم!BC1006</f>
        <v>0</v>
      </c>
      <c r="BA6" s="17">
        <f>التسليم!BD1006</f>
        <v>0</v>
      </c>
      <c r="BB6" s="17">
        <f>التسليم!BE1006</f>
        <v>0</v>
      </c>
      <c r="BC6" s="17">
        <f>التسليم!BF1006</f>
        <v>0</v>
      </c>
      <c r="BD6" s="17">
        <f>التسليم!BG1006</f>
        <v>0</v>
      </c>
      <c r="BE6" s="17">
        <f>التسليم!BH1006</f>
        <v>0</v>
      </c>
      <c r="BF6" s="17">
        <f>التسليم!BI1006</f>
        <v>0</v>
      </c>
      <c r="BG6" s="17">
        <f>التسليم!BJ1006</f>
        <v>0</v>
      </c>
      <c r="BH6" s="17">
        <f>التسليم!BK1006</f>
        <v>0</v>
      </c>
      <c r="BI6" s="17">
        <f>التسليم!BL1006</f>
        <v>0</v>
      </c>
      <c r="BJ6" s="17">
        <f>التسليم!BM1006</f>
        <v>0</v>
      </c>
      <c r="BK6" s="17">
        <f>التسليم!BN1006</f>
        <v>0</v>
      </c>
      <c r="BL6" s="17">
        <f>التسليم!BO1006</f>
        <v>0</v>
      </c>
      <c r="BM6" s="17">
        <f>التسليم!BP1006</f>
        <v>0</v>
      </c>
      <c r="BN6" s="17">
        <f>التسليم!BQ1006</f>
        <v>0</v>
      </c>
      <c r="BO6" s="17">
        <f>التسليم!BR1006</f>
        <v>0</v>
      </c>
      <c r="BP6" s="17">
        <f>التسليم!BS1006</f>
        <v>0</v>
      </c>
      <c r="BQ6" s="17">
        <f>التسليم!BT1006</f>
        <v>0</v>
      </c>
      <c r="BR6" s="17">
        <f>التسليم!BU1006</f>
        <v>0</v>
      </c>
      <c r="BS6" s="17">
        <f>التسليم!BV1006</f>
        <v>0</v>
      </c>
      <c r="BT6" s="17">
        <f>التسليم!BW1006</f>
        <v>0</v>
      </c>
      <c r="BU6" s="17">
        <f>التسليم!BX1006</f>
        <v>0</v>
      </c>
      <c r="BV6" s="17">
        <f>التسليم!BY1006</f>
        <v>0</v>
      </c>
      <c r="BW6" s="17">
        <f>التسليم!BZ1006</f>
        <v>0</v>
      </c>
      <c r="BX6" s="17">
        <f>التسليم!CA1006</f>
        <v>0</v>
      </c>
      <c r="BY6" s="17">
        <f>التسليم!CB1006</f>
        <v>0</v>
      </c>
      <c r="BZ6" s="17">
        <f>التسليم!CC1006</f>
        <v>0</v>
      </c>
      <c r="CA6" s="17">
        <f>التسليم!CD1006</f>
        <v>0</v>
      </c>
      <c r="CB6" s="17">
        <f>التسليم!CE1006</f>
        <v>0</v>
      </c>
      <c r="CC6" s="17">
        <f>التسليم!CF1006</f>
        <v>0</v>
      </c>
      <c r="CD6" s="17">
        <f>التسليم!CG1006</f>
        <v>0</v>
      </c>
      <c r="CE6" s="17">
        <f>التسليم!CH1006</f>
        <v>0</v>
      </c>
      <c r="CF6" s="17">
        <f>التسليم!CI1006</f>
        <v>0</v>
      </c>
      <c r="CG6" s="17">
        <f>التسليم!CJ1006</f>
        <v>0</v>
      </c>
      <c r="CH6" s="17">
        <f>التسليم!CK1006</f>
        <v>0</v>
      </c>
      <c r="CI6" s="17">
        <f>التسليم!CL1006</f>
        <v>0</v>
      </c>
      <c r="CJ6" s="17">
        <f>التسليم!CM1006</f>
        <v>0</v>
      </c>
      <c r="CK6" s="17">
        <f>التسليم!CN1006</f>
        <v>0</v>
      </c>
      <c r="CL6" s="17">
        <f>التسليم!CO1006</f>
        <v>0</v>
      </c>
      <c r="CM6" s="17">
        <f>التسليم!CP1006</f>
        <v>0</v>
      </c>
      <c r="CN6" s="17">
        <f>التسليم!CQ1006</f>
        <v>0</v>
      </c>
      <c r="CO6" s="17">
        <f>التسليم!CR1006</f>
        <v>0</v>
      </c>
      <c r="CP6" s="17">
        <f>التسليم!CS1006</f>
        <v>0</v>
      </c>
      <c r="CQ6" s="17">
        <f>التسليم!CT1006</f>
        <v>0</v>
      </c>
      <c r="CR6" s="17">
        <f>التسليم!CU1006</f>
        <v>0</v>
      </c>
      <c r="CS6" s="17">
        <f>التسليم!CV1006</f>
        <v>0</v>
      </c>
      <c r="CT6" s="17">
        <f>التسليم!CW1006</f>
        <v>0</v>
      </c>
      <c r="CU6" s="17">
        <f>التسليم!CX1006</f>
        <v>0</v>
      </c>
      <c r="CV6" s="17">
        <f>التسليم!CY1006</f>
        <v>0</v>
      </c>
      <c r="CW6" s="17">
        <f>التسليم!CZ1006</f>
        <v>0</v>
      </c>
      <c r="CX6" s="17">
        <f>التسليم!DA1006</f>
        <v>0</v>
      </c>
      <c r="CY6" s="65">
        <f>G2</f>
        <v>0</v>
      </c>
    </row>
    <row r="7" spans="1:103" ht="16.5" thickTop="1" thickBot="1" x14ac:dyDescent="0.3">
      <c r="A7" s="6">
        <v>4</v>
      </c>
      <c r="B7" s="6" t="str">
        <f>'تعريف المواد والمستودعات'!E10</f>
        <v>مستودع4</v>
      </c>
      <c r="C7" s="17">
        <f>التسليم!F1007</f>
        <v>0</v>
      </c>
      <c r="D7" s="17">
        <f>التسليم!G1007</f>
        <v>0</v>
      </c>
      <c r="E7" s="17">
        <f>التسليم!H1007</f>
        <v>0</v>
      </c>
      <c r="F7" s="17">
        <f>التسليم!I1007</f>
        <v>0</v>
      </c>
      <c r="G7" s="17">
        <f>التسليم!J1007</f>
        <v>0</v>
      </c>
      <c r="H7" s="17">
        <f>التسليم!K1007</f>
        <v>0</v>
      </c>
      <c r="I7" s="17">
        <f>التسليم!L1007</f>
        <v>0</v>
      </c>
      <c r="J7" s="17">
        <f>التسليم!M1007</f>
        <v>0</v>
      </c>
      <c r="K7" s="17">
        <f>التسليم!N1007</f>
        <v>0</v>
      </c>
      <c r="L7" s="17">
        <f>التسليم!O1007</f>
        <v>0</v>
      </c>
      <c r="M7" s="17">
        <f>التسليم!P1007</f>
        <v>0</v>
      </c>
      <c r="N7" s="17">
        <f>التسليم!Q1007</f>
        <v>0</v>
      </c>
      <c r="O7" s="17">
        <f>التسليم!R1007</f>
        <v>0</v>
      </c>
      <c r="P7" s="17">
        <f>التسليم!S1007</f>
        <v>0</v>
      </c>
      <c r="Q7" s="17">
        <f>التسليم!T1007</f>
        <v>0</v>
      </c>
      <c r="R7" s="17">
        <f>التسليم!U1007</f>
        <v>0</v>
      </c>
      <c r="S7" s="17">
        <f>التسليم!V1007</f>
        <v>0</v>
      </c>
      <c r="T7" s="17">
        <f>التسليم!W1007</f>
        <v>0</v>
      </c>
      <c r="U7" s="17">
        <f>التسليم!X1007</f>
        <v>0</v>
      </c>
      <c r="V7" s="17">
        <f>التسليم!Y1007</f>
        <v>0</v>
      </c>
      <c r="W7" s="17">
        <f>التسليم!Z1007</f>
        <v>0</v>
      </c>
      <c r="X7" s="17">
        <f>التسليم!AA1007</f>
        <v>0</v>
      </c>
      <c r="Y7" s="17">
        <f>التسليم!AB1007</f>
        <v>0</v>
      </c>
      <c r="Z7" s="17">
        <f>التسليم!AC1007</f>
        <v>0</v>
      </c>
      <c r="AA7" s="17">
        <f>التسليم!AD1007</f>
        <v>0</v>
      </c>
      <c r="AB7" s="17">
        <f>التسليم!AE1007</f>
        <v>0</v>
      </c>
      <c r="AC7" s="17">
        <f>التسليم!AF1007</f>
        <v>0</v>
      </c>
      <c r="AD7" s="17">
        <f>التسليم!AG1007</f>
        <v>0</v>
      </c>
      <c r="AE7" s="17">
        <f>التسليم!AH1007</f>
        <v>0</v>
      </c>
      <c r="AF7" s="17">
        <f>التسليم!AI1007</f>
        <v>0</v>
      </c>
      <c r="AG7" s="17">
        <f>التسليم!AJ1007</f>
        <v>0</v>
      </c>
      <c r="AH7" s="17">
        <f>التسليم!AK1007</f>
        <v>0</v>
      </c>
      <c r="AI7" s="17">
        <f>التسليم!AL1007</f>
        <v>0</v>
      </c>
      <c r="AJ7" s="17">
        <f>التسليم!AM1007</f>
        <v>0</v>
      </c>
      <c r="AK7" s="17">
        <f>التسليم!AN1007</f>
        <v>0</v>
      </c>
      <c r="AL7" s="17">
        <f>التسليم!AO1007</f>
        <v>0</v>
      </c>
      <c r="AM7" s="17">
        <f>التسليم!AP1007</f>
        <v>0</v>
      </c>
      <c r="AN7" s="17">
        <f>التسليم!AQ1007</f>
        <v>0</v>
      </c>
      <c r="AO7" s="17">
        <f>التسليم!AR1007</f>
        <v>0</v>
      </c>
      <c r="AP7" s="17">
        <f>التسليم!AS1007</f>
        <v>0</v>
      </c>
      <c r="AQ7" s="17">
        <f>التسليم!AT1007</f>
        <v>0</v>
      </c>
      <c r="AR7" s="17">
        <f>التسليم!AU1007</f>
        <v>0</v>
      </c>
      <c r="AS7" s="17">
        <f>التسليم!AV1007</f>
        <v>0</v>
      </c>
      <c r="AT7" s="17">
        <f>التسليم!AW1007</f>
        <v>0</v>
      </c>
      <c r="AU7" s="17">
        <f>التسليم!AX1007</f>
        <v>0</v>
      </c>
      <c r="AV7" s="17">
        <f>التسليم!AY1007</f>
        <v>0</v>
      </c>
      <c r="AW7" s="17">
        <f>التسليم!AZ1007</f>
        <v>0</v>
      </c>
      <c r="AX7" s="17">
        <f>التسليم!BA1007</f>
        <v>0</v>
      </c>
      <c r="AY7" s="17">
        <f>التسليم!BB1007</f>
        <v>0</v>
      </c>
      <c r="AZ7" s="17">
        <f>التسليم!BC1007</f>
        <v>0</v>
      </c>
      <c r="BA7" s="17">
        <f>التسليم!BD1007</f>
        <v>0</v>
      </c>
      <c r="BB7" s="17">
        <f>التسليم!BE1007</f>
        <v>0</v>
      </c>
      <c r="BC7" s="17">
        <f>التسليم!BF1007</f>
        <v>0</v>
      </c>
      <c r="BD7" s="17">
        <f>التسليم!BG1007</f>
        <v>0</v>
      </c>
      <c r="BE7" s="17">
        <f>التسليم!BH1007</f>
        <v>0</v>
      </c>
      <c r="BF7" s="17">
        <f>التسليم!BI1007</f>
        <v>0</v>
      </c>
      <c r="BG7" s="17">
        <f>التسليم!BJ1007</f>
        <v>0</v>
      </c>
      <c r="BH7" s="17">
        <f>التسليم!BK1007</f>
        <v>0</v>
      </c>
      <c r="BI7" s="17">
        <f>التسليم!BL1007</f>
        <v>0</v>
      </c>
      <c r="BJ7" s="17">
        <f>التسليم!BM1007</f>
        <v>0</v>
      </c>
      <c r="BK7" s="17">
        <f>التسليم!BN1007</f>
        <v>0</v>
      </c>
      <c r="BL7" s="17">
        <f>التسليم!BO1007</f>
        <v>0</v>
      </c>
      <c r="BM7" s="17">
        <f>التسليم!BP1007</f>
        <v>0</v>
      </c>
      <c r="BN7" s="17">
        <f>التسليم!BQ1007</f>
        <v>0</v>
      </c>
      <c r="BO7" s="17">
        <f>التسليم!BR1007</f>
        <v>0</v>
      </c>
      <c r="BP7" s="17">
        <f>التسليم!BS1007</f>
        <v>0</v>
      </c>
      <c r="BQ7" s="17">
        <f>التسليم!BT1007</f>
        <v>0</v>
      </c>
      <c r="BR7" s="17">
        <f>التسليم!BU1007</f>
        <v>0</v>
      </c>
      <c r="BS7" s="17">
        <f>التسليم!BV1007</f>
        <v>0</v>
      </c>
      <c r="BT7" s="17">
        <f>التسليم!BW1007</f>
        <v>0</v>
      </c>
      <c r="BU7" s="17">
        <f>التسليم!BX1007</f>
        <v>0</v>
      </c>
      <c r="BV7" s="17">
        <f>التسليم!BY1007</f>
        <v>0</v>
      </c>
      <c r="BW7" s="17">
        <f>التسليم!BZ1007</f>
        <v>0</v>
      </c>
      <c r="BX7" s="17">
        <f>التسليم!CA1007</f>
        <v>0</v>
      </c>
      <c r="BY7" s="17">
        <f>التسليم!CB1007</f>
        <v>0</v>
      </c>
      <c r="BZ7" s="17">
        <f>التسليم!CC1007</f>
        <v>0</v>
      </c>
      <c r="CA7" s="17">
        <f>التسليم!CD1007</f>
        <v>0</v>
      </c>
      <c r="CB7" s="17">
        <f>التسليم!CE1007</f>
        <v>0</v>
      </c>
      <c r="CC7" s="17">
        <f>التسليم!CF1007</f>
        <v>0</v>
      </c>
      <c r="CD7" s="17">
        <f>التسليم!CG1007</f>
        <v>0</v>
      </c>
      <c r="CE7" s="17">
        <f>التسليم!CH1007</f>
        <v>0</v>
      </c>
      <c r="CF7" s="17">
        <f>التسليم!CI1007</f>
        <v>0</v>
      </c>
      <c r="CG7" s="17">
        <f>التسليم!CJ1007</f>
        <v>0</v>
      </c>
      <c r="CH7" s="17">
        <f>التسليم!CK1007</f>
        <v>0</v>
      </c>
      <c r="CI7" s="17">
        <f>التسليم!CL1007</f>
        <v>0</v>
      </c>
      <c r="CJ7" s="17">
        <f>التسليم!CM1007</f>
        <v>0</v>
      </c>
      <c r="CK7" s="17">
        <f>التسليم!CN1007</f>
        <v>0</v>
      </c>
      <c r="CL7" s="17">
        <f>التسليم!CO1007</f>
        <v>0</v>
      </c>
      <c r="CM7" s="17">
        <f>التسليم!CP1007</f>
        <v>0</v>
      </c>
      <c r="CN7" s="17">
        <f>التسليم!CQ1007</f>
        <v>0</v>
      </c>
      <c r="CO7" s="17">
        <f>التسليم!CR1007</f>
        <v>0</v>
      </c>
      <c r="CP7" s="17">
        <f>التسليم!CS1007</f>
        <v>0</v>
      </c>
      <c r="CQ7" s="17">
        <f>التسليم!CT1007</f>
        <v>0</v>
      </c>
      <c r="CR7" s="17">
        <f>التسليم!CU1007</f>
        <v>0</v>
      </c>
      <c r="CS7" s="17">
        <f>التسليم!CV1007</f>
        <v>0</v>
      </c>
      <c r="CT7" s="17">
        <f>التسليم!CW1007</f>
        <v>0</v>
      </c>
      <c r="CU7" s="17">
        <f>التسليم!CX1007</f>
        <v>0</v>
      </c>
      <c r="CV7" s="17">
        <f>التسليم!CY1007</f>
        <v>0</v>
      </c>
      <c r="CW7" s="17">
        <f>التسليم!CZ1007</f>
        <v>0</v>
      </c>
      <c r="CX7" s="17">
        <f>التسليم!DA1007</f>
        <v>0</v>
      </c>
      <c r="CY7" s="65">
        <f>H2</f>
        <v>0</v>
      </c>
    </row>
    <row r="8" spans="1:103" ht="16.5" thickTop="1" thickBot="1" x14ac:dyDescent="0.3">
      <c r="A8" s="6">
        <v>5</v>
      </c>
      <c r="B8" s="6" t="str">
        <f>'تعريف المواد والمستودعات'!E11</f>
        <v>مستودع5</v>
      </c>
      <c r="C8" s="17">
        <f>التسليم!F1008</f>
        <v>0</v>
      </c>
      <c r="D8" s="17">
        <f>التسليم!G1008</f>
        <v>0</v>
      </c>
      <c r="E8" s="17">
        <f>التسليم!H1008</f>
        <v>0</v>
      </c>
      <c r="F8" s="17">
        <f>التسليم!I1008</f>
        <v>0</v>
      </c>
      <c r="G8" s="17">
        <f>التسليم!J1008</f>
        <v>0</v>
      </c>
      <c r="H8" s="17">
        <f>التسليم!K1008</f>
        <v>0</v>
      </c>
      <c r="I8" s="17">
        <f>التسليم!L1008</f>
        <v>0</v>
      </c>
      <c r="J8" s="17">
        <f>التسليم!M1008</f>
        <v>0</v>
      </c>
      <c r="K8" s="17">
        <f>التسليم!N1008</f>
        <v>0</v>
      </c>
      <c r="L8" s="17">
        <f>التسليم!O1008</f>
        <v>0</v>
      </c>
      <c r="M8" s="17">
        <f>التسليم!P1008</f>
        <v>0</v>
      </c>
      <c r="N8" s="17">
        <f>التسليم!Q1008</f>
        <v>0</v>
      </c>
      <c r="O8" s="17">
        <f>التسليم!R1008</f>
        <v>0</v>
      </c>
      <c r="P8" s="17">
        <f>التسليم!S1008</f>
        <v>0</v>
      </c>
      <c r="Q8" s="17">
        <f>التسليم!T1008</f>
        <v>0</v>
      </c>
      <c r="R8" s="17">
        <f>التسليم!U1008</f>
        <v>0</v>
      </c>
      <c r="S8" s="17">
        <f>التسليم!V1008</f>
        <v>0</v>
      </c>
      <c r="T8" s="17">
        <f>التسليم!W1008</f>
        <v>0</v>
      </c>
      <c r="U8" s="17">
        <f>التسليم!X1008</f>
        <v>0</v>
      </c>
      <c r="V8" s="17">
        <f>التسليم!Y1008</f>
        <v>0</v>
      </c>
      <c r="W8" s="17">
        <f>التسليم!Z1008</f>
        <v>0</v>
      </c>
      <c r="X8" s="17">
        <f>التسليم!AA1008</f>
        <v>0</v>
      </c>
      <c r="Y8" s="17">
        <f>التسليم!AB1008</f>
        <v>0</v>
      </c>
      <c r="Z8" s="17">
        <f>التسليم!AC1008</f>
        <v>0</v>
      </c>
      <c r="AA8" s="17">
        <f>التسليم!AD1008</f>
        <v>0</v>
      </c>
      <c r="AB8" s="17">
        <f>التسليم!AE1008</f>
        <v>0</v>
      </c>
      <c r="AC8" s="17">
        <f>التسليم!AF1008</f>
        <v>0</v>
      </c>
      <c r="AD8" s="17">
        <f>التسليم!AG1008</f>
        <v>0</v>
      </c>
      <c r="AE8" s="17">
        <f>التسليم!AH1008</f>
        <v>0</v>
      </c>
      <c r="AF8" s="17">
        <f>التسليم!AI1008</f>
        <v>0</v>
      </c>
      <c r="AG8" s="17">
        <f>التسليم!AJ1008</f>
        <v>0</v>
      </c>
      <c r="AH8" s="17">
        <f>التسليم!AK1008</f>
        <v>0</v>
      </c>
      <c r="AI8" s="17">
        <f>التسليم!AL1008</f>
        <v>0</v>
      </c>
      <c r="AJ8" s="17">
        <f>التسليم!AM1008</f>
        <v>0</v>
      </c>
      <c r="AK8" s="17">
        <f>التسليم!AN1008</f>
        <v>0</v>
      </c>
      <c r="AL8" s="17">
        <f>التسليم!AO1008</f>
        <v>0</v>
      </c>
      <c r="AM8" s="17">
        <f>التسليم!AP1008</f>
        <v>0</v>
      </c>
      <c r="AN8" s="17">
        <f>التسليم!AQ1008</f>
        <v>0</v>
      </c>
      <c r="AO8" s="17">
        <f>التسليم!AR1008</f>
        <v>0</v>
      </c>
      <c r="AP8" s="17">
        <f>التسليم!AS1008</f>
        <v>0</v>
      </c>
      <c r="AQ8" s="17">
        <f>التسليم!AT1008</f>
        <v>0</v>
      </c>
      <c r="AR8" s="17">
        <f>التسليم!AU1008</f>
        <v>0</v>
      </c>
      <c r="AS8" s="17">
        <f>التسليم!AV1008</f>
        <v>0</v>
      </c>
      <c r="AT8" s="17">
        <f>التسليم!AW1008</f>
        <v>0</v>
      </c>
      <c r="AU8" s="17">
        <f>التسليم!AX1008</f>
        <v>0</v>
      </c>
      <c r="AV8" s="17">
        <f>التسليم!AY1008</f>
        <v>0</v>
      </c>
      <c r="AW8" s="17">
        <f>التسليم!AZ1008</f>
        <v>0</v>
      </c>
      <c r="AX8" s="17">
        <f>التسليم!BA1008</f>
        <v>0</v>
      </c>
      <c r="AY8" s="17">
        <f>التسليم!BB1008</f>
        <v>0</v>
      </c>
      <c r="AZ8" s="17">
        <f>التسليم!BC1008</f>
        <v>0</v>
      </c>
      <c r="BA8" s="17">
        <f>التسليم!BD1008</f>
        <v>0</v>
      </c>
      <c r="BB8" s="17">
        <f>التسليم!BE1008</f>
        <v>0</v>
      </c>
      <c r="BC8" s="17">
        <f>التسليم!BF1008</f>
        <v>0</v>
      </c>
      <c r="BD8" s="17">
        <f>التسليم!BG1008</f>
        <v>0</v>
      </c>
      <c r="BE8" s="17">
        <f>التسليم!BH1008</f>
        <v>0</v>
      </c>
      <c r="BF8" s="17">
        <f>التسليم!BI1008</f>
        <v>0</v>
      </c>
      <c r="BG8" s="17">
        <f>التسليم!BJ1008</f>
        <v>0</v>
      </c>
      <c r="BH8" s="17">
        <f>التسليم!BK1008</f>
        <v>0</v>
      </c>
      <c r="BI8" s="17">
        <f>التسليم!BL1008</f>
        <v>0</v>
      </c>
      <c r="BJ8" s="17">
        <f>التسليم!BM1008</f>
        <v>0</v>
      </c>
      <c r="BK8" s="17">
        <f>التسليم!BN1008</f>
        <v>0</v>
      </c>
      <c r="BL8" s="17">
        <f>التسليم!BO1008</f>
        <v>0</v>
      </c>
      <c r="BM8" s="17">
        <f>التسليم!BP1008</f>
        <v>0</v>
      </c>
      <c r="BN8" s="17">
        <f>التسليم!BQ1008</f>
        <v>0</v>
      </c>
      <c r="BO8" s="17">
        <f>التسليم!BR1008</f>
        <v>0</v>
      </c>
      <c r="BP8" s="17">
        <f>التسليم!BS1008</f>
        <v>0</v>
      </c>
      <c r="BQ8" s="17">
        <f>التسليم!BT1008</f>
        <v>0</v>
      </c>
      <c r="BR8" s="17">
        <f>التسليم!BU1008</f>
        <v>0</v>
      </c>
      <c r="BS8" s="17">
        <f>التسليم!BV1008</f>
        <v>0</v>
      </c>
      <c r="BT8" s="17">
        <f>التسليم!BW1008</f>
        <v>0</v>
      </c>
      <c r="BU8" s="17">
        <f>التسليم!BX1008</f>
        <v>0</v>
      </c>
      <c r="BV8" s="17">
        <f>التسليم!BY1008</f>
        <v>0</v>
      </c>
      <c r="BW8" s="17">
        <f>التسليم!BZ1008</f>
        <v>0</v>
      </c>
      <c r="BX8" s="17">
        <f>التسليم!CA1008</f>
        <v>0</v>
      </c>
      <c r="BY8" s="17">
        <f>التسليم!CB1008</f>
        <v>0</v>
      </c>
      <c r="BZ8" s="17">
        <f>التسليم!CC1008</f>
        <v>0</v>
      </c>
      <c r="CA8" s="17">
        <f>التسليم!CD1008</f>
        <v>0</v>
      </c>
      <c r="CB8" s="17">
        <f>التسليم!CE1008</f>
        <v>0</v>
      </c>
      <c r="CC8" s="17">
        <f>التسليم!CF1008</f>
        <v>0</v>
      </c>
      <c r="CD8" s="17">
        <f>التسليم!CG1008</f>
        <v>0</v>
      </c>
      <c r="CE8" s="17">
        <f>التسليم!CH1008</f>
        <v>0</v>
      </c>
      <c r="CF8" s="17">
        <f>التسليم!CI1008</f>
        <v>0</v>
      </c>
      <c r="CG8" s="17">
        <f>التسليم!CJ1008</f>
        <v>0</v>
      </c>
      <c r="CH8" s="17">
        <f>التسليم!CK1008</f>
        <v>0</v>
      </c>
      <c r="CI8" s="17">
        <f>التسليم!CL1008</f>
        <v>0</v>
      </c>
      <c r="CJ8" s="17">
        <f>التسليم!CM1008</f>
        <v>0</v>
      </c>
      <c r="CK8" s="17">
        <f>التسليم!CN1008</f>
        <v>0</v>
      </c>
      <c r="CL8" s="17">
        <f>التسليم!CO1008</f>
        <v>0</v>
      </c>
      <c r="CM8" s="17">
        <f>التسليم!CP1008</f>
        <v>0</v>
      </c>
      <c r="CN8" s="17">
        <f>التسليم!CQ1008</f>
        <v>0</v>
      </c>
      <c r="CO8" s="17">
        <f>التسليم!CR1008</f>
        <v>0</v>
      </c>
      <c r="CP8" s="17">
        <f>التسليم!CS1008</f>
        <v>0</v>
      </c>
      <c r="CQ8" s="17">
        <f>التسليم!CT1008</f>
        <v>0</v>
      </c>
      <c r="CR8" s="17">
        <f>التسليم!CU1008</f>
        <v>0</v>
      </c>
      <c r="CS8" s="17">
        <f>التسليم!CV1008</f>
        <v>0</v>
      </c>
      <c r="CT8" s="17">
        <f>التسليم!CW1008</f>
        <v>0</v>
      </c>
      <c r="CU8" s="17">
        <f>التسليم!CX1008</f>
        <v>0</v>
      </c>
      <c r="CV8" s="17">
        <f>التسليم!CY1008</f>
        <v>0</v>
      </c>
      <c r="CW8" s="17">
        <f>التسليم!CZ1008</f>
        <v>0</v>
      </c>
      <c r="CX8" s="17">
        <f>التسليم!DA1008</f>
        <v>0</v>
      </c>
      <c r="CY8" s="65">
        <f>I2</f>
        <v>0</v>
      </c>
    </row>
    <row r="9" spans="1:103" ht="16.5" thickTop="1" thickBot="1" x14ac:dyDescent="0.3">
      <c r="A9" s="6">
        <v>6</v>
      </c>
      <c r="B9" s="6" t="str">
        <f>'تعريف المواد والمستودعات'!E12</f>
        <v>مستودع6</v>
      </c>
      <c r="C9" s="17">
        <f>التسليم!F1009</f>
        <v>0</v>
      </c>
      <c r="D9" s="17">
        <f>التسليم!G1009</f>
        <v>0</v>
      </c>
      <c r="E9" s="17">
        <f>التسليم!H1009</f>
        <v>0</v>
      </c>
      <c r="F9" s="17">
        <f>التسليم!I1009</f>
        <v>0</v>
      </c>
      <c r="G9" s="17">
        <f>التسليم!J1009</f>
        <v>0</v>
      </c>
      <c r="H9" s="17">
        <f>التسليم!K1009</f>
        <v>0</v>
      </c>
      <c r="I9" s="17">
        <f>التسليم!L1009</f>
        <v>0</v>
      </c>
      <c r="J9" s="17">
        <f>التسليم!M1009</f>
        <v>0</v>
      </c>
      <c r="K9" s="17">
        <f>التسليم!N1009</f>
        <v>0</v>
      </c>
      <c r="L9" s="17">
        <f>التسليم!O1009</f>
        <v>0</v>
      </c>
      <c r="M9" s="17">
        <f>التسليم!P1009</f>
        <v>0</v>
      </c>
      <c r="N9" s="17">
        <f>التسليم!Q1009</f>
        <v>0</v>
      </c>
      <c r="O9" s="17">
        <f>التسليم!R1009</f>
        <v>0</v>
      </c>
      <c r="P9" s="17">
        <f>التسليم!S1009</f>
        <v>0</v>
      </c>
      <c r="Q9" s="17">
        <f>التسليم!T1009</f>
        <v>0</v>
      </c>
      <c r="R9" s="17">
        <f>التسليم!U1009</f>
        <v>0</v>
      </c>
      <c r="S9" s="17">
        <f>التسليم!V1009</f>
        <v>0</v>
      </c>
      <c r="T9" s="17">
        <f>التسليم!W1009</f>
        <v>0</v>
      </c>
      <c r="U9" s="17">
        <f>التسليم!X1009</f>
        <v>0</v>
      </c>
      <c r="V9" s="17">
        <f>التسليم!Y1009</f>
        <v>0</v>
      </c>
      <c r="W9" s="17">
        <f>التسليم!Z1009</f>
        <v>0</v>
      </c>
      <c r="X9" s="17">
        <f>التسليم!AA1009</f>
        <v>0</v>
      </c>
      <c r="Y9" s="17">
        <f>التسليم!AB1009</f>
        <v>0</v>
      </c>
      <c r="Z9" s="17">
        <f>التسليم!AC1009</f>
        <v>0</v>
      </c>
      <c r="AA9" s="17">
        <f>التسليم!AD1009</f>
        <v>0</v>
      </c>
      <c r="AB9" s="17">
        <f>التسليم!AE1009</f>
        <v>0</v>
      </c>
      <c r="AC9" s="17">
        <f>التسليم!AF1009</f>
        <v>0</v>
      </c>
      <c r="AD9" s="17">
        <f>التسليم!AG1009</f>
        <v>0</v>
      </c>
      <c r="AE9" s="17">
        <f>التسليم!AH1009</f>
        <v>0</v>
      </c>
      <c r="AF9" s="17">
        <f>التسليم!AI1009</f>
        <v>0</v>
      </c>
      <c r="AG9" s="17">
        <f>التسليم!AJ1009</f>
        <v>0</v>
      </c>
      <c r="AH9" s="17">
        <f>التسليم!AK1009</f>
        <v>0</v>
      </c>
      <c r="AI9" s="17">
        <f>التسليم!AL1009</f>
        <v>0</v>
      </c>
      <c r="AJ9" s="17">
        <f>التسليم!AM1009</f>
        <v>0</v>
      </c>
      <c r="AK9" s="17">
        <f>التسليم!AN1009</f>
        <v>0</v>
      </c>
      <c r="AL9" s="17">
        <f>التسليم!AO1009</f>
        <v>0</v>
      </c>
      <c r="AM9" s="17">
        <f>التسليم!AP1009</f>
        <v>0</v>
      </c>
      <c r="AN9" s="17">
        <f>التسليم!AQ1009</f>
        <v>0</v>
      </c>
      <c r="AO9" s="17">
        <f>التسليم!AR1009</f>
        <v>0</v>
      </c>
      <c r="AP9" s="17">
        <f>التسليم!AS1009</f>
        <v>0</v>
      </c>
      <c r="AQ9" s="17">
        <f>التسليم!AT1009</f>
        <v>0</v>
      </c>
      <c r="AR9" s="17">
        <f>التسليم!AU1009</f>
        <v>0</v>
      </c>
      <c r="AS9" s="17">
        <f>التسليم!AV1009</f>
        <v>0</v>
      </c>
      <c r="AT9" s="17">
        <f>التسليم!AW1009</f>
        <v>0</v>
      </c>
      <c r="AU9" s="17">
        <f>التسليم!AX1009</f>
        <v>0</v>
      </c>
      <c r="AV9" s="17">
        <f>التسليم!AY1009</f>
        <v>0</v>
      </c>
      <c r="AW9" s="17">
        <f>التسليم!AZ1009</f>
        <v>0</v>
      </c>
      <c r="AX9" s="17">
        <f>التسليم!BA1009</f>
        <v>0</v>
      </c>
      <c r="AY9" s="17">
        <f>التسليم!BB1009</f>
        <v>0</v>
      </c>
      <c r="AZ9" s="17">
        <f>التسليم!BC1009</f>
        <v>0</v>
      </c>
      <c r="BA9" s="17">
        <f>التسليم!BD1009</f>
        <v>0</v>
      </c>
      <c r="BB9" s="17">
        <f>التسليم!BE1009</f>
        <v>0</v>
      </c>
      <c r="BC9" s="17">
        <f>التسليم!BF1009</f>
        <v>0</v>
      </c>
      <c r="BD9" s="17">
        <f>التسليم!BG1009</f>
        <v>0</v>
      </c>
      <c r="BE9" s="17">
        <f>التسليم!BH1009</f>
        <v>0</v>
      </c>
      <c r="BF9" s="17">
        <f>التسليم!BI1009</f>
        <v>0</v>
      </c>
      <c r="BG9" s="17">
        <f>التسليم!BJ1009</f>
        <v>0</v>
      </c>
      <c r="BH9" s="17">
        <f>التسليم!BK1009</f>
        <v>0</v>
      </c>
      <c r="BI9" s="17">
        <f>التسليم!BL1009</f>
        <v>0</v>
      </c>
      <c r="BJ9" s="17">
        <f>التسليم!BM1009</f>
        <v>0</v>
      </c>
      <c r="BK9" s="17">
        <f>التسليم!BN1009</f>
        <v>0</v>
      </c>
      <c r="BL9" s="17">
        <f>التسليم!BO1009</f>
        <v>0</v>
      </c>
      <c r="BM9" s="17">
        <f>التسليم!BP1009</f>
        <v>0</v>
      </c>
      <c r="BN9" s="17">
        <f>التسليم!BQ1009</f>
        <v>0</v>
      </c>
      <c r="BO9" s="17">
        <f>التسليم!BR1009</f>
        <v>0</v>
      </c>
      <c r="BP9" s="17">
        <f>التسليم!BS1009</f>
        <v>0</v>
      </c>
      <c r="BQ9" s="17">
        <f>التسليم!BT1009</f>
        <v>0</v>
      </c>
      <c r="BR9" s="17">
        <f>التسليم!BU1009</f>
        <v>0</v>
      </c>
      <c r="BS9" s="17">
        <f>التسليم!BV1009</f>
        <v>0</v>
      </c>
      <c r="BT9" s="17">
        <f>التسليم!BW1009</f>
        <v>0</v>
      </c>
      <c r="BU9" s="17">
        <f>التسليم!BX1009</f>
        <v>0</v>
      </c>
      <c r="BV9" s="17">
        <f>التسليم!BY1009</f>
        <v>0</v>
      </c>
      <c r="BW9" s="17">
        <f>التسليم!BZ1009</f>
        <v>0</v>
      </c>
      <c r="BX9" s="17">
        <f>التسليم!CA1009</f>
        <v>0</v>
      </c>
      <c r="BY9" s="17">
        <f>التسليم!CB1009</f>
        <v>0</v>
      </c>
      <c r="BZ9" s="17">
        <f>التسليم!CC1009</f>
        <v>0</v>
      </c>
      <c r="CA9" s="17">
        <f>التسليم!CD1009</f>
        <v>0</v>
      </c>
      <c r="CB9" s="17">
        <f>التسليم!CE1009</f>
        <v>0</v>
      </c>
      <c r="CC9" s="17">
        <f>التسليم!CF1009</f>
        <v>0</v>
      </c>
      <c r="CD9" s="17">
        <f>التسليم!CG1009</f>
        <v>0</v>
      </c>
      <c r="CE9" s="17">
        <f>التسليم!CH1009</f>
        <v>0</v>
      </c>
      <c r="CF9" s="17">
        <f>التسليم!CI1009</f>
        <v>0</v>
      </c>
      <c r="CG9" s="17">
        <f>التسليم!CJ1009</f>
        <v>0</v>
      </c>
      <c r="CH9" s="17">
        <f>التسليم!CK1009</f>
        <v>0</v>
      </c>
      <c r="CI9" s="17">
        <f>التسليم!CL1009</f>
        <v>0</v>
      </c>
      <c r="CJ9" s="17">
        <f>التسليم!CM1009</f>
        <v>0</v>
      </c>
      <c r="CK9" s="17">
        <f>التسليم!CN1009</f>
        <v>0</v>
      </c>
      <c r="CL9" s="17">
        <f>التسليم!CO1009</f>
        <v>0</v>
      </c>
      <c r="CM9" s="17">
        <f>التسليم!CP1009</f>
        <v>0</v>
      </c>
      <c r="CN9" s="17">
        <f>التسليم!CQ1009</f>
        <v>0</v>
      </c>
      <c r="CO9" s="17">
        <f>التسليم!CR1009</f>
        <v>0</v>
      </c>
      <c r="CP9" s="17">
        <f>التسليم!CS1009</f>
        <v>0</v>
      </c>
      <c r="CQ9" s="17">
        <f>التسليم!CT1009</f>
        <v>0</v>
      </c>
      <c r="CR9" s="17">
        <f>التسليم!CU1009</f>
        <v>0</v>
      </c>
      <c r="CS9" s="17">
        <f>التسليم!CV1009</f>
        <v>0</v>
      </c>
      <c r="CT9" s="17">
        <f>التسليم!CW1009</f>
        <v>0</v>
      </c>
      <c r="CU9" s="17">
        <f>التسليم!CX1009</f>
        <v>0</v>
      </c>
      <c r="CV9" s="17">
        <f>التسليم!CY1009</f>
        <v>0</v>
      </c>
      <c r="CW9" s="17">
        <f>التسليم!CZ1009</f>
        <v>0</v>
      </c>
      <c r="CX9" s="17">
        <f>التسليم!DA1009</f>
        <v>0</v>
      </c>
      <c r="CY9" s="65">
        <f>J2</f>
        <v>0</v>
      </c>
    </row>
    <row r="10" spans="1:103" ht="16.5" thickTop="1" thickBot="1" x14ac:dyDescent="0.3">
      <c r="A10" s="6">
        <v>7</v>
      </c>
      <c r="B10" s="6" t="str">
        <f>'تعريف المواد والمستودعات'!E13</f>
        <v>مستودع7</v>
      </c>
      <c r="C10" s="17">
        <f>التسليم!F1010</f>
        <v>0</v>
      </c>
      <c r="D10" s="17">
        <f>التسليم!G1010</f>
        <v>0</v>
      </c>
      <c r="E10" s="17">
        <f>التسليم!H1010</f>
        <v>0</v>
      </c>
      <c r="F10" s="17">
        <f>التسليم!I1010</f>
        <v>0</v>
      </c>
      <c r="G10" s="17">
        <f>التسليم!J1010</f>
        <v>0</v>
      </c>
      <c r="H10" s="17">
        <f>التسليم!K1010</f>
        <v>0</v>
      </c>
      <c r="I10" s="17">
        <f>التسليم!L1010</f>
        <v>0</v>
      </c>
      <c r="J10" s="17">
        <f>التسليم!M1010</f>
        <v>0</v>
      </c>
      <c r="K10" s="17">
        <f>التسليم!N1010</f>
        <v>0</v>
      </c>
      <c r="L10" s="17">
        <f>التسليم!O1010</f>
        <v>0</v>
      </c>
      <c r="M10" s="17">
        <f>التسليم!P1010</f>
        <v>0</v>
      </c>
      <c r="N10" s="17">
        <f>التسليم!Q1010</f>
        <v>0</v>
      </c>
      <c r="O10" s="17">
        <f>التسليم!R1010</f>
        <v>0</v>
      </c>
      <c r="P10" s="17">
        <f>التسليم!S1010</f>
        <v>0</v>
      </c>
      <c r="Q10" s="17">
        <f>التسليم!T1010</f>
        <v>0</v>
      </c>
      <c r="R10" s="17">
        <f>التسليم!U1010</f>
        <v>0</v>
      </c>
      <c r="S10" s="17">
        <f>التسليم!V1010</f>
        <v>0</v>
      </c>
      <c r="T10" s="17">
        <f>التسليم!W1010</f>
        <v>0</v>
      </c>
      <c r="U10" s="17">
        <f>التسليم!X1010</f>
        <v>0</v>
      </c>
      <c r="V10" s="17">
        <f>التسليم!Y1010</f>
        <v>0</v>
      </c>
      <c r="W10" s="17">
        <f>التسليم!Z1010</f>
        <v>0</v>
      </c>
      <c r="X10" s="17">
        <f>التسليم!AA1010</f>
        <v>0</v>
      </c>
      <c r="Y10" s="17">
        <f>التسليم!AB1010</f>
        <v>0</v>
      </c>
      <c r="Z10" s="17">
        <f>التسليم!AC1010</f>
        <v>0</v>
      </c>
      <c r="AA10" s="17">
        <f>التسليم!AD1010</f>
        <v>0</v>
      </c>
      <c r="AB10" s="17">
        <f>التسليم!AE1010</f>
        <v>0</v>
      </c>
      <c r="AC10" s="17">
        <f>التسليم!AF1010</f>
        <v>0</v>
      </c>
      <c r="AD10" s="17">
        <f>التسليم!AG1010</f>
        <v>0</v>
      </c>
      <c r="AE10" s="17">
        <f>التسليم!AH1010</f>
        <v>0</v>
      </c>
      <c r="AF10" s="17">
        <f>التسليم!AI1010</f>
        <v>0</v>
      </c>
      <c r="AG10" s="17">
        <f>التسليم!AJ1010</f>
        <v>0</v>
      </c>
      <c r="AH10" s="17">
        <f>التسليم!AK1010</f>
        <v>0</v>
      </c>
      <c r="AI10" s="17">
        <f>التسليم!AL1010</f>
        <v>0</v>
      </c>
      <c r="AJ10" s="17">
        <f>التسليم!AM1010</f>
        <v>0</v>
      </c>
      <c r="AK10" s="17">
        <f>التسليم!AN1010</f>
        <v>0</v>
      </c>
      <c r="AL10" s="17">
        <f>التسليم!AO1010</f>
        <v>0</v>
      </c>
      <c r="AM10" s="17">
        <f>التسليم!AP1010</f>
        <v>0</v>
      </c>
      <c r="AN10" s="17">
        <f>التسليم!AQ1010</f>
        <v>0</v>
      </c>
      <c r="AO10" s="17">
        <f>التسليم!AR1010</f>
        <v>0</v>
      </c>
      <c r="AP10" s="17">
        <f>التسليم!AS1010</f>
        <v>0</v>
      </c>
      <c r="AQ10" s="17">
        <f>التسليم!AT1010</f>
        <v>0</v>
      </c>
      <c r="AR10" s="17">
        <f>التسليم!AU1010</f>
        <v>0</v>
      </c>
      <c r="AS10" s="17">
        <f>التسليم!AV1010</f>
        <v>0</v>
      </c>
      <c r="AT10" s="17">
        <f>التسليم!AW1010</f>
        <v>0</v>
      </c>
      <c r="AU10" s="17">
        <f>التسليم!AX1010</f>
        <v>0</v>
      </c>
      <c r="AV10" s="17">
        <f>التسليم!AY1010</f>
        <v>0</v>
      </c>
      <c r="AW10" s="17">
        <f>التسليم!AZ1010</f>
        <v>0</v>
      </c>
      <c r="AX10" s="17">
        <f>التسليم!BA1010</f>
        <v>0</v>
      </c>
      <c r="AY10" s="17">
        <f>التسليم!BB1010</f>
        <v>0</v>
      </c>
      <c r="AZ10" s="17">
        <f>التسليم!BC1010</f>
        <v>0</v>
      </c>
      <c r="BA10" s="17">
        <f>التسليم!BD1010</f>
        <v>0</v>
      </c>
      <c r="BB10" s="17">
        <f>التسليم!BE1010</f>
        <v>0</v>
      </c>
      <c r="BC10" s="17">
        <f>التسليم!BF1010</f>
        <v>0</v>
      </c>
      <c r="BD10" s="17">
        <f>التسليم!BG1010</f>
        <v>0</v>
      </c>
      <c r="BE10" s="17">
        <f>التسليم!BH1010</f>
        <v>0</v>
      </c>
      <c r="BF10" s="17">
        <f>التسليم!BI1010</f>
        <v>0</v>
      </c>
      <c r="BG10" s="17">
        <f>التسليم!BJ1010</f>
        <v>0</v>
      </c>
      <c r="BH10" s="17">
        <f>التسليم!BK1010</f>
        <v>0</v>
      </c>
      <c r="BI10" s="17">
        <f>التسليم!BL1010</f>
        <v>0</v>
      </c>
      <c r="BJ10" s="17">
        <f>التسليم!BM1010</f>
        <v>0</v>
      </c>
      <c r="BK10" s="17">
        <f>التسليم!BN1010</f>
        <v>0</v>
      </c>
      <c r="BL10" s="17">
        <f>التسليم!BO1010</f>
        <v>0</v>
      </c>
      <c r="BM10" s="17">
        <f>التسليم!BP1010</f>
        <v>0</v>
      </c>
      <c r="BN10" s="17">
        <f>التسليم!BQ1010</f>
        <v>0</v>
      </c>
      <c r="BO10" s="17">
        <f>التسليم!BR1010</f>
        <v>0</v>
      </c>
      <c r="BP10" s="17">
        <f>التسليم!BS1010</f>
        <v>0</v>
      </c>
      <c r="BQ10" s="17">
        <f>التسليم!BT1010</f>
        <v>0</v>
      </c>
      <c r="BR10" s="17">
        <f>التسليم!BU1010</f>
        <v>0</v>
      </c>
      <c r="BS10" s="17">
        <f>التسليم!BV1010</f>
        <v>0</v>
      </c>
      <c r="BT10" s="17">
        <f>التسليم!BW1010</f>
        <v>0</v>
      </c>
      <c r="BU10" s="17">
        <f>التسليم!BX1010</f>
        <v>0</v>
      </c>
      <c r="BV10" s="17">
        <f>التسليم!BY1010</f>
        <v>0</v>
      </c>
      <c r="BW10" s="17">
        <f>التسليم!BZ1010</f>
        <v>0</v>
      </c>
      <c r="BX10" s="17">
        <f>التسليم!CA1010</f>
        <v>0</v>
      </c>
      <c r="BY10" s="17">
        <f>التسليم!CB1010</f>
        <v>0</v>
      </c>
      <c r="BZ10" s="17">
        <f>التسليم!CC1010</f>
        <v>0</v>
      </c>
      <c r="CA10" s="17">
        <f>التسليم!CD1010</f>
        <v>0</v>
      </c>
      <c r="CB10" s="17">
        <f>التسليم!CE1010</f>
        <v>0</v>
      </c>
      <c r="CC10" s="17">
        <f>التسليم!CF1010</f>
        <v>0</v>
      </c>
      <c r="CD10" s="17">
        <f>التسليم!CG1010</f>
        <v>0</v>
      </c>
      <c r="CE10" s="17">
        <f>التسليم!CH1010</f>
        <v>0</v>
      </c>
      <c r="CF10" s="17">
        <f>التسليم!CI1010</f>
        <v>0</v>
      </c>
      <c r="CG10" s="17">
        <f>التسليم!CJ1010</f>
        <v>0</v>
      </c>
      <c r="CH10" s="17">
        <f>التسليم!CK1010</f>
        <v>0</v>
      </c>
      <c r="CI10" s="17">
        <f>التسليم!CL1010</f>
        <v>0</v>
      </c>
      <c r="CJ10" s="17">
        <f>التسليم!CM1010</f>
        <v>0</v>
      </c>
      <c r="CK10" s="17">
        <f>التسليم!CN1010</f>
        <v>0</v>
      </c>
      <c r="CL10" s="17">
        <f>التسليم!CO1010</f>
        <v>0</v>
      </c>
      <c r="CM10" s="17">
        <f>التسليم!CP1010</f>
        <v>0</v>
      </c>
      <c r="CN10" s="17">
        <f>التسليم!CQ1010</f>
        <v>0</v>
      </c>
      <c r="CO10" s="17">
        <f>التسليم!CR1010</f>
        <v>0</v>
      </c>
      <c r="CP10" s="17">
        <f>التسليم!CS1010</f>
        <v>0</v>
      </c>
      <c r="CQ10" s="17">
        <f>التسليم!CT1010</f>
        <v>0</v>
      </c>
      <c r="CR10" s="17">
        <f>التسليم!CU1010</f>
        <v>0</v>
      </c>
      <c r="CS10" s="17">
        <f>التسليم!CV1010</f>
        <v>0</v>
      </c>
      <c r="CT10" s="17">
        <f>التسليم!CW1010</f>
        <v>0</v>
      </c>
      <c r="CU10" s="17">
        <f>التسليم!CX1010</f>
        <v>0</v>
      </c>
      <c r="CV10" s="17">
        <f>التسليم!CY1010</f>
        <v>0</v>
      </c>
      <c r="CW10" s="17">
        <f>التسليم!CZ1010</f>
        <v>0</v>
      </c>
      <c r="CX10" s="17">
        <f>التسليم!DA1010</f>
        <v>0</v>
      </c>
      <c r="CY10" s="65">
        <f>K2</f>
        <v>0</v>
      </c>
    </row>
    <row r="11" spans="1:103" ht="16.5" thickTop="1" thickBot="1" x14ac:dyDescent="0.3">
      <c r="A11" s="6">
        <v>8</v>
      </c>
      <c r="B11" s="6" t="str">
        <f>'تعريف المواد والمستودعات'!E14</f>
        <v>مستودع8</v>
      </c>
      <c r="C11" s="17">
        <f>التسليم!F1011</f>
        <v>0</v>
      </c>
      <c r="D11" s="17">
        <f>التسليم!G1011</f>
        <v>0</v>
      </c>
      <c r="E11" s="17">
        <f>التسليم!H1011</f>
        <v>0</v>
      </c>
      <c r="F11" s="17">
        <f>التسليم!I1011</f>
        <v>0</v>
      </c>
      <c r="G11" s="17">
        <f>التسليم!J1011</f>
        <v>0</v>
      </c>
      <c r="H11" s="17">
        <f>التسليم!K1011</f>
        <v>0</v>
      </c>
      <c r="I11" s="17">
        <f>التسليم!L1011</f>
        <v>0</v>
      </c>
      <c r="J11" s="17">
        <f>التسليم!M1011</f>
        <v>0</v>
      </c>
      <c r="K11" s="17">
        <f>التسليم!N1011</f>
        <v>0</v>
      </c>
      <c r="L11" s="17">
        <f>التسليم!O1011</f>
        <v>0</v>
      </c>
      <c r="M11" s="17">
        <f>التسليم!P1011</f>
        <v>0</v>
      </c>
      <c r="N11" s="17">
        <f>التسليم!Q1011</f>
        <v>0</v>
      </c>
      <c r="O11" s="17">
        <f>التسليم!R1011</f>
        <v>0</v>
      </c>
      <c r="P11" s="17">
        <f>التسليم!S1011</f>
        <v>0</v>
      </c>
      <c r="Q11" s="17">
        <f>التسليم!T1011</f>
        <v>0</v>
      </c>
      <c r="R11" s="17">
        <f>التسليم!U1011</f>
        <v>0</v>
      </c>
      <c r="S11" s="17">
        <f>التسليم!V1011</f>
        <v>0</v>
      </c>
      <c r="T11" s="17">
        <f>التسليم!W1011</f>
        <v>0</v>
      </c>
      <c r="U11" s="17">
        <f>التسليم!X1011</f>
        <v>0</v>
      </c>
      <c r="V11" s="17">
        <f>التسليم!Y1011</f>
        <v>0</v>
      </c>
      <c r="W11" s="17">
        <f>التسليم!Z1011</f>
        <v>0</v>
      </c>
      <c r="X11" s="17">
        <f>التسليم!AA1011</f>
        <v>0</v>
      </c>
      <c r="Y11" s="17">
        <f>التسليم!AB1011</f>
        <v>0</v>
      </c>
      <c r="Z11" s="17">
        <f>التسليم!AC1011</f>
        <v>0</v>
      </c>
      <c r="AA11" s="17">
        <f>التسليم!AD1011</f>
        <v>0</v>
      </c>
      <c r="AB11" s="17">
        <f>التسليم!AE1011</f>
        <v>0</v>
      </c>
      <c r="AC11" s="17">
        <f>التسليم!AF1011</f>
        <v>0</v>
      </c>
      <c r="AD11" s="17">
        <f>التسليم!AG1011</f>
        <v>0</v>
      </c>
      <c r="AE11" s="17">
        <f>التسليم!AH1011</f>
        <v>0</v>
      </c>
      <c r="AF11" s="17">
        <f>التسليم!AI1011</f>
        <v>0</v>
      </c>
      <c r="AG11" s="17">
        <f>التسليم!AJ1011</f>
        <v>0</v>
      </c>
      <c r="AH11" s="17">
        <f>التسليم!AK1011</f>
        <v>0</v>
      </c>
      <c r="AI11" s="17">
        <f>التسليم!AL1011</f>
        <v>0</v>
      </c>
      <c r="AJ11" s="17">
        <f>التسليم!AM1011</f>
        <v>0</v>
      </c>
      <c r="AK11" s="17">
        <f>التسليم!AN1011</f>
        <v>0</v>
      </c>
      <c r="AL11" s="17">
        <f>التسليم!AO1011</f>
        <v>0</v>
      </c>
      <c r="AM11" s="17">
        <f>التسليم!AP1011</f>
        <v>0</v>
      </c>
      <c r="AN11" s="17">
        <f>التسليم!AQ1011</f>
        <v>0</v>
      </c>
      <c r="AO11" s="17">
        <f>التسليم!AR1011</f>
        <v>0</v>
      </c>
      <c r="AP11" s="17">
        <f>التسليم!AS1011</f>
        <v>0</v>
      </c>
      <c r="AQ11" s="17">
        <f>التسليم!AT1011</f>
        <v>0</v>
      </c>
      <c r="AR11" s="17">
        <f>التسليم!AU1011</f>
        <v>0</v>
      </c>
      <c r="AS11" s="17">
        <f>التسليم!AV1011</f>
        <v>0</v>
      </c>
      <c r="AT11" s="17">
        <f>التسليم!AW1011</f>
        <v>0</v>
      </c>
      <c r="AU11" s="17">
        <f>التسليم!AX1011</f>
        <v>0</v>
      </c>
      <c r="AV11" s="17">
        <f>التسليم!AY1011</f>
        <v>0</v>
      </c>
      <c r="AW11" s="17">
        <f>التسليم!AZ1011</f>
        <v>0</v>
      </c>
      <c r="AX11" s="17">
        <f>التسليم!BA1011</f>
        <v>0</v>
      </c>
      <c r="AY11" s="17">
        <f>التسليم!BB1011</f>
        <v>0</v>
      </c>
      <c r="AZ11" s="17">
        <f>التسليم!BC1011</f>
        <v>0</v>
      </c>
      <c r="BA11" s="17">
        <f>التسليم!BD1011</f>
        <v>0</v>
      </c>
      <c r="BB11" s="17">
        <f>التسليم!BE1011</f>
        <v>0</v>
      </c>
      <c r="BC11" s="17">
        <f>التسليم!BF1011</f>
        <v>0</v>
      </c>
      <c r="BD11" s="17">
        <f>التسليم!BG1011</f>
        <v>0</v>
      </c>
      <c r="BE11" s="17">
        <f>التسليم!BH1011</f>
        <v>0</v>
      </c>
      <c r="BF11" s="17">
        <f>التسليم!BI1011</f>
        <v>0</v>
      </c>
      <c r="BG11" s="17">
        <f>التسليم!BJ1011</f>
        <v>0</v>
      </c>
      <c r="BH11" s="17">
        <f>التسليم!BK1011</f>
        <v>0</v>
      </c>
      <c r="BI11" s="17">
        <f>التسليم!BL1011</f>
        <v>0</v>
      </c>
      <c r="BJ11" s="17">
        <f>التسليم!BM1011</f>
        <v>0</v>
      </c>
      <c r="BK11" s="17">
        <f>التسليم!BN1011</f>
        <v>0</v>
      </c>
      <c r="BL11" s="17">
        <f>التسليم!BO1011</f>
        <v>0</v>
      </c>
      <c r="BM11" s="17">
        <f>التسليم!BP1011</f>
        <v>0</v>
      </c>
      <c r="BN11" s="17">
        <f>التسليم!BQ1011</f>
        <v>0</v>
      </c>
      <c r="BO11" s="17">
        <f>التسليم!BR1011</f>
        <v>0</v>
      </c>
      <c r="BP11" s="17">
        <f>التسليم!BS1011</f>
        <v>0</v>
      </c>
      <c r="BQ11" s="17">
        <f>التسليم!BT1011</f>
        <v>0</v>
      </c>
      <c r="BR11" s="17">
        <f>التسليم!BU1011</f>
        <v>0</v>
      </c>
      <c r="BS11" s="17">
        <f>التسليم!BV1011</f>
        <v>0</v>
      </c>
      <c r="BT11" s="17">
        <f>التسليم!BW1011</f>
        <v>0</v>
      </c>
      <c r="BU11" s="17">
        <f>التسليم!BX1011</f>
        <v>0</v>
      </c>
      <c r="BV11" s="17">
        <f>التسليم!BY1011</f>
        <v>0</v>
      </c>
      <c r="BW11" s="17">
        <f>التسليم!BZ1011</f>
        <v>0</v>
      </c>
      <c r="BX11" s="17">
        <f>التسليم!CA1011</f>
        <v>0</v>
      </c>
      <c r="BY11" s="17">
        <f>التسليم!CB1011</f>
        <v>0</v>
      </c>
      <c r="BZ11" s="17">
        <f>التسليم!CC1011</f>
        <v>0</v>
      </c>
      <c r="CA11" s="17">
        <f>التسليم!CD1011</f>
        <v>0</v>
      </c>
      <c r="CB11" s="17">
        <f>التسليم!CE1011</f>
        <v>0</v>
      </c>
      <c r="CC11" s="17">
        <f>التسليم!CF1011</f>
        <v>0</v>
      </c>
      <c r="CD11" s="17">
        <f>التسليم!CG1011</f>
        <v>0</v>
      </c>
      <c r="CE11" s="17">
        <f>التسليم!CH1011</f>
        <v>0</v>
      </c>
      <c r="CF11" s="17">
        <f>التسليم!CI1011</f>
        <v>0</v>
      </c>
      <c r="CG11" s="17">
        <f>التسليم!CJ1011</f>
        <v>0</v>
      </c>
      <c r="CH11" s="17">
        <f>التسليم!CK1011</f>
        <v>0</v>
      </c>
      <c r="CI11" s="17">
        <f>التسليم!CL1011</f>
        <v>0</v>
      </c>
      <c r="CJ11" s="17">
        <f>التسليم!CM1011</f>
        <v>0</v>
      </c>
      <c r="CK11" s="17">
        <f>التسليم!CN1011</f>
        <v>0</v>
      </c>
      <c r="CL11" s="17">
        <f>التسليم!CO1011</f>
        <v>0</v>
      </c>
      <c r="CM11" s="17">
        <f>التسليم!CP1011</f>
        <v>0</v>
      </c>
      <c r="CN11" s="17">
        <f>التسليم!CQ1011</f>
        <v>0</v>
      </c>
      <c r="CO11" s="17">
        <f>التسليم!CR1011</f>
        <v>0</v>
      </c>
      <c r="CP11" s="17">
        <f>التسليم!CS1011</f>
        <v>0</v>
      </c>
      <c r="CQ11" s="17">
        <f>التسليم!CT1011</f>
        <v>0</v>
      </c>
      <c r="CR11" s="17">
        <f>التسليم!CU1011</f>
        <v>0</v>
      </c>
      <c r="CS11" s="17">
        <f>التسليم!CV1011</f>
        <v>0</v>
      </c>
      <c r="CT11" s="17">
        <f>التسليم!CW1011</f>
        <v>0</v>
      </c>
      <c r="CU11" s="17">
        <f>التسليم!CX1011</f>
        <v>0</v>
      </c>
      <c r="CV11" s="17">
        <f>التسليم!CY1011</f>
        <v>0</v>
      </c>
      <c r="CW11" s="17">
        <f>التسليم!CZ1011</f>
        <v>0</v>
      </c>
      <c r="CX11" s="17">
        <f>التسليم!DA1011</f>
        <v>0</v>
      </c>
      <c r="CY11" s="65">
        <f>L2</f>
        <v>0</v>
      </c>
    </row>
    <row r="12" spans="1:103" ht="16.5" thickTop="1" thickBot="1" x14ac:dyDescent="0.3">
      <c r="A12" s="6">
        <v>9</v>
      </c>
      <c r="B12" s="6" t="str">
        <f>'تعريف المواد والمستودعات'!E15</f>
        <v>مستودع9</v>
      </c>
      <c r="C12" s="17">
        <f>التسليم!F1012</f>
        <v>0</v>
      </c>
      <c r="D12" s="17">
        <f>التسليم!G1012</f>
        <v>0</v>
      </c>
      <c r="E12" s="17">
        <f>التسليم!H1012</f>
        <v>0</v>
      </c>
      <c r="F12" s="17">
        <f>التسليم!I1012</f>
        <v>0</v>
      </c>
      <c r="G12" s="17">
        <f>التسليم!J1012</f>
        <v>0</v>
      </c>
      <c r="H12" s="17">
        <f>التسليم!K1012</f>
        <v>0</v>
      </c>
      <c r="I12" s="17">
        <f>التسليم!L1012</f>
        <v>0</v>
      </c>
      <c r="J12" s="17">
        <f>التسليم!M1012</f>
        <v>0</v>
      </c>
      <c r="K12" s="17">
        <f>التسليم!N1012</f>
        <v>0</v>
      </c>
      <c r="L12" s="17">
        <f>التسليم!O1012</f>
        <v>0</v>
      </c>
      <c r="M12" s="17">
        <f>التسليم!P1012</f>
        <v>0</v>
      </c>
      <c r="N12" s="17">
        <f>التسليم!Q1012</f>
        <v>0</v>
      </c>
      <c r="O12" s="17">
        <f>التسليم!R1012</f>
        <v>0</v>
      </c>
      <c r="P12" s="17">
        <f>التسليم!S1012</f>
        <v>0</v>
      </c>
      <c r="Q12" s="17">
        <f>التسليم!T1012</f>
        <v>0</v>
      </c>
      <c r="R12" s="17">
        <f>التسليم!U1012</f>
        <v>0</v>
      </c>
      <c r="S12" s="17">
        <f>التسليم!V1012</f>
        <v>0</v>
      </c>
      <c r="T12" s="17">
        <f>التسليم!W1012</f>
        <v>0</v>
      </c>
      <c r="U12" s="17">
        <f>التسليم!X1012</f>
        <v>0</v>
      </c>
      <c r="V12" s="17">
        <f>التسليم!Y1012</f>
        <v>0</v>
      </c>
      <c r="W12" s="17">
        <f>التسليم!Z1012</f>
        <v>0</v>
      </c>
      <c r="X12" s="17">
        <f>التسليم!AA1012</f>
        <v>0</v>
      </c>
      <c r="Y12" s="17">
        <f>التسليم!AB1012</f>
        <v>0</v>
      </c>
      <c r="Z12" s="17">
        <f>التسليم!AC1012</f>
        <v>0</v>
      </c>
      <c r="AA12" s="17">
        <f>التسليم!AD1012</f>
        <v>0</v>
      </c>
      <c r="AB12" s="17">
        <f>التسليم!AE1012</f>
        <v>0</v>
      </c>
      <c r="AC12" s="17">
        <f>التسليم!AF1012</f>
        <v>0</v>
      </c>
      <c r="AD12" s="17">
        <f>التسليم!AG1012</f>
        <v>0</v>
      </c>
      <c r="AE12" s="17">
        <f>التسليم!AH1012</f>
        <v>0</v>
      </c>
      <c r="AF12" s="17">
        <f>التسليم!AI1012</f>
        <v>0</v>
      </c>
      <c r="AG12" s="17">
        <f>التسليم!AJ1012</f>
        <v>0</v>
      </c>
      <c r="AH12" s="17">
        <f>التسليم!AK1012</f>
        <v>0</v>
      </c>
      <c r="AI12" s="17">
        <f>التسليم!AL1012</f>
        <v>0</v>
      </c>
      <c r="AJ12" s="17">
        <f>التسليم!AM1012</f>
        <v>0</v>
      </c>
      <c r="AK12" s="17">
        <f>التسليم!AN1012</f>
        <v>0</v>
      </c>
      <c r="AL12" s="17">
        <f>التسليم!AO1012</f>
        <v>0</v>
      </c>
      <c r="AM12" s="17">
        <f>التسليم!AP1012</f>
        <v>0</v>
      </c>
      <c r="AN12" s="17">
        <f>التسليم!AQ1012</f>
        <v>0</v>
      </c>
      <c r="AO12" s="17">
        <f>التسليم!AR1012</f>
        <v>0</v>
      </c>
      <c r="AP12" s="17">
        <f>التسليم!AS1012</f>
        <v>0</v>
      </c>
      <c r="AQ12" s="17">
        <f>التسليم!AT1012</f>
        <v>0</v>
      </c>
      <c r="AR12" s="17">
        <f>التسليم!AU1012</f>
        <v>0</v>
      </c>
      <c r="AS12" s="17">
        <f>التسليم!AV1012</f>
        <v>0</v>
      </c>
      <c r="AT12" s="17">
        <f>التسليم!AW1012</f>
        <v>0</v>
      </c>
      <c r="AU12" s="17">
        <f>التسليم!AX1012</f>
        <v>0</v>
      </c>
      <c r="AV12" s="17">
        <f>التسليم!AY1012</f>
        <v>0</v>
      </c>
      <c r="AW12" s="17">
        <f>التسليم!AZ1012</f>
        <v>0</v>
      </c>
      <c r="AX12" s="17">
        <f>التسليم!BA1012</f>
        <v>0</v>
      </c>
      <c r="AY12" s="17">
        <f>التسليم!BB1012</f>
        <v>0</v>
      </c>
      <c r="AZ12" s="17">
        <f>التسليم!BC1012</f>
        <v>0</v>
      </c>
      <c r="BA12" s="17">
        <f>التسليم!BD1012</f>
        <v>0</v>
      </c>
      <c r="BB12" s="17">
        <f>التسليم!BE1012</f>
        <v>0</v>
      </c>
      <c r="BC12" s="17">
        <f>التسليم!BF1012</f>
        <v>0</v>
      </c>
      <c r="BD12" s="17">
        <f>التسليم!BG1012</f>
        <v>0</v>
      </c>
      <c r="BE12" s="17">
        <f>التسليم!BH1012</f>
        <v>0</v>
      </c>
      <c r="BF12" s="17">
        <f>التسليم!BI1012</f>
        <v>0</v>
      </c>
      <c r="BG12" s="17">
        <f>التسليم!BJ1012</f>
        <v>0</v>
      </c>
      <c r="BH12" s="17">
        <f>التسليم!BK1012</f>
        <v>0</v>
      </c>
      <c r="BI12" s="17">
        <f>التسليم!BL1012</f>
        <v>0</v>
      </c>
      <c r="BJ12" s="17">
        <f>التسليم!BM1012</f>
        <v>0</v>
      </c>
      <c r="BK12" s="17">
        <f>التسليم!BN1012</f>
        <v>0</v>
      </c>
      <c r="BL12" s="17">
        <f>التسليم!BO1012</f>
        <v>0</v>
      </c>
      <c r="BM12" s="17">
        <f>التسليم!BP1012</f>
        <v>0</v>
      </c>
      <c r="BN12" s="17">
        <f>التسليم!BQ1012</f>
        <v>0</v>
      </c>
      <c r="BO12" s="17">
        <f>التسليم!BR1012</f>
        <v>0</v>
      </c>
      <c r="BP12" s="17">
        <f>التسليم!BS1012</f>
        <v>0</v>
      </c>
      <c r="BQ12" s="17">
        <f>التسليم!BT1012</f>
        <v>0</v>
      </c>
      <c r="BR12" s="17">
        <f>التسليم!BU1012</f>
        <v>0</v>
      </c>
      <c r="BS12" s="17">
        <f>التسليم!BV1012</f>
        <v>0</v>
      </c>
      <c r="BT12" s="17">
        <f>التسليم!BW1012</f>
        <v>0</v>
      </c>
      <c r="BU12" s="17">
        <f>التسليم!BX1012</f>
        <v>0</v>
      </c>
      <c r="BV12" s="17">
        <f>التسليم!BY1012</f>
        <v>0</v>
      </c>
      <c r="BW12" s="17">
        <f>التسليم!BZ1012</f>
        <v>0</v>
      </c>
      <c r="BX12" s="17">
        <f>التسليم!CA1012</f>
        <v>0</v>
      </c>
      <c r="BY12" s="17">
        <f>التسليم!CB1012</f>
        <v>0</v>
      </c>
      <c r="BZ12" s="17">
        <f>التسليم!CC1012</f>
        <v>0</v>
      </c>
      <c r="CA12" s="17">
        <f>التسليم!CD1012</f>
        <v>0</v>
      </c>
      <c r="CB12" s="17">
        <f>التسليم!CE1012</f>
        <v>0</v>
      </c>
      <c r="CC12" s="17">
        <f>التسليم!CF1012</f>
        <v>0</v>
      </c>
      <c r="CD12" s="17">
        <f>التسليم!CG1012</f>
        <v>0</v>
      </c>
      <c r="CE12" s="17">
        <f>التسليم!CH1012</f>
        <v>0</v>
      </c>
      <c r="CF12" s="17">
        <f>التسليم!CI1012</f>
        <v>0</v>
      </c>
      <c r="CG12" s="17">
        <f>التسليم!CJ1012</f>
        <v>0</v>
      </c>
      <c r="CH12" s="17">
        <f>التسليم!CK1012</f>
        <v>0</v>
      </c>
      <c r="CI12" s="17">
        <f>التسليم!CL1012</f>
        <v>0</v>
      </c>
      <c r="CJ12" s="17">
        <f>التسليم!CM1012</f>
        <v>0</v>
      </c>
      <c r="CK12" s="17">
        <f>التسليم!CN1012</f>
        <v>0</v>
      </c>
      <c r="CL12" s="17">
        <f>التسليم!CO1012</f>
        <v>0</v>
      </c>
      <c r="CM12" s="17">
        <f>التسليم!CP1012</f>
        <v>0</v>
      </c>
      <c r="CN12" s="17">
        <f>التسليم!CQ1012</f>
        <v>0</v>
      </c>
      <c r="CO12" s="17">
        <f>التسليم!CR1012</f>
        <v>0</v>
      </c>
      <c r="CP12" s="17">
        <f>التسليم!CS1012</f>
        <v>0</v>
      </c>
      <c r="CQ12" s="17">
        <f>التسليم!CT1012</f>
        <v>0</v>
      </c>
      <c r="CR12" s="17">
        <f>التسليم!CU1012</f>
        <v>0</v>
      </c>
      <c r="CS12" s="17">
        <f>التسليم!CV1012</f>
        <v>0</v>
      </c>
      <c r="CT12" s="17">
        <f>التسليم!CW1012</f>
        <v>0</v>
      </c>
      <c r="CU12" s="17">
        <f>التسليم!CX1012</f>
        <v>0</v>
      </c>
      <c r="CV12" s="17">
        <f>التسليم!CY1012</f>
        <v>0</v>
      </c>
      <c r="CW12" s="17">
        <f>التسليم!CZ1012</f>
        <v>0</v>
      </c>
      <c r="CX12" s="17">
        <f>التسليم!DA1012</f>
        <v>0</v>
      </c>
      <c r="CY12" s="65">
        <f>M2</f>
        <v>0</v>
      </c>
    </row>
    <row r="13" spans="1:103" ht="16.5" thickTop="1" thickBot="1" x14ac:dyDescent="0.3">
      <c r="A13" s="6">
        <v>10</v>
      </c>
      <c r="B13" s="6" t="str">
        <f>'تعريف المواد والمستودعات'!E16</f>
        <v>مستودع10</v>
      </c>
      <c r="C13" s="17">
        <f>التسليم!F1013</f>
        <v>0</v>
      </c>
      <c r="D13" s="17">
        <f>التسليم!G1013</f>
        <v>0</v>
      </c>
      <c r="E13" s="17">
        <f>التسليم!H1013</f>
        <v>0</v>
      </c>
      <c r="F13" s="17">
        <f>التسليم!I1013</f>
        <v>0</v>
      </c>
      <c r="G13" s="17">
        <f>التسليم!J1013</f>
        <v>0</v>
      </c>
      <c r="H13" s="17">
        <f>التسليم!K1013</f>
        <v>0</v>
      </c>
      <c r="I13" s="17">
        <f>التسليم!L1013</f>
        <v>0</v>
      </c>
      <c r="J13" s="17">
        <f>التسليم!M1013</f>
        <v>0</v>
      </c>
      <c r="K13" s="17">
        <f>التسليم!N1013</f>
        <v>0</v>
      </c>
      <c r="L13" s="17">
        <f>التسليم!O1013</f>
        <v>0</v>
      </c>
      <c r="M13" s="17">
        <f>التسليم!P1013</f>
        <v>0</v>
      </c>
      <c r="N13" s="17">
        <f>التسليم!Q1013</f>
        <v>0</v>
      </c>
      <c r="O13" s="17">
        <f>التسليم!R1013</f>
        <v>0</v>
      </c>
      <c r="P13" s="17">
        <f>التسليم!S1013</f>
        <v>0</v>
      </c>
      <c r="Q13" s="17">
        <f>التسليم!T1013</f>
        <v>0</v>
      </c>
      <c r="R13" s="17">
        <f>التسليم!U1013</f>
        <v>0</v>
      </c>
      <c r="S13" s="17">
        <f>التسليم!V1013</f>
        <v>0</v>
      </c>
      <c r="T13" s="17">
        <f>التسليم!W1013</f>
        <v>0</v>
      </c>
      <c r="U13" s="17">
        <f>التسليم!X1013</f>
        <v>0</v>
      </c>
      <c r="V13" s="17">
        <f>التسليم!Y1013</f>
        <v>0</v>
      </c>
      <c r="W13" s="17">
        <f>التسليم!Z1013</f>
        <v>0</v>
      </c>
      <c r="X13" s="17">
        <f>التسليم!AA1013</f>
        <v>0</v>
      </c>
      <c r="Y13" s="17">
        <f>التسليم!AB1013</f>
        <v>0</v>
      </c>
      <c r="Z13" s="17">
        <f>التسليم!AC1013</f>
        <v>0</v>
      </c>
      <c r="AA13" s="17">
        <f>التسليم!AD1013</f>
        <v>0</v>
      </c>
      <c r="AB13" s="17">
        <f>التسليم!AE1013</f>
        <v>0</v>
      </c>
      <c r="AC13" s="17">
        <f>التسليم!AF1013</f>
        <v>0</v>
      </c>
      <c r="AD13" s="17">
        <f>التسليم!AG1013</f>
        <v>0</v>
      </c>
      <c r="AE13" s="17">
        <f>التسليم!AH1013</f>
        <v>0</v>
      </c>
      <c r="AF13" s="17">
        <f>التسليم!AI1013</f>
        <v>0</v>
      </c>
      <c r="AG13" s="17">
        <f>التسليم!AJ1013</f>
        <v>0</v>
      </c>
      <c r="AH13" s="17">
        <f>التسليم!AK1013</f>
        <v>0</v>
      </c>
      <c r="AI13" s="17">
        <f>التسليم!AL1013</f>
        <v>0</v>
      </c>
      <c r="AJ13" s="17">
        <f>التسليم!AM1013</f>
        <v>0</v>
      </c>
      <c r="AK13" s="17">
        <f>التسليم!AN1013</f>
        <v>0</v>
      </c>
      <c r="AL13" s="17">
        <f>التسليم!AO1013</f>
        <v>0</v>
      </c>
      <c r="AM13" s="17">
        <f>التسليم!AP1013</f>
        <v>0</v>
      </c>
      <c r="AN13" s="17">
        <f>التسليم!AQ1013</f>
        <v>0</v>
      </c>
      <c r="AO13" s="17">
        <f>التسليم!AR1013</f>
        <v>0</v>
      </c>
      <c r="AP13" s="17">
        <f>التسليم!AS1013</f>
        <v>0</v>
      </c>
      <c r="AQ13" s="17">
        <f>التسليم!AT1013</f>
        <v>0</v>
      </c>
      <c r="AR13" s="17">
        <f>التسليم!AU1013</f>
        <v>0</v>
      </c>
      <c r="AS13" s="17">
        <f>التسليم!AV1013</f>
        <v>0</v>
      </c>
      <c r="AT13" s="17">
        <f>التسليم!AW1013</f>
        <v>0</v>
      </c>
      <c r="AU13" s="17">
        <f>التسليم!AX1013</f>
        <v>0</v>
      </c>
      <c r="AV13" s="17">
        <f>التسليم!AY1013</f>
        <v>0</v>
      </c>
      <c r="AW13" s="17">
        <f>التسليم!AZ1013</f>
        <v>0</v>
      </c>
      <c r="AX13" s="17">
        <f>التسليم!BA1013</f>
        <v>0</v>
      </c>
      <c r="AY13" s="17">
        <f>التسليم!BB1013</f>
        <v>0</v>
      </c>
      <c r="AZ13" s="17">
        <f>التسليم!BC1013</f>
        <v>0</v>
      </c>
      <c r="BA13" s="17">
        <f>التسليم!BD1013</f>
        <v>0</v>
      </c>
      <c r="BB13" s="17">
        <f>التسليم!BE1013</f>
        <v>0</v>
      </c>
      <c r="BC13" s="17">
        <f>التسليم!BF1013</f>
        <v>0</v>
      </c>
      <c r="BD13" s="17">
        <f>التسليم!BG1013</f>
        <v>0</v>
      </c>
      <c r="BE13" s="17">
        <f>التسليم!BH1013</f>
        <v>0</v>
      </c>
      <c r="BF13" s="17">
        <f>التسليم!BI1013</f>
        <v>0</v>
      </c>
      <c r="BG13" s="17">
        <f>التسليم!BJ1013</f>
        <v>0</v>
      </c>
      <c r="BH13" s="17">
        <f>التسليم!BK1013</f>
        <v>0</v>
      </c>
      <c r="BI13" s="17">
        <f>التسليم!BL1013</f>
        <v>0</v>
      </c>
      <c r="BJ13" s="17">
        <f>التسليم!BM1013</f>
        <v>0</v>
      </c>
      <c r="BK13" s="17">
        <f>التسليم!BN1013</f>
        <v>0</v>
      </c>
      <c r="BL13" s="17">
        <f>التسليم!BO1013</f>
        <v>0</v>
      </c>
      <c r="BM13" s="17">
        <f>التسليم!BP1013</f>
        <v>0</v>
      </c>
      <c r="BN13" s="17">
        <f>التسليم!BQ1013</f>
        <v>0</v>
      </c>
      <c r="BO13" s="17">
        <f>التسليم!BR1013</f>
        <v>0</v>
      </c>
      <c r="BP13" s="17">
        <f>التسليم!BS1013</f>
        <v>0</v>
      </c>
      <c r="BQ13" s="17">
        <f>التسليم!BT1013</f>
        <v>0</v>
      </c>
      <c r="BR13" s="17">
        <f>التسليم!BU1013</f>
        <v>0</v>
      </c>
      <c r="BS13" s="17">
        <f>التسليم!BV1013</f>
        <v>0</v>
      </c>
      <c r="BT13" s="17">
        <f>التسليم!BW1013</f>
        <v>0</v>
      </c>
      <c r="BU13" s="17">
        <f>التسليم!BX1013</f>
        <v>0</v>
      </c>
      <c r="BV13" s="17">
        <f>التسليم!BY1013</f>
        <v>0</v>
      </c>
      <c r="BW13" s="17">
        <f>التسليم!BZ1013</f>
        <v>0</v>
      </c>
      <c r="BX13" s="17">
        <f>التسليم!CA1013</f>
        <v>0</v>
      </c>
      <c r="BY13" s="17">
        <f>التسليم!CB1013</f>
        <v>0</v>
      </c>
      <c r="BZ13" s="17">
        <f>التسليم!CC1013</f>
        <v>0</v>
      </c>
      <c r="CA13" s="17">
        <f>التسليم!CD1013</f>
        <v>0</v>
      </c>
      <c r="CB13" s="17">
        <f>التسليم!CE1013</f>
        <v>0</v>
      </c>
      <c r="CC13" s="17">
        <f>التسليم!CF1013</f>
        <v>0</v>
      </c>
      <c r="CD13" s="17">
        <f>التسليم!CG1013</f>
        <v>0</v>
      </c>
      <c r="CE13" s="17">
        <f>التسليم!CH1013</f>
        <v>0</v>
      </c>
      <c r="CF13" s="17">
        <f>التسليم!CI1013</f>
        <v>0</v>
      </c>
      <c r="CG13" s="17">
        <f>التسليم!CJ1013</f>
        <v>0</v>
      </c>
      <c r="CH13" s="17">
        <f>التسليم!CK1013</f>
        <v>0</v>
      </c>
      <c r="CI13" s="17">
        <f>التسليم!CL1013</f>
        <v>0</v>
      </c>
      <c r="CJ13" s="17">
        <f>التسليم!CM1013</f>
        <v>0</v>
      </c>
      <c r="CK13" s="17">
        <f>التسليم!CN1013</f>
        <v>0</v>
      </c>
      <c r="CL13" s="17">
        <f>التسليم!CO1013</f>
        <v>0</v>
      </c>
      <c r="CM13" s="17">
        <f>التسليم!CP1013</f>
        <v>0</v>
      </c>
      <c r="CN13" s="17">
        <f>التسليم!CQ1013</f>
        <v>0</v>
      </c>
      <c r="CO13" s="17">
        <f>التسليم!CR1013</f>
        <v>0</v>
      </c>
      <c r="CP13" s="17">
        <f>التسليم!CS1013</f>
        <v>0</v>
      </c>
      <c r="CQ13" s="17">
        <f>التسليم!CT1013</f>
        <v>0</v>
      </c>
      <c r="CR13" s="17">
        <f>التسليم!CU1013</f>
        <v>0</v>
      </c>
      <c r="CS13" s="17">
        <f>التسليم!CV1013</f>
        <v>0</v>
      </c>
      <c r="CT13" s="17">
        <f>التسليم!CW1013</f>
        <v>0</v>
      </c>
      <c r="CU13" s="17">
        <f>التسليم!CX1013</f>
        <v>0</v>
      </c>
      <c r="CV13" s="17">
        <f>التسليم!CY1013</f>
        <v>0</v>
      </c>
      <c r="CW13" s="17">
        <f>التسليم!CZ1013</f>
        <v>0</v>
      </c>
      <c r="CX13" s="17">
        <f>التسليم!DA1013</f>
        <v>0</v>
      </c>
      <c r="CY13" s="65">
        <f>N2</f>
        <v>0</v>
      </c>
    </row>
    <row r="14" spans="1:103" ht="16.5" thickTop="1" thickBot="1" x14ac:dyDescent="0.3">
      <c r="A14" s="6">
        <v>11</v>
      </c>
      <c r="B14" s="6" t="str">
        <f>'تعريف المواد والمستودعات'!E17</f>
        <v>مستودع11</v>
      </c>
      <c r="C14" s="17">
        <f>التسليم!F1014</f>
        <v>0</v>
      </c>
      <c r="D14" s="17">
        <f>التسليم!G1014</f>
        <v>0</v>
      </c>
      <c r="E14" s="17">
        <f>التسليم!H1014</f>
        <v>0</v>
      </c>
      <c r="F14" s="17">
        <f>التسليم!I1014</f>
        <v>0</v>
      </c>
      <c r="G14" s="17">
        <f>التسليم!J1014</f>
        <v>0</v>
      </c>
      <c r="H14" s="17">
        <f>التسليم!K1014</f>
        <v>0</v>
      </c>
      <c r="I14" s="17">
        <f>التسليم!L1014</f>
        <v>0</v>
      </c>
      <c r="J14" s="17">
        <f>التسليم!M1014</f>
        <v>0</v>
      </c>
      <c r="K14" s="17">
        <f>التسليم!N1014</f>
        <v>0</v>
      </c>
      <c r="L14" s="17">
        <f>التسليم!O1014</f>
        <v>0</v>
      </c>
      <c r="M14" s="17">
        <f>التسليم!P1014</f>
        <v>0</v>
      </c>
      <c r="N14" s="17">
        <f>التسليم!Q1014</f>
        <v>0</v>
      </c>
      <c r="O14" s="17">
        <f>التسليم!R1014</f>
        <v>0</v>
      </c>
      <c r="P14" s="17">
        <f>التسليم!S1014</f>
        <v>0</v>
      </c>
      <c r="Q14" s="17">
        <f>التسليم!T1014</f>
        <v>0</v>
      </c>
      <c r="R14" s="17">
        <f>التسليم!U1014</f>
        <v>0</v>
      </c>
      <c r="S14" s="17">
        <f>التسليم!V1014</f>
        <v>0</v>
      </c>
      <c r="T14" s="17">
        <f>التسليم!W1014</f>
        <v>0</v>
      </c>
      <c r="U14" s="17">
        <f>التسليم!X1014</f>
        <v>0</v>
      </c>
      <c r="V14" s="17">
        <f>التسليم!Y1014</f>
        <v>0</v>
      </c>
      <c r="W14" s="17">
        <f>التسليم!Z1014</f>
        <v>0</v>
      </c>
      <c r="X14" s="17">
        <f>التسليم!AA1014</f>
        <v>0</v>
      </c>
      <c r="Y14" s="17">
        <f>التسليم!AB1014</f>
        <v>0</v>
      </c>
      <c r="Z14" s="17">
        <f>التسليم!AC1014</f>
        <v>0</v>
      </c>
      <c r="AA14" s="17">
        <f>التسليم!AD1014</f>
        <v>0</v>
      </c>
      <c r="AB14" s="17">
        <f>التسليم!AE1014</f>
        <v>0</v>
      </c>
      <c r="AC14" s="17">
        <f>التسليم!AF1014</f>
        <v>0</v>
      </c>
      <c r="AD14" s="17">
        <f>التسليم!AG1014</f>
        <v>0</v>
      </c>
      <c r="AE14" s="17">
        <f>التسليم!AH1014</f>
        <v>0</v>
      </c>
      <c r="AF14" s="17">
        <f>التسليم!AI1014</f>
        <v>0</v>
      </c>
      <c r="AG14" s="17">
        <f>التسليم!AJ1014</f>
        <v>0</v>
      </c>
      <c r="AH14" s="17">
        <f>التسليم!AK1014</f>
        <v>0</v>
      </c>
      <c r="AI14" s="17">
        <f>التسليم!AL1014</f>
        <v>0</v>
      </c>
      <c r="AJ14" s="17">
        <f>التسليم!AM1014</f>
        <v>0</v>
      </c>
      <c r="AK14" s="17">
        <f>التسليم!AN1014</f>
        <v>0</v>
      </c>
      <c r="AL14" s="17">
        <f>التسليم!AO1014</f>
        <v>0</v>
      </c>
      <c r="AM14" s="17">
        <f>التسليم!AP1014</f>
        <v>0</v>
      </c>
      <c r="AN14" s="17">
        <f>التسليم!AQ1014</f>
        <v>0</v>
      </c>
      <c r="AO14" s="17">
        <f>التسليم!AR1014</f>
        <v>0</v>
      </c>
      <c r="AP14" s="17">
        <f>التسليم!AS1014</f>
        <v>0</v>
      </c>
      <c r="AQ14" s="17">
        <f>التسليم!AT1014</f>
        <v>0</v>
      </c>
      <c r="AR14" s="17">
        <f>التسليم!AU1014</f>
        <v>0</v>
      </c>
      <c r="AS14" s="17">
        <f>التسليم!AV1014</f>
        <v>0</v>
      </c>
      <c r="AT14" s="17">
        <f>التسليم!AW1014</f>
        <v>0</v>
      </c>
      <c r="AU14" s="17">
        <f>التسليم!AX1014</f>
        <v>0</v>
      </c>
      <c r="AV14" s="17">
        <f>التسليم!AY1014</f>
        <v>0</v>
      </c>
      <c r="AW14" s="17">
        <f>التسليم!AZ1014</f>
        <v>0</v>
      </c>
      <c r="AX14" s="17">
        <f>التسليم!BA1014</f>
        <v>0</v>
      </c>
      <c r="AY14" s="17">
        <f>التسليم!BB1014</f>
        <v>0</v>
      </c>
      <c r="AZ14" s="17">
        <f>التسليم!BC1014</f>
        <v>0</v>
      </c>
      <c r="BA14" s="17">
        <f>التسليم!BD1014</f>
        <v>0</v>
      </c>
      <c r="BB14" s="17">
        <f>التسليم!BE1014</f>
        <v>0</v>
      </c>
      <c r="BC14" s="17">
        <f>التسليم!BF1014</f>
        <v>0</v>
      </c>
      <c r="BD14" s="17">
        <f>التسليم!BG1014</f>
        <v>0</v>
      </c>
      <c r="BE14" s="17">
        <f>التسليم!BH1014</f>
        <v>0</v>
      </c>
      <c r="BF14" s="17">
        <f>التسليم!BI1014</f>
        <v>0</v>
      </c>
      <c r="BG14" s="17">
        <f>التسليم!BJ1014</f>
        <v>0</v>
      </c>
      <c r="BH14" s="17">
        <f>التسليم!BK1014</f>
        <v>0</v>
      </c>
      <c r="BI14" s="17">
        <f>التسليم!BL1014</f>
        <v>0</v>
      </c>
      <c r="BJ14" s="17">
        <f>التسليم!BM1014</f>
        <v>0</v>
      </c>
      <c r="BK14" s="17">
        <f>التسليم!BN1014</f>
        <v>0</v>
      </c>
      <c r="BL14" s="17">
        <f>التسليم!BO1014</f>
        <v>0</v>
      </c>
      <c r="BM14" s="17">
        <f>التسليم!BP1014</f>
        <v>0</v>
      </c>
      <c r="BN14" s="17">
        <f>التسليم!BQ1014</f>
        <v>0</v>
      </c>
      <c r="BO14" s="17">
        <f>التسليم!BR1014</f>
        <v>0</v>
      </c>
      <c r="BP14" s="17">
        <f>التسليم!BS1014</f>
        <v>0</v>
      </c>
      <c r="BQ14" s="17">
        <f>التسليم!BT1014</f>
        <v>0</v>
      </c>
      <c r="BR14" s="17">
        <f>التسليم!BU1014</f>
        <v>0</v>
      </c>
      <c r="BS14" s="17">
        <f>التسليم!BV1014</f>
        <v>0</v>
      </c>
      <c r="BT14" s="17">
        <f>التسليم!BW1014</f>
        <v>0</v>
      </c>
      <c r="BU14" s="17">
        <f>التسليم!BX1014</f>
        <v>0</v>
      </c>
      <c r="BV14" s="17">
        <f>التسليم!BY1014</f>
        <v>0</v>
      </c>
      <c r="BW14" s="17">
        <f>التسليم!BZ1014</f>
        <v>0</v>
      </c>
      <c r="BX14" s="17">
        <f>التسليم!CA1014</f>
        <v>0</v>
      </c>
      <c r="BY14" s="17">
        <f>التسليم!CB1014</f>
        <v>0</v>
      </c>
      <c r="BZ14" s="17">
        <f>التسليم!CC1014</f>
        <v>0</v>
      </c>
      <c r="CA14" s="17">
        <f>التسليم!CD1014</f>
        <v>0</v>
      </c>
      <c r="CB14" s="17">
        <f>التسليم!CE1014</f>
        <v>0</v>
      </c>
      <c r="CC14" s="17">
        <f>التسليم!CF1014</f>
        <v>0</v>
      </c>
      <c r="CD14" s="17">
        <f>التسليم!CG1014</f>
        <v>0</v>
      </c>
      <c r="CE14" s="17">
        <f>التسليم!CH1014</f>
        <v>0</v>
      </c>
      <c r="CF14" s="17">
        <f>التسليم!CI1014</f>
        <v>0</v>
      </c>
      <c r="CG14" s="17">
        <f>التسليم!CJ1014</f>
        <v>0</v>
      </c>
      <c r="CH14" s="17">
        <f>التسليم!CK1014</f>
        <v>0</v>
      </c>
      <c r="CI14" s="17">
        <f>التسليم!CL1014</f>
        <v>0</v>
      </c>
      <c r="CJ14" s="17">
        <f>التسليم!CM1014</f>
        <v>0</v>
      </c>
      <c r="CK14" s="17">
        <f>التسليم!CN1014</f>
        <v>0</v>
      </c>
      <c r="CL14" s="17">
        <f>التسليم!CO1014</f>
        <v>0</v>
      </c>
      <c r="CM14" s="17">
        <f>التسليم!CP1014</f>
        <v>0</v>
      </c>
      <c r="CN14" s="17">
        <f>التسليم!CQ1014</f>
        <v>0</v>
      </c>
      <c r="CO14" s="17">
        <f>التسليم!CR1014</f>
        <v>0</v>
      </c>
      <c r="CP14" s="17">
        <f>التسليم!CS1014</f>
        <v>0</v>
      </c>
      <c r="CQ14" s="17">
        <f>التسليم!CT1014</f>
        <v>0</v>
      </c>
      <c r="CR14" s="17">
        <f>التسليم!CU1014</f>
        <v>0</v>
      </c>
      <c r="CS14" s="17">
        <f>التسليم!CV1014</f>
        <v>0</v>
      </c>
      <c r="CT14" s="17">
        <f>التسليم!CW1014</f>
        <v>0</v>
      </c>
      <c r="CU14" s="17">
        <f>التسليم!CX1014</f>
        <v>0</v>
      </c>
      <c r="CV14" s="17">
        <f>التسليم!CY1014</f>
        <v>0</v>
      </c>
      <c r="CW14" s="17">
        <f>التسليم!CZ1014</f>
        <v>0</v>
      </c>
      <c r="CX14" s="17">
        <f>التسليم!DA1014</f>
        <v>0</v>
      </c>
      <c r="CY14" s="65">
        <f>O2</f>
        <v>0</v>
      </c>
    </row>
    <row r="15" spans="1:103" ht="16.5" thickTop="1" thickBot="1" x14ac:dyDescent="0.3">
      <c r="A15" s="6">
        <v>12</v>
      </c>
      <c r="B15" s="6" t="str">
        <f>'تعريف المواد والمستودعات'!E18</f>
        <v>مستودع12</v>
      </c>
      <c r="C15" s="17">
        <f>التسليم!F1015</f>
        <v>0</v>
      </c>
      <c r="D15" s="17">
        <f>التسليم!G1015</f>
        <v>0</v>
      </c>
      <c r="E15" s="17">
        <f>التسليم!H1015</f>
        <v>0</v>
      </c>
      <c r="F15" s="17">
        <f>التسليم!I1015</f>
        <v>0</v>
      </c>
      <c r="G15" s="17">
        <f>التسليم!J1015</f>
        <v>0</v>
      </c>
      <c r="H15" s="17">
        <f>التسليم!K1015</f>
        <v>0</v>
      </c>
      <c r="I15" s="17">
        <f>التسليم!L1015</f>
        <v>0</v>
      </c>
      <c r="J15" s="17">
        <f>التسليم!M1015</f>
        <v>0</v>
      </c>
      <c r="K15" s="17">
        <f>التسليم!N1015</f>
        <v>0</v>
      </c>
      <c r="L15" s="17">
        <f>التسليم!O1015</f>
        <v>0</v>
      </c>
      <c r="M15" s="17">
        <f>التسليم!P1015</f>
        <v>0</v>
      </c>
      <c r="N15" s="17">
        <f>التسليم!Q1015</f>
        <v>0</v>
      </c>
      <c r="O15" s="17">
        <f>التسليم!R1015</f>
        <v>0</v>
      </c>
      <c r="P15" s="17">
        <f>التسليم!S1015</f>
        <v>0</v>
      </c>
      <c r="Q15" s="17">
        <f>التسليم!T1015</f>
        <v>0</v>
      </c>
      <c r="R15" s="17">
        <f>التسليم!U1015</f>
        <v>0</v>
      </c>
      <c r="S15" s="17">
        <f>التسليم!V1015</f>
        <v>0</v>
      </c>
      <c r="T15" s="17">
        <f>التسليم!W1015</f>
        <v>0</v>
      </c>
      <c r="U15" s="17">
        <f>التسليم!X1015</f>
        <v>0</v>
      </c>
      <c r="V15" s="17">
        <f>التسليم!Y1015</f>
        <v>0</v>
      </c>
      <c r="W15" s="17">
        <f>التسليم!Z1015</f>
        <v>0</v>
      </c>
      <c r="X15" s="17">
        <f>التسليم!AA1015</f>
        <v>0</v>
      </c>
      <c r="Y15" s="17">
        <f>التسليم!AB1015</f>
        <v>0</v>
      </c>
      <c r="Z15" s="17">
        <f>التسليم!AC1015</f>
        <v>0</v>
      </c>
      <c r="AA15" s="17">
        <f>التسليم!AD1015</f>
        <v>0</v>
      </c>
      <c r="AB15" s="17">
        <f>التسليم!AE1015</f>
        <v>0</v>
      </c>
      <c r="AC15" s="17">
        <f>التسليم!AF1015</f>
        <v>0</v>
      </c>
      <c r="AD15" s="17">
        <f>التسليم!AG1015</f>
        <v>0</v>
      </c>
      <c r="AE15" s="17">
        <f>التسليم!AH1015</f>
        <v>0</v>
      </c>
      <c r="AF15" s="17">
        <f>التسليم!AI1015</f>
        <v>0</v>
      </c>
      <c r="AG15" s="17">
        <f>التسليم!AJ1015</f>
        <v>0</v>
      </c>
      <c r="AH15" s="17">
        <f>التسليم!AK1015</f>
        <v>0</v>
      </c>
      <c r="AI15" s="17">
        <f>التسليم!AL1015</f>
        <v>0</v>
      </c>
      <c r="AJ15" s="17">
        <f>التسليم!AM1015</f>
        <v>0</v>
      </c>
      <c r="AK15" s="17">
        <f>التسليم!AN1015</f>
        <v>0</v>
      </c>
      <c r="AL15" s="17">
        <f>التسليم!AO1015</f>
        <v>0</v>
      </c>
      <c r="AM15" s="17">
        <f>التسليم!AP1015</f>
        <v>0</v>
      </c>
      <c r="AN15" s="17">
        <f>التسليم!AQ1015</f>
        <v>0</v>
      </c>
      <c r="AO15" s="17">
        <f>التسليم!AR1015</f>
        <v>0</v>
      </c>
      <c r="AP15" s="17">
        <f>التسليم!AS1015</f>
        <v>0</v>
      </c>
      <c r="AQ15" s="17">
        <f>التسليم!AT1015</f>
        <v>0</v>
      </c>
      <c r="AR15" s="17">
        <f>التسليم!AU1015</f>
        <v>0</v>
      </c>
      <c r="AS15" s="17">
        <f>التسليم!AV1015</f>
        <v>0</v>
      </c>
      <c r="AT15" s="17">
        <f>التسليم!AW1015</f>
        <v>0</v>
      </c>
      <c r="AU15" s="17">
        <f>التسليم!AX1015</f>
        <v>0</v>
      </c>
      <c r="AV15" s="17">
        <f>التسليم!AY1015</f>
        <v>0</v>
      </c>
      <c r="AW15" s="17">
        <f>التسليم!AZ1015</f>
        <v>0</v>
      </c>
      <c r="AX15" s="17">
        <f>التسليم!BA1015</f>
        <v>0</v>
      </c>
      <c r="AY15" s="17">
        <f>التسليم!BB1015</f>
        <v>0</v>
      </c>
      <c r="AZ15" s="17">
        <f>التسليم!BC1015</f>
        <v>0</v>
      </c>
      <c r="BA15" s="17">
        <f>التسليم!BD1015</f>
        <v>0</v>
      </c>
      <c r="BB15" s="17">
        <f>التسليم!BE1015</f>
        <v>0</v>
      </c>
      <c r="BC15" s="17">
        <f>التسليم!BF1015</f>
        <v>0</v>
      </c>
      <c r="BD15" s="17">
        <f>التسليم!BG1015</f>
        <v>0</v>
      </c>
      <c r="BE15" s="17">
        <f>التسليم!BH1015</f>
        <v>0</v>
      </c>
      <c r="BF15" s="17">
        <f>التسليم!BI1015</f>
        <v>0</v>
      </c>
      <c r="BG15" s="17">
        <f>التسليم!BJ1015</f>
        <v>0</v>
      </c>
      <c r="BH15" s="17">
        <f>التسليم!BK1015</f>
        <v>0</v>
      </c>
      <c r="BI15" s="17">
        <f>التسليم!BL1015</f>
        <v>0</v>
      </c>
      <c r="BJ15" s="17">
        <f>التسليم!BM1015</f>
        <v>0</v>
      </c>
      <c r="BK15" s="17">
        <f>التسليم!BN1015</f>
        <v>0</v>
      </c>
      <c r="BL15" s="17">
        <f>التسليم!BO1015</f>
        <v>0</v>
      </c>
      <c r="BM15" s="17">
        <f>التسليم!BP1015</f>
        <v>0</v>
      </c>
      <c r="BN15" s="17">
        <f>التسليم!BQ1015</f>
        <v>0</v>
      </c>
      <c r="BO15" s="17">
        <f>التسليم!BR1015</f>
        <v>0</v>
      </c>
      <c r="BP15" s="17">
        <f>التسليم!BS1015</f>
        <v>0</v>
      </c>
      <c r="BQ15" s="17">
        <f>التسليم!BT1015</f>
        <v>0</v>
      </c>
      <c r="BR15" s="17">
        <f>التسليم!BU1015</f>
        <v>0</v>
      </c>
      <c r="BS15" s="17">
        <f>التسليم!BV1015</f>
        <v>0</v>
      </c>
      <c r="BT15" s="17">
        <f>التسليم!BW1015</f>
        <v>0</v>
      </c>
      <c r="BU15" s="17">
        <f>التسليم!BX1015</f>
        <v>0</v>
      </c>
      <c r="BV15" s="17">
        <f>التسليم!BY1015</f>
        <v>0</v>
      </c>
      <c r="BW15" s="17">
        <f>التسليم!BZ1015</f>
        <v>0</v>
      </c>
      <c r="BX15" s="17">
        <f>التسليم!CA1015</f>
        <v>0</v>
      </c>
      <c r="BY15" s="17">
        <f>التسليم!CB1015</f>
        <v>0</v>
      </c>
      <c r="BZ15" s="17">
        <f>التسليم!CC1015</f>
        <v>0</v>
      </c>
      <c r="CA15" s="17">
        <f>التسليم!CD1015</f>
        <v>0</v>
      </c>
      <c r="CB15" s="17">
        <f>التسليم!CE1015</f>
        <v>0</v>
      </c>
      <c r="CC15" s="17">
        <f>التسليم!CF1015</f>
        <v>0</v>
      </c>
      <c r="CD15" s="17">
        <f>التسليم!CG1015</f>
        <v>0</v>
      </c>
      <c r="CE15" s="17">
        <f>التسليم!CH1015</f>
        <v>0</v>
      </c>
      <c r="CF15" s="17">
        <f>التسليم!CI1015</f>
        <v>0</v>
      </c>
      <c r="CG15" s="17">
        <f>التسليم!CJ1015</f>
        <v>0</v>
      </c>
      <c r="CH15" s="17">
        <f>التسليم!CK1015</f>
        <v>0</v>
      </c>
      <c r="CI15" s="17">
        <f>التسليم!CL1015</f>
        <v>0</v>
      </c>
      <c r="CJ15" s="17">
        <f>التسليم!CM1015</f>
        <v>0</v>
      </c>
      <c r="CK15" s="17">
        <f>التسليم!CN1015</f>
        <v>0</v>
      </c>
      <c r="CL15" s="17">
        <f>التسليم!CO1015</f>
        <v>0</v>
      </c>
      <c r="CM15" s="17">
        <f>التسليم!CP1015</f>
        <v>0</v>
      </c>
      <c r="CN15" s="17">
        <f>التسليم!CQ1015</f>
        <v>0</v>
      </c>
      <c r="CO15" s="17">
        <f>التسليم!CR1015</f>
        <v>0</v>
      </c>
      <c r="CP15" s="17">
        <f>التسليم!CS1015</f>
        <v>0</v>
      </c>
      <c r="CQ15" s="17">
        <f>التسليم!CT1015</f>
        <v>0</v>
      </c>
      <c r="CR15" s="17">
        <f>التسليم!CU1015</f>
        <v>0</v>
      </c>
      <c r="CS15" s="17">
        <f>التسليم!CV1015</f>
        <v>0</v>
      </c>
      <c r="CT15" s="17">
        <f>التسليم!CW1015</f>
        <v>0</v>
      </c>
      <c r="CU15" s="17">
        <f>التسليم!CX1015</f>
        <v>0</v>
      </c>
      <c r="CV15" s="17">
        <f>التسليم!CY1015</f>
        <v>0</v>
      </c>
      <c r="CW15" s="17">
        <f>التسليم!CZ1015</f>
        <v>0</v>
      </c>
      <c r="CX15" s="17">
        <f>التسليم!DA1015</f>
        <v>0</v>
      </c>
      <c r="CY15" s="65">
        <f>P2</f>
        <v>0</v>
      </c>
    </row>
    <row r="16" spans="1:103" ht="16.5" thickTop="1" thickBot="1" x14ac:dyDescent="0.3">
      <c r="A16" s="6">
        <v>13</v>
      </c>
      <c r="B16" s="6" t="str">
        <f>'تعريف المواد والمستودعات'!E19</f>
        <v>مستودع13</v>
      </c>
      <c r="C16" s="17">
        <f>التسليم!F1016</f>
        <v>0</v>
      </c>
      <c r="D16" s="17">
        <f>التسليم!G1016</f>
        <v>0</v>
      </c>
      <c r="E16" s="17">
        <f>التسليم!H1016</f>
        <v>0</v>
      </c>
      <c r="F16" s="17">
        <f>التسليم!I1016</f>
        <v>0</v>
      </c>
      <c r="G16" s="17">
        <f>التسليم!J1016</f>
        <v>0</v>
      </c>
      <c r="H16" s="17">
        <f>التسليم!K1016</f>
        <v>0</v>
      </c>
      <c r="I16" s="17">
        <f>التسليم!L1016</f>
        <v>0</v>
      </c>
      <c r="J16" s="17">
        <f>التسليم!M1016</f>
        <v>0</v>
      </c>
      <c r="K16" s="17">
        <f>التسليم!N1016</f>
        <v>0</v>
      </c>
      <c r="L16" s="17">
        <f>التسليم!O1016</f>
        <v>0</v>
      </c>
      <c r="M16" s="17">
        <f>التسليم!P1016</f>
        <v>0</v>
      </c>
      <c r="N16" s="17">
        <f>التسليم!Q1016</f>
        <v>0</v>
      </c>
      <c r="O16" s="17">
        <f>التسليم!R1016</f>
        <v>0</v>
      </c>
      <c r="P16" s="17">
        <f>التسليم!S1016</f>
        <v>0</v>
      </c>
      <c r="Q16" s="17">
        <f>التسليم!T1016</f>
        <v>0</v>
      </c>
      <c r="R16" s="17">
        <f>التسليم!U1016</f>
        <v>0</v>
      </c>
      <c r="S16" s="17">
        <f>التسليم!V1016</f>
        <v>0</v>
      </c>
      <c r="T16" s="17">
        <f>التسليم!W1016</f>
        <v>0</v>
      </c>
      <c r="U16" s="17">
        <f>التسليم!X1016</f>
        <v>0</v>
      </c>
      <c r="V16" s="17">
        <f>التسليم!Y1016</f>
        <v>0</v>
      </c>
      <c r="W16" s="17">
        <f>التسليم!Z1016</f>
        <v>0</v>
      </c>
      <c r="X16" s="17">
        <f>التسليم!AA1016</f>
        <v>0</v>
      </c>
      <c r="Y16" s="17">
        <f>التسليم!AB1016</f>
        <v>0</v>
      </c>
      <c r="Z16" s="17">
        <f>التسليم!AC1016</f>
        <v>0</v>
      </c>
      <c r="AA16" s="17">
        <f>التسليم!AD1016</f>
        <v>0</v>
      </c>
      <c r="AB16" s="17">
        <f>التسليم!AE1016</f>
        <v>0</v>
      </c>
      <c r="AC16" s="17">
        <f>التسليم!AF1016</f>
        <v>0</v>
      </c>
      <c r="AD16" s="17">
        <f>التسليم!AG1016</f>
        <v>0</v>
      </c>
      <c r="AE16" s="17">
        <f>التسليم!AH1016</f>
        <v>0</v>
      </c>
      <c r="AF16" s="17">
        <f>التسليم!AI1016</f>
        <v>0</v>
      </c>
      <c r="AG16" s="17">
        <f>التسليم!AJ1016</f>
        <v>0</v>
      </c>
      <c r="AH16" s="17">
        <f>التسليم!AK1016</f>
        <v>0</v>
      </c>
      <c r="AI16" s="17">
        <f>التسليم!AL1016</f>
        <v>0</v>
      </c>
      <c r="AJ16" s="17">
        <f>التسليم!AM1016</f>
        <v>0</v>
      </c>
      <c r="AK16" s="17">
        <f>التسليم!AN1016</f>
        <v>0</v>
      </c>
      <c r="AL16" s="17">
        <f>التسليم!AO1016</f>
        <v>0</v>
      </c>
      <c r="AM16" s="17">
        <f>التسليم!AP1016</f>
        <v>0</v>
      </c>
      <c r="AN16" s="17">
        <f>التسليم!AQ1016</f>
        <v>0</v>
      </c>
      <c r="AO16" s="17">
        <f>التسليم!AR1016</f>
        <v>0</v>
      </c>
      <c r="AP16" s="17">
        <f>التسليم!AS1016</f>
        <v>0</v>
      </c>
      <c r="AQ16" s="17">
        <f>التسليم!AT1016</f>
        <v>0</v>
      </c>
      <c r="AR16" s="17">
        <f>التسليم!AU1016</f>
        <v>0</v>
      </c>
      <c r="AS16" s="17">
        <f>التسليم!AV1016</f>
        <v>0</v>
      </c>
      <c r="AT16" s="17">
        <f>التسليم!AW1016</f>
        <v>0</v>
      </c>
      <c r="AU16" s="17">
        <f>التسليم!AX1016</f>
        <v>0</v>
      </c>
      <c r="AV16" s="17">
        <f>التسليم!AY1016</f>
        <v>0</v>
      </c>
      <c r="AW16" s="17">
        <f>التسليم!AZ1016</f>
        <v>0</v>
      </c>
      <c r="AX16" s="17">
        <f>التسليم!BA1016</f>
        <v>0</v>
      </c>
      <c r="AY16" s="17">
        <f>التسليم!BB1016</f>
        <v>0</v>
      </c>
      <c r="AZ16" s="17">
        <f>التسليم!BC1016</f>
        <v>0</v>
      </c>
      <c r="BA16" s="17">
        <f>التسليم!BD1016</f>
        <v>0</v>
      </c>
      <c r="BB16" s="17">
        <f>التسليم!BE1016</f>
        <v>0</v>
      </c>
      <c r="BC16" s="17">
        <f>التسليم!BF1016</f>
        <v>0</v>
      </c>
      <c r="BD16" s="17">
        <f>التسليم!BG1016</f>
        <v>0</v>
      </c>
      <c r="BE16" s="17">
        <f>التسليم!BH1016</f>
        <v>0</v>
      </c>
      <c r="BF16" s="17">
        <f>التسليم!BI1016</f>
        <v>0</v>
      </c>
      <c r="BG16" s="17">
        <f>التسليم!BJ1016</f>
        <v>0</v>
      </c>
      <c r="BH16" s="17">
        <f>التسليم!BK1016</f>
        <v>0</v>
      </c>
      <c r="BI16" s="17">
        <f>التسليم!BL1016</f>
        <v>0</v>
      </c>
      <c r="BJ16" s="17">
        <f>التسليم!BM1016</f>
        <v>0</v>
      </c>
      <c r="BK16" s="17">
        <f>التسليم!BN1016</f>
        <v>0</v>
      </c>
      <c r="BL16" s="17">
        <f>التسليم!BO1016</f>
        <v>0</v>
      </c>
      <c r="BM16" s="17">
        <f>التسليم!BP1016</f>
        <v>0</v>
      </c>
      <c r="BN16" s="17">
        <f>التسليم!BQ1016</f>
        <v>0</v>
      </c>
      <c r="BO16" s="17">
        <f>التسليم!BR1016</f>
        <v>0</v>
      </c>
      <c r="BP16" s="17">
        <f>التسليم!BS1016</f>
        <v>0</v>
      </c>
      <c r="BQ16" s="17">
        <f>التسليم!BT1016</f>
        <v>0</v>
      </c>
      <c r="BR16" s="17">
        <f>التسليم!BU1016</f>
        <v>0</v>
      </c>
      <c r="BS16" s="17">
        <f>التسليم!BV1016</f>
        <v>0</v>
      </c>
      <c r="BT16" s="17">
        <f>التسليم!BW1016</f>
        <v>0</v>
      </c>
      <c r="BU16" s="17">
        <f>التسليم!BX1016</f>
        <v>0</v>
      </c>
      <c r="BV16" s="17">
        <f>التسليم!BY1016</f>
        <v>0</v>
      </c>
      <c r="BW16" s="17">
        <f>التسليم!BZ1016</f>
        <v>0</v>
      </c>
      <c r="BX16" s="17">
        <f>التسليم!CA1016</f>
        <v>0</v>
      </c>
      <c r="BY16" s="17">
        <f>التسليم!CB1016</f>
        <v>0</v>
      </c>
      <c r="BZ16" s="17">
        <f>التسليم!CC1016</f>
        <v>0</v>
      </c>
      <c r="CA16" s="17">
        <f>التسليم!CD1016</f>
        <v>0</v>
      </c>
      <c r="CB16" s="17">
        <f>التسليم!CE1016</f>
        <v>0</v>
      </c>
      <c r="CC16" s="17">
        <f>التسليم!CF1016</f>
        <v>0</v>
      </c>
      <c r="CD16" s="17">
        <f>التسليم!CG1016</f>
        <v>0</v>
      </c>
      <c r="CE16" s="17">
        <f>التسليم!CH1016</f>
        <v>0</v>
      </c>
      <c r="CF16" s="17">
        <f>التسليم!CI1016</f>
        <v>0</v>
      </c>
      <c r="CG16" s="17">
        <f>التسليم!CJ1016</f>
        <v>0</v>
      </c>
      <c r="CH16" s="17">
        <f>التسليم!CK1016</f>
        <v>0</v>
      </c>
      <c r="CI16" s="17">
        <f>التسليم!CL1016</f>
        <v>0</v>
      </c>
      <c r="CJ16" s="17">
        <f>التسليم!CM1016</f>
        <v>0</v>
      </c>
      <c r="CK16" s="17">
        <f>التسليم!CN1016</f>
        <v>0</v>
      </c>
      <c r="CL16" s="17">
        <f>التسليم!CO1016</f>
        <v>0</v>
      </c>
      <c r="CM16" s="17">
        <f>التسليم!CP1016</f>
        <v>0</v>
      </c>
      <c r="CN16" s="17">
        <f>التسليم!CQ1016</f>
        <v>0</v>
      </c>
      <c r="CO16" s="17">
        <f>التسليم!CR1016</f>
        <v>0</v>
      </c>
      <c r="CP16" s="17">
        <f>التسليم!CS1016</f>
        <v>0</v>
      </c>
      <c r="CQ16" s="17">
        <f>التسليم!CT1016</f>
        <v>0</v>
      </c>
      <c r="CR16" s="17">
        <f>التسليم!CU1016</f>
        <v>0</v>
      </c>
      <c r="CS16" s="17">
        <f>التسليم!CV1016</f>
        <v>0</v>
      </c>
      <c r="CT16" s="17">
        <f>التسليم!CW1016</f>
        <v>0</v>
      </c>
      <c r="CU16" s="17">
        <f>التسليم!CX1016</f>
        <v>0</v>
      </c>
      <c r="CV16" s="17">
        <f>التسليم!CY1016</f>
        <v>0</v>
      </c>
      <c r="CW16" s="17">
        <f>التسليم!CZ1016</f>
        <v>0</v>
      </c>
      <c r="CX16" s="17">
        <f>التسليم!DA1016</f>
        <v>0</v>
      </c>
      <c r="CY16" s="65">
        <f>Q2</f>
        <v>0</v>
      </c>
    </row>
    <row r="17" spans="1:103" ht="16.5" thickTop="1" thickBot="1" x14ac:dyDescent="0.3">
      <c r="A17" s="6">
        <v>14</v>
      </c>
      <c r="B17" s="6" t="str">
        <f>'تعريف المواد والمستودعات'!E20</f>
        <v>مستودع14</v>
      </c>
      <c r="C17" s="17">
        <f>التسليم!F1017</f>
        <v>0</v>
      </c>
      <c r="D17" s="17">
        <f>التسليم!G1017</f>
        <v>0</v>
      </c>
      <c r="E17" s="17">
        <f>التسليم!H1017</f>
        <v>0</v>
      </c>
      <c r="F17" s="17">
        <f>التسليم!I1017</f>
        <v>0</v>
      </c>
      <c r="G17" s="17">
        <f>التسليم!J1017</f>
        <v>0</v>
      </c>
      <c r="H17" s="17">
        <f>التسليم!K1017</f>
        <v>0</v>
      </c>
      <c r="I17" s="17">
        <f>التسليم!L1017</f>
        <v>0</v>
      </c>
      <c r="J17" s="17">
        <f>التسليم!M1017</f>
        <v>0</v>
      </c>
      <c r="K17" s="17">
        <f>التسليم!N1017</f>
        <v>0</v>
      </c>
      <c r="L17" s="17">
        <f>التسليم!O1017</f>
        <v>0</v>
      </c>
      <c r="M17" s="17">
        <f>التسليم!P1017</f>
        <v>0</v>
      </c>
      <c r="N17" s="17">
        <f>التسليم!Q1017</f>
        <v>0</v>
      </c>
      <c r="O17" s="17">
        <f>التسليم!R1017</f>
        <v>0</v>
      </c>
      <c r="P17" s="17">
        <f>التسليم!S1017</f>
        <v>0</v>
      </c>
      <c r="Q17" s="17">
        <f>التسليم!T1017</f>
        <v>0</v>
      </c>
      <c r="R17" s="17">
        <f>التسليم!U1017</f>
        <v>0</v>
      </c>
      <c r="S17" s="17">
        <f>التسليم!V1017</f>
        <v>0</v>
      </c>
      <c r="T17" s="17">
        <f>التسليم!W1017</f>
        <v>0</v>
      </c>
      <c r="U17" s="17">
        <f>التسليم!X1017</f>
        <v>0</v>
      </c>
      <c r="V17" s="17">
        <f>التسليم!Y1017</f>
        <v>0</v>
      </c>
      <c r="W17" s="17">
        <f>التسليم!Z1017</f>
        <v>0</v>
      </c>
      <c r="X17" s="17">
        <f>التسليم!AA1017</f>
        <v>0</v>
      </c>
      <c r="Y17" s="17">
        <f>التسليم!AB1017</f>
        <v>0</v>
      </c>
      <c r="Z17" s="17">
        <f>التسليم!AC1017</f>
        <v>0</v>
      </c>
      <c r="AA17" s="17">
        <f>التسليم!AD1017</f>
        <v>0</v>
      </c>
      <c r="AB17" s="17">
        <f>التسليم!AE1017</f>
        <v>0</v>
      </c>
      <c r="AC17" s="17">
        <f>التسليم!AF1017</f>
        <v>0</v>
      </c>
      <c r="AD17" s="17">
        <f>التسليم!AG1017</f>
        <v>0</v>
      </c>
      <c r="AE17" s="17">
        <f>التسليم!AH1017</f>
        <v>0</v>
      </c>
      <c r="AF17" s="17">
        <f>التسليم!AI1017</f>
        <v>0</v>
      </c>
      <c r="AG17" s="17">
        <f>التسليم!AJ1017</f>
        <v>0</v>
      </c>
      <c r="AH17" s="17">
        <f>التسليم!AK1017</f>
        <v>0</v>
      </c>
      <c r="AI17" s="17">
        <f>التسليم!AL1017</f>
        <v>0</v>
      </c>
      <c r="AJ17" s="17">
        <f>التسليم!AM1017</f>
        <v>0</v>
      </c>
      <c r="AK17" s="17">
        <f>التسليم!AN1017</f>
        <v>0</v>
      </c>
      <c r="AL17" s="17">
        <f>التسليم!AO1017</f>
        <v>0</v>
      </c>
      <c r="AM17" s="17">
        <f>التسليم!AP1017</f>
        <v>0</v>
      </c>
      <c r="AN17" s="17">
        <f>التسليم!AQ1017</f>
        <v>0</v>
      </c>
      <c r="AO17" s="17">
        <f>التسليم!AR1017</f>
        <v>0</v>
      </c>
      <c r="AP17" s="17">
        <f>التسليم!AS1017</f>
        <v>0</v>
      </c>
      <c r="AQ17" s="17">
        <f>التسليم!AT1017</f>
        <v>0</v>
      </c>
      <c r="AR17" s="17">
        <f>التسليم!AU1017</f>
        <v>0</v>
      </c>
      <c r="AS17" s="17">
        <f>التسليم!AV1017</f>
        <v>0</v>
      </c>
      <c r="AT17" s="17">
        <f>التسليم!AW1017</f>
        <v>0</v>
      </c>
      <c r="AU17" s="17">
        <f>التسليم!AX1017</f>
        <v>0</v>
      </c>
      <c r="AV17" s="17">
        <f>التسليم!AY1017</f>
        <v>0</v>
      </c>
      <c r="AW17" s="17">
        <f>التسليم!AZ1017</f>
        <v>0</v>
      </c>
      <c r="AX17" s="17">
        <f>التسليم!BA1017</f>
        <v>0</v>
      </c>
      <c r="AY17" s="17">
        <f>التسليم!BB1017</f>
        <v>0</v>
      </c>
      <c r="AZ17" s="17">
        <f>التسليم!BC1017</f>
        <v>0</v>
      </c>
      <c r="BA17" s="17">
        <f>التسليم!BD1017</f>
        <v>0</v>
      </c>
      <c r="BB17" s="17">
        <f>التسليم!BE1017</f>
        <v>0</v>
      </c>
      <c r="BC17" s="17">
        <f>التسليم!BF1017</f>
        <v>0</v>
      </c>
      <c r="BD17" s="17">
        <f>التسليم!BG1017</f>
        <v>0</v>
      </c>
      <c r="BE17" s="17">
        <f>التسليم!BH1017</f>
        <v>0</v>
      </c>
      <c r="BF17" s="17">
        <f>التسليم!BI1017</f>
        <v>0</v>
      </c>
      <c r="BG17" s="17">
        <f>التسليم!BJ1017</f>
        <v>0</v>
      </c>
      <c r="BH17" s="17">
        <f>التسليم!BK1017</f>
        <v>0</v>
      </c>
      <c r="BI17" s="17">
        <f>التسليم!BL1017</f>
        <v>0</v>
      </c>
      <c r="BJ17" s="17">
        <f>التسليم!BM1017</f>
        <v>0</v>
      </c>
      <c r="BK17" s="17">
        <f>التسليم!BN1017</f>
        <v>0</v>
      </c>
      <c r="BL17" s="17">
        <f>التسليم!BO1017</f>
        <v>0</v>
      </c>
      <c r="BM17" s="17">
        <f>التسليم!BP1017</f>
        <v>0</v>
      </c>
      <c r="BN17" s="17">
        <f>التسليم!BQ1017</f>
        <v>0</v>
      </c>
      <c r="BO17" s="17">
        <f>التسليم!BR1017</f>
        <v>0</v>
      </c>
      <c r="BP17" s="17">
        <f>التسليم!BS1017</f>
        <v>0</v>
      </c>
      <c r="BQ17" s="17">
        <f>التسليم!BT1017</f>
        <v>0</v>
      </c>
      <c r="BR17" s="17">
        <f>التسليم!BU1017</f>
        <v>0</v>
      </c>
      <c r="BS17" s="17">
        <f>التسليم!BV1017</f>
        <v>0</v>
      </c>
      <c r="BT17" s="17">
        <f>التسليم!BW1017</f>
        <v>0</v>
      </c>
      <c r="BU17" s="17">
        <f>التسليم!BX1017</f>
        <v>0</v>
      </c>
      <c r="BV17" s="17">
        <f>التسليم!BY1017</f>
        <v>0</v>
      </c>
      <c r="BW17" s="17">
        <f>التسليم!BZ1017</f>
        <v>0</v>
      </c>
      <c r="BX17" s="17">
        <f>التسليم!CA1017</f>
        <v>0</v>
      </c>
      <c r="BY17" s="17">
        <f>التسليم!CB1017</f>
        <v>0</v>
      </c>
      <c r="BZ17" s="17">
        <f>التسليم!CC1017</f>
        <v>0</v>
      </c>
      <c r="CA17" s="17">
        <f>التسليم!CD1017</f>
        <v>0</v>
      </c>
      <c r="CB17" s="17">
        <f>التسليم!CE1017</f>
        <v>0</v>
      </c>
      <c r="CC17" s="17">
        <f>التسليم!CF1017</f>
        <v>0</v>
      </c>
      <c r="CD17" s="17">
        <f>التسليم!CG1017</f>
        <v>0</v>
      </c>
      <c r="CE17" s="17">
        <f>التسليم!CH1017</f>
        <v>0</v>
      </c>
      <c r="CF17" s="17">
        <f>التسليم!CI1017</f>
        <v>0</v>
      </c>
      <c r="CG17" s="17">
        <f>التسليم!CJ1017</f>
        <v>0</v>
      </c>
      <c r="CH17" s="17">
        <f>التسليم!CK1017</f>
        <v>0</v>
      </c>
      <c r="CI17" s="17">
        <f>التسليم!CL1017</f>
        <v>0</v>
      </c>
      <c r="CJ17" s="17">
        <f>التسليم!CM1017</f>
        <v>0</v>
      </c>
      <c r="CK17" s="17">
        <f>التسليم!CN1017</f>
        <v>0</v>
      </c>
      <c r="CL17" s="17">
        <f>التسليم!CO1017</f>
        <v>0</v>
      </c>
      <c r="CM17" s="17">
        <f>التسليم!CP1017</f>
        <v>0</v>
      </c>
      <c r="CN17" s="17">
        <f>التسليم!CQ1017</f>
        <v>0</v>
      </c>
      <c r="CO17" s="17">
        <f>التسليم!CR1017</f>
        <v>0</v>
      </c>
      <c r="CP17" s="17">
        <f>التسليم!CS1017</f>
        <v>0</v>
      </c>
      <c r="CQ17" s="17">
        <f>التسليم!CT1017</f>
        <v>0</v>
      </c>
      <c r="CR17" s="17">
        <f>التسليم!CU1017</f>
        <v>0</v>
      </c>
      <c r="CS17" s="17">
        <f>التسليم!CV1017</f>
        <v>0</v>
      </c>
      <c r="CT17" s="17">
        <f>التسليم!CW1017</f>
        <v>0</v>
      </c>
      <c r="CU17" s="17">
        <f>التسليم!CX1017</f>
        <v>0</v>
      </c>
      <c r="CV17" s="17">
        <f>التسليم!CY1017</f>
        <v>0</v>
      </c>
      <c r="CW17" s="17">
        <f>التسليم!CZ1017</f>
        <v>0</v>
      </c>
      <c r="CX17" s="17">
        <f>التسليم!DA1017</f>
        <v>0</v>
      </c>
      <c r="CY17" s="65">
        <f>R2</f>
        <v>0</v>
      </c>
    </row>
    <row r="18" spans="1:103" ht="16.5" thickTop="1" thickBot="1" x14ac:dyDescent="0.3">
      <c r="A18" s="6">
        <v>15</v>
      </c>
      <c r="B18" s="6" t="str">
        <f>'تعريف المواد والمستودعات'!E21</f>
        <v>مستودع15</v>
      </c>
      <c r="C18" s="17">
        <f>التسليم!F1018</f>
        <v>0</v>
      </c>
      <c r="D18" s="17">
        <f>التسليم!G1018</f>
        <v>0</v>
      </c>
      <c r="E18" s="17">
        <f>التسليم!H1018</f>
        <v>0</v>
      </c>
      <c r="F18" s="17">
        <f>التسليم!I1018</f>
        <v>0</v>
      </c>
      <c r="G18" s="17">
        <f>التسليم!J1018</f>
        <v>0</v>
      </c>
      <c r="H18" s="17">
        <f>التسليم!K1018</f>
        <v>0</v>
      </c>
      <c r="I18" s="17">
        <f>التسليم!L1018</f>
        <v>0</v>
      </c>
      <c r="J18" s="17">
        <f>التسليم!M1018</f>
        <v>0</v>
      </c>
      <c r="K18" s="17">
        <f>التسليم!N1018</f>
        <v>0</v>
      </c>
      <c r="L18" s="17">
        <f>التسليم!O1018</f>
        <v>0</v>
      </c>
      <c r="M18" s="17">
        <f>التسليم!P1018</f>
        <v>0</v>
      </c>
      <c r="N18" s="17">
        <f>التسليم!Q1018</f>
        <v>0</v>
      </c>
      <c r="O18" s="17">
        <f>التسليم!R1018</f>
        <v>0</v>
      </c>
      <c r="P18" s="17">
        <f>التسليم!S1018</f>
        <v>0</v>
      </c>
      <c r="Q18" s="17">
        <f>التسليم!T1018</f>
        <v>0</v>
      </c>
      <c r="R18" s="17">
        <f>التسليم!U1018</f>
        <v>0</v>
      </c>
      <c r="S18" s="17">
        <f>التسليم!V1018</f>
        <v>0</v>
      </c>
      <c r="T18" s="17">
        <f>التسليم!W1018</f>
        <v>0</v>
      </c>
      <c r="U18" s="17">
        <f>التسليم!X1018</f>
        <v>0</v>
      </c>
      <c r="V18" s="17">
        <f>التسليم!Y1018</f>
        <v>0</v>
      </c>
      <c r="W18" s="17">
        <f>التسليم!Z1018</f>
        <v>0</v>
      </c>
      <c r="X18" s="17">
        <f>التسليم!AA1018</f>
        <v>0</v>
      </c>
      <c r="Y18" s="17">
        <f>التسليم!AB1018</f>
        <v>0</v>
      </c>
      <c r="Z18" s="17">
        <f>التسليم!AC1018</f>
        <v>0</v>
      </c>
      <c r="AA18" s="17">
        <f>التسليم!AD1018</f>
        <v>0</v>
      </c>
      <c r="AB18" s="17">
        <f>التسليم!AE1018</f>
        <v>0</v>
      </c>
      <c r="AC18" s="17">
        <f>التسليم!AF1018</f>
        <v>0</v>
      </c>
      <c r="AD18" s="17">
        <f>التسليم!AG1018</f>
        <v>0</v>
      </c>
      <c r="AE18" s="17">
        <f>التسليم!AH1018</f>
        <v>0</v>
      </c>
      <c r="AF18" s="17">
        <f>التسليم!AI1018</f>
        <v>0</v>
      </c>
      <c r="AG18" s="17">
        <f>التسليم!AJ1018</f>
        <v>0</v>
      </c>
      <c r="AH18" s="17">
        <f>التسليم!AK1018</f>
        <v>0</v>
      </c>
      <c r="AI18" s="17">
        <f>التسليم!AL1018</f>
        <v>0</v>
      </c>
      <c r="AJ18" s="17">
        <f>التسليم!AM1018</f>
        <v>0</v>
      </c>
      <c r="AK18" s="17">
        <f>التسليم!AN1018</f>
        <v>0</v>
      </c>
      <c r="AL18" s="17">
        <f>التسليم!AO1018</f>
        <v>0</v>
      </c>
      <c r="AM18" s="17">
        <f>التسليم!AP1018</f>
        <v>0</v>
      </c>
      <c r="AN18" s="17">
        <f>التسليم!AQ1018</f>
        <v>0</v>
      </c>
      <c r="AO18" s="17">
        <f>التسليم!AR1018</f>
        <v>0</v>
      </c>
      <c r="AP18" s="17">
        <f>التسليم!AS1018</f>
        <v>0</v>
      </c>
      <c r="AQ18" s="17">
        <f>التسليم!AT1018</f>
        <v>0</v>
      </c>
      <c r="AR18" s="17">
        <f>التسليم!AU1018</f>
        <v>0</v>
      </c>
      <c r="AS18" s="17">
        <f>التسليم!AV1018</f>
        <v>0</v>
      </c>
      <c r="AT18" s="17">
        <f>التسليم!AW1018</f>
        <v>0</v>
      </c>
      <c r="AU18" s="17">
        <f>التسليم!AX1018</f>
        <v>0</v>
      </c>
      <c r="AV18" s="17">
        <f>التسليم!AY1018</f>
        <v>0</v>
      </c>
      <c r="AW18" s="17">
        <f>التسليم!AZ1018</f>
        <v>0</v>
      </c>
      <c r="AX18" s="17">
        <f>التسليم!BA1018</f>
        <v>0</v>
      </c>
      <c r="AY18" s="17">
        <f>التسليم!BB1018</f>
        <v>0</v>
      </c>
      <c r="AZ18" s="17">
        <f>التسليم!BC1018</f>
        <v>0</v>
      </c>
      <c r="BA18" s="17">
        <f>التسليم!BD1018</f>
        <v>0</v>
      </c>
      <c r="BB18" s="17">
        <f>التسليم!BE1018</f>
        <v>0</v>
      </c>
      <c r="BC18" s="17">
        <f>التسليم!BF1018</f>
        <v>0</v>
      </c>
      <c r="BD18" s="17">
        <f>التسليم!BG1018</f>
        <v>0</v>
      </c>
      <c r="BE18" s="17">
        <f>التسليم!BH1018</f>
        <v>0</v>
      </c>
      <c r="BF18" s="17">
        <f>التسليم!BI1018</f>
        <v>0</v>
      </c>
      <c r="BG18" s="17">
        <f>التسليم!BJ1018</f>
        <v>0</v>
      </c>
      <c r="BH18" s="17">
        <f>التسليم!BK1018</f>
        <v>0</v>
      </c>
      <c r="BI18" s="17">
        <f>التسليم!BL1018</f>
        <v>0</v>
      </c>
      <c r="BJ18" s="17">
        <f>التسليم!BM1018</f>
        <v>0</v>
      </c>
      <c r="BK18" s="17">
        <f>التسليم!BN1018</f>
        <v>0</v>
      </c>
      <c r="BL18" s="17">
        <f>التسليم!BO1018</f>
        <v>0</v>
      </c>
      <c r="BM18" s="17">
        <f>التسليم!BP1018</f>
        <v>0</v>
      </c>
      <c r="BN18" s="17">
        <f>التسليم!BQ1018</f>
        <v>0</v>
      </c>
      <c r="BO18" s="17">
        <f>التسليم!BR1018</f>
        <v>0</v>
      </c>
      <c r="BP18" s="17">
        <f>التسليم!BS1018</f>
        <v>0</v>
      </c>
      <c r="BQ18" s="17">
        <f>التسليم!BT1018</f>
        <v>0</v>
      </c>
      <c r="BR18" s="17">
        <f>التسليم!BU1018</f>
        <v>0</v>
      </c>
      <c r="BS18" s="17">
        <f>التسليم!BV1018</f>
        <v>0</v>
      </c>
      <c r="BT18" s="17">
        <f>التسليم!BW1018</f>
        <v>0</v>
      </c>
      <c r="BU18" s="17">
        <f>التسليم!BX1018</f>
        <v>0</v>
      </c>
      <c r="BV18" s="17">
        <f>التسليم!BY1018</f>
        <v>0</v>
      </c>
      <c r="BW18" s="17">
        <f>التسليم!BZ1018</f>
        <v>0</v>
      </c>
      <c r="BX18" s="17">
        <f>التسليم!CA1018</f>
        <v>0</v>
      </c>
      <c r="BY18" s="17">
        <f>التسليم!CB1018</f>
        <v>0</v>
      </c>
      <c r="BZ18" s="17">
        <f>التسليم!CC1018</f>
        <v>0</v>
      </c>
      <c r="CA18" s="17">
        <f>التسليم!CD1018</f>
        <v>0</v>
      </c>
      <c r="CB18" s="17">
        <f>التسليم!CE1018</f>
        <v>0</v>
      </c>
      <c r="CC18" s="17">
        <f>التسليم!CF1018</f>
        <v>0</v>
      </c>
      <c r="CD18" s="17">
        <f>التسليم!CG1018</f>
        <v>0</v>
      </c>
      <c r="CE18" s="17">
        <f>التسليم!CH1018</f>
        <v>0</v>
      </c>
      <c r="CF18" s="17">
        <f>التسليم!CI1018</f>
        <v>0</v>
      </c>
      <c r="CG18" s="17">
        <f>التسليم!CJ1018</f>
        <v>0</v>
      </c>
      <c r="CH18" s="17">
        <f>التسليم!CK1018</f>
        <v>0</v>
      </c>
      <c r="CI18" s="17">
        <f>التسليم!CL1018</f>
        <v>0</v>
      </c>
      <c r="CJ18" s="17">
        <f>التسليم!CM1018</f>
        <v>0</v>
      </c>
      <c r="CK18" s="17">
        <f>التسليم!CN1018</f>
        <v>0</v>
      </c>
      <c r="CL18" s="17">
        <f>التسليم!CO1018</f>
        <v>0</v>
      </c>
      <c r="CM18" s="17">
        <f>التسليم!CP1018</f>
        <v>0</v>
      </c>
      <c r="CN18" s="17">
        <f>التسليم!CQ1018</f>
        <v>0</v>
      </c>
      <c r="CO18" s="17">
        <f>التسليم!CR1018</f>
        <v>0</v>
      </c>
      <c r="CP18" s="17">
        <f>التسليم!CS1018</f>
        <v>0</v>
      </c>
      <c r="CQ18" s="17">
        <f>التسليم!CT1018</f>
        <v>0</v>
      </c>
      <c r="CR18" s="17">
        <f>التسليم!CU1018</f>
        <v>0</v>
      </c>
      <c r="CS18" s="17">
        <f>التسليم!CV1018</f>
        <v>0</v>
      </c>
      <c r="CT18" s="17">
        <f>التسليم!CW1018</f>
        <v>0</v>
      </c>
      <c r="CU18" s="17">
        <f>التسليم!CX1018</f>
        <v>0</v>
      </c>
      <c r="CV18" s="17">
        <f>التسليم!CY1018</f>
        <v>0</v>
      </c>
      <c r="CW18" s="17">
        <f>التسليم!CZ1018</f>
        <v>0</v>
      </c>
      <c r="CX18" s="17">
        <f>التسليم!DA1018</f>
        <v>0</v>
      </c>
      <c r="CY18" s="65">
        <f>S2</f>
        <v>0</v>
      </c>
    </row>
    <row r="19" spans="1:103" ht="16.5" thickTop="1" thickBot="1" x14ac:dyDescent="0.3">
      <c r="A19" s="6">
        <v>16</v>
      </c>
      <c r="B19" s="6" t="str">
        <f>'تعريف المواد والمستودعات'!E22</f>
        <v>مستودع16</v>
      </c>
      <c r="C19" s="17">
        <f>التسليم!F1019</f>
        <v>0</v>
      </c>
      <c r="D19" s="17">
        <f>التسليم!G1019</f>
        <v>0</v>
      </c>
      <c r="E19" s="17">
        <f>التسليم!H1019</f>
        <v>0</v>
      </c>
      <c r="F19" s="17">
        <f>التسليم!I1019</f>
        <v>0</v>
      </c>
      <c r="G19" s="17">
        <f>التسليم!J1019</f>
        <v>0</v>
      </c>
      <c r="H19" s="17">
        <f>التسليم!K1019</f>
        <v>0</v>
      </c>
      <c r="I19" s="17">
        <f>التسليم!L1019</f>
        <v>0</v>
      </c>
      <c r="J19" s="17">
        <f>التسليم!M1019</f>
        <v>0</v>
      </c>
      <c r="K19" s="17">
        <f>التسليم!N1019</f>
        <v>0</v>
      </c>
      <c r="L19" s="17">
        <f>التسليم!O1019</f>
        <v>0</v>
      </c>
      <c r="M19" s="17">
        <f>التسليم!P1019</f>
        <v>0</v>
      </c>
      <c r="N19" s="17">
        <f>التسليم!Q1019</f>
        <v>0</v>
      </c>
      <c r="O19" s="17">
        <f>التسليم!R1019</f>
        <v>0</v>
      </c>
      <c r="P19" s="17">
        <f>التسليم!S1019</f>
        <v>0</v>
      </c>
      <c r="Q19" s="17">
        <f>التسليم!T1019</f>
        <v>0</v>
      </c>
      <c r="R19" s="17">
        <f>التسليم!U1019</f>
        <v>0</v>
      </c>
      <c r="S19" s="17">
        <f>التسليم!V1019</f>
        <v>0</v>
      </c>
      <c r="T19" s="17">
        <f>التسليم!W1019</f>
        <v>0</v>
      </c>
      <c r="U19" s="17">
        <f>التسليم!X1019</f>
        <v>0</v>
      </c>
      <c r="V19" s="17">
        <f>التسليم!Y1019</f>
        <v>0</v>
      </c>
      <c r="W19" s="17">
        <f>التسليم!Z1019</f>
        <v>0</v>
      </c>
      <c r="X19" s="17">
        <f>التسليم!AA1019</f>
        <v>0</v>
      </c>
      <c r="Y19" s="17">
        <f>التسليم!AB1019</f>
        <v>0</v>
      </c>
      <c r="Z19" s="17">
        <f>التسليم!AC1019</f>
        <v>0</v>
      </c>
      <c r="AA19" s="17">
        <f>التسليم!AD1019</f>
        <v>0</v>
      </c>
      <c r="AB19" s="17">
        <f>التسليم!AE1019</f>
        <v>0</v>
      </c>
      <c r="AC19" s="17">
        <f>التسليم!AF1019</f>
        <v>0</v>
      </c>
      <c r="AD19" s="17">
        <f>التسليم!AG1019</f>
        <v>0</v>
      </c>
      <c r="AE19" s="17">
        <f>التسليم!AH1019</f>
        <v>0</v>
      </c>
      <c r="AF19" s="17">
        <f>التسليم!AI1019</f>
        <v>0</v>
      </c>
      <c r="AG19" s="17">
        <f>التسليم!AJ1019</f>
        <v>0</v>
      </c>
      <c r="AH19" s="17">
        <f>التسليم!AK1019</f>
        <v>0</v>
      </c>
      <c r="AI19" s="17">
        <f>التسليم!AL1019</f>
        <v>0</v>
      </c>
      <c r="AJ19" s="17">
        <f>التسليم!AM1019</f>
        <v>0</v>
      </c>
      <c r="AK19" s="17">
        <f>التسليم!AN1019</f>
        <v>0</v>
      </c>
      <c r="AL19" s="17">
        <f>التسليم!AO1019</f>
        <v>0</v>
      </c>
      <c r="AM19" s="17">
        <f>التسليم!AP1019</f>
        <v>0</v>
      </c>
      <c r="AN19" s="17">
        <f>التسليم!AQ1019</f>
        <v>0</v>
      </c>
      <c r="AO19" s="17">
        <f>التسليم!AR1019</f>
        <v>0</v>
      </c>
      <c r="AP19" s="17">
        <f>التسليم!AS1019</f>
        <v>0</v>
      </c>
      <c r="AQ19" s="17">
        <f>التسليم!AT1019</f>
        <v>0</v>
      </c>
      <c r="AR19" s="17">
        <f>التسليم!AU1019</f>
        <v>0</v>
      </c>
      <c r="AS19" s="17">
        <f>التسليم!AV1019</f>
        <v>0</v>
      </c>
      <c r="AT19" s="17">
        <f>التسليم!AW1019</f>
        <v>0</v>
      </c>
      <c r="AU19" s="17">
        <f>التسليم!AX1019</f>
        <v>0</v>
      </c>
      <c r="AV19" s="17">
        <f>التسليم!AY1019</f>
        <v>0</v>
      </c>
      <c r="AW19" s="17">
        <f>التسليم!AZ1019</f>
        <v>0</v>
      </c>
      <c r="AX19" s="17">
        <f>التسليم!BA1019</f>
        <v>0</v>
      </c>
      <c r="AY19" s="17">
        <f>التسليم!BB1019</f>
        <v>0</v>
      </c>
      <c r="AZ19" s="17">
        <f>التسليم!BC1019</f>
        <v>0</v>
      </c>
      <c r="BA19" s="17">
        <f>التسليم!BD1019</f>
        <v>0</v>
      </c>
      <c r="BB19" s="17">
        <f>التسليم!BE1019</f>
        <v>0</v>
      </c>
      <c r="BC19" s="17">
        <f>التسليم!BF1019</f>
        <v>0</v>
      </c>
      <c r="BD19" s="17">
        <f>التسليم!BG1019</f>
        <v>0</v>
      </c>
      <c r="BE19" s="17">
        <f>التسليم!BH1019</f>
        <v>0</v>
      </c>
      <c r="BF19" s="17">
        <f>التسليم!BI1019</f>
        <v>0</v>
      </c>
      <c r="BG19" s="17">
        <f>التسليم!BJ1019</f>
        <v>0</v>
      </c>
      <c r="BH19" s="17">
        <f>التسليم!BK1019</f>
        <v>0</v>
      </c>
      <c r="BI19" s="17">
        <f>التسليم!BL1019</f>
        <v>0</v>
      </c>
      <c r="BJ19" s="17">
        <f>التسليم!BM1019</f>
        <v>0</v>
      </c>
      <c r="BK19" s="17">
        <f>التسليم!BN1019</f>
        <v>0</v>
      </c>
      <c r="BL19" s="17">
        <f>التسليم!BO1019</f>
        <v>0</v>
      </c>
      <c r="BM19" s="17">
        <f>التسليم!BP1019</f>
        <v>0</v>
      </c>
      <c r="BN19" s="17">
        <f>التسليم!BQ1019</f>
        <v>0</v>
      </c>
      <c r="BO19" s="17">
        <f>التسليم!BR1019</f>
        <v>0</v>
      </c>
      <c r="BP19" s="17">
        <f>التسليم!BS1019</f>
        <v>0</v>
      </c>
      <c r="BQ19" s="17">
        <f>التسليم!BT1019</f>
        <v>0</v>
      </c>
      <c r="BR19" s="17">
        <f>التسليم!BU1019</f>
        <v>0</v>
      </c>
      <c r="BS19" s="17">
        <f>التسليم!BV1019</f>
        <v>0</v>
      </c>
      <c r="BT19" s="17">
        <f>التسليم!BW1019</f>
        <v>0</v>
      </c>
      <c r="BU19" s="17">
        <f>التسليم!BX1019</f>
        <v>0</v>
      </c>
      <c r="BV19" s="17">
        <f>التسليم!BY1019</f>
        <v>0</v>
      </c>
      <c r="BW19" s="17">
        <f>التسليم!BZ1019</f>
        <v>0</v>
      </c>
      <c r="BX19" s="17">
        <f>التسليم!CA1019</f>
        <v>0</v>
      </c>
      <c r="BY19" s="17">
        <f>التسليم!CB1019</f>
        <v>0</v>
      </c>
      <c r="BZ19" s="17">
        <f>التسليم!CC1019</f>
        <v>0</v>
      </c>
      <c r="CA19" s="17">
        <f>التسليم!CD1019</f>
        <v>0</v>
      </c>
      <c r="CB19" s="17">
        <f>التسليم!CE1019</f>
        <v>0</v>
      </c>
      <c r="CC19" s="17">
        <f>التسليم!CF1019</f>
        <v>0</v>
      </c>
      <c r="CD19" s="17">
        <f>التسليم!CG1019</f>
        <v>0</v>
      </c>
      <c r="CE19" s="17">
        <f>التسليم!CH1019</f>
        <v>0</v>
      </c>
      <c r="CF19" s="17">
        <f>التسليم!CI1019</f>
        <v>0</v>
      </c>
      <c r="CG19" s="17">
        <f>التسليم!CJ1019</f>
        <v>0</v>
      </c>
      <c r="CH19" s="17">
        <f>التسليم!CK1019</f>
        <v>0</v>
      </c>
      <c r="CI19" s="17">
        <f>التسليم!CL1019</f>
        <v>0</v>
      </c>
      <c r="CJ19" s="17">
        <f>التسليم!CM1019</f>
        <v>0</v>
      </c>
      <c r="CK19" s="17">
        <f>التسليم!CN1019</f>
        <v>0</v>
      </c>
      <c r="CL19" s="17">
        <f>التسليم!CO1019</f>
        <v>0</v>
      </c>
      <c r="CM19" s="17">
        <f>التسليم!CP1019</f>
        <v>0</v>
      </c>
      <c r="CN19" s="17">
        <f>التسليم!CQ1019</f>
        <v>0</v>
      </c>
      <c r="CO19" s="17">
        <f>التسليم!CR1019</f>
        <v>0</v>
      </c>
      <c r="CP19" s="17">
        <f>التسليم!CS1019</f>
        <v>0</v>
      </c>
      <c r="CQ19" s="17">
        <f>التسليم!CT1019</f>
        <v>0</v>
      </c>
      <c r="CR19" s="17">
        <f>التسليم!CU1019</f>
        <v>0</v>
      </c>
      <c r="CS19" s="17">
        <f>التسليم!CV1019</f>
        <v>0</v>
      </c>
      <c r="CT19" s="17">
        <f>التسليم!CW1019</f>
        <v>0</v>
      </c>
      <c r="CU19" s="17">
        <f>التسليم!CX1019</f>
        <v>0</v>
      </c>
      <c r="CV19" s="17">
        <f>التسليم!CY1019</f>
        <v>0</v>
      </c>
      <c r="CW19" s="17">
        <f>التسليم!CZ1019</f>
        <v>0</v>
      </c>
      <c r="CX19" s="17">
        <f>التسليم!DA1019</f>
        <v>0</v>
      </c>
      <c r="CY19" s="65">
        <f>T2</f>
        <v>0</v>
      </c>
    </row>
    <row r="20" spans="1:103" ht="16.5" thickTop="1" thickBot="1" x14ac:dyDescent="0.3">
      <c r="A20" s="6">
        <v>17</v>
      </c>
      <c r="B20" s="6" t="str">
        <f>'تعريف المواد والمستودعات'!E23</f>
        <v>مستودع17</v>
      </c>
      <c r="C20" s="17">
        <f>التسليم!F1020</f>
        <v>0</v>
      </c>
      <c r="D20" s="17">
        <f>التسليم!G1020</f>
        <v>0</v>
      </c>
      <c r="E20" s="17">
        <f>التسليم!H1020</f>
        <v>0</v>
      </c>
      <c r="F20" s="17">
        <f>التسليم!I1020</f>
        <v>0</v>
      </c>
      <c r="G20" s="17">
        <f>التسليم!J1020</f>
        <v>0</v>
      </c>
      <c r="H20" s="17">
        <f>التسليم!K1020</f>
        <v>0</v>
      </c>
      <c r="I20" s="17">
        <f>التسليم!L1020</f>
        <v>0</v>
      </c>
      <c r="J20" s="17">
        <f>التسليم!M1020</f>
        <v>0</v>
      </c>
      <c r="K20" s="17">
        <f>التسليم!N1020</f>
        <v>0</v>
      </c>
      <c r="L20" s="17">
        <f>التسليم!O1020</f>
        <v>0</v>
      </c>
      <c r="M20" s="17">
        <f>التسليم!P1020</f>
        <v>0</v>
      </c>
      <c r="N20" s="17">
        <f>التسليم!Q1020</f>
        <v>0</v>
      </c>
      <c r="O20" s="17">
        <f>التسليم!R1020</f>
        <v>0</v>
      </c>
      <c r="P20" s="17">
        <f>التسليم!S1020</f>
        <v>0</v>
      </c>
      <c r="Q20" s="17">
        <f>التسليم!T1020</f>
        <v>0</v>
      </c>
      <c r="R20" s="17">
        <f>التسليم!U1020</f>
        <v>0</v>
      </c>
      <c r="S20" s="17">
        <f>التسليم!V1020</f>
        <v>0</v>
      </c>
      <c r="T20" s="17">
        <f>التسليم!W1020</f>
        <v>0</v>
      </c>
      <c r="U20" s="17">
        <f>التسليم!X1020</f>
        <v>0</v>
      </c>
      <c r="V20" s="17">
        <f>التسليم!Y1020</f>
        <v>0</v>
      </c>
      <c r="W20" s="17">
        <f>التسليم!Z1020</f>
        <v>0</v>
      </c>
      <c r="X20" s="17">
        <f>التسليم!AA1020</f>
        <v>0</v>
      </c>
      <c r="Y20" s="17">
        <f>التسليم!AB1020</f>
        <v>0</v>
      </c>
      <c r="Z20" s="17">
        <f>التسليم!AC1020</f>
        <v>0</v>
      </c>
      <c r="AA20" s="17">
        <f>التسليم!AD1020</f>
        <v>0</v>
      </c>
      <c r="AB20" s="17">
        <f>التسليم!AE1020</f>
        <v>0</v>
      </c>
      <c r="AC20" s="17">
        <f>التسليم!AF1020</f>
        <v>0</v>
      </c>
      <c r="AD20" s="17">
        <f>التسليم!AG1020</f>
        <v>0</v>
      </c>
      <c r="AE20" s="17">
        <f>التسليم!AH1020</f>
        <v>0</v>
      </c>
      <c r="AF20" s="17">
        <f>التسليم!AI1020</f>
        <v>0</v>
      </c>
      <c r="AG20" s="17">
        <f>التسليم!AJ1020</f>
        <v>0</v>
      </c>
      <c r="AH20" s="17">
        <f>التسليم!AK1020</f>
        <v>0</v>
      </c>
      <c r="AI20" s="17">
        <f>التسليم!AL1020</f>
        <v>0</v>
      </c>
      <c r="AJ20" s="17">
        <f>التسليم!AM1020</f>
        <v>0</v>
      </c>
      <c r="AK20" s="17">
        <f>التسليم!AN1020</f>
        <v>0</v>
      </c>
      <c r="AL20" s="17">
        <f>التسليم!AO1020</f>
        <v>0</v>
      </c>
      <c r="AM20" s="17">
        <f>التسليم!AP1020</f>
        <v>0</v>
      </c>
      <c r="AN20" s="17">
        <f>التسليم!AQ1020</f>
        <v>0</v>
      </c>
      <c r="AO20" s="17">
        <f>التسليم!AR1020</f>
        <v>0</v>
      </c>
      <c r="AP20" s="17">
        <f>التسليم!AS1020</f>
        <v>0</v>
      </c>
      <c r="AQ20" s="17">
        <f>التسليم!AT1020</f>
        <v>0</v>
      </c>
      <c r="AR20" s="17">
        <f>التسليم!AU1020</f>
        <v>0</v>
      </c>
      <c r="AS20" s="17">
        <f>التسليم!AV1020</f>
        <v>0</v>
      </c>
      <c r="AT20" s="17">
        <f>التسليم!AW1020</f>
        <v>0</v>
      </c>
      <c r="AU20" s="17">
        <f>التسليم!AX1020</f>
        <v>0</v>
      </c>
      <c r="AV20" s="17">
        <f>التسليم!AY1020</f>
        <v>0</v>
      </c>
      <c r="AW20" s="17">
        <f>التسليم!AZ1020</f>
        <v>0</v>
      </c>
      <c r="AX20" s="17">
        <f>التسليم!BA1020</f>
        <v>0</v>
      </c>
      <c r="AY20" s="17">
        <f>التسليم!BB1020</f>
        <v>0</v>
      </c>
      <c r="AZ20" s="17">
        <f>التسليم!BC1020</f>
        <v>0</v>
      </c>
      <c r="BA20" s="17">
        <f>التسليم!BD1020</f>
        <v>0</v>
      </c>
      <c r="BB20" s="17">
        <f>التسليم!BE1020</f>
        <v>0</v>
      </c>
      <c r="BC20" s="17">
        <f>التسليم!BF1020</f>
        <v>0</v>
      </c>
      <c r="BD20" s="17">
        <f>التسليم!BG1020</f>
        <v>0</v>
      </c>
      <c r="BE20" s="17">
        <f>التسليم!BH1020</f>
        <v>0</v>
      </c>
      <c r="BF20" s="17">
        <f>التسليم!BI1020</f>
        <v>0</v>
      </c>
      <c r="BG20" s="17">
        <f>التسليم!BJ1020</f>
        <v>0</v>
      </c>
      <c r="BH20" s="17">
        <f>التسليم!BK1020</f>
        <v>0</v>
      </c>
      <c r="BI20" s="17">
        <f>التسليم!BL1020</f>
        <v>0</v>
      </c>
      <c r="BJ20" s="17">
        <f>التسليم!BM1020</f>
        <v>0</v>
      </c>
      <c r="BK20" s="17">
        <f>التسليم!BN1020</f>
        <v>0</v>
      </c>
      <c r="BL20" s="17">
        <f>التسليم!BO1020</f>
        <v>0</v>
      </c>
      <c r="BM20" s="17">
        <f>التسليم!BP1020</f>
        <v>0</v>
      </c>
      <c r="BN20" s="17">
        <f>التسليم!BQ1020</f>
        <v>0</v>
      </c>
      <c r="BO20" s="17">
        <f>التسليم!BR1020</f>
        <v>0</v>
      </c>
      <c r="BP20" s="17">
        <f>التسليم!BS1020</f>
        <v>0</v>
      </c>
      <c r="BQ20" s="17">
        <f>التسليم!BT1020</f>
        <v>0</v>
      </c>
      <c r="BR20" s="17">
        <f>التسليم!BU1020</f>
        <v>0</v>
      </c>
      <c r="BS20" s="17">
        <f>التسليم!BV1020</f>
        <v>0</v>
      </c>
      <c r="BT20" s="17">
        <f>التسليم!BW1020</f>
        <v>0</v>
      </c>
      <c r="BU20" s="17">
        <f>التسليم!BX1020</f>
        <v>0</v>
      </c>
      <c r="BV20" s="17">
        <f>التسليم!BY1020</f>
        <v>0</v>
      </c>
      <c r="BW20" s="17">
        <f>التسليم!BZ1020</f>
        <v>0</v>
      </c>
      <c r="BX20" s="17">
        <f>التسليم!CA1020</f>
        <v>0</v>
      </c>
      <c r="BY20" s="17">
        <f>التسليم!CB1020</f>
        <v>0</v>
      </c>
      <c r="BZ20" s="17">
        <f>التسليم!CC1020</f>
        <v>0</v>
      </c>
      <c r="CA20" s="17">
        <f>التسليم!CD1020</f>
        <v>0</v>
      </c>
      <c r="CB20" s="17">
        <f>التسليم!CE1020</f>
        <v>0</v>
      </c>
      <c r="CC20" s="17">
        <f>التسليم!CF1020</f>
        <v>0</v>
      </c>
      <c r="CD20" s="17">
        <f>التسليم!CG1020</f>
        <v>0</v>
      </c>
      <c r="CE20" s="17">
        <f>التسليم!CH1020</f>
        <v>0</v>
      </c>
      <c r="CF20" s="17">
        <f>التسليم!CI1020</f>
        <v>0</v>
      </c>
      <c r="CG20" s="17">
        <f>التسليم!CJ1020</f>
        <v>0</v>
      </c>
      <c r="CH20" s="17">
        <f>التسليم!CK1020</f>
        <v>0</v>
      </c>
      <c r="CI20" s="17">
        <f>التسليم!CL1020</f>
        <v>0</v>
      </c>
      <c r="CJ20" s="17">
        <f>التسليم!CM1020</f>
        <v>0</v>
      </c>
      <c r="CK20" s="17">
        <f>التسليم!CN1020</f>
        <v>0</v>
      </c>
      <c r="CL20" s="17">
        <f>التسليم!CO1020</f>
        <v>0</v>
      </c>
      <c r="CM20" s="17">
        <f>التسليم!CP1020</f>
        <v>0</v>
      </c>
      <c r="CN20" s="17">
        <f>التسليم!CQ1020</f>
        <v>0</v>
      </c>
      <c r="CO20" s="17">
        <f>التسليم!CR1020</f>
        <v>0</v>
      </c>
      <c r="CP20" s="17">
        <f>التسليم!CS1020</f>
        <v>0</v>
      </c>
      <c r="CQ20" s="17">
        <f>التسليم!CT1020</f>
        <v>0</v>
      </c>
      <c r="CR20" s="17">
        <f>التسليم!CU1020</f>
        <v>0</v>
      </c>
      <c r="CS20" s="17">
        <f>التسليم!CV1020</f>
        <v>0</v>
      </c>
      <c r="CT20" s="17">
        <f>التسليم!CW1020</f>
        <v>0</v>
      </c>
      <c r="CU20" s="17">
        <f>التسليم!CX1020</f>
        <v>0</v>
      </c>
      <c r="CV20" s="17">
        <f>التسليم!CY1020</f>
        <v>0</v>
      </c>
      <c r="CW20" s="17">
        <f>التسليم!CZ1020</f>
        <v>0</v>
      </c>
      <c r="CX20" s="17">
        <f>التسليم!DA1020</f>
        <v>0</v>
      </c>
      <c r="CY20" s="65">
        <f>U2</f>
        <v>0</v>
      </c>
    </row>
    <row r="21" spans="1:103" ht="16.5" thickTop="1" thickBot="1" x14ac:dyDescent="0.3">
      <c r="A21" s="6">
        <v>18</v>
      </c>
      <c r="B21" s="6" t="str">
        <f>'تعريف المواد والمستودعات'!E24</f>
        <v>مستودع18</v>
      </c>
      <c r="C21" s="17">
        <f>التسليم!F1021</f>
        <v>0</v>
      </c>
      <c r="D21" s="17">
        <f>التسليم!G1021</f>
        <v>0</v>
      </c>
      <c r="E21" s="17">
        <f>التسليم!H1021</f>
        <v>0</v>
      </c>
      <c r="F21" s="17">
        <f>التسليم!I1021</f>
        <v>0</v>
      </c>
      <c r="G21" s="17">
        <f>التسليم!J1021</f>
        <v>0</v>
      </c>
      <c r="H21" s="17">
        <f>التسليم!K1021</f>
        <v>0</v>
      </c>
      <c r="I21" s="17">
        <f>التسليم!L1021</f>
        <v>0</v>
      </c>
      <c r="J21" s="17">
        <f>التسليم!M1021</f>
        <v>0</v>
      </c>
      <c r="K21" s="17">
        <f>التسليم!N1021</f>
        <v>0</v>
      </c>
      <c r="L21" s="17">
        <f>التسليم!O1021</f>
        <v>0</v>
      </c>
      <c r="M21" s="17">
        <f>التسليم!P1021</f>
        <v>0</v>
      </c>
      <c r="N21" s="17">
        <f>التسليم!Q1021</f>
        <v>0</v>
      </c>
      <c r="O21" s="17">
        <f>التسليم!R1021</f>
        <v>0</v>
      </c>
      <c r="P21" s="17">
        <f>التسليم!S1021</f>
        <v>0</v>
      </c>
      <c r="Q21" s="17">
        <f>التسليم!T1021</f>
        <v>0</v>
      </c>
      <c r="R21" s="17">
        <f>التسليم!U1021</f>
        <v>0</v>
      </c>
      <c r="S21" s="17">
        <f>التسليم!V1021</f>
        <v>0</v>
      </c>
      <c r="T21" s="17">
        <f>التسليم!W1021</f>
        <v>0</v>
      </c>
      <c r="U21" s="17">
        <f>التسليم!X1021</f>
        <v>0</v>
      </c>
      <c r="V21" s="17">
        <f>التسليم!Y1021</f>
        <v>0</v>
      </c>
      <c r="W21" s="17">
        <f>التسليم!Z1021</f>
        <v>0</v>
      </c>
      <c r="X21" s="17">
        <f>التسليم!AA1021</f>
        <v>0</v>
      </c>
      <c r="Y21" s="17">
        <f>التسليم!AB1021</f>
        <v>0</v>
      </c>
      <c r="Z21" s="17">
        <f>التسليم!AC1021</f>
        <v>0</v>
      </c>
      <c r="AA21" s="17">
        <f>التسليم!AD1021</f>
        <v>0</v>
      </c>
      <c r="AB21" s="17">
        <f>التسليم!AE1021</f>
        <v>0</v>
      </c>
      <c r="AC21" s="17">
        <f>التسليم!AF1021</f>
        <v>0</v>
      </c>
      <c r="AD21" s="17">
        <f>التسليم!AG1021</f>
        <v>0</v>
      </c>
      <c r="AE21" s="17">
        <f>التسليم!AH1021</f>
        <v>0</v>
      </c>
      <c r="AF21" s="17">
        <f>التسليم!AI1021</f>
        <v>0</v>
      </c>
      <c r="AG21" s="17">
        <f>التسليم!AJ1021</f>
        <v>0</v>
      </c>
      <c r="AH21" s="17">
        <f>التسليم!AK1021</f>
        <v>0</v>
      </c>
      <c r="AI21" s="17">
        <f>التسليم!AL1021</f>
        <v>0</v>
      </c>
      <c r="AJ21" s="17">
        <f>التسليم!AM1021</f>
        <v>0</v>
      </c>
      <c r="AK21" s="17">
        <f>التسليم!AN1021</f>
        <v>0</v>
      </c>
      <c r="AL21" s="17">
        <f>التسليم!AO1021</f>
        <v>0</v>
      </c>
      <c r="AM21" s="17">
        <f>التسليم!AP1021</f>
        <v>0</v>
      </c>
      <c r="AN21" s="17">
        <f>التسليم!AQ1021</f>
        <v>0</v>
      </c>
      <c r="AO21" s="17">
        <f>التسليم!AR1021</f>
        <v>0</v>
      </c>
      <c r="AP21" s="17">
        <f>التسليم!AS1021</f>
        <v>0</v>
      </c>
      <c r="AQ21" s="17">
        <f>التسليم!AT1021</f>
        <v>0</v>
      </c>
      <c r="AR21" s="17">
        <f>التسليم!AU1021</f>
        <v>0</v>
      </c>
      <c r="AS21" s="17">
        <f>التسليم!AV1021</f>
        <v>0</v>
      </c>
      <c r="AT21" s="17">
        <f>التسليم!AW1021</f>
        <v>0</v>
      </c>
      <c r="AU21" s="17">
        <f>التسليم!AX1021</f>
        <v>0</v>
      </c>
      <c r="AV21" s="17">
        <f>التسليم!AY1021</f>
        <v>0</v>
      </c>
      <c r="AW21" s="17">
        <f>التسليم!AZ1021</f>
        <v>0</v>
      </c>
      <c r="AX21" s="17">
        <f>التسليم!BA1021</f>
        <v>0</v>
      </c>
      <c r="AY21" s="17">
        <f>التسليم!BB1021</f>
        <v>0</v>
      </c>
      <c r="AZ21" s="17">
        <f>التسليم!BC1021</f>
        <v>0</v>
      </c>
      <c r="BA21" s="17">
        <f>التسليم!BD1021</f>
        <v>0</v>
      </c>
      <c r="BB21" s="17">
        <f>التسليم!BE1021</f>
        <v>0</v>
      </c>
      <c r="BC21" s="17">
        <f>التسليم!BF1021</f>
        <v>0</v>
      </c>
      <c r="BD21" s="17">
        <f>التسليم!BG1021</f>
        <v>0</v>
      </c>
      <c r="BE21" s="17">
        <f>التسليم!BH1021</f>
        <v>0</v>
      </c>
      <c r="BF21" s="17">
        <f>التسليم!BI1021</f>
        <v>0</v>
      </c>
      <c r="BG21" s="17">
        <f>التسليم!BJ1021</f>
        <v>0</v>
      </c>
      <c r="BH21" s="17">
        <f>التسليم!BK1021</f>
        <v>0</v>
      </c>
      <c r="BI21" s="17">
        <f>التسليم!BL1021</f>
        <v>0</v>
      </c>
      <c r="BJ21" s="17">
        <f>التسليم!BM1021</f>
        <v>0</v>
      </c>
      <c r="BK21" s="17">
        <f>التسليم!BN1021</f>
        <v>0</v>
      </c>
      <c r="BL21" s="17">
        <f>التسليم!BO1021</f>
        <v>0</v>
      </c>
      <c r="BM21" s="17">
        <f>التسليم!BP1021</f>
        <v>0</v>
      </c>
      <c r="BN21" s="17">
        <f>التسليم!BQ1021</f>
        <v>0</v>
      </c>
      <c r="BO21" s="17">
        <f>التسليم!BR1021</f>
        <v>0</v>
      </c>
      <c r="BP21" s="17">
        <f>التسليم!BS1021</f>
        <v>0</v>
      </c>
      <c r="BQ21" s="17">
        <f>التسليم!BT1021</f>
        <v>0</v>
      </c>
      <c r="BR21" s="17">
        <f>التسليم!BU1021</f>
        <v>0</v>
      </c>
      <c r="BS21" s="17">
        <f>التسليم!BV1021</f>
        <v>0</v>
      </c>
      <c r="BT21" s="17">
        <f>التسليم!BW1021</f>
        <v>0</v>
      </c>
      <c r="BU21" s="17">
        <f>التسليم!BX1021</f>
        <v>0</v>
      </c>
      <c r="BV21" s="17">
        <f>التسليم!BY1021</f>
        <v>0</v>
      </c>
      <c r="BW21" s="17">
        <f>التسليم!BZ1021</f>
        <v>0</v>
      </c>
      <c r="BX21" s="17">
        <f>التسليم!CA1021</f>
        <v>0</v>
      </c>
      <c r="BY21" s="17">
        <f>التسليم!CB1021</f>
        <v>0</v>
      </c>
      <c r="BZ21" s="17">
        <f>التسليم!CC1021</f>
        <v>0</v>
      </c>
      <c r="CA21" s="17">
        <f>التسليم!CD1021</f>
        <v>0</v>
      </c>
      <c r="CB21" s="17">
        <f>التسليم!CE1021</f>
        <v>0</v>
      </c>
      <c r="CC21" s="17">
        <f>التسليم!CF1021</f>
        <v>0</v>
      </c>
      <c r="CD21" s="17">
        <f>التسليم!CG1021</f>
        <v>0</v>
      </c>
      <c r="CE21" s="17">
        <f>التسليم!CH1021</f>
        <v>0</v>
      </c>
      <c r="CF21" s="17">
        <f>التسليم!CI1021</f>
        <v>0</v>
      </c>
      <c r="CG21" s="17">
        <f>التسليم!CJ1021</f>
        <v>0</v>
      </c>
      <c r="CH21" s="17">
        <f>التسليم!CK1021</f>
        <v>0</v>
      </c>
      <c r="CI21" s="17">
        <f>التسليم!CL1021</f>
        <v>0</v>
      </c>
      <c r="CJ21" s="17">
        <f>التسليم!CM1021</f>
        <v>0</v>
      </c>
      <c r="CK21" s="17">
        <f>التسليم!CN1021</f>
        <v>0</v>
      </c>
      <c r="CL21" s="17">
        <f>التسليم!CO1021</f>
        <v>0</v>
      </c>
      <c r="CM21" s="17">
        <f>التسليم!CP1021</f>
        <v>0</v>
      </c>
      <c r="CN21" s="17">
        <f>التسليم!CQ1021</f>
        <v>0</v>
      </c>
      <c r="CO21" s="17">
        <f>التسليم!CR1021</f>
        <v>0</v>
      </c>
      <c r="CP21" s="17">
        <f>التسليم!CS1021</f>
        <v>0</v>
      </c>
      <c r="CQ21" s="17">
        <f>التسليم!CT1021</f>
        <v>0</v>
      </c>
      <c r="CR21" s="17">
        <f>التسليم!CU1021</f>
        <v>0</v>
      </c>
      <c r="CS21" s="17">
        <f>التسليم!CV1021</f>
        <v>0</v>
      </c>
      <c r="CT21" s="17">
        <f>التسليم!CW1021</f>
        <v>0</v>
      </c>
      <c r="CU21" s="17">
        <f>التسليم!CX1021</f>
        <v>0</v>
      </c>
      <c r="CV21" s="17">
        <f>التسليم!CY1021</f>
        <v>0</v>
      </c>
      <c r="CW21" s="17">
        <f>التسليم!CZ1021</f>
        <v>0</v>
      </c>
      <c r="CX21" s="17">
        <f>التسليم!DA1021</f>
        <v>0</v>
      </c>
      <c r="CY21" s="65">
        <f>V2</f>
        <v>0</v>
      </c>
    </row>
    <row r="22" spans="1:103" ht="16.5" thickTop="1" thickBot="1" x14ac:dyDescent="0.3">
      <c r="A22" s="6">
        <v>19</v>
      </c>
      <c r="B22" s="6" t="str">
        <f>'تعريف المواد والمستودعات'!E25</f>
        <v>مستودع19</v>
      </c>
      <c r="C22" s="17">
        <f>التسليم!F1022</f>
        <v>0</v>
      </c>
      <c r="D22" s="17">
        <f>التسليم!G1022</f>
        <v>0</v>
      </c>
      <c r="E22" s="17">
        <f>التسليم!H1022</f>
        <v>0</v>
      </c>
      <c r="F22" s="17">
        <f>التسليم!I1022</f>
        <v>0</v>
      </c>
      <c r="G22" s="17">
        <f>التسليم!J1022</f>
        <v>0</v>
      </c>
      <c r="H22" s="17">
        <f>التسليم!K1022</f>
        <v>0</v>
      </c>
      <c r="I22" s="17">
        <f>التسليم!L1022</f>
        <v>0</v>
      </c>
      <c r="J22" s="17">
        <f>التسليم!M1022</f>
        <v>0</v>
      </c>
      <c r="K22" s="17">
        <f>التسليم!N1022</f>
        <v>0</v>
      </c>
      <c r="L22" s="17">
        <f>التسليم!O1022</f>
        <v>0</v>
      </c>
      <c r="M22" s="17">
        <f>التسليم!P1022</f>
        <v>0</v>
      </c>
      <c r="N22" s="17">
        <f>التسليم!Q1022</f>
        <v>0</v>
      </c>
      <c r="O22" s="17">
        <f>التسليم!R1022</f>
        <v>0</v>
      </c>
      <c r="P22" s="17">
        <f>التسليم!S1022</f>
        <v>0</v>
      </c>
      <c r="Q22" s="17">
        <f>التسليم!T1022</f>
        <v>0</v>
      </c>
      <c r="R22" s="17">
        <f>التسليم!U1022</f>
        <v>0</v>
      </c>
      <c r="S22" s="17">
        <f>التسليم!V1022</f>
        <v>0</v>
      </c>
      <c r="T22" s="17">
        <f>التسليم!W1022</f>
        <v>0</v>
      </c>
      <c r="U22" s="17">
        <f>التسليم!X1022</f>
        <v>0</v>
      </c>
      <c r="V22" s="17">
        <f>التسليم!Y1022</f>
        <v>0</v>
      </c>
      <c r="W22" s="17">
        <f>التسليم!Z1022</f>
        <v>0</v>
      </c>
      <c r="X22" s="17">
        <f>التسليم!AA1022</f>
        <v>0</v>
      </c>
      <c r="Y22" s="17">
        <f>التسليم!AB1022</f>
        <v>0</v>
      </c>
      <c r="Z22" s="17">
        <f>التسليم!AC1022</f>
        <v>0</v>
      </c>
      <c r="AA22" s="17">
        <f>التسليم!AD1022</f>
        <v>0</v>
      </c>
      <c r="AB22" s="17">
        <f>التسليم!AE1022</f>
        <v>0</v>
      </c>
      <c r="AC22" s="17">
        <f>التسليم!AF1022</f>
        <v>0</v>
      </c>
      <c r="AD22" s="17">
        <f>التسليم!AG1022</f>
        <v>0</v>
      </c>
      <c r="AE22" s="17">
        <f>التسليم!AH1022</f>
        <v>0</v>
      </c>
      <c r="AF22" s="17">
        <f>التسليم!AI1022</f>
        <v>0</v>
      </c>
      <c r="AG22" s="17">
        <f>التسليم!AJ1022</f>
        <v>0</v>
      </c>
      <c r="AH22" s="17">
        <f>التسليم!AK1022</f>
        <v>0</v>
      </c>
      <c r="AI22" s="17">
        <f>التسليم!AL1022</f>
        <v>0</v>
      </c>
      <c r="AJ22" s="17">
        <f>التسليم!AM1022</f>
        <v>0</v>
      </c>
      <c r="AK22" s="17">
        <f>التسليم!AN1022</f>
        <v>0</v>
      </c>
      <c r="AL22" s="17">
        <f>التسليم!AO1022</f>
        <v>0</v>
      </c>
      <c r="AM22" s="17">
        <f>التسليم!AP1022</f>
        <v>0</v>
      </c>
      <c r="AN22" s="17">
        <f>التسليم!AQ1022</f>
        <v>0</v>
      </c>
      <c r="AO22" s="17">
        <f>التسليم!AR1022</f>
        <v>0</v>
      </c>
      <c r="AP22" s="17">
        <f>التسليم!AS1022</f>
        <v>0</v>
      </c>
      <c r="AQ22" s="17">
        <f>التسليم!AT1022</f>
        <v>0</v>
      </c>
      <c r="AR22" s="17">
        <f>التسليم!AU1022</f>
        <v>0</v>
      </c>
      <c r="AS22" s="17">
        <f>التسليم!AV1022</f>
        <v>0</v>
      </c>
      <c r="AT22" s="17">
        <f>التسليم!AW1022</f>
        <v>0</v>
      </c>
      <c r="AU22" s="17">
        <f>التسليم!AX1022</f>
        <v>0</v>
      </c>
      <c r="AV22" s="17">
        <f>التسليم!AY1022</f>
        <v>0</v>
      </c>
      <c r="AW22" s="17">
        <f>التسليم!AZ1022</f>
        <v>0</v>
      </c>
      <c r="AX22" s="17">
        <f>التسليم!BA1022</f>
        <v>0</v>
      </c>
      <c r="AY22" s="17">
        <f>التسليم!BB1022</f>
        <v>0</v>
      </c>
      <c r="AZ22" s="17">
        <f>التسليم!BC1022</f>
        <v>0</v>
      </c>
      <c r="BA22" s="17">
        <f>التسليم!BD1022</f>
        <v>0</v>
      </c>
      <c r="BB22" s="17">
        <f>التسليم!BE1022</f>
        <v>0</v>
      </c>
      <c r="BC22" s="17">
        <f>التسليم!BF1022</f>
        <v>0</v>
      </c>
      <c r="BD22" s="17">
        <f>التسليم!BG1022</f>
        <v>0</v>
      </c>
      <c r="BE22" s="17">
        <f>التسليم!BH1022</f>
        <v>0</v>
      </c>
      <c r="BF22" s="17">
        <f>التسليم!BI1022</f>
        <v>0</v>
      </c>
      <c r="BG22" s="17">
        <f>التسليم!BJ1022</f>
        <v>0</v>
      </c>
      <c r="BH22" s="17">
        <f>التسليم!BK1022</f>
        <v>0</v>
      </c>
      <c r="BI22" s="17">
        <f>التسليم!BL1022</f>
        <v>0</v>
      </c>
      <c r="BJ22" s="17">
        <f>التسليم!BM1022</f>
        <v>0</v>
      </c>
      <c r="BK22" s="17">
        <f>التسليم!BN1022</f>
        <v>0</v>
      </c>
      <c r="BL22" s="17">
        <f>التسليم!BO1022</f>
        <v>0</v>
      </c>
      <c r="BM22" s="17">
        <f>التسليم!BP1022</f>
        <v>0</v>
      </c>
      <c r="BN22" s="17">
        <f>التسليم!BQ1022</f>
        <v>0</v>
      </c>
      <c r="BO22" s="17">
        <f>التسليم!BR1022</f>
        <v>0</v>
      </c>
      <c r="BP22" s="17">
        <f>التسليم!BS1022</f>
        <v>0</v>
      </c>
      <c r="BQ22" s="17">
        <f>التسليم!BT1022</f>
        <v>0</v>
      </c>
      <c r="BR22" s="17">
        <f>التسليم!BU1022</f>
        <v>0</v>
      </c>
      <c r="BS22" s="17">
        <f>التسليم!BV1022</f>
        <v>0</v>
      </c>
      <c r="BT22" s="17">
        <f>التسليم!BW1022</f>
        <v>0</v>
      </c>
      <c r="BU22" s="17">
        <f>التسليم!BX1022</f>
        <v>0</v>
      </c>
      <c r="BV22" s="17">
        <f>التسليم!BY1022</f>
        <v>0</v>
      </c>
      <c r="BW22" s="17">
        <f>التسليم!BZ1022</f>
        <v>0</v>
      </c>
      <c r="BX22" s="17">
        <f>التسليم!CA1022</f>
        <v>0</v>
      </c>
      <c r="BY22" s="17">
        <f>التسليم!CB1022</f>
        <v>0</v>
      </c>
      <c r="BZ22" s="17">
        <f>التسليم!CC1022</f>
        <v>0</v>
      </c>
      <c r="CA22" s="17">
        <f>التسليم!CD1022</f>
        <v>0</v>
      </c>
      <c r="CB22" s="17">
        <f>التسليم!CE1022</f>
        <v>0</v>
      </c>
      <c r="CC22" s="17">
        <f>التسليم!CF1022</f>
        <v>0</v>
      </c>
      <c r="CD22" s="17">
        <f>التسليم!CG1022</f>
        <v>0</v>
      </c>
      <c r="CE22" s="17">
        <f>التسليم!CH1022</f>
        <v>0</v>
      </c>
      <c r="CF22" s="17">
        <f>التسليم!CI1022</f>
        <v>0</v>
      </c>
      <c r="CG22" s="17">
        <f>التسليم!CJ1022</f>
        <v>0</v>
      </c>
      <c r="CH22" s="17">
        <f>التسليم!CK1022</f>
        <v>0</v>
      </c>
      <c r="CI22" s="17">
        <f>التسليم!CL1022</f>
        <v>0</v>
      </c>
      <c r="CJ22" s="17">
        <f>التسليم!CM1022</f>
        <v>0</v>
      </c>
      <c r="CK22" s="17">
        <f>التسليم!CN1022</f>
        <v>0</v>
      </c>
      <c r="CL22" s="17">
        <f>التسليم!CO1022</f>
        <v>0</v>
      </c>
      <c r="CM22" s="17">
        <f>التسليم!CP1022</f>
        <v>0</v>
      </c>
      <c r="CN22" s="17">
        <f>التسليم!CQ1022</f>
        <v>0</v>
      </c>
      <c r="CO22" s="17">
        <f>التسليم!CR1022</f>
        <v>0</v>
      </c>
      <c r="CP22" s="17">
        <f>التسليم!CS1022</f>
        <v>0</v>
      </c>
      <c r="CQ22" s="17">
        <f>التسليم!CT1022</f>
        <v>0</v>
      </c>
      <c r="CR22" s="17">
        <f>التسليم!CU1022</f>
        <v>0</v>
      </c>
      <c r="CS22" s="17">
        <f>التسليم!CV1022</f>
        <v>0</v>
      </c>
      <c r="CT22" s="17">
        <f>التسليم!CW1022</f>
        <v>0</v>
      </c>
      <c r="CU22" s="17">
        <f>التسليم!CX1022</f>
        <v>0</v>
      </c>
      <c r="CV22" s="17">
        <f>التسليم!CY1022</f>
        <v>0</v>
      </c>
      <c r="CW22" s="17">
        <f>التسليم!CZ1022</f>
        <v>0</v>
      </c>
      <c r="CX22" s="17">
        <f>التسليم!DA1022</f>
        <v>0</v>
      </c>
      <c r="CY22" s="65">
        <f>W2</f>
        <v>0</v>
      </c>
    </row>
    <row r="23" spans="1:103" ht="16.5" thickTop="1" thickBot="1" x14ac:dyDescent="0.3">
      <c r="A23" s="6">
        <v>20</v>
      </c>
      <c r="B23" s="6" t="str">
        <f>'تعريف المواد والمستودعات'!E26</f>
        <v>مستودع20</v>
      </c>
      <c r="C23" s="17">
        <f>التسليم!F1023</f>
        <v>0</v>
      </c>
      <c r="D23" s="17">
        <f>التسليم!G1023</f>
        <v>0</v>
      </c>
      <c r="E23" s="17">
        <f>التسليم!H1023</f>
        <v>0</v>
      </c>
      <c r="F23" s="17">
        <f>التسليم!I1023</f>
        <v>0</v>
      </c>
      <c r="G23" s="17">
        <f>التسليم!J1023</f>
        <v>0</v>
      </c>
      <c r="H23" s="17">
        <f>التسليم!K1023</f>
        <v>0</v>
      </c>
      <c r="I23" s="17">
        <f>التسليم!L1023</f>
        <v>0</v>
      </c>
      <c r="J23" s="17">
        <f>التسليم!M1023</f>
        <v>0</v>
      </c>
      <c r="K23" s="17">
        <f>التسليم!N1023</f>
        <v>0</v>
      </c>
      <c r="L23" s="17">
        <f>التسليم!O1023</f>
        <v>0</v>
      </c>
      <c r="M23" s="17">
        <f>التسليم!P1023</f>
        <v>0</v>
      </c>
      <c r="N23" s="17">
        <f>التسليم!Q1023</f>
        <v>0</v>
      </c>
      <c r="O23" s="17">
        <f>التسليم!R1023</f>
        <v>0</v>
      </c>
      <c r="P23" s="17">
        <f>التسليم!S1023</f>
        <v>0</v>
      </c>
      <c r="Q23" s="17">
        <f>التسليم!T1023</f>
        <v>0</v>
      </c>
      <c r="R23" s="17">
        <f>التسليم!U1023</f>
        <v>0</v>
      </c>
      <c r="S23" s="17">
        <f>التسليم!V1023</f>
        <v>0</v>
      </c>
      <c r="T23" s="17">
        <f>التسليم!W1023</f>
        <v>0</v>
      </c>
      <c r="U23" s="17">
        <f>التسليم!X1023</f>
        <v>0</v>
      </c>
      <c r="V23" s="17">
        <f>التسليم!Y1023</f>
        <v>0</v>
      </c>
      <c r="W23" s="17">
        <f>التسليم!Z1023</f>
        <v>0</v>
      </c>
      <c r="X23" s="17">
        <f>التسليم!AA1023</f>
        <v>0</v>
      </c>
      <c r="Y23" s="17">
        <f>التسليم!AB1023</f>
        <v>0</v>
      </c>
      <c r="Z23" s="17">
        <f>التسليم!AC1023</f>
        <v>0</v>
      </c>
      <c r="AA23" s="17">
        <f>التسليم!AD1023</f>
        <v>0</v>
      </c>
      <c r="AB23" s="17">
        <f>التسليم!AE1023</f>
        <v>0</v>
      </c>
      <c r="AC23" s="17">
        <f>التسليم!AF1023</f>
        <v>0</v>
      </c>
      <c r="AD23" s="17">
        <f>التسليم!AG1023</f>
        <v>0</v>
      </c>
      <c r="AE23" s="17">
        <f>التسليم!AH1023</f>
        <v>0</v>
      </c>
      <c r="AF23" s="17">
        <f>التسليم!AI1023</f>
        <v>0</v>
      </c>
      <c r="AG23" s="17">
        <f>التسليم!AJ1023</f>
        <v>0</v>
      </c>
      <c r="AH23" s="17">
        <f>التسليم!AK1023</f>
        <v>0</v>
      </c>
      <c r="AI23" s="17">
        <f>التسليم!AL1023</f>
        <v>0</v>
      </c>
      <c r="AJ23" s="17">
        <f>التسليم!AM1023</f>
        <v>0</v>
      </c>
      <c r="AK23" s="17">
        <f>التسليم!AN1023</f>
        <v>0</v>
      </c>
      <c r="AL23" s="17">
        <f>التسليم!AO1023</f>
        <v>0</v>
      </c>
      <c r="AM23" s="17">
        <f>التسليم!AP1023</f>
        <v>0</v>
      </c>
      <c r="AN23" s="17">
        <f>التسليم!AQ1023</f>
        <v>0</v>
      </c>
      <c r="AO23" s="17">
        <f>التسليم!AR1023</f>
        <v>0</v>
      </c>
      <c r="AP23" s="17">
        <f>التسليم!AS1023</f>
        <v>0</v>
      </c>
      <c r="AQ23" s="17">
        <f>التسليم!AT1023</f>
        <v>0</v>
      </c>
      <c r="AR23" s="17">
        <f>التسليم!AU1023</f>
        <v>0</v>
      </c>
      <c r="AS23" s="17">
        <f>التسليم!AV1023</f>
        <v>0</v>
      </c>
      <c r="AT23" s="17">
        <f>التسليم!AW1023</f>
        <v>0</v>
      </c>
      <c r="AU23" s="17">
        <f>التسليم!AX1023</f>
        <v>0</v>
      </c>
      <c r="AV23" s="17">
        <f>التسليم!AY1023</f>
        <v>0</v>
      </c>
      <c r="AW23" s="17">
        <f>التسليم!AZ1023</f>
        <v>0</v>
      </c>
      <c r="AX23" s="17">
        <f>التسليم!BA1023</f>
        <v>0</v>
      </c>
      <c r="AY23" s="17">
        <f>التسليم!BB1023</f>
        <v>0</v>
      </c>
      <c r="AZ23" s="17">
        <f>التسليم!BC1023</f>
        <v>0</v>
      </c>
      <c r="BA23" s="17">
        <f>التسليم!BD1023</f>
        <v>0</v>
      </c>
      <c r="BB23" s="17">
        <f>التسليم!BE1023</f>
        <v>0</v>
      </c>
      <c r="BC23" s="17">
        <f>التسليم!BF1023</f>
        <v>0</v>
      </c>
      <c r="BD23" s="17">
        <f>التسليم!BG1023</f>
        <v>0</v>
      </c>
      <c r="BE23" s="17">
        <f>التسليم!BH1023</f>
        <v>0</v>
      </c>
      <c r="BF23" s="17">
        <f>التسليم!BI1023</f>
        <v>0</v>
      </c>
      <c r="BG23" s="17">
        <f>التسليم!BJ1023</f>
        <v>0</v>
      </c>
      <c r="BH23" s="17">
        <f>التسليم!BK1023</f>
        <v>0</v>
      </c>
      <c r="BI23" s="17">
        <f>التسليم!BL1023</f>
        <v>0</v>
      </c>
      <c r="BJ23" s="17">
        <f>التسليم!BM1023</f>
        <v>0</v>
      </c>
      <c r="BK23" s="17">
        <f>التسليم!BN1023</f>
        <v>0</v>
      </c>
      <c r="BL23" s="17">
        <f>التسليم!BO1023</f>
        <v>0</v>
      </c>
      <c r="BM23" s="17">
        <f>التسليم!BP1023</f>
        <v>0</v>
      </c>
      <c r="BN23" s="17">
        <f>التسليم!BQ1023</f>
        <v>0</v>
      </c>
      <c r="BO23" s="17">
        <f>التسليم!BR1023</f>
        <v>0</v>
      </c>
      <c r="BP23" s="17">
        <f>التسليم!BS1023</f>
        <v>0</v>
      </c>
      <c r="BQ23" s="17">
        <f>التسليم!BT1023</f>
        <v>0</v>
      </c>
      <c r="BR23" s="17">
        <f>التسليم!BU1023</f>
        <v>0</v>
      </c>
      <c r="BS23" s="17">
        <f>التسليم!BV1023</f>
        <v>0</v>
      </c>
      <c r="BT23" s="17">
        <f>التسليم!BW1023</f>
        <v>0</v>
      </c>
      <c r="BU23" s="17">
        <f>التسليم!BX1023</f>
        <v>0</v>
      </c>
      <c r="BV23" s="17">
        <f>التسليم!BY1023</f>
        <v>0</v>
      </c>
      <c r="BW23" s="17">
        <f>التسليم!BZ1023</f>
        <v>0</v>
      </c>
      <c r="BX23" s="17">
        <f>التسليم!CA1023</f>
        <v>0</v>
      </c>
      <c r="BY23" s="17">
        <f>التسليم!CB1023</f>
        <v>0</v>
      </c>
      <c r="BZ23" s="17">
        <f>التسليم!CC1023</f>
        <v>0</v>
      </c>
      <c r="CA23" s="17">
        <f>التسليم!CD1023</f>
        <v>0</v>
      </c>
      <c r="CB23" s="17">
        <f>التسليم!CE1023</f>
        <v>0</v>
      </c>
      <c r="CC23" s="17">
        <f>التسليم!CF1023</f>
        <v>0</v>
      </c>
      <c r="CD23" s="17">
        <f>التسليم!CG1023</f>
        <v>0</v>
      </c>
      <c r="CE23" s="17">
        <f>التسليم!CH1023</f>
        <v>0</v>
      </c>
      <c r="CF23" s="17">
        <f>التسليم!CI1023</f>
        <v>0</v>
      </c>
      <c r="CG23" s="17">
        <f>التسليم!CJ1023</f>
        <v>0</v>
      </c>
      <c r="CH23" s="17">
        <f>التسليم!CK1023</f>
        <v>0</v>
      </c>
      <c r="CI23" s="17">
        <f>التسليم!CL1023</f>
        <v>0</v>
      </c>
      <c r="CJ23" s="17">
        <f>التسليم!CM1023</f>
        <v>0</v>
      </c>
      <c r="CK23" s="17">
        <f>التسليم!CN1023</f>
        <v>0</v>
      </c>
      <c r="CL23" s="17">
        <f>التسليم!CO1023</f>
        <v>0</v>
      </c>
      <c r="CM23" s="17">
        <f>التسليم!CP1023</f>
        <v>0</v>
      </c>
      <c r="CN23" s="17">
        <f>التسليم!CQ1023</f>
        <v>0</v>
      </c>
      <c r="CO23" s="17">
        <f>التسليم!CR1023</f>
        <v>0</v>
      </c>
      <c r="CP23" s="17">
        <f>التسليم!CS1023</f>
        <v>0</v>
      </c>
      <c r="CQ23" s="17">
        <f>التسليم!CT1023</f>
        <v>0</v>
      </c>
      <c r="CR23" s="17">
        <f>التسليم!CU1023</f>
        <v>0</v>
      </c>
      <c r="CS23" s="17">
        <f>التسليم!CV1023</f>
        <v>0</v>
      </c>
      <c r="CT23" s="17">
        <f>التسليم!CW1023</f>
        <v>0</v>
      </c>
      <c r="CU23" s="17">
        <f>التسليم!CX1023</f>
        <v>0</v>
      </c>
      <c r="CV23" s="17">
        <f>التسليم!CY1023</f>
        <v>0</v>
      </c>
      <c r="CW23" s="17">
        <f>التسليم!CZ1023</f>
        <v>0</v>
      </c>
      <c r="CX23" s="17">
        <f>التسليم!DA1023</f>
        <v>0</v>
      </c>
      <c r="CY23" s="65">
        <f>X2</f>
        <v>0</v>
      </c>
    </row>
    <row r="24" spans="1:103" ht="16.5" thickTop="1" thickBot="1" x14ac:dyDescent="0.3">
      <c r="A24" s="6">
        <v>21</v>
      </c>
      <c r="B24" s="6" t="str">
        <f>'تعريف المواد والمستودعات'!E27</f>
        <v>مستودع21</v>
      </c>
      <c r="C24" s="17">
        <f>التسليم!F1024</f>
        <v>0</v>
      </c>
      <c r="D24" s="17">
        <f>التسليم!G1024</f>
        <v>0</v>
      </c>
      <c r="E24" s="17">
        <f>التسليم!H1024</f>
        <v>0</v>
      </c>
      <c r="F24" s="17">
        <f>التسليم!I1024</f>
        <v>0</v>
      </c>
      <c r="G24" s="17">
        <f>التسليم!J1024</f>
        <v>0</v>
      </c>
      <c r="H24" s="17">
        <f>التسليم!K1024</f>
        <v>0</v>
      </c>
      <c r="I24" s="17">
        <f>التسليم!L1024</f>
        <v>0</v>
      </c>
      <c r="J24" s="17">
        <f>التسليم!M1024</f>
        <v>0</v>
      </c>
      <c r="K24" s="17">
        <f>التسليم!N1024</f>
        <v>0</v>
      </c>
      <c r="L24" s="17">
        <f>التسليم!O1024</f>
        <v>0</v>
      </c>
      <c r="M24" s="17">
        <f>التسليم!P1024</f>
        <v>0</v>
      </c>
      <c r="N24" s="17">
        <f>التسليم!Q1024</f>
        <v>0</v>
      </c>
      <c r="O24" s="17">
        <f>التسليم!R1024</f>
        <v>0</v>
      </c>
      <c r="P24" s="17">
        <f>التسليم!S1024</f>
        <v>0</v>
      </c>
      <c r="Q24" s="17">
        <f>التسليم!T1024</f>
        <v>0</v>
      </c>
      <c r="R24" s="17">
        <f>التسليم!U1024</f>
        <v>0</v>
      </c>
      <c r="S24" s="17">
        <f>التسليم!V1024</f>
        <v>0</v>
      </c>
      <c r="T24" s="17">
        <f>التسليم!W1024</f>
        <v>0</v>
      </c>
      <c r="U24" s="17">
        <f>التسليم!X1024</f>
        <v>0</v>
      </c>
      <c r="V24" s="17">
        <f>التسليم!Y1024</f>
        <v>0</v>
      </c>
      <c r="W24" s="17">
        <f>التسليم!Z1024</f>
        <v>0</v>
      </c>
      <c r="X24" s="17">
        <f>التسليم!AA1024</f>
        <v>0</v>
      </c>
      <c r="Y24" s="17">
        <f>التسليم!AB1024</f>
        <v>0</v>
      </c>
      <c r="Z24" s="17">
        <f>التسليم!AC1024</f>
        <v>0</v>
      </c>
      <c r="AA24" s="17">
        <f>التسليم!AD1024</f>
        <v>0</v>
      </c>
      <c r="AB24" s="17">
        <f>التسليم!AE1024</f>
        <v>0</v>
      </c>
      <c r="AC24" s="17">
        <f>التسليم!AF1024</f>
        <v>0</v>
      </c>
      <c r="AD24" s="17">
        <f>التسليم!AG1024</f>
        <v>0</v>
      </c>
      <c r="AE24" s="17">
        <f>التسليم!AH1024</f>
        <v>0</v>
      </c>
      <c r="AF24" s="17">
        <f>التسليم!AI1024</f>
        <v>0</v>
      </c>
      <c r="AG24" s="17">
        <f>التسليم!AJ1024</f>
        <v>0</v>
      </c>
      <c r="AH24" s="17">
        <f>التسليم!AK1024</f>
        <v>0</v>
      </c>
      <c r="AI24" s="17">
        <f>التسليم!AL1024</f>
        <v>0</v>
      </c>
      <c r="AJ24" s="17">
        <f>التسليم!AM1024</f>
        <v>0</v>
      </c>
      <c r="AK24" s="17">
        <f>التسليم!AN1024</f>
        <v>0</v>
      </c>
      <c r="AL24" s="17">
        <f>التسليم!AO1024</f>
        <v>0</v>
      </c>
      <c r="AM24" s="17">
        <f>التسليم!AP1024</f>
        <v>0</v>
      </c>
      <c r="AN24" s="17">
        <f>التسليم!AQ1024</f>
        <v>0</v>
      </c>
      <c r="AO24" s="17">
        <f>التسليم!AR1024</f>
        <v>0</v>
      </c>
      <c r="AP24" s="17">
        <f>التسليم!AS1024</f>
        <v>0</v>
      </c>
      <c r="AQ24" s="17">
        <f>التسليم!AT1024</f>
        <v>0</v>
      </c>
      <c r="AR24" s="17">
        <f>التسليم!AU1024</f>
        <v>0</v>
      </c>
      <c r="AS24" s="17">
        <f>التسليم!AV1024</f>
        <v>0</v>
      </c>
      <c r="AT24" s="17">
        <f>التسليم!AW1024</f>
        <v>0</v>
      </c>
      <c r="AU24" s="17">
        <f>التسليم!AX1024</f>
        <v>0</v>
      </c>
      <c r="AV24" s="17">
        <f>التسليم!AY1024</f>
        <v>0</v>
      </c>
      <c r="AW24" s="17">
        <f>التسليم!AZ1024</f>
        <v>0</v>
      </c>
      <c r="AX24" s="17">
        <f>التسليم!BA1024</f>
        <v>0</v>
      </c>
      <c r="AY24" s="17">
        <f>التسليم!BB1024</f>
        <v>0</v>
      </c>
      <c r="AZ24" s="17">
        <f>التسليم!BC1024</f>
        <v>0</v>
      </c>
      <c r="BA24" s="17">
        <f>التسليم!BD1024</f>
        <v>0</v>
      </c>
      <c r="BB24" s="17">
        <f>التسليم!BE1024</f>
        <v>0</v>
      </c>
      <c r="BC24" s="17">
        <f>التسليم!BF1024</f>
        <v>0</v>
      </c>
      <c r="BD24" s="17">
        <f>التسليم!BG1024</f>
        <v>0</v>
      </c>
      <c r="BE24" s="17">
        <f>التسليم!BH1024</f>
        <v>0</v>
      </c>
      <c r="BF24" s="17">
        <f>التسليم!BI1024</f>
        <v>0</v>
      </c>
      <c r="BG24" s="17">
        <f>التسليم!BJ1024</f>
        <v>0</v>
      </c>
      <c r="BH24" s="17">
        <f>التسليم!BK1024</f>
        <v>0</v>
      </c>
      <c r="BI24" s="17">
        <f>التسليم!BL1024</f>
        <v>0</v>
      </c>
      <c r="BJ24" s="17">
        <f>التسليم!BM1024</f>
        <v>0</v>
      </c>
      <c r="BK24" s="17">
        <f>التسليم!BN1024</f>
        <v>0</v>
      </c>
      <c r="BL24" s="17">
        <f>التسليم!BO1024</f>
        <v>0</v>
      </c>
      <c r="BM24" s="17">
        <f>التسليم!BP1024</f>
        <v>0</v>
      </c>
      <c r="BN24" s="17">
        <f>التسليم!BQ1024</f>
        <v>0</v>
      </c>
      <c r="BO24" s="17">
        <f>التسليم!BR1024</f>
        <v>0</v>
      </c>
      <c r="BP24" s="17">
        <f>التسليم!BS1024</f>
        <v>0</v>
      </c>
      <c r="BQ24" s="17">
        <f>التسليم!BT1024</f>
        <v>0</v>
      </c>
      <c r="BR24" s="17">
        <f>التسليم!BU1024</f>
        <v>0</v>
      </c>
      <c r="BS24" s="17">
        <f>التسليم!BV1024</f>
        <v>0</v>
      </c>
      <c r="BT24" s="17">
        <f>التسليم!BW1024</f>
        <v>0</v>
      </c>
      <c r="BU24" s="17">
        <f>التسليم!BX1024</f>
        <v>0</v>
      </c>
      <c r="BV24" s="17">
        <f>التسليم!BY1024</f>
        <v>0</v>
      </c>
      <c r="BW24" s="17">
        <f>التسليم!BZ1024</f>
        <v>0</v>
      </c>
      <c r="BX24" s="17">
        <f>التسليم!CA1024</f>
        <v>0</v>
      </c>
      <c r="BY24" s="17">
        <f>التسليم!CB1024</f>
        <v>0</v>
      </c>
      <c r="BZ24" s="17">
        <f>التسليم!CC1024</f>
        <v>0</v>
      </c>
      <c r="CA24" s="17">
        <f>التسليم!CD1024</f>
        <v>0</v>
      </c>
      <c r="CB24" s="17">
        <f>التسليم!CE1024</f>
        <v>0</v>
      </c>
      <c r="CC24" s="17">
        <f>التسليم!CF1024</f>
        <v>0</v>
      </c>
      <c r="CD24" s="17">
        <f>التسليم!CG1024</f>
        <v>0</v>
      </c>
      <c r="CE24" s="17">
        <f>التسليم!CH1024</f>
        <v>0</v>
      </c>
      <c r="CF24" s="17">
        <f>التسليم!CI1024</f>
        <v>0</v>
      </c>
      <c r="CG24" s="17">
        <f>التسليم!CJ1024</f>
        <v>0</v>
      </c>
      <c r="CH24" s="17">
        <f>التسليم!CK1024</f>
        <v>0</v>
      </c>
      <c r="CI24" s="17">
        <f>التسليم!CL1024</f>
        <v>0</v>
      </c>
      <c r="CJ24" s="17">
        <f>التسليم!CM1024</f>
        <v>0</v>
      </c>
      <c r="CK24" s="17">
        <f>التسليم!CN1024</f>
        <v>0</v>
      </c>
      <c r="CL24" s="17">
        <f>التسليم!CO1024</f>
        <v>0</v>
      </c>
      <c r="CM24" s="17">
        <f>التسليم!CP1024</f>
        <v>0</v>
      </c>
      <c r="CN24" s="17">
        <f>التسليم!CQ1024</f>
        <v>0</v>
      </c>
      <c r="CO24" s="17">
        <f>التسليم!CR1024</f>
        <v>0</v>
      </c>
      <c r="CP24" s="17">
        <f>التسليم!CS1024</f>
        <v>0</v>
      </c>
      <c r="CQ24" s="17">
        <f>التسليم!CT1024</f>
        <v>0</v>
      </c>
      <c r="CR24" s="17">
        <f>التسليم!CU1024</f>
        <v>0</v>
      </c>
      <c r="CS24" s="17">
        <f>التسليم!CV1024</f>
        <v>0</v>
      </c>
      <c r="CT24" s="17">
        <f>التسليم!CW1024</f>
        <v>0</v>
      </c>
      <c r="CU24" s="17">
        <f>التسليم!CX1024</f>
        <v>0</v>
      </c>
      <c r="CV24" s="17">
        <f>التسليم!CY1024</f>
        <v>0</v>
      </c>
      <c r="CW24" s="17">
        <f>التسليم!CZ1024</f>
        <v>0</v>
      </c>
      <c r="CX24" s="17">
        <f>التسليم!DA1024</f>
        <v>0</v>
      </c>
      <c r="CY24" s="65">
        <f>Y2</f>
        <v>0</v>
      </c>
    </row>
    <row r="25" spans="1:103" ht="16.5" thickTop="1" thickBot="1" x14ac:dyDescent="0.3">
      <c r="A25" s="6">
        <v>22</v>
      </c>
      <c r="B25" s="6" t="str">
        <f>'تعريف المواد والمستودعات'!E28</f>
        <v>مستودع22</v>
      </c>
      <c r="C25" s="17">
        <f>التسليم!F1025</f>
        <v>0</v>
      </c>
      <c r="D25" s="17">
        <f>التسليم!G1025</f>
        <v>0</v>
      </c>
      <c r="E25" s="17">
        <f>التسليم!H1025</f>
        <v>0</v>
      </c>
      <c r="F25" s="17">
        <f>التسليم!I1025</f>
        <v>0</v>
      </c>
      <c r="G25" s="17">
        <f>التسليم!J1025</f>
        <v>0</v>
      </c>
      <c r="H25" s="17">
        <f>التسليم!K1025</f>
        <v>0</v>
      </c>
      <c r="I25" s="17">
        <f>التسليم!L1025</f>
        <v>0</v>
      </c>
      <c r="J25" s="17">
        <f>التسليم!M1025</f>
        <v>0</v>
      </c>
      <c r="K25" s="17">
        <f>التسليم!N1025</f>
        <v>0</v>
      </c>
      <c r="L25" s="17">
        <f>التسليم!O1025</f>
        <v>0</v>
      </c>
      <c r="M25" s="17">
        <f>التسليم!P1025</f>
        <v>0</v>
      </c>
      <c r="N25" s="17">
        <f>التسليم!Q1025</f>
        <v>0</v>
      </c>
      <c r="O25" s="17">
        <f>التسليم!R1025</f>
        <v>0</v>
      </c>
      <c r="P25" s="17">
        <f>التسليم!S1025</f>
        <v>0</v>
      </c>
      <c r="Q25" s="17">
        <f>التسليم!T1025</f>
        <v>0</v>
      </c>
      <c r="R25" s="17">
        <f>التسليم!U1025</f>
        <v>0</v>
      </c>
      <c r="S25" s="17">
        <f>التسليم!V1025</f>
        <v>0</v>
      </c>
      <c r="T25" s="17">
        <f>التسليم!W1025</f>
        <v>0</v>
      </c>
      <c r="U25" s="17">
        <f>التسليم!X1025</f>
        <v>0</v>
      </c>
      <c r="V25" s="17">
        <f>التسليم!Y1025</f>
        <v>0</v>
      </c>
      <c r="W25" s="17">
        <f>التسليم!Z1025</f>
        <v>0</v>
      </c>
      <c r="X25" s="17">
        <f>التسليم!AA1025</f>
        <v>0</v>
      </c>
      <c r="Y25" s="17">
        <f>التسليم!AB1025</f>
        <v>0</v>
      </c>
      <c r="Z25" s="17">
        <f>التسليم!AC1025</f>
        <v>0</v>
      </c>
      <c r="AA25" s="17">
        <f>التسليم!AD1025</f>
        <v>0</v>
      </c>
      <c r="AB25" s="17">
        <f>التسليم!AE1025</f>
        <v>0</v>
      </c>
      <c r="AC25" s="17">
        <f>التسليم!AF1025</f>
        <v>0</v>
      </c>
      <c r="AD25" s="17">
        <f>التسليم!AG1025</f>
        <v>0</v>
      </c>
      <c r="AE25" s="17">
        <f>التسليم!AH1025</f>
        <v>0</v>
      </c>
      <c r="AF25" s="17">
        <f>التسليم!AI1025</f>
        <v>0</v>
      </c>
      <c r="AG25" s="17">
        <f>التسليم!AJ1025</f>
        <v>0</v>
      </c>
      <c r="AH25" s="17">
        <f>التسليم!AK1025</f>
        <v>0</v>
      </c>
      <c r="AI25" s="17">
        <f>التسليم!AL1025</f>
        <v>0</v>
      </c>
      <c r="AJ25" s="17">
        <f>التسليم!AM1025</f>
        <v>0</v>
      </c>
      <c r="AK25" s="17">
        <f>التسليم!AN1025</f>
        <v>0</v>
      </c>
      <c r="AL25" s="17">
        <f>التسليم!AO1025</f>
        <v>0</v>
      </c>
      <c r="AM25" s="17">
        <f>التسليم!AP1025</f>
        <v>0</v>
      </c>
      <c r="AN25" s="17">
        <f>التسليم!AQ1025</f>
        <v>0</v>
      </c>
      <c r="AO25" s="17">
        <f>التسليم!AR1025</f>
        <v>0</v>
      </c>
      <c r="AP25" s="17">
        <f>التسليم!AS1025</f>
        <v>0</v>
      </c>
      <c r="AQ25" s="17">
        <f>التسليم!AT1025</f>
        <v>0</v>
      </c>
      <c r="AR25" s="17">
        <f>التسليم!AU1025</f>
        <v>0</v>
      </c>
      <c r="AS25" s="17">
        <f>التسليم!AV1025</f>
        <v>0</v>
      </c>
      <c r="AT25" s="17">
        <f>التسليم!AW1025</f>
        <v>0</v>
      </c>
      <c r="AU25" s="17">
        <f>التسليم!AX1025</f>
        <v>0</v>
      </c>
      <c r="AV25" s="17">
        <f>التسليم!AY1025</f>
        <v>0</v>
      </c>
      <c r="AW25" s="17">
        <f>التسليم!AZ1025</f>
        <v>0</v>
      </c>
      <c r="AX25" s="17">
        <f>التسليم!BA1025</f>
        <v>0</v>
      </c>
      <c r="AY25" s="17">
        <f>التسليم!BB1025</f>
        <v>0</v>
      </c>
      <c r="AZ25" s="17">
        <f>التسليم!BC1025</f>
        <v>0</v>
      </c>
      <c r="BA25" s="17">
        <f>التسليم!BD1025</f>
        <v>0</v>
      </c>
      <c r="BB25" s="17">
        <f>التسليم!BE1025</f>
        <v>0</v>
      </c>
      <c r="BC25" s="17">
        <f>التسليم!BF1025</f>
        <v>0</v>
      </c>
      <c r="BD25" s="17">
        <f>التسليم!BG1025</f>
        <v>0</v>
      </c>
      <c r="BE25" s="17">
        <f>التسليم!BH1025</f>
        <v>0</v>
      </c>
      <c r="BF25" s="17">
        <f>التسليم!BI1025</f>
        <v>0</v>
      </c>
      <c r="BG25" s="17">
        <f>التسليم!BJ1025</f>
        <v>0</v>
      </c>
      <c r="BH25" s="17">
        <f>التسليم!BK1025</f>
        <v>0</v>
      </c>
      <c r="BI25" s="17">
        <f>التسليم!BL1025</f>
        <v>0</v>
      </c>
      <c r="BJ25" s="17">
        <f>التسليم!BM1025</f>
        <v>0</v>
      </c>
      <c r="BK25" s="17">
        <f>التسليم!BN1025</f>
        <v>0</v>
      </c>
      <c r="BL25" s="17">
        <f>التسليم!BO1025</f>
        <v>0</v>
      </c>
      <c r="BM25" s="17">
        <f>التسليم!BP1025</f>
        <v>0</v>
      </c>
      <c r="BN25" s="17">
        <f>التسليم!BQ1025</f>
        <v>0</v>
      </c>
      <c r="BO25" s="17">
        <f>التسليم!BR1025</f>
        <v>0</v>
      </c>
      <c r="BP25" s="17">
        <f>التسليم!BS1025</f>
        <v>0</v>
      </c>
      <c r="BQ25" s="17">
        <f>التسليم!BT1025</f>
        <v>0</v>
      </c>
      <c r="BR25" s="17">
        <f>التسليم!BU1025</f>
        <v>0</v>
      </c>
      <c r="BS25" s="17">
        <f>التسليم!BV1025</f>
        <v>0</v>
      </c>
      <c r="BT25" s="17">
        <f>التسليم!BW1025</f>
        <v>0</v>
      </c>
      <c r="BU25" s="17">
        <f>التسليم!BX1025</f>
        <v>0</v>
      </c>
      <c r="BV25" s="17">
        <f>التسليم!BY1025</f>
        <v>0</v>
      </c>
      <c r="BW25" s="17">
        <f>التسليم!BZ1025</f>
        <v>0</v>
      </c>
      <c r="BX25" s="17">
        <f>التسليم!CA1025</f>
        <v>0</v>
      </c>
      <c r="BY25" s="17">
        <f>التسليم!CB1025</f>
        <v>0</v>
      </c>
      <c r="BZ25" s="17">
        <f>التسليم!CC1025</f>
        <v>0</v>
      </c>
      <c r="CA25" s="17">
        <f>التسليم!CD1025</f>
        <v>0</v>
      </c>
      <c r="CB25" s="17">
        <f>التسليم!CE1025</f>
        <v>0</v>
      </c>
      <c r="CC25" s="17">
        <f>التسليم!CF1025</f>
        <v>0</v>
      </c>
      <c r="CD25" s="17">
        <f>التسليم!CG1025</f>
        <v>0</v>
      </c>
      <c r="CE25" s="17">
        <f>التسليم!CH1025</f>
        <v>0</v>
      </c>
      <c r="CF25" s="17">
        <f>التسليم!CI1025</f>
        <v>0</v>
      </c>
      <c r="CG25" s="17">
        <f>التسليم!CJ1025</f>
        <v>0</v>
      </c>
      <c r="CH25" s="17">
        <f>التسليم!CK1025</f>
        <v>0</v>
      </c>
      <c r="CI25" s="17">
        <f>التسليم!CL1025</f>
        <v>0</v>
      </c>
      <c r="CJ25" s="17">
        <f>التسليم!CM1025</f>
        <v>0</v>
      </c>
      <c r="CK25" s="17">
        <f>التسليم!CN1025</f>
        <v>0</v>
      </c>
      <c r="CL25" s="17">
        <f>التسليم!CO1025</f>
        <v>0</v>
      </c>
      <c r="CM25" s="17">
        <f>التسليم!CP1025</f>
        <v>0</v>
      </c>
      <c r="CN25" s="17">
        <f>التسليم!CQ1025</f>
        <v>0</v>
      </c>
      <c r="CO25" s="17">
        <f>التسليم!CR1025</f>
        <v>0</v>
      </c>
      <c r="CP25" s="17">
        <f>التسليم!CS1025</f>
        <v>0</v>
      </c>
      <c r="CQ25" s="17">
        <f>التسليم!CT1025</f>
        <v>0</v>
      </c>
      <c r="CR25" s="17">
        <f>التسليم!CU1025</f>
        <v>0</v>
      </c>
      <c r="CS25" s="17">
        <f>التسليم!CV1025</f>
        <v>0</v>
      </c>
      <c r="CT25" s="17">
        <f>التسليم!CW1025</f>
        <v>0</v>
      </c>
      <c r="CU25" s="17">
        <f>التسليم!CX1025</f>
        <v>0</v>
      </c>
      <c r="CV25" s="17">
        <f>التسليم!CY1025</f>
        <v>0</v>
      </c>
      <c r="CW25" s="17">
        <f>التسليم!CZ1025</f>
        <v>0</v>
      </c>
      <c r="CX25" s="17">
        <f>التسليم!DA1025</f>
        <v>0</v>
      </c>
      <c r="CY25" s="65">
        <f>Z2</f>
        <v>0</v>
      </c>
    </row>
    <row r="26" spans="1:103" ht="16.5" thickTop="1" thickBot="1" x14ac:dyDescent="0.3">
      <c r="A26" s="6">
        <v>23</v>
      </c>
      <c r="B26" s="6" t="str">
        <f>'تعريف المواد والمستودعات'!E29</f>
        <v>مستودع23</v>
      </c>
      <c r="C26" s="17">
        <f>التسليم!F1026</f>
        <v>0</v>
      </c>
      <c r="D26" s="17">
        <f>التسليم!G1026</f>
        <v>0</v>
      </c>
      <c r="E26" s="17">
        <f>التسليم!H1026</f>
        <v>0</v>
      </c>
      <c r="F26" s="17">
        <f>التسليم!I1026</f>
        <v>0</v>
      </c>
      <c r="G26" s="17">
        <f>التسليم!J1026</f>
        <v>0</v>
      </c>
      <c r="H26" s="17">
        <f>التسليم!K1026</f>
        <v>0</v>
      </c>
      <c r="I26" s="17">
        <f>التسليم!L1026</f>
        <v>0</v>
      </c>
      <c r="J26" s="17">
        <f>التسليم!M1026</f>
        <v>0</v>
      </c>
      <c r="K26" s="17">
        <f>التسليم!N1026</f>
        <v>0</v>
      </c>
      <c r="L26" s="17">
        <f>التسليم!O1026</f>
        <v>0</v>
      </c>
      <c r="M26" s="17">
        <f>التسليم!P1026</f>
        <v>0</v>
      </c>
      <c r="N26" s="17">
        <f>التسليم!Q1026</f>
        <v>0</v>
      </c>
      <c r="O26" s="17">
        <f>التسليم!R1026</f>
        <v>0</v>
      </c>
      <c r="P26" s="17">
        <f>التسليم!S1026</f>
        <v>0</v>
      </c>
      <c r="Q26" s="17">
        <f>التسليم!T1026</f>
        <v>0</v>
      </c>
      <c r="R26" s="17">
        <f>التسليم!U1026</f>
        <v>0</v>
      </c>
      <c r="S26" s="17">
        <f>التسليم!V1026</f>
        <v>0</v>
      </c>
      <c r="T26" s="17">
        <f>التسليم!W1026</f>
        <v>0</v>
      </c>
      <c r="U26" s="17">
        <f>التسليم!X1026</f>
        <v>0</v>
      </c>
      <c r="V26" s="17">
        <f>التسليم!Y1026</f>
        <v>0</v>
      </c>
      <c r="W26" s="17">
        <f>التسليم!Z1026</f>
        <v>0</v>
      </c>
      <c r="X26" s="17">
        <f>التسليم!AA1026</f>
        <v>0</v>
      </c>
      <c r="Y26" s="17">
        <f>التسليم!AB1026</f>
        <v>0</v>
      </c>
      <c r="Z26" s="17">
        <f>التسليم!AC1026</f>
        <v>0</v>
      </c>
      <c r="AA26" s="17">
        <f>التسليم!AD1026</f>
        <v>0</v>
      </c>
      <c r="AB26" s="17">
        <f>التسليم!AE1026</f>
        <v>0</v>
      </c>
      <c r="AC26" s="17">
        <f>التسليم!AF1026</f>
        <v>0</v>
      </c>
      <c r="AD26" s="17">
        <f>التسليم!AG1026</f>
        <v>0</v>
      </c>
      <c r="AE26" s="17">
        <f>التسليم!AH1026</f>
        <v>0</v>
      </c>
      <c r="AF26" s="17">
        <f>التسليم!AI1026</f>
        <v>0</v>
      </c>
      <c r="AG26" s="17">
        <f>التسليم!AJ1026</f>
        <v>0</v>
      </c>
      <c r="AH26" s="17">
        <f>التسليم!AK1026</f>
        <v>0</v>
      </c>
      <c r="AI26" s="17">
        <f>التسليم!AL1026</f>
        <v>0</v>
      </c>
      <c r="AJ26" s="17">
        <f>التسليم!AM1026</f>
        <v>0</v>
      </c>
      <c r="AK26" s="17">
        <f>التسليم!AN1026</f>
        <v>0</v>
      </c>
      <c r="AL26" s="17">
        <f>التسليم!AO1026</f>
        <v>0</v>
      </c>
      <c r="AM26" s="17">
        <f>التسليم!AP1026</f>
        <v>0</v>
      </c>
      <c r="AN26" s="17">
        <f>التسليم!AQ1026</f>
        <v>0</v>
      </c>
      <c r="AO26" s="17">
        <f>التسليم!AR1026</f>
        <v>0</v>
      </c>
      <c r="AP26" s="17">
        <f>التسليم!AS1026</f>
        <v>0</v>
      </c>
      <c r="AQ26" s="17">
        <f>التسليم!AT1026</f>
        <v>0</v>
      </c>
      <c r="AR26" s="17">
        <f>التسليم!AU1026</f>
        <v>0</v>
      </c>
      <c r="AS26" s="17">
        <f>التسليم!AV1026</f>
        <v>0</v>
      </c>
      <c r="AT26" s="17">
        <f>التسليم!AW1026</f>
        <v>0</v>
      </c>
      <c r="AU26" s="17">
        <f>التسليم!AX1026</f>
        <v>0</v>
      </c>
      <c r="AV26" s="17">
        <f>التسليم!AY1026</f>
        <v>0</v>
      </c>
      <c r="AW26" s="17">
        <f>التسليم!AZ1026</f>
        <v>0</v>
      </c>
      <c r="AX26" s="17">
        <f>التسليم!BA1026</f>
        <v>0</v>
      </c>
      <c r="AY26" s="17">
        <f>التسليم!BB1026</f>
        <v>0</v>
      </c>
      <c r="AZ26" s="17">
        <f>التسليم!BC1026</f>
        <v>0</v>
      </c>
      <c r="BA26" s="17">
        <f>التسليم!BD1026</f>
        <v>0</v>
      </c>
      <c r="BB26" s="17">
        <f>التسليم!BE1026</f>
        <v>0</v>
      </c>
      <c r="BC26" s="17">
        <f>التسليم!BF1026</f>
        <v>0</v>
      </c>
      <c r="BD26" s="17">
        <f>التسليم!BG1026</f>
        <v>0</v>
      </c>
      <c r="BE26" s="17">
        <f>التسليم!BH1026</f>
        <v>0</v>
      </c>
      <c r="BF26" s="17">
        <f>التسليم!BI1026</f>
        <v>0</v>
      </c>
      <c r="BG26" s="17">
        <f>التسليم!BJ1026</f>
        <v>0</v>
      </c>
      <c r="BH26" s="17">
        <f>التسليم!BK1026</f>
        <v>0</v>
      </c>
      <c r="BI26" s="17">
        <f>التسليم!BL1026</f>
        <v>0</v>
      </c>
      <c r="BJ26" s="17">
        <f>التسليم!BM1026</f>
        <v>0</v>
      </c>
      <c r="BK26" s="17">
        <f>التسليم!BN1026</f>
        <v>0</v>
      </c>
      <c r="BL26" s="17">
        <f>التسليم!BO1026</f>
        <v>0</v>
      </c>
      <c r="BM26" s="17">
        <f>التسليم!BP1026</f>
        <v>0</v>
      </c>
      <c r="BN26" s="17">
        <f>التسليم!BQ1026</f>
        <v>0</v>
      </c>
      <c r="BO26" s="17">
        <f>التسليم!BR1026</f>
        <v>0</v>
      </c>
      <c r="BP26" s="17">
        <f>التسليم!BS1026</f>
        <v>0</v>
      </c>
      <c r="BQ26" s="17">
        <f>التسليم!BT1026</f>
        <v>0</v>
      </c>
      <c r="BR26" s="17">
        <f>التسليم!BU1026</f>
        <v>0</v>
      </c>
      <c r="BS26" s="17">
        <f>التسليم!BV1026</f>
        <v>0</v>
      </c>
      <c r="BT26" s="17">
        <f>التسليم!BW1026</f>
        <v>0</v>
      </c>
      <c r="BU26" s="17">
        <f>التسليم!BX1026</f>
        <v>0</v>
      </c>
      <c r="BV26" s="17">
        <f>التسليم!BY1026</f>
        <v>0</v>
      </c>
      <c r="BW26" s="17">
        <f>التسليم!BZ1026</f>
        <v>0</v>
      </c>
      <c r="BX26" s="17">
        <f>التسليم!CA1026</f>
        <v>0</v>
      </c>
      <c r="BY26" s="17">
        <f>التسليم!CB1026</f>
        <v>0</v>
      </c>
      <c r="BZ26" s="17">
        <f>التسليم!CC1026</f>
        <v>0</v>
      </c>
      <c r="CA26" s="17">
        <f>التسليم!CD1026</f>
        <v>0</v>
      </c>
      <c r="CB26" s="17">
        <f>التسليم!CE1026</f>
        <v>0</v>
      </c>
      <c r="CC26" s="17">
        <f>التسليم!CF1026</f>
        <v>0</v>
      </c>
      <c r="CD26" s="17">
        <f>التسليم!CG1026</f>
        <v>0</v>
      </c>
      <c r="CE26" s="17">
        <f>التسليم!CH1026</f>
        <v>0</v>
      </c>
      <c r="CF26" s="17">
        <f>التسليم!CI1026</f>
        <v>0</v>
      </c>
      <c r="CG26" s="17">
        <f>التسليم!CJ1026</f>
        <v>0</v>
      </c>
      <c r="CH26" s="17">
        <f>التسليم!CK1026</f>
        <v>0</v>
      </c>
      <c r="CI26" s="17">
        <f>التسليم!CL1026</f>
        <v>0</v>
      </c>
      <c r="CJ26" s="17">
        <f>التسليم!CM1026</f>
        <v>0</v>
      </c>
      <c r="CK26" s="17">
        <f>التسليم!CN1026</f>
        <v>0</v>
      </c>
      <c r="CL26" s="17">
        <f>التسليم!CO1026</f>
        <v>0</v>
      </c>
      <c r="CM26" s="17">
        <f>التسليم!CP1026</f>
        <v>0</v>
      </c>
      <c r="CN26" s="17">
        <f>التسليم!CQ1026</f>
        <v>0</v>
      </c>
      <c r="CO26" s="17">
        <f>التسليم!CR1026</f>
        <v>0</v>
      </c>
      <c r="CP26" s="17">
        <f>التسليم!CS1026</f>
        <v>0</v>
      </c>
      <c r="CQ26" s="17">
        <f>التسليم!CT1026</f>
        <v>0</v>
      </c>
      <c r="CR26" s="17">
        <f>التسليم!CU1026</f>
        <v>0</v>
      </c>
      <c r="CS26" s="17">
        <f>التسليم!CV1026</f>
        <v>0</v>
      </c>
      <c r="CT26" s="17">
        <f>التسليم!CW1026</f>
        <v>0</v>
      </c>
      <c r="CU26" s="17">
        <f>التسليم!CX1026</f>
        <v>0</v>
      </c>
      <c r="CV26" s="17">
        <f>التسليم!CY1026</f>
        <v>0</v>
      </c>
      <c r="CW26" s="17">
        <f>التسليم!CZ1026</f>
        <v>0</v>
      </c>
      <c r="CX26" s="17">
        <f>التسليم!DA1026</f>
        <v>0</v>
      </c>
      <c r="CY26" s="65">
        <f>AA2</f>
        <v>0</v>
      </c>
    </row>
    <row r="27" spans="1:103" ht="16.5" thickTop="1" thickBot="1" x14ac:dyDescent="0.3">
      <c r="A27" s="6">
        <v>24</v>
      </c>
      <c r="B27" s="6" t="str">
        <f>'تعريف المواد والمستودعات'!E30</f>
        <v>مستودع24</v>
      </c>
      <c r="C27" s="17">
        <f>التسليم!F1027</f>
        <v>0</v>
      </c>
      <c r="D27" s="17">
        <f>التسليم!G1027</f>
        <v>0</v>
      </c>
      <c r="E27" s="17">
        <f>التسليم!H1027</f>
        <v>0</v>
      </c>
      <c r="F27" s="17">
        <f>التسليم!I1027</f>
        <v>0</v>
      </c>
      <c r="G27" s="17">
        <f>التسليم!J1027</f>
        <v>0</v>
      </c>
      <c r="H27" s="17">
        <f>التسليم!K1027</f>
        <v>0</v>
      </c>
      <c r="I27" s="17">
        <f>التسليم!L1027</f>
        <v>0</v>
      </c>
      <c r="J27" s="17">
        <f>التسليم!M1027</f>
        <v>0</v>
      </c>
      <c r="K27" s="17">
        <f>التسليم!N1027</f>
        <v>0</v>
      </c>
      <c r="L27" s="17">
        <f>التسليم!O1027</f>
        <v>0</v>
      </c>
      <c r="M27" s="17">
        <f>التسليم!P1027</f>
        <v>0</v>
      </c>
      <c r="N27" s="17">
        <f>التسليم!Q1027</f>
        <v>0</v>
      </c>
      <c r="O27" s="17">
        <f>التسليم!R1027</f>
        <v>0</v>
      </c>
      <c r="P27" s="17">
        <f>التسليم!S1027</f>
        <v>0</v>
      </c>
      <c r="Q27" s="17">
        <f>التسليم!T1027</f>
        <v>0</v>
      </c>
      <c r="R27" s="17">
        <f>التسليم!U1027</f>
        <v>0</v>
      </c>
      <c r="S27" s="17">
        <f>التسليم!V1027</f>
        <v>0</v>
      </c>
      <c r="T27" s="17">
        <f>التسليم!W1027</f>
        <v>0</v>
      </c>
      <c r="U27" s="17">
        <f>التسليم!X1027</f>
        <v>0</v>
      </c>
      <c r="V27" s="17">
        <f>التسليم!Y1027</f>
        <v>0</v>
      </c>
      <c r="W27" s="17">
        <f>التسليم!Z1027</f>
        <v>0</v>
      </c>
      <c r="X27" s="17">
        <f>التسليم!AA1027</f>
        <v>0</v>
      </c>
      <c r="Y27" s="17">
        <f>التسليم!AB1027</f>
        <v>0</v>
      </c>
      <c r="Z27" s="17">
        <f>التسليم!AC1027</f>
        <v>0</v>
      </c>
      <c r="AA27" s="17">
        <f>التسليم!AD1027</f>
        <v>0</v>
      </c>
      <c r="AB27" s="17">
        <f>التسليم!AE1027</f>
        <v>0</v>
      </c>
      <c r="AC27" s="17">
        <f>التسليم!AF1027</f>
        <v>0</v>
      </c>
      <c r="AD27" s="17">
        <f>التسليم!AG1027</f>
        <v>0</v>
      </c>
      <c r="AE27" s="17">
        <f>التسليم!AH1027</f>
        <v>0</v>
      </c>
      <c r="AF27" s="17">
        <f>التسليم!AI1027</f>
        <v>0</v>
      </c>
      <c r="AG27" s="17">
        <f>التسليم!AJ1027</f>
        <v>0</v>
      </c>
      <c r="AH27" s="17">
        <f>التسليم!AK1027</f>
        <v>0</v>
      </c>
      <c r="AI27" s="17">
        <f>التسليم!AL1027</f>
        <v>0</v>
      </c>
      <c r="AJ27" s="17">
        <f>التسليم!AM1027</f>
        <v>0</v>
      </c>
      <c r="AK27" s="17">
        <f>التسليم!AN1027</f>
        <v>0</v>
      </c>
      <c r="AL27" s="17">
        <f>التسليم!AO1027</f>
        <v>0</v>
      </c>
      <c r="AM27" s="17">
        <f>التسليم!AP1027</f>
        <v>0</v>
      </c>
      <c r="AN27" s="17">
        <f>التسليم!AQ1027</f>
        <v>0</v>
      </c>
      <c r="AO27" s="17">
        <f>التسليم!AR1027</f>
        <v>0</v>
      </c>
      <c r="AP27" s="17">
        <f>التسليم!AS1027</f>
        <v>0</v>
      </c>
      <c r="AQ27" s="17">
        <f>التسليم!AT1027</f>
        <v>0</v>
      </c>
      <c r="AR27" s="17">
        <f>التسليم!AU1027</f>
        <v>0</v>
      </c>
      <c r="AS27" s="17">
        <f>التسليم!AV1027</f>
        <v>0</v>
      </c>
      <c r="AT27" s="17">
        <f>التسليم!AW1027</f>
        <v>0</v>
      </c>
      <c r="AU27" s="17">
        <f>التسليم!AX1027</f>
        <v>0</v>
      </c>
      <c r="AV27" s="17">
        <f>التسليم!AY1027</f>
        <v>0</v>
      </c>
      <c r="AW27" s="17">
        <f>التسليم!AZ1027</f>
        <v>0</v>
      </c>
      <c r="AX27" s="17">
        <f>التسليم!BA1027</f>
        <v>0</v>
      </c>
      <c r="AY27" s="17">
        <f>التسليم!BB1027</f>
        <v>0</v>
      </c>
      <c r="AZ27" s="17">
        <f>التسليم!BC1027</f>
        <v>0</v>
      </c>
      <c r="BA27" s="17">
        <f>التسليم!BD1027</f>
        <v>0</v>
      </c>
      <c r="BB27" s="17">
        <f>التسليم!BE1027</f>
        <v>0</v>
      </c>
      <c r="BC27" s="17">
        <f>التسليم!BF1027</f>
        <v>0</v>
      </c>
      <c r="BD27" s="17">
        <f>التسليم!BG1027</f>
        <v>0</v>
      </c>
      <c r="BE27" s="17">
        <f>التسليم!BH1027</f>
        <v>0</v>
      </c>
      <c r="BF27" s="17">
        <f>التسليم!BI1027</f>
        <v>0</v>
      </c>
      <c r="BG27" s="17">
        <f>التسليم!BJ1027</f>
        <v>0</v>
      </c>
      <c r="BH27" s="17">
        <f>التسليم!BK1027</f>
        <v>0</v>
      </c>
      <c r="BI27" s="17">
        <f>التسليم!BL1027</f>
        <v>0</v>
      </c>
      <c r="BJ27" s="17">
        <f>التسليم!BM1027</f>
        <v>0</v>
      </c>
      <c r="BK27" s="17">
        <f>التسليم!BN1027</f>
        <v>0</v>
      </c>
      <c r="BL27" s="17">
        <f>التسليم!BO1027</f>
        <v>0</v>
      </c>
      <c r="BM27" s="17">
        <f>التسليم!BP1027</f>
        <v>0</v>
      </c>
      <c r="BN27" s="17">
        <f>التسليم!BQ1027</f>
        <v>0</v>
      </c>
      <c r="BO27" s="17">
        <f>التسليم!BR1027</f>
        <v>0</v>
      </c>
      <c r="BP27" s="17">
        <f>التسليم!BS1027</f>
        <v>0</v>
      </c>
      <c r="BQ27" s="17">
        <f>التسليم!BT1027</f>
        <v>0</v>
      </c>
      <c r="BR27" s="17">
        <f>التسليم!BU1027</f>
        <v>0</v>
      </c>
      <c r="BS27" s="17">
        <f>التسليم!BV1027</f>
        <v>0</v>
      </c>
      <c r="BT27" s="17">
        <f>التسليم!BW1027</f>
        <v>0</v>
      </c>
      <c r="BU27" s="17">
        <f>التسليم!BX1027</f>
        <v>0</v>
      </c>
      <c r="BV27" s="17">
        <f>التسليم!BY1027</f>
        <v>0</v>
      </c>
      <c r="BW27" s="17">
        <f>التسليم!BZ1027</f>
        <v>0</v>
      </c>
      <c r="BX27" s="17">
        <f>التسليم!CA1027</f>
        <v>0</v>
      </c>
      <c r="BY27" s="17">
        <f>التسليم!CB1027</f>
        <v>0</v>
      </c>
      <c r="BZ27" s="17">
        <f>التسليم!CC1027</f>
        <v>0</v>
      </c>
      <c r="CA27" s="17">
        <f>التسليم!CD1027</f>
        <v>0</v>
      </c>
      <c r="CB27" s="17">
        <f>التسليم!CE1027</f>
        <v>0</v>
      </c>
      <c r="CC27" s="17">
        <f>التسليم!CF1027</f>
        <v>0</v>
      </c>
      <c r="CD27" s="17">
        <f>التسليم!CG1027</f>
        <v>0</v>
      </c>
      <c r="CE27" s="17">
        <f>التسليم!CH1027</f>
        <v>0</v>
      </c>
      <c r="CF27" s="17">
        <f>التسليم!CI1027</f>
        <v>0</v>
      </c>
      <c r="CG27" s="17">
        <f>التسليم!CJ1027</f>
        <v>0</v>
      </c>
      <c r="CH27" s="17">
        <f>التسليم!CK1027</f>
        <v>0</v>
      </c>
      <c r="CI27" s="17">
        <f>التسليم!CL1027</f>
        <v>0</v>
      </c>
      <c r="CJ27" s="17">
        <f>التسليم!CM1027</f>
        <v>0</v>
      </c>
      <c r="CK27" s="17">
        <f>التسليم!CN1027</f>
        <v>0</v>
      </c>
      <c r="CL27" s="17">
        <f>التسليم!CO1027</f>
        <v>0</v>
      </c>
      <c r="CM27" s="17">
        <f>التسليم!CP1027</f>
        <v>0</v>
      </c>
      <c r="CN27" s="17">
        <f>التسليم!CQ1027</f>
        <v>0</v>
      </c>
      <c r="CO27" s="17">
        <f>التسليم!CR1027</f>
        <v>0</v>
      </c>
      <c r="CP27" s="17">
        <f>التسليم!CS1027</f>
        <v>0</v>
      </c>
      <c r="CQ27" s="17">
        <f>التسليم!CT1027</f>
        <v>0</v>
      </c>
      <c r="CR27" s="17">
        <f>التسليم!CU1027</f>
        <v>0</v>
      </c>
      <c r="CS27" s="17">
        <f>التسليم!CV1027</f>
        <v>0</v>
      </c>
      <c r="CT27" s="17">
        <f>التسليم!CW1027</f>
        <v>0</v>
      </c>
      <c r="CU27" s="17">
        <f>التسليم!CX1027</f>
        <v>0</v>
      </c>
      <c r="CV27" s="17">
        <f>التسليم!CY1027</f>
        <v>0</v>
      </c>
      <c r="CW27" s="17">
        <f>التسليم!CZ1027</f>
        <v>0</v>
      </c>
      <c r="CX27" s="17">
        <f>التسليم!DA1027</f>
        <v>0</v>
      </c>
      <c r="CY27" s="65">
        <f>AB2</f>
        <v>0</v>
      </c>
    </row>
    <row r="28" spans="1:103" ht="16.5" thickTop="1" thickBot="1" x14ac:dyDescent="0.3">
      <c r="A28" s="6">
        <v>25</v>
      </c>
      <c r="B28" s="6" t="str">
        <f>'تعريف المواد والمستودعات'!E31</f>
        <v>مستودع25</v>
      </c>
      <c r="C28" s="17">
        <f>التسليم!F1028</f>
        <v>0</v>
      </c>
      <c r="D28" s="17">
        <f>التسليم!G1028</f>
        <v>0</v>
      </c>
      <c r="E28" s="17">
        <f>التسليم!H1028</f>
        <v>0</v>
      </c>
      <c r="F28" s="17">
        <f>التسليم!I1028</f>
        <v>0</v>
      </c>
      <c r="G28" s="17">
        <f>التسليم!J1028</f>
        <v>0</v>
      </c>
      <c r="H28" s="17">
        <f>التسليم!K1028</f>
        <v>0</v>
      </c>
      <c r="I28" s="17">
        <f>التسليم!L1028</f>
        <v>0</v>
      </c>
      <c r="J28" s="17">
        <f>التسليم!M1028</f>
        <v>0</v>
      </c>
      <c r="K28" s="17">
        <f>التسليم!N1028</f>
        <v>0</v>
      </c>
      <c r="L28" s="17">
        <f>التسليم!O1028</f>
        <v>0</v>
      </c>
      <c r="M28" s="17">
        <f>التسليم!P1028</f>
        <v>0</v>
      </c>
      <c r="N28" s="17">
        <f>التسليم!Q1028</f>
        <v>0</v>
      </c>
      <c r="O28" s="17">
        <f>التسليم!R1028</f>
        <v>0</v>
      </c>
      <c r="P28" s="17">
        <f>التسليم!S1028</f>
        <v>0</v>
      </c>
      <c r="Q28" s="17">
        <f>التسليم!T1028</f>
        <v>0</v>
      </c>
      <c r="R28" s="17">
        <f>التسليم!U1028</f>
        <v>0</v>
      </c>
      <c r="S28" s="17">
        <f>التسليم!V1028</f>
        <v>0</v>
      </c>
      <c r="T28" s="17">
        <f>التسليم!W1028</f>
        <v>0</v>
      </c>
      <c r="U28" s="17">
        <f>التسليم!X1028</f>
        <v>0</v>
      </c>
      <c r="V28" s="17">
        <f>التسليم!Y1028</f>
        <v>0</v>
      </c>
      <c r="W28" s="17">
        <f>التسليم!Z1028</f>
        <v>0</v>
      </c>
      <c r="X28" s="17">
        <f>التسليم!AA1028</f>
        <v>0</v>
      </c>
      <c r="Y28" s="17">
        <f>التسليم!AB1028</f>
        <v>0</v>
      </c>
      <c r="Z28" s="17">
        <f>التسليم!AC1028</f>
        <v>0</v>
      </c>
      <c r="AA28" s="17">
        <f>التسليم!AD1028</f>
        <v>0</v>
      </c>
      <c r="AB28" s="17">
        <f>التسليم!AE1028</f>
        <v>0</v>
      </c>
      <c r="AC28" s="17">
        <f>التسليم!AF1028</f>
        <v>0</v>
      </c>
      <c r="AD28" s="17">
        <f>التسليم!AG1028</f>
        <v>0</v>
      </c>
      <c r="AE28" s="17">
        <f>التسليم!AH1028</f>
        <v>0</v>
      </c>
      <c r="AF28" s="17">
        <f>التسليم!AI1028</f>
        <v>0</v>
      </c>
      <c r="AG28" s="17">
        <f>التسليم!AJ1028</f>
        <v>0</v>
      </c>
      <c r="AH28" s="17">
        <f>التسليم!AK1028</f>
        <v>0</v>
      </c>
      <c r="AI28" s="17">
        <f>التسليم!AL1028</f>
        <v>0</v>
      </c>
      <c r="AJ28" s="17">
        <f>التسليم!AM1028</f>
        <v>0</v>
      </c>
      <c r="AK28" s="17">
        <f>التسليم!AN1028</f>
        <v>0</v>
      </c>
      <c r="AL28" s="17">
        <f>التسليم!AO1028</f>
        <v>0</v>
      </c>
      <c r="AM28" s="17">
        <f>التسليم!AP1028</f>
        <v>0</v>
      </c>
      <c r="AN28" s="17">
        <f>التسليم!AQ1028</f>
        <v>0</v>
      </c>
      <c r="AO28" s="17">
        <f>التسليم!AR1028</f>
        <v>0</v>
      </c>
      <c r="AP28" s="17">
        <f>التسليم!AS1028</f>
        <v>0</v>
      </c>
      <c r="AQ28" s="17">
        <f>التسليم!AT1028</f>
        <v>0</v>
      </c>
      <c r="AR28" s="17">
        <f>التسليم!AU1028</f>
        <v>0</v>
      </c>
      <c r="AS28" s="17">
        <f>التسليم!AV1028</f>
        <v>0</v>
      </c>
      <c r="AT28" s="17">
        <f>التسليم!AW1028</f>
        <v>0</v>
      </c>
      <c r="AU28" s="17">
        <f>التسليم!AX1028</f>
        <v>0</v>
      </c>
      <c r="AV28" s="17">
        <f>التسليم!AY1028</f>
        <v>0</v>
      </c>
      <c r="AW28" s="17">
        <f>التسليم!AZ1028</f>
        <v>0</v>
      </c>
      <c r="AX28" s="17">
        <f>التسليم!BA1028</f>
        <v>0</v>
      </c>
      <c r="AY28" s="17">
        <f>التسليم!BB1028</f>
        <v>0</v>
      </c>
      <c r="AZ28" s="17">
        <f>التسليم!BC1028</f>
        <v>0</v>
      </c>
      <c r="BA28" s="17">
        <f>التسليم!BD1028</f>
        <v>0</v>
      </c>
      <c r="BB28" s="17">
        <f>التسليم!BE1028</f>
        <v>0</v>
      </c>
      <c r="BC28" s="17">
        <f>التسليم!BF1028</f>
        <v>0</v>
      </c>
      <c r="BD28" s="17">
        <f>التسليم!BG1028</f>
        <v>0</v>
      </c>
      <c r="BE28" s="17">
        <f>التسليم!BH1028</f>
        <v>0</v>
      </c>
      <c r="BF28" s="17">
        <f>التسليم!BI1028</f>
        <v>0</v>
      </c>
      <c r="BG28" s="17">
        <f>التسليم!BJ1028</f>
        <v>0</v>
      </c>
      <c r="BH28" s="17">
        <f>التسليم!BK1028</f>
        <v>0</v>
      </c>
      <c r="BI28" s="17">
        <f>التسليم!BL1028</f>
        <v>0</v>
      </c>
      <c r="BJ28" s="17">
        <f>التسليم!BM1028</f>
        <v>0</v>
      </c>
      <c r="BK28" s="17">
        <f>التسليم!BN1028</f>
        <v>0</v>
      </c>
      <c r="BL28" s="17">
        <f>التسليم!BO1028</f>
        <v>0</v>
      </c>
      <c r="BM28" s="17">
        <f>التسليم!BP1028</f>
        <v>0</v>
      </c>
      <c r="BN28" s="17">
        <f>التسليم!BQ1028</f>
        <v>0</v>
      </c>
      <c r="BO28" s="17">
        <f>التسليم!BR1028</f>
        <v>0</v>
      </c>
      <c r="BP28" s="17">
        <f>التسليم!BS1028</f>
        <v>0</v>
      </c>
      <c r="BQ28" s="17">
        <f>التسليم!BT1028</f>
        <v>0</v>
      </c>
      <c r="BR28" s="17">
        <f>التسليم!BU1028</f>
        <v>0</v>
      </c>
      <c r="BS28" s="17">
        <f>التسليم!BV1028</f>
        <v>0</v>
      </c>
      <c r="BT28" s="17">
        <f>التسليم!BW1028</f>
        <v>0</v>
      </c>
      <c r="BU28" s="17">
        <f>التسليم!BX1028</f>
        <v>0</v>
      </c>
      <c r="BV28" s="17">
        <f>التسليم!BY1028</f>
        <v>0</v>
      </c>
      <c r="BW28" s="17">
        <f>التسليم!BZ1028</f>
        <v>0</v>
      </c>
      <c r="BX28" s="17">
        <f>التسليم!CA1028</f>
        <v>0</v>
      </c>
      <c r="BY28" s="17">
        <f>التسليم!CB1028</f>
        <v>0</v>
      </c>
      <c r="BZ28" s="17">
        <f>التسليم!CC1028</f>
        <v>0</v>
      </c>
      <c r="CA28" s="17">
        <f>التسليم!CD1028</f>
        <v>0</v>
      </c>
      <c r="CB28" s="17">
        <f>التسليم!CE1028</f>
        <v>0</v>
      </c>
      <c r="CC28" s="17">
        <f>التسليم!CF1028</f>
        <v>0</v>
      </c>
      <c r="CD28" s="17">
        <f>التسليم!CG1028</f>
        <v>0</v>
      </c>
      <c r="CE28" s="17">
        <f>التسليم!CH1028</f>
        <v>0</v>
      </c>
      <c r="CF28" s="17">
        <f>التسليم!CI1028</f>
        <v>0</v>
      </c>
      <c r="CG28" s="17">
        <f>التسليم!CJ1028</f>
        <v>0</v>
      </c>
      <c r="CH28" s="17">
        <f>التسليم!CK1028</f>
        <v>0</v>
      </c>
      <c r="CI28" s="17">
        <f>التسليم!CL1028</f>
        <v>0</v>
      </c>
      <c r="CJ28" s="17">
        <f>التسليم!CM1028</f>
        <v>0</v>
      </c>
      <c r="CK28" s="17">
        <f>التسليم!CN1028</f>
        <v>0</v>
      </c>
      <c r="CL28" s="17">
        <f>التسليم!CO1028</f>
        <v>0</v>
      </c>
      <c r="CM28" s="17">
        <f>التسليم!CP1028</f>
        <v>0</v>
      </c>
      <c r="CN28" s="17">
        <f>التسليم!CQ1028</f>
        <v>0</v>
      </c>
      <c r="CO28" s="17">
        <f>التسليم!CR1028</f>
        <v>0</v>
      </c>
      <c r="CP28" s="17">
        <f>التسليم!CS1028</f>
        <v>0</v>
      </c>
      <c r="CQ28" s="17">
        <f>التسليم!CT1028</f>
        <v>0</v>
      </c>
      <c r="CR28" s="17">
        <f>التسليم!CU1028</f>
        <v>0</v>
      </c>
      <c r="CS28" s="17">
        <f>التسليم!CV1028</f>
        <v>0</v>
      </c>
      <c r="CT28" s="17">
        <f>التسليم!CW1028</f>
        <v>0</v>
      </c>
      <c r="CU28" s="17">
        <f>التسليم!CX1028</f>
        <v>0</v>
      </c>
      <c r="CV28" s="17">
        <f>التسليم!CY1028</f>
        <v>0</v>
      </c>
      <c r="CW28" s="17">
        <f>التسليم!CZ1028</f>
        <v>0</v>
      </c>
      <c r="CX28" s="17">
        <f>التسليم!DA1028</f>
        <v>0</v>
      </c>
      <c r="CY28" s="65">
        <f>AC2</f>
        <v>0</v>
      </c>
    </row>
    <row r="29" spans="1:103" ht="16.5" thickTop="1" thickBot="1" x14ac:dyDescent="0.3">
      <c r="A29" s="6">
        <v>26</v>
      </c>
      <c r="B29" s="6" t="str">
        <f>'تعريف المواد والمستودعات'!E32</f>
        <v>مستودع26</v>
      </c>
      <c r="C29" s="17">
        <f>التسليم!F1029</f>
        <v>0</v>
      </c>
      <c r="D29" s="17">
        <f>التسليم!G1029</f>
        <v>0</v>
      </c>
      <c r="E29" s="17">
        <f>التسليم!H1029</f>
        <v>0</v>
      </c>
      <c r="F29" s="17">
        <f>التسليم!I1029</f>
        <v>0</v>
      </c>
      <c r="G29" s="17">
        <f>التسليم!J1029</f>
        <v>0</v>
      </c>
      <c r="H29" s="17">
        <f>التسليم!K1029</f>
        <v>0</v>
      </c>
      <c r="I29" s="17">
        <f>التسليم!L1029</f>
        <v>0</v>
      </c>
      <c r="J29" s="17">
        <f>التسليم!M1029</f>
        <v>0</v>
      </c>
      <c r="K29" s="17">
        <f>التسليم!N1029</f>
        <v>0</v>
      </c>
      <c r="L29" s="17">
        <f>التسليم!O1029</f>
        <v>0</v>
      </c>
      <c r="M29" s="17">
        <f>التسليم!P1029</f>
        <v>0</v>
      </c>
      <c r="N29" s="17">
        <f>التسليم!Q1029</f>
        <v>0</v>
      </c>
      <c r="O29" s="17">
        <f>التسليم!R1029</f>
        <v>0</v>
      </c>
      <c r="P29" s="17">
        <f>التسليم!S1029</f>
        <v>0</v>
      </c>
      <c r="Q29" s="17">
        <f>التسليم!T1029</f>
        <v>0</v>
      </c>
      <c r="R29" s="17">
        <f>التسليم!U1029</f>
        <v>0</v>
      </c>
      <c r="S29" s="17">
        <f>التسليم!V1029</f>
        <v>0</v>
      </c>
      <c r="T29" s="17">
        <f>التسليم!W1029</f>
        <v>0</v>
      </c>
      <c r="U29" s="17">
        <f>التسليم!X1029</f>
        <v>0</v>
      </c>
      <c r="V29" s="17">
        <f>التسليم!Y1029</f>
        <v>0</v>
      </c>
      <c r="W29" s="17">
        <f>التسليم!Z1029</f>
        <v>0</v>
      </c>
      <c r="X29" s="17">
        <f>التسليم!AA1029</f>
        <v>0</v>
      </c>
      <c r="Y29" s="17">
        <f>التسليم!AB1029</f>
        <v>0</v>
      </c>
      <c r="Z29" s="17">
        <f>التسليم!AC1029</f>
        <v>0</v>
      </c>
      <c r="AA29" s="17">
        <f>التسليم!AD1029</f>
        <v>0</v>
      </c>
      <c r="AB29" s="17">
        <f>التسليم!AE1029</f>
        <v>0</v>
      </c>
      <c r="AC29" s="17">
        <f>التسليم!AF1029</f>
        <v>0</v>
      </c>
      <c r="AD29" s="17">
        <f>التسليم!AG1029</f>
        <v>0</v>
      </c>
      <c r="AE29" s="17">
        <f>التسليم!AH1029</f>
        <v>0</v>
      </c>
      <c r="AF29" s="17">
        <f>التسليم!AI1029</f>
        <v>0</v>
      </c>
      <c r="AG29" s="17">
        <f>التسليم!AJ1029</f>
        <v>0</v>
      </c>
      <c r="AH29" s="17">
        <f>التسليم!AK1029</f>
        <v>0</v>
      </c>
      <c r="AI29" s="17">
        <f>التسليم!AL1029</f>
        <v>0</v>
      </c>
      <c r="AJ29" s="17">
        <f>التسليم!AM1029</f>
        <v>0</v>
      </c>
      <c r="AK29" s="17">
        <f>التسليم!AN1029</f>
        <v>0</v>
      </c>
      <c r="AL29" s="17">
        <f>التسليم!AO1029</f>
        <v>0</v>
      </c>
      <c r="AM29" s="17">
        <f>التسليم!AP1029</f>
        <v>0</v>
      </c>
      <c r="AN29" s="17">
        <f>التسليم!AQ1029</f>
        <v>0</v>
      </c>
      <c r="AO29" s="17">
        <f>التسليم!AR1029</f>
        <v>0</v>
      </c>
      <c r="AP29" s="17">
        <f>التسليم!AS1029</f>
        <v>0</v>
      </c>
      <c r="AQ29" s="17">
        <f>التسليم!AT1029</f>
        <v>0</v>
      </c>
      <c r="AR29" s="17">
        <f>التسليم!AU1029</f>
        <v>0</v>
      </c>
      <c r="AS29" s="17">
        <f>التسليم!AV1029</f>
        <v>0</v>
      </c>
      <c r="AT29" s="17">
        <f>التسليم!AW1029</f>
        <v>0</v>
      </c>
      <c r="AU29" s="17">
        <f>التسليم!AX1029</f>
        <v>0</v>
      </c>
      <c r="AV29" s="17">
        <f>التسليم!AY1029</f>
        <v>0</v>
      </c>
      <c r="AW29" s="17">
        <f>التسليم!AZ1029</f>
        <v>0</v>
      </c>
      <c r="AX29" s="17">
        <f>التسليم!BA1029</f>
        <v>0</v>
      </c>
      <c r="AY29" s="17">
        <f>التسليم!BB1029</f>
        <v>0</v>
      </c>
      <c r="AZ29" s="17">
        <f>التسليم!BC1029</f>
        <v>0</v>
      </c>
      <c r="BA29" s="17">
        <f>التسليم!BD1029</f>
        <v>0</v>
      </c>
      <c r="BB29" s="17">
        <f>التسليم!BE1029</f>
        <v>0</v>
      </c>
      <c r="BC29" s="17">
        <f>التسليم!BF1029</f>
        <v>0</v>
      </c>
      <c r="BD29" s="17">
        <f>التسليم!BG1029</f>
        <v>0</v>
      </c>
      <c r="BE29" s="17">
        <f>التسليم!BH1029</f>
        <v>0</v>
      </c>
      <c r="BF29" s="17">
        <f>التسليم!BI1029</f>
        <v>0</v>
      </c>
      <c r="BG29" s="17">
        <f>التسليم!BJ1029</f>
        <v>0</v>
      </c>
      <c r="BH29" s="17">
        <f>التسليم!BK1029</f>
        <v>0</v>
      </c>
      <c r="BI29" s="17">
        <f>التسليم!BL1029</f>
        <v>0</v>
      </c>
      <c r="BJ29" s="17">
        <f>التسليم!BM1029</f>
        <v>0</v>
      </c>
      <c r="BK29" s="17">
        <f>التسليم!BN1029</f>
        <v>0</v>
      </c>
      <c r="BL29" s="17">
        <f>التسليم!BO1029</f>
        <v>0</v>
      </c>
      <c r="BM29" s="17">
        <f>التسليم!BP1029</f>
        <v>0</v>
      </c>
      <c r="BN29" s="17">
        <f>التسليم!BQ1029</f>
        <v>0</v>
      </c>
      <c r="BO29" s="17">
        <f>التسليم!BR1029</f>
        <v>0</v>
      </c>
      <c r="BP29" s="17">
        <f>التسليم!BS1029</f>
        <v>0</v>
      </c>
      <c r="BQ29" s="17">
        <f>التسليم!BT1029</f>
        <v>0</v>
      </c>
      <c r="BR29" s="17">
        <f>التسليم!BU1029</f>
        <v>0</v>
      </c>
      <c r="BS29" s="17">
        <f>التسليم!BV1029</f>
        <v>0</v>
      </c>
      <c r="BT29" s="17">
        <f>التسليم!BW1029</f>
        <v>0</v>
      </c>
      <c r="BU29" s="17">
        <f>التسليم!BX1029</f>
        <v>0</v>
      </c>
      <c r="BV29" s="17">
        <f>التسليم!BY1029</f>
        <v>0</v>
      </c>
      <c r="BW29" s="17">
        <f>التسليم!BZ1029</f>
        <v>0</v>
      </c>
      <c r="BX29" s="17">
        <f>التسليم!CA1029</f>
        <v>0</v>
      </c>
      <c r="BY29" s="17">
        <f>التسليم!CB1029</f>
        <v>0</v>
      </c>
      <c r="BZ29" s="17">
        <f>التسليم!CC1029</f>
        <v>0</v>
      </c>
      <c r="CA29" s="17">
        <f>التسليم!CD1029</f>
        <v>0</v>
      </c>
      <c r="CB29" s="17">
        <f>التسليم!CE1029</f>
        <v>0</v>
      </c>
      <c r="CC29" s="17">
        <f>التسليم!CF1029</f>
        <v>0</v>
      </c>
      <c r="CD29" s="17">
        <f>التسليم!CG1029</f>
        <v>0</v>
      </c>
      <c r="CE29" s="17">
        <f>التسليم!CH1029</f>
        <v>0</v>
      </c>
      <c r="CF29" s="17">
        <f>التسليم!CI1029</f>
        <v>0</v>
      </c>
      <c r="CG29" s="17">
        <f>التسليم!CJ1029</f>
        <v>0</v>
      </c>
      <c r="CH29" s="17">
        <f>التسليم!CK1029</f>
        <v>0</v>
      </c>
      <c r="CI29" s="17">
        <f>التسليم!CL1029</f>
        <v>0</v>
      </c>
      <c r="CJ29" s="17">
        <f>التسليم!CM1029</f>
        <v>0</v>
      </c>
      <c r="CK29" s="17">
        <f>التسليم!CN1029</f>
        <v>0</v>
      </c>
      <c r="CL29" s="17">
        <f>التسليم!CO1029</f>
        <v>0</v>
      </c>
      <c r="CM29" s="17">
        <f>التسليم!CP1029</f>
        <v>0</v>
      </c>
      <c r="CN29" s="17">
        <f>التسليم!CQ1029</f>
        <v>0</v>
      </c>
      <c r="CO29" s="17">
        <f>التسليم!CR1029</f>
        <v>0</v>
      </c>
      <c r="CP29" s="17">
        <f>التسليم!CS1029</f>
        <v>0</v>
      </c>
      <c r="CQ29" s="17">
        <f>التسليم!CT1029</f>
        <v>0</v>
      </c>
      <c r="CR29" s="17">
        <f>التسليم!CU1029</f>
        <v>0</v>
      </c>
      <c r="CS29" s="17">
        <f>التسليم!CV1029</f>
        <v>0</v>
      </c>
      <c r="CT29" s="17">
        <f>التسليم!CW1029</f>
        <v>0</v>
      </c>
      <c r="CU29" s="17">
        <f>التسليم!CX1029</f>
        <v>0</v>
      </c>
      <c r="CV29" s="17">
        <f>التسليم!CY1029</f>
        <v>0</v>
      </c>
      <c r="CW29" s="17">
        <f>التسليم!CZ1029</f>
        <v>0</v>
      </c>
      <c r="CX29" s="17">
        <f>التسليم!DA1029</f>
        <v>0</v>
      </c>
      <c r="CY29" s="65">
        <f>AD2</f>
        <v>0</v>
      </c>
    </row>
    <row r="30" spans="1:103" ht="16.5" thickTop="1" thickBot="1" x14ac:dyDescent="0.3">
      <c r="A30" s="6">
        <v>27</v>
      </c>
      <c r="B30" s="6" t="str">
        <f>'تعريف المواد والمستودعات'!E33</f>
        <v>مستودع27</v>
      </c>
      <c r="C30" s="17">
        <f>التسليم!F1030</f>
        <v>0</v>
      </c>
      <c r="D30" s="17">
        <f>التسليم!G1030</f>
        <v>0</v>
      </c>
      <c r="E30" s="17">
        <f>التسليم!H1030</f>
        <v>0</v>
      </c>
      <c r="F30" s="17">
        <f>التسليم!I1030</f>
        <v>0</v>
      </c>
      <c r="G30" s="17">
        <f>التسليم!J1030</f>
        <v>0</v>
      </c>
      <c r="H30" s="17">
        <f>التسليم!K1030</f>
        <v>0</v>
      </c>
      <c r="I30" s="17">
        <f>التسليم!L1030</f>
        <v>0</v>
      </c>
      <c r="J30" s="17">
        <f>التسليم!M1030</f>
        <v>0</v>
      </c>
      <c r="K30" s="17">
        <f>التسليم!N1030</f>
        <v>0</v>
      </c>
      <c r="L30" s="17">
        <f>التسليم!O1030</f>
        <v>0</v>
      </c>
      <c r="M30" s="17">
        <f>التسليم!P1030</f>
        <v>0</v>
      </c>
      <c r="N30" s="17">
        <f>التسليم!Q1030</f>
        <v>0</v>
      </c>
      <c r="O30" s="17">
        <f>التسليم!R1030</f>
        <v>0</v>
      </c>
      <c r="P30" s="17">
        <f>التسليم!S1030</f>
        <v>0</v>
      </c>
      <c r="Q30" s="17">
        <f>التسليم!T1030</f>
        <v>0</v>
      </c>
      <c r="R30" s="17">
        <f>التسليم!U1030</f>
        <v>0</v>
      </c>
      <c r="S30" s="17">
        <f>التسليم!V1030</f>
        <v>0</v>
      </c>
      <c r="T30" s="17">
        <f>التسليم!W1030</f>
        <v>0</v>
      </c>
      <c r="U30" s="17">
        <f>التسليم!X1030</f>
        <v>0</v>
      </c>
      <c r="V30" s="17">
        <f>التسليم!Y1030</f>
        <v>0</v>
      </c>
      <c r="W30" s="17">
        <f>التسليم!Z1030</f>
        <v>0</v>
      </c>
      <c r="X30" s="17">
        <f>التسليم!AA1030</f>
        <v>0</v>
      </c>
      <c r="Y30" s="17">
        <f>التسليم!AB1030</f>
        <v>0</v>
      </c>
      <c r="Z30" s="17">
        <f>التسليم!AC1030</f>
        <v>0</v>
      </c>
      <c r="AA30" s="17">
        <f>التسليم!AD1030</f>
        <v>0</v>
      </c>
      <c r="AB30" s="17">
        <f>التسليم!AE1030</f>
        <v>0</v>
      </c>
      <c r="AC30" s="17">
        <f>التسليم!AF1030</f>
        <v>0</v>
      </c>
      <c r="AD30" s="17">
        <f>التسليم!AG1030</f>
        <v>0</v>
      </c>
      <c r="AE30" s="17">
        <f>التسليم!AH1030</f>
        <v>0</v>
      </c>
      <c r="AF30" s="17">
        <f>التسليم!AI1030</f>
        <v>0</v>
      </c>
      <c r="AG30" s="17">
        <f>التسليم!AJ1030</f>
        <v>0</v>
      </c>
      <c r="AH30" s="17">
        <f>التسليم!AK1030</f>
        <v>0</v>
      </c>
      <c r="AI30" s="17">
        <f>التسليم!AL1030</f>
        <v>0</v>
      </c>
      <c r="AJ30" s="17">
        <f>التسليم!AM1030</f>
        <v>0</v>
      </c>
      <c r="AK30" s="17">
        <f>التسليم!AN1030</f>
        <v>0</v>
      </c>
      <c r="AL30" s="17">
        <f>التسليم!AO1030</f>
        <v>0</v>
      </c>
      <c r="AM30" s="17">
        <f>التسليم!AP1030</f>
        <v>0</v>
      </c>
      <c r="AN30" s="17">
        <f>التسليم!AQ1030</f>
        <v>0</v>
      </c>
      <c r="AO30" s="17">
        <f>التسليم!AR1030</f>
        <v>0</v>
      </c>
      <c r="AP30" s="17">
        <f>التسليم!AS1030</f>
        <v>0</v>
      </c>
      <c r="AQ30" s="17">
        <f>التسليم!AT1030</f>
        <v>0</v>
      </c>
      <c r="AR30" s="17">
        <f>التسليم!AU1030</f>
        <v>0</v>
      </c>
      <c r="AS30" s="17">
        <f>التسليم!AV1030</f>
        <v>0</v>
      </c>
      <c r="AT30" s="17">
        <f>التسليم!AW1030</f>
        <v>0</v>
      </c>
      <c r="AU30" s="17">
        <f>التسليم!AX1030</f>
        <v>0</v>
      </c>
      <c r="AV30" s="17">
        <f>التسليم!AY1030</f>
        <v>0</v>
      </c>
      <c r="AW30" s="17">
        <f>التسليم!AZ1030</f>
        <v>0</v>
      </c>
      <c r="AX30" s="17">
        <f>التسليم!BA1030</f>
        <v>0</v>
      </c>
      <c r="AY30" s="17">
        <f>التسليم!BB1030</f>
        <v>0</v>
      </c>
      <c r="AZ30" s="17">
        <f>التسليم!BC1030</f>
        <v>0</v>
      </c>
      <c r="BA30" s="17">
        <f>التسليم!BD1030</f>
        <v>0</v>
      </c>
      <c r="BB30" s="17">
        <f>التسليم!BE1030</f>
        <v>0</v>
      </c>
      <c r="BC30" s="17">
        <f>التسليم!BF1030</f>
        <v>0</v>
      </c>
      <c r="BD30" s="17">
        <f>التسليم!BG1030</f>
        <v>0</v>
      </c>
      <c r="BE30" s="17">
        <f>التسليم!BH1030</f>
        <v>0</v>
      </c>
      <c r="BF30" s="17">
        <f>التسليم!BI1030</f>
        <v>0</v>
      </c>
      <c r="BG30" s="17">
        <f>التسليم!BJ1030</f>
        <v>0</v>
      </c>
      <c r="BH30" s="17">
        <f>التسليم!BK1030</f>
        <v>0</v>
      </c>
      <c r="BI30" s="17">
        <f>التسليم!BL1030</f>
        <v>0</v>
      </c>
      <c r="BJ30" s="17">
        <f>التسليم!BM1030</f>
        <v>0</v>
      </c>
      <c r="BK30" s="17">
        <f>التسليم!BN1030</f>
        <v>0</v>
      </c>
      <c r="BL30" s="17">
        <f>التسليم!BO1030</f>
        <v>0</v>
      </c>
      <c r="BM30" s="17">
        <f>التسليم!BP1030</f>
        <v>0</v>
      </c>
      <c r="BN30" s="17">
        <f>التسليم!BQ1030</f>
        <v>0</v>
      </c>
      <c r="BO30" s="17">
        <f>التسليم!BR1030</f>
        <v>0</v>
      </c>
      <c r="BP30" s="17">
        <f>التسليم!BS1030</f>
        <v>0</v>
      </c>
      <c r="BQ30" s="17">
        <f>التسليم!BT1030</f>
        <v>0</v>
      </c>
      <c r="BR30" s="17">
        <f>التسليم!BU1030</f>
        <v>0</v>
      </c>
      <c r="BS30" s="17">
        <f>التسليم!BV1030</f>
        <v>0</v>
      </c>
      <c r="BT30" s="17">
        <f>التسليم!BW1030</f>
        <v>0</v>
      </c>
      <c r="BU30" s="17">
        <f>التسليم!BX1030</f>
        <v>0</v>
      </c>
      <c r="BV30" s="17">
        <f>التسليم!BY1030</f>
        <v>0</v>
      </c>
      <c r="BW30" s="17">
        <f>التسليم!BZ1030</f>
        <v>0</v>
      </c>
      <c r="BX30" s="17">
        <f>التسليم!CA1030</f>
        <v>0</v>
      </c>
      <c r="BY30" s="17">
        <f>التسليم!CB1030</f>
        <v>0</v>
      </c>
      <c r="BZ30" s="17">
        <f>التسليم!CC1030</f>
        <v>0</v>
      </c>
      <c r="CA30" s="17">
        <f>التسليم!CD1030</f>
        <v>0</v>
      </c>
      <c r="CB30" s="17">
        <f>التسليم!CE1030</f>
        <v>0</v>
      </c>
      <c r="CC30" s="17">
        <f>التسليم!CF1030</f>
        <v>0</v>
      </c>
      <c r="CD30" s="17">
        <f>التسليم!CG1030</f>
        <v>0</v>
      </c>
      <c r="CE30" s="17">
        <f>التسليم!CH1030</f>
        <v>0</v>
      </c>
      <c r="CF30" s="17">
        <f>التسليم!CI1030</f>
        <v>0</v>
      </c>
      <c r="CG30" s="17">
        <f>التسليم!CJ1030</f>
        <v>0</v>
      </c>
      <c r="CH30" s="17">
        <f>التسليم!CK1030</f>
        <v>0</v>
      </c>
      <c r="CI30" s="17">
        <f>التسليم!CL1030</f>
        <v>0</v>
      </c>
      <c r="CJ30" s="17">
        <f>التسليم!CM1030</f>
        <v>0</v>
      </c>
      <c r="CK30" s="17">
        <f>التسليم!CN1030</f>
        <v>0</v>
      </c>
      <c r="CL30" s="17">
        <f>التسليم!CO1030</f>
        <v>0</v>
      </c>
      <c r="CM30" s="17">
        <f>التسليم!CP1030</f>
        <v>0</v>
      </c>
      <c r="CN30" s="17">
        <f>التسليم!CQ1030</f>
        <v>0</v>
      </c>
      <c r="CO30" s="17">
        <f>التسليم!CR1030</f>
        <v>0</v>
      </c>
      <c r="CP30" s="17">
        <f>التسليم!CS1030</f>
        <v>0</v>
      </c>
      <c r="CQ30" s="17">
        <f>التسليم!CT1030</f>
        <v>0</v>
      </c>
      <c r="CR30" s="17">
        <f>التسليم!CU1030</f>
        <v>0</v>
      </c>
      <c r="CS30" s="17">
        <f>التسليم!CV1030</f>
        <v>0</v>
      </c>
      <c r="CT30" s="17">
        <f>التسليم!CW1030</f>
        <v>0</v>
      </c>
      <c r="CU30" s="17">
        <f>التسليم!CX1030</f>
        <v>0</v>
      </c>
      <c r="CV30" s="17">
        <f>التسليم!CY1030</f>
        <v>0</v>
      </c>
      <c r="CW30" s="17">
        <f>التسليم!CZ1030</f>
        <v>0</v>
      </c>
      <c r="CX30" s="17">
        <f>التسليم!DA1030</f>
        <v>0</v>
      </c>
      <c r="CY30" s="65">
        <f>AE2</f>
        <v>0</v>
      </c>
    </row>
    <row r="31" spans="1:103" ht="16.5" thickTop="1" thickBot="1" x14ac:dyDescent="0.3">
      <c r="A31" s="6">
        <v>28</v>
      </c>
      <c r="B31" s="6" t="str">
        <f>'تعريف المواد والمستودعات'!E34</f>
        <v>مستودع28</v>
      </c>
      <c r="C31" s="17">
        <f>التسليم!F1031</f>
        <v>0</v>
      </c>
      <c r="D31" s="17">
        <f>التسليم!G1031</f>
        <v>0</v>
      </c>
      <c r="E31" s="17">
        <f>التسليم!H1031</f>
        <v>0</v>
      </c>
      <c r="F31" s="17">
        <f>التسليم!I1031</f>
        <v>0</v>
      </c>
      <c r="G31" s="17">
        <f>التسليم!J1031</f>
        <v>0</v>
      </c>
      <c r="H31" s="17">
        <f>التسليم!K1031</f>
        <v>0</v>
      </c>
      <c r="I31" s="17">
        <f>التسليم!L1031</f>
        <v>0</v>
      </c>
      <c r="J31" s="17">
        <f>التسليم!M1031</f>
        <v>0</v>
      </c>
      <c r="K31" s="17">
        <f>التسليم!N1031</f>
        <v>0</v>
      </c>
      <c r="L31" s="17">
        <f>التسليم!O1031</f>
        <v>0</v>
      </c>
      <c r="M31" s="17">
        <f>التسليم!P1031</f>
        <v>0</v>
      </c>
      <c r="N31" s="17">
        <f>التسليم!Q1031</f>
        <v>0</v>
      </c>
      <c r="O31" s="17">
        <f>التسليم!R1031</f>
        <v>0</v>
      </c>
      <c r="P31" s="17">
        <f>التسليم!S1031</f>
        <v>0</v>
      </c>
      <c r="Q31" s="17">
        <f>التسليم!T1031</f>
        <v>0</v>
      </c>
      <c r="R31" s="17">
        <f>التسليم!U1031</f>
        <v>0</v>
      </c>
      <c r="S31" s="17">
        <f>التسليم!V1031</f>
        <v>0</v>
      </c>
      <c r="T31" s="17">
        <f>التسليم!W1031</f>
        <v>0</v>
      </c>
      <c r="U31" s="17">
        <f>التسليم!X1031</f>
        <v>0</v>
      </c>
      <c r="V31" s="17">
        <f>التسليم!Y1031</f>
        <v>0</v>
      </c>
      <c r="W31" s="17">
        <f>التسليم!Z1031</f>
        <v>0</v>
      </c>
      <c r="X31" s="17">
        <f>التسليم!AA1031</f>
        <v>0</v>
      </c>
      <c r="Y31" s="17">
        <f>التسليم!AB1031</f>
        <v>0</v>
      </c>
      <c r="Z31" s="17">
        <f>التسليم!AC1031</f>
        <v>0</v>
      </c>
      <c r="AA31" s="17">
        <f>التسليم!AD1031</f>
        <v>0</v>
      </c>
      <c r="AB31" s="17">
        <f>التسليم!AE1031</f>
        <v>0</v>
      </c>
      <c r="AC31" s="17">
        <f>التسليم!AF1031</f>
        <v>0</v>
      </c>
      <c r="AD31" s="17">
        <f>التسليم!AG1031</f>
        <v>0</v>
      </c>
      <c r="AE31" s="17">
        <f>التسليم!AH1031</f>
        <v>0</v>
      </c>
      <c r="AF31" s="17">
        <f>التسليم!AI1031</f>
        <v>0</v>
      </c>
      <c r="AG31" s="17">
        <f>التسليم!AJ1031</f>
        <v>0</v>
      </c>
      <c r="AH31" s="17">
        <f>التسليم!AK1031</f>
        <v>0</v>
      </c>
      <c r="AI31" s="17">
        <f>التسليم!AL1031</f>
        <v>0</v>
      </c>
      <c r="AJ31" s="17">
        <f>التسليم!AM1031</f>
        <v>0</v>
      </c>
      <c r="AK31" s="17">
        <f>التسليم!AN1031</f>
        <v>0</v>
      </c>
      <c r="AL31" s="17">
        <f>التسليم!AO1031</f>
        <v>0</v>
      </c>
      <c r="AM31" s="17">
        <f>التسليم!AP1031</f>
        <v>0</v>
      </c>
      <c r="AN31" s="17">
        <f>التسليم!AQ1031</f>
        <v>0</v>
      </c>
      <c r="AO31" s="17">
        <f>التسليم!AR1031</f>
        <v>0</v>
      </c>
      <c r="AP31" s="17">
        <f>التسليم!AS1031</f>
        <v>0</v>
      </c>
      <c r="AQ31" s="17">
        <f>التسليم!AT1031</f>
        <v>0</v>
      </c>
      <c r="AR31" s="17">
        <f>التسليم!AU1031</f>
        <v>0</v>
      </c>
      <c r="AS31" s="17">
        <f>التسليم!AV1031</f>
        <v>0</v>
      </c>
      <c r="AT31" s="17">
        <f>التسليم!AW1031</f>
        <v>0</v>
      </c>
      <c r="AU31" s="17">
        <f>التسليم!AX1031</f>
        <v>0</v>
      </c>
      <c r="AV31" s="17">
        <f>التسليم!AY1031</f>
        <v>0</v>
      </c>
      <c r="AW31" s="17">
        <f>التسليم!AZ1031</f>
        <v>0</v>
      </c>
      <c r="AX31" s="17">
        <f>التسليم!BA1031</f>
        <v>0</v>
      </c>
      <c r="AY31" s="17">
        <f>التسليم!BB1031</f>
        <v>0</v>
      </c>
      <c r="AZ31" s="17">
        <f>التسليم!BC1031</f>
        <v>0</v>
      </c>
      <c r="BA31" s="17">
        <f>التسليم!BD1031</f>
        <v>0</v>
      </c>
      <c r="BB31" s="17">
        <f>التسليم!BE1031</f>
        <v>0</v>
      </c>
      <c r="BC31" s="17">
        <f>التسليم!BF1031</f>
        <v>0</v>
      </c>
      <c r="BD31" s="17">
        <f>التسليم!BG1031</f>
        <v>0</v>
      </c>
      <c r="BE31" s="17">
        <f>التسليم!BH1031</f>
        <v>0</v>
      </c>
      <c r="BF31" s="17">
        <f>التسليم!BI1031</f>
        <v>0</v>
      </c>
      <c r="BG31" s="17">
        <f>التسليم!BJ1031</f>
        <v>0</v>
      </c>
      <c r="BH31" s="17">
        <f>التسليم!BK1031</f>
        <v>0</v>
      </c>
      <c r="BI31" s="17">
        <f>التسليم!BL1031</f>
        <v>0</v>
      </c>
      <c r="BJ31" s="17">
        <f>التسليم!BM1031</f>
        <v>0</v>
      </c>
      <c r="BK31" s="17">
        <f>التسليم!BN1031</f>
        <v>0</v>
      </c>
      <c r="BL31" s="17">
        <f>التسليم!BO1031</f>
        <v>0</v>
      </c>
      <c r="BM31" s="17">
        <f>التسليم!BP1031</f>
        <v>0</v>
      </c>
      <c r="BN31" s="17">
        <f>التسليم!BQ1031</f>
        <v>0</v>
      </c>
      <c r="BO31" s="17">
        <f>التسليم!BR1031</f>
        <v>0</v>
      </c>
      <c r="BP31" s="17">
        <f>التسليم!BS1031</f>
        <v>0</v>
      </c>
      <c r="BQ31" s="17">
        <f>التسليم!BT1031</f>
        <v>0</v>
      </c>
      <c r="BR31" s="17">
        <f>التسليم!BU1031</f>
        <v>0</v>
      </c>
      <c r="BS31" s="17">
        <f>التسليم!BV1031</f>
        <v>0</v>
      </c>
      <c r="BT31" s="17">
        <f>التسليم!BW1031</f>
        <v>0</v>
      </c>
      <c r="BU31" s="17">
        <f>التسليم!BX1031</f>
        <v>0</v>
      </c>
      <c r="BV31" s="17">
        <f>التسليم!BY1031</f>
        <v>0</v>
      </c>
      <c r="BW31" s="17">
        <f>التسليم!BZ1031</f>
        <v>0</v>
      </c>
      <c r="BX31" s="17">
        <f>التسليم!CA1031</f>
        <v>0</v>
      </c>
      <c r="BY31" s="17">
        <f>التسليم!CB1031</f>
        <v>0</v>
      </c>
      <c r="BZ31" s="17">
        <f>التسليم!CC1031</f>
        <v>0</v>
      </c>
      <c r="CA31" s="17">
        <f>التسليم!CD1031</f>
        <v>0</v>
      </c>
      <c r="CB31" s="17">
        <f>التسليم!CE1031</f>
        <v>0</v>
      </c>
      <c r="CC31" s="17">
        <f>التسليم!CF1031</f>
        <v>0</v>
      </c>
      <c r="CD31" s="17">
        <f>التسليم!CG1031</f>
        <v>0</v>
      </c>
      <c r="CE31" s="17">
        <f>التسليم!CH1031</f>
        <v>0</v>
      </c>
      <c r="CF31" s="17">
        <f>التسليم!CI1031</f>
        <v>0</v>
      </c>
      <c r="CG31" s="17">
        <f>التسليم!CJ1031</f>
        <v>0</v>
      </c>
      <c r="CH31" s="17">
        <f>التسليم!CK1031</f>
        <v>0</v>
      </c>
      <c r="CI31" s="17">
        <f>التسليم!CL1031</f>
        <v>0</v>
      </c>
      <c r="CJ31" s="17">
        <f>التسليم!CM1031</f>
        <v>0</v>
      </c>
      <c r="CK31" s="17">
        <f>التسليم!CN1031</f>
        <v>0</v>
      </c>
      <c r="CL31" s="17">
        <f>التسليم!CO1031</f>
        <v>0</v>
      </c>
      <c r="CM31" s="17">
        <f>التسليم!CP1031</f>
        <v>0</v>
      </c>
      <c r="CN31" s="17">
        <f>التسليم!CQ1031</f>
        <v>0</v>
      </c>
      <c r="CO31" s="17">
        <f>التسليم!CR1031</f>
        <v>0</v>
      </c>
      <c r="CP31" s="17">
        <f>التسليم!CS1031</f>
        <v>0</v>
      </c>
      <c r="CQ31" s="17">
        <f>التسليم!CT1031</f>
        <v>0</v>
      </c>
      <c r="CR31" s="17">
        <f>التسليم!CU1031</f>
        <v>0</v>
      </c>
      <c r="CS31" s="17">
        <f>التسليم!CV1031</f>
        <v>0</v>
      </c>
      <c r="CT31" s="17">
        <f>التسليم!CW1031</f>
        <v>0</v>
      </c>
      <c r="CU31" s="17">
        <f>التسليم!CX1031</f>
        <v>0</v>
      </c>
      <c r="CV31" s="17">
        <f>التسليم!CY1031</f>
        <v>0</v>
      </c>
      <c r="CW31" s="17">
        <f>التسليم!CZ1031</f>
        <v>0</v>
      </c>
      <c r="CX31" s="17">
        <f>التسليم!DA1031</f>
        <v>0</v>
      </c>
      <c r="CY31" s="65">
        <f>AF2</f>
        <v>0</v>
      </c>
    </row>
    <row r="32" spans="1:103" ht="16.5" thickTop="1" thickBot="1" x14ac:dyDescent="0.3">
      <c r="A32" s="6">
        <v>29</v>
      </c>
      <c r="B32" s="6" t="str">
        <f>'تعريف المواد والمستودعات'!E35</f>
        <v>مستودع29</v>
      </c>
      <c r="C32" s="17">
        <f>التسليم!F1032</f>
        <v>0</v>
      </c>
      <c r="D32" s="17">
        <f>التسليم!G1032</f>
        <v>0</v>
      </c>
      <c r="E32" s="17">
        <f>التسليم!H1032</f>
        <v>0</v>
      </c>
      <c r="F32" s="17">
        <f>التسليم!I1032</f>
        <v>0</v>
      </c>
      <c r="G32" s="17">
        <f>التسليم!J1032</f>
        <v>0</v>
      </c>
      <c r="H32" s="17">
        <f>التسليم!K1032</f>
        <v>0</v>
      </c>
      <c r="I32" s="17">
        <f>التسليم!L1032</f>
        <v>0</v>
      </c>
      <c r="J32" s="17">
        <f>التسليم!M1032</f>
        <v>0</v>
      </c>
      <c r="K32" s="17">
        <f>التسليم!N1032</f>
        <v>0</v>
      </c>
      <c r="L32" s="17">
        <f>التسليم!O1032</f>
        <v>0</v>
      </c>
      <c r="M32" s="17">
        <f>التسليم!P1032</f>
        <v>0</v>
      </c>
      <c r="N32" s="17">
        <f>التسليم!Q1032</f>
        <v>0</v>
      </c>
      <c r="O32" s="17">
        <f>التسليم!R1032</f>
        <v>0</v>
      </c>
      <c r="P32" s="17">
        <f>التسليم!S1032</f>
        <v>0</v>
      </c>
      <c r="Q32" s="17">
        <f>التسليم!T1032</f>
        <v>0</v>
      </c>
      <c r="R32" s="17">
        <f>التسليم!U1032</f>
        <v>0</v>
      </c>
      <c r="S32" s="17">
        <f>التسليم!V1032</f>
        <v>0</v>
      </c>
      <c r="T32" s="17">
        <f>التسليم!W1032</f>
        <v>0</v>
      </c>
      <c r="U32" s="17">
        <f>التسليم!X1032</f>
        <v>0</v>
      </c>
      <c r="V32" s="17">
        <f>التسليم!Y1032</f>
        <v>0</v>
      </c>
      <c r="W32" s="17">
        <f>التسليم!Z1032</f>
        <v>0</v>
      </c>
      <c r="X32" s="17">
        <f>التسليم!AA1032</f>
        <v>0</v>
      </c>
      <c r="Y32" s="17">
        <f>التسليم!AB1032</f>
        <v>0</v>
      </c>
      <c r="Z32" s="17">
        <f>التسليم!AC1032</f>
        <v>0</v>
      </c>
      <c r="AA32" s="17">
        <f>التسليم!AD1032</f>
        <v>0</v>
      </c>
      <c r="AB32" s="17">
        <f>التسليم!AE1032</f>
        <v>0</v>
      </c>
      <c r="AC32" s="17">
        <f>التسليم!AF1032</f>
        <v>0</v>
      </c>
      <c r="AD32" s="17">
        <f>التسليم!AG1032</f>
        <v>0</v>
      </c>
      <c r="AE32" s="17">
        <f>التسليم!AH1032</f>
        <v>0</v>
      </c>
      <c r="AF32" s="17">
        <f>التسليم!AI1032</f>
        <v>0</v>
      </c>
      <c r="AG32" s="17">
        <f>التسليم!AJ1032</f>
        <v>0</v>
      </c>
      <c r="AH32" s="17">
        <f>التسليم!AK1032</f>
        <v>0</v>
      </c>
      <c r="AI32" s="17">
        <f>التسليم!AL1032</f>
        <v>0</v>
      </c>
      <c r="AJ32" s="17">
        <f>التسليم!AM1032</f>
        <v>0</v>
      </c>
      <c r="AK32" s="17">
        <f>التسليم!AN1032</f>
        <v>0</v>
      </c>
      <c r="AL32" s="17">
        <f>التسليم!AO1032</f>
        <v>0</v>
      </c>
      <c r="AM32" s="17">
        <f>التسليم!AP1032</f>
        <v>0</v>
      </c>
      <c r="AN32" s="17">
        <f>التسليم!AQ1032</f>
        <v>0</v>
      </c>
      <c r="AO32" s="17">
        <f>التسليم!AR1032</f>
        <v>0</v>
      </c>
      <c r="AP32" s="17">
        <f>التسليم!AS1032</f>
        <v>0</v>
      </c>
      <c r="AQ32" s="17">
        <f>التسليم!AT1032</f>
        <v>0</v>
      </c>
      <c r="AR32" s="17">
        <f>التسليم!AU1032</f>
        <v>0</v>
      </c>
      <c r="AS32" s="17">
        <f>التسليم!AV1032</f>
        <v>0</v>
      </c>
      <c r="AT32" s="17">
        <f>التسليم!AW1032</f>
        <v>0</v>
      </c>
      <c r="AU32" s="17">
        <f>التسليم!AX1032</f>
        <v>0</v>
      </c>
      <c r="AV32" s="17">
        <f>التسليم!AY1032</f>
        <v>0</v>
      </c>
      <c r="AW32" s="17">
        <f>التسليم!AZ1032</f>
        <v>0</v>
      </c>
      <c r="AX32" s="17">
        <f>التسليم!BA1032</f>
        <v>0</v>
      </c>
      <c r="AY32" s="17">
        <f>التسليم!BB1032</f>
        <v>0</v>
      </c>
      <c r="AZ32" s="17">
        <f>التسليم!BC1032</f>
        <v>0</v>
      </c>
      <c r="BA32" s="17">
        <f>التسليم!BD1032</f>
        <v>0</v>
      </c>
      <c r="BB32" s="17">
        <f>التسليم!BE1032</f>
        <v>0</v>
      </c>
      <c r="BC32" s="17">
        <f>التسليم!BF1032</f>
        <v>0</v>
      </c>
      <c r="BD32" s="17">
        <f>التسليم!BG1032</f>
        <v>0</v>
      </c>
      <c r="BE32" s="17">
        <f>التسليم!BH1032</f>
        <v>0</v>
      </c>
      <c r="BF32" s="17">
        <f>التسليم!BI1032</f>
        <v>0</v>
      </c>
      <c r="BG32" s="17">
        <f>التسليم!BJ1032</f>
        <v>0</v>
      </c>
      <c r="BH32" s="17">
        <f>التسليم!BK1032</f>
        <v>0</v>
      </c>
      <c r="BI32" s="17">
        <f>التسليم!BL1032</f>
        <v>0</v>
      </c>
      <c r="BJ32" s="17">
        <f>التسليم!BM1032</f>
        <v>0</v>
      </c>
      <c r="BK32" s="17">
        <f>التسليم!BN1032</f>
        <v>0</v>
      </c>
      <c r="BL32" s="17">
        <f>التسليم!BO1032</f>
        <v>0</v>
      </c>
      <c r="BM32" s="17">
        <f>التسليم!BP1032</f>
        <v>0</v>
      </c>
      <c r="BN32" s="17">
        <f>التسليم!BQ1032</f>
        <v>0</v>
      </c>
      <c r="BO32" s="17">
        <f>التسليم!BR1032</f>
        <v>0</v>
      </c>
      <c r="BP32" s="17">
        <f>التسليم!BS1032</f>
        <v>0</v>
      </c>
      <c r="BQ32" s="17">
        <f>التسليم!BT1032</f>
        <v>0</v>
      </c>
      <c r="BR32" s="17">
        <f>التسليم!BU1032</f>
        <v>0</v>
      </c>
      <c r="BS32" s="17">
        <f>التسليم!BV1032</f>
        <v>0</v>
      </c>
      <c r="BT32" s="17">
        <f>التسليم!BW1032</f>
        <v>0</v>
      </c>
      <c r="BU32" s="17">
        <f>التسليم!BX1032</f>
        <v>0</v>
      </c>
      <c r="BV32" s="17">
        <f>التسليم!BY1032</f>
        <v>0</v>
      </c>
      <c r="BW32" s="17">
        <f>التسليم!BZ1032</f>
        <v>0</v>
      </c>
      <c r="BX32" s="17">
        <f>التسليم!CA1032</f>
        <v>0</v>
      </c>
      <c r="BY32" s="17">
        <f>التسليم!CB1032</f>
        <v>0</v>
      </c>
      <c r="BZ32" s="17">
        <f>التسليم!CC1032</f>
        <v>0</v>
      </c>
      <c r="CA32" s="17">
        <f>التسليم!CD1032</f>
        <v>0</v>
      </c>
      <c r="CB32" s="17">
        <f>التسليم!CE1032</f>
        <v>0</v>
      </c>
      <c r="CC32" s="17">
        <f>التسليم!CF1032</f>
        <v>0</v>
      </c>
      <c r="CD32" s="17">
        <f>التسليم!CG1032</f>
        <v>0</v>
      </c>
      <c r="CE32" s="17">
        <f>التسليم!CH1032</f>
        <v>0</v>
      </c>
      <c r="CF32" s="17">
        <f>التسليم!CI1032</f>
        <v>0</v>
      </c>
      <c r="CG32" s="17">
        <f>التسليم!CJ1032</f>
        <v>0</v>
      </c>
      <c r="CH32" s="17">
        <f>التسليم!CK1032</f>
        <v>0</v>
      </c>
      <c r="CI32" s="17">
        <f>التسليم!CL1032</f>
        <v>0</v>
      </c>
      <c r="CJ32" s="17">
        <f>التسليم!CM1032</f>
        <v>0</v>
      </c>
      <c r="CK32" s="17">
        <f>التسليم!CN1032</f>
        <v>0</v>
      </c>
      <c r="CL32" s="17">
        <f>التسليم!CO1032</f>
        <v>0</v>
      </c>
      <c r="CM32" s="17">
        <f>التسليم!CP1032</f>
        <v>0</v>
      </c>
      <c r="CN32" s="17">
        <f>التسليم!CQ1032</f>
        <v>0</v>
      </c>
      <c r="CO32" s="17">
        <f>التسليم!CR1032</f>
        <v>0</v>
      </c>
      <c r="CP32" s="17">
        <f>التسليم!CS1032</f>
        <v>0</v>
      </c>
      <c r="CQ32" s="17">
        <f>التسليم!CT1032</f>
        <v>0</v>
      </c>
      <c r="CR32" s="17">
        <f>التسليم!CU1032</f>
        <v>0</v>
      </c>
      <c r="CS32" s="17">
        <f>التسليم!CV1032</f>
        <v>0</v>
      </c>
      <c r="CT32" s="17">
        <f>التسليم!CW1032</f>
        <v>0</v>
      </c>
      <c r="CU32" s="17">
        <f>التسليم!CX1032</f>
        <v>0</v>
      </c>
      <c r="CV32" s="17">
        <f>التسليم!CY1032</f>
        <v>0</v>
      </c>
      <c r="CW32" s="17">
        <f>التسليم!CZ1032</f>
        <v>0</v>
      </c>
      <c r="CX32" s="17">
        <f>التسليم!DA1032</f>
        <v>0</v>
      </c>
      <c r="CY32" s="65">
        <f>AG2</f>
        <v>0</v>
      </c>
    </row>
    <row r="33" spans="1:103" ht="16.5" thickTop="1" thickBot="1" x14ac:dyDescent="0.3">
      <c r="A33" s="6">
        <v>30</v>
      </c>
      <c r="B33" s="6" t="str">
        <f>'تعريف المواد والمستودعات'!E36</f>
        <v>مستودع30</v>
      </c>
      <c r="C33" s="17">
        <f>التسليم!F1033</f>
        <v>0</v>
      </c>
      <c r="D33" s="17">
        <f>التسليم!G1033</f>
        <v>0</v>
      </c>
      <c r="E33" s="17">
        <f>التسليم!H1033</f>
        <v>0</v>
      </c>
      <c r="F33" s="17">
        <f>التسليم!I1033</f>
        <v>0</v>
      </c>
      <c r="G33" s="17">
        <f>التسليم!J1033</f>
        <v>0</v>
      </c>
      <c r="H33" s="17">
        <f>التسليم!K1033</f>
        <v>0</v>
      </c>
      <c r="I33" s="17">
        <f>التسليم!L1033</f>
        <v>0</v>
      </c>
      <c r="J33" s="17">
        <f>التسليم!M1033</f>
        <v>0</v>
      </c>
      <c r="K33" s="17">
        <f>التسليم!N1033</f>
        <v>0</v>
      </c>
      <c r="L33" s="17">
        <f>التسليم!O1033</f>
        <v>0</v>
      </c>
      <c r="M33" s="17">
        <f>التسليم!P1033</f>
        <v>0</v>
      </c>
      <c r="N33" s="17">
        <f>التسليم!Q1033</f>
        <v>0</v>
      </c>
      <c r="O33" s="17">
        <f>التسليم!R1033</f>
        <v>0</v>
      </c>
      <c r="P33" s="17">
        <f>التسليم!S1033</f>
        <v>0</v>
      </c>
      <c r="Q33" s="17">
        <f>التسليم!T1033</f>
        <v>0</v>
      </c>
      <c r="R33" s="17">
        <f>التسليم!U1033</f>
        <v>0</v>
      </c>
      <c r="S33" s="17">
        <f>التسليم!V1033</f>
        <v>0</v>
      </c>
      <c r="T33" s="17">
        <f>التسليم!W1033</f>
        <v>0</v>
      </c>
      <c r="U33" s="17">
        <f>التسليم!X1033</f>
        <v>0</v>
      </c>
      <c r="V33" s="17">
        <f>التسليم!Y1033</f>
        <v>0</v>
      </c>
      <c r="W33" s="17">
        <f>التسليم!Z1033</f>
        <v>0</v>
      </c>
      <c r="X33" s="17">
        <f>التسليم!AA1033</f>
        <v>0</v>
      </c>
      <c r="Y33" s="17">
        <f>التسليم!AB1033</f>
        <v>0</v>
      </c>
      <c r="Z33" s="17">
        <f>التسليم!AC1033</f>
        <v>0</v>
      </c>
      <c r="AA33" s="17">
        <f>التسليم!AD1033</f>
        <v>0</v>
      </c>
      <c r="AB33" s="17">
        <f>التسليم!AE1033</f>
        <v>0</v>
      </c>
      <c r="AC33" s="17">
        <f>التسليم!AF1033</f>
        <v>0</v>
      </c>
      <c r="AD33" s="17">
        <f>التسليم!AG1033</f>
        <v>0</v>
      </c>
      <c r="AE33" s="17">
        <f>التسليم!AH1033</f>
        <v>0</v>
      </c>
      <c r="AF33" s="17">
        <f>التسليم!AI1033</f>
        <v>0</v>
      </c>
      <c r="AG33" s="17">
        <f>التسليم!AJ1033</f>
        <v>0</v>
      </c>
      <c r="AH33" s="17">
        <f>التسليم!AK1033</f>
        <v>0</v>
      </c>
      <c r="AI33" s="17">
        <f>التسليم!AL1033</f>
        <v>0</v>
      </c>
      <c r="AJ33" s="17">
        <f>التسليم!AM1033</f>
        <v>0</v>
      </c>
      <c r="AK33" s="17">
        <f>التسليم!AN1033</f>
        <v>0</v>
      </c>
      <c r="AL33" s="17">
        <f>التسليم!AO1033</f>
        <v>0</v>
      </c>
      <c r="AM33" s="17">
        <f>التسليم!AP1033</f>
        <v>0</v>
      </c>
      <c r="AN33" s="17">
        <f>التسليم!AQ1033</f>
        <v>0</v>
      </c>
      <c r="AO33" s="17">
        <f>التسليم!AR1033</f>
        <v>0</v>
      </c>
      <c r="AP33" s="17">
        <f>التسليم!AS1033</f>
        <v>0</v>
      </c>
      <c r="AQ33" s="17">
        <f>التسليم!AT1033</f>
        <v>0</v>
      </c>
      <c r="AR33" s="17">
        <f>التسليم!AU1033</f>
        <v>0</v>
      </c>
      <c r="AS33" s="17">
        <f>التسليم!AV1033</f>
        <v>0</v>
      </c>
      <c r="AT33" s="17">
        <f>التسليم!AW1033</f>
        <v>0</v>
      </c>
      <c r="AU33" s="17">
        <f>التسليم!AX1033</f>
        <v>0</v>
      </c>
      <c r="AV33" s="17">
        <f>التسليم!AY1033</f>
        <v>0</v>
      </c>
      <c r="AW33" s="17">
        <f>التسليم!AZ1033</f>
        <v>0</v>
      </c>
      <c r="AX33" s="17">
        <f>التسليم!BA1033</f>
        <v>0</v>
      </c>
      <c r="AY33" s="17">
        <f>التسليم!BB1033</f>
        <v>0</v>
      </c>
      <c r="AZ33" s="17">
        <f>التسليم!BC1033</f>
        <v>0</v>
      </c>
      <c r="BA33" s="17">
        <f>التسليم!BD1033</f>
        <v>0</v>
      </c>
      <c r="BB33" s="17">
        <f>التسليم!BE1033</f>
        <v>0</v>
      </c>
      <c r="BC33" s="17">
        <f>التسليم!BF1033</f>
        <v>0</v>
      </c>
      <c r="BD33" s="17">
        <f>التسليم!BG1033</f>
        <v>0</v>
      </c>
      <c r="BE33" s="17">
        <f>التسليم!BH1033</f>
        <v>0</v>
      </c>
      <c r="BF33" s="17">
        <f>التسليم!BI1033</f>
        <v>0</v>
      </c>
      <c r="BG33" s="17">
        <f>التسليم!BJ1033</f>
        <v>0</v>
      </c>
      <c r="BH33" s="17">
        <f>التسليم!BK1033</f>
        <v>0</v>
      </c>
      <c r="BI33" s="17">
        <f>التسليم!BL1033</f>
        <v>0</v>
      </c>
      <c r="BJ33" s="17">
        <f>التسليم!BM1033</f>
        <v>0</v>
      </c>
      <c r="BK33" s="17">
        <f>التسليم!BN1033</f>
        <v>0</v>
      </c>
      <c r="BL33" s="17">
        <f>التسليم!BO1033</f>
        <v>0</v>
      </c>
      <c r="BM33" s="17">
        <f>التسليم!BP1033</f>
        <v>0</v>
      </c>
      <c r="BN33" s="17">
        <f>التسليم!BQ1033</f>
        <v>0</v>
      </c>
      <c r="BO33" s="17">
        <f>التسليم!BR1033</f>
        <v>0</v>
      </c>
      <c r="BP33" s="17">
        <f>التسليم!BS1033</f>
        <v>0</v>
      </c>
      <c r="BQ33" s="17">
        <f>التسليم!BT1033</f>
        <v>0</v>
      </c>
      <c r="BR33" s="17">
        <f>التسليم!BU1033</f>
        <v>0</v>
      </c>
      <c r="BS33" s="17">
        <f>التسليم!BV1033</f>
        <v>0</v>
      </c>
      <c r="BT33" s="17">
        <f>التسليم!BW1033</f>
        <v>0</v>
      </c>
      <c r="BU33" s="17">
        <f>التسليم!BX1033</f>
        <v>0</v>
      </c>
      <c r="BV33" s="17">
        <f>التسليم!BY1033</f>
        <v>0</v>
      </c>
      <c r="BW33" s="17">
        <f>التسليم!BZ1033</f>
        <v>0</v>
      </c>
      <c r="BX33" s="17">
        <f>التسليم!CA1033</f>
        <v>0</v>
      </c>
      <c r="BY33" s="17">
        <f>التسليم!CB1033</f>
        <v>0</v>
      </c>
      <c r="BZ33" s="17">
        <f>التسليم!CC1033</f>
        <v>0</v>
      </c>
      <c r="CA33" s="17">
        <f>التسليم!CD1033</f>
        <v>0</v>
      </c>
      <c r="CB33" s="17">
        <f>التسليم!CE1033</f>
        <v>0</v>
      </c>
      <c r="CC33" s="17">
        <f>التسليم!CF1033</f>
        <v>0</v>
      </c>
      <c r="CD33" s="17">
        <f>التسليم!CG1033</f>
        <v>0</v>
      </c>
      <c r="CE33" s="17">
        <f>التسليم!CH1033</f>
        <v>0</v>
      </c>
      <c r="CF33" s="17">
        <f>التسليم!CI1033</f>
        <v>0</v>
      </c>
      <c r="CG33" s="17">
        <f>التسليم!CJ1033</f>
        <v>0</v>
      </c>
      <c r="CH33" s="17">
        <f>التسليم!CK1033</f>
        <v>0</v>
      </c>
      <c r="CI33" s="17">
        <f>التسليم!CL1033</f>
        <v>0</v>
      </c>
      <c r="CJ33" s="17">
        <f>التسليم!CM1033</f>
        <v>0</v>
      </c>
      <c r="CK33" s="17">
        <f>التسليم!CN1033</f>
        <v>0</v>
      </c>
      <c r="CL33" s="17">
        <f>التسليم!CO1033</f>
        <v>0</v>
      </c>
      <c r="CM33" s="17">
        <f>التسليم!CP1033</f>
        <v>0</v>
      </c>
      <c r="CN33" s="17">
        <f>التسليم!CQ1033</f>
        <v>0</v>
      </c>
      <c r="CO33" s="17">
        <f>التسليم!CR1033</f>
        <v>0</v>
      </c>
      <c r="CP33" s="17">
        <f>التسليم!CS1033</f>
        <v>0</v>
      </c>
      <c r="CQ33" s="17">
        <f>التسليم!CT1033</f>
        <v>0</v>
      </c>
      <c r="CR33" s="17">
        <f>التسليم!CU1033</f>
        <v>0</v>
      </c>
      <c r="CS33" s="17">
        <f>التسليم!CV1033</f>
        <v>0</v>
      </c>
      <c r="CT33" s="17">
        <f>التسليم!CW1033</f>
        <v>0</v>
      </c>
      <c r="CU33" s="17">
        <f>التسليم!CX1033</f>
        <v>0</v>
      </c>
      <c r="CV33" s="17">
        <f>التسليم!CY1033</f>
        <v>0</v>
      </c>
      <c r="CW33" s="17">
        <f>التسليم!CZ1033</f>
        <v>0</v>
      </c>
      <c r="CX33" s="17">
        <f>التسليم!DA1033</f>
        <v>0</v>
      </c>
      <c r="CY33" s="65">
        <f>AH2</f>
        <v>0</v>
      </c>
    </row>
    <row r="34" spans="1:103" ht="16.5" thickTop="1" thickBot="1" x14ac:dyDescent="0.3">
      <c r="A34" s="6">
        <v>31</v>
      </c>
      <c r="B34" s="6" t="str">
        <f>'تعريف المواد والمستودعات'!E37</f>
        <v>مستودع31</v>
      </c>
      <c r="C34" s="17">
        <f>التسليم!F1034</f>
        <v>0</v>
      </c>
      <c r="D34" s="17">
        <f>التسليم!G1034</f>
        <v>0</v>
      </c>
      <c r="E34" s="17">
        <f>التسليم!H1034</f>
        <v>0</v>
      </c>
      <c r="F34" s="17">
        <f>التسليم!I1034</f>
        <v>0</v>
      </c>
      <c r="G34" s="17">
        <f>التسليم!J1034</f>
        <v>0</v>
      </c>
      <c r="H34" s="17">
        <f>التسليم!K1034</f>
        <v>0</v>
      </c>
      <c r="I34" s="17">
        <f>التسليم!L1034</f>
        <v>0</v>
      </c>
      <c r="J34" s="17">
        <f>التسليم!M1034</f>
        <v>0</v>
      </c>
      <c r="K34" s="17">
        <f>التسليم!N1034</f>
        <v>0</v>
      </c>
      <c r="L34" s="17">
        <f>التسليم!O1034</f>
        <v>0</v>
      </c>
      <c r="M34" s="17">
        <f>التسليم!P1034</f>
        <v>0</v>
      </c>
      <c r="N34" s="17">
        <f>التسليم!Q1034</f>
        <v>0</v>
      </c>
      <c r="O34" s="17">
        <f>التسليم!R1034</f>
        <v>0</v>
      </c>
      <c r="P34" s="17">
        <f>التسليم!S1034</f>
        <v>0</v>
      </c>
      <c r="Q34" s="17">
        <f>التسليم!T1034</f>
        <v>0</v>
      </c>
      <c r="R34" s="17">
        <f>التسليم!U1034</f>
        <v>0</v>
      </c>
      <c r="S34" s="17">
        <f>التسليم!V1034</f>
        <v>0</v>
      </c>
      <c r="T34" s="17">
        <f>التسليم!W1034</f>
        <v>0</v>
      </c>
      <c r="U34" s="17">
        <f>التسليم!X1034</f>
        <v>0</v>
      </c>
      <c r="V34" s="17">
        <f>التسليم!Y1034</f>
        <v>0</v>
      </c>
      <c r="W34" s="17">
        <f>التسليم!Z1034</f>
        <v>0</v>
      </c>
      <c r="X34" s="17">
        <f>التسليم!AA1034</f>
        <v>0</v>
      </c>
      <c r="Y34" s="17">
        <f>التسليم!AB1034</f>
        <v>0</v>
      </c>
      <c r="Z34" s="17">
        <f>التسليم!AC1034</f>
        <v>0</v>
      </c>
      <c r="AA34" s="17">
        <f>التسليم!AD1034</f>
        <v>0</v>
      </c>
      <c r="AB34" s="17">
        <f>التسليم!AE1034</f>
        <v>0</v>
      </c>
      <c r="AC34" s="17">
        <f>التسليم!AF1034</f>
        <v>0</v>
      </c>
      <c r="AD34" s="17">
        <f>التسليم!AG1034</f>
        <v>0</v>
      </c>
      <c r="AE34" s="17">
        <f>التسليم!AH1034</f>
        <v>0</v>
      </c>
      <c r="AF34" s="17">
        <f>التسليم!AI1034</f>
        <v>0</v>
      </c>
      <c r="AG34" s="17">
        <f>التسليم!AJ1034</f>
        <v>0</v>
      </c>
      <c r="AH34" s="17">
        <f>التسليم!AK1034</f>
        <v>0</v>
      </c>
      <c r="AI34" s="17">
        <f>التسليم!AL1034</f>
        <v>0</v>
      </c>
      <c r="AJ34" s="17">
        <f>التسليم!AM1034</f>
        <v>0</v>
      </c>
      <c r="AK34" s="17">
        <f>التسليم!AN1034</f>
        <v>0</v>
      </c>
      <c r="AL34" s="17">
        <f>التسليم!AO1034</f>
        <v>0</v>
      </c>
      <c r="AM34" s="17">
        <f>التسليم!AP1034</f>
        <v>0</v>
      </c>
      <c r="AN34" s="17">
        <f>التسليم!AQ1034</f>
        <v>0</v>
      </c>
      <c r="AO34" s="17">
        <f>التسليم!AR1034</f>
        <v>0</v>
      </c>
      <c r="AP34" s="17">
        <f>التسليم!AS1034</f>
        <v>0</v>
      </c>
      <c r="AQ34" s="17">
        <f>التسليم!AT1034</f>
        <v>0</v>
      </c>
      <c r="AR34" s="17">
        <f>التسليم!AU1034</f>
        <v>0</v>
      </c>
      <c r="AS34" s="17">
        <f>التسليم!AV1034</f>
        <v>0</v>
      </c>
      <c r="AT34" s="17">
        <f>التسليم!AW1034</f>
        <v>0</v>
      </c>
      <c r="AU34" s="17">
        <f>التسليم!AX1034</f>
        <v>0</v>
      </c>
      <c r="AV34" s="17">
        <f>التسليم!AY1034</f>
        <v>0</v>
      </c>
      <c r="AW34" s="17">
        <f>التسليم!AZ1034</f>
        <v>0</v>
      </c>
      <c r="AX34" s="17">
        <f>التسليم!BA1034</f>
        <v>0</v>
      </c>
      <c r="AY34" s="17">
        <f>التسليم!BB1034</f>
        <v>0</v>
      </c>
      <c r="AZ34" s="17">
        <f>التسليم!BC1034</f>
        <v>0</v>
      </c>
      <c r="BA34" s="17">
        <f>التسليم!BD1034</f>
        <v>0</v>
      </c>
      <c r="BB34" s="17">
        <f>التسليم!BE1034</f>
        <v>0</v>
      </c>
      <c r="BC34" s="17">
        <f>التسليم!BF1034</f>
        <v>0</v>
      </c>
      <c r="BD34" s="17">
        <f>التسليم!BG1034</f>
        <v>0</v>
      </c>
      <c r="BE34" s="17">
        <f>التسليم!BH1034</f>
        <v>0</v>
      </c>
      <c r="BF34" s="17">
        <f>التسليم!BI1034</f>
        <v>0</v>
      </c>
      <c r="BG34" s="17">
        <f>التسليم!BJ1034</f>
        <v>0</v>
      </c>
      <c r="BH34" s="17">
        <f>التسليم!BK1034</f>
        <v>0</v>
      </c>
      <c r="BI34" s="17">
        <f>التسليم!BL1034</f>
        <v>0</v>
      </c>
      <c r="BJ34" s="17">
        <f>التسليم!BM1034</f>
        <v>0</v>
      </c>
      <c r="BK34" s="17">
        <f>التسليم!BN1034</f>
        <v>0</v>
      </c>
      <c r="BL34" s="17">
        <f>التسليم!BO1034</f>
        <v>0</v>
      </c>
      <c r="BM34" s="17">
        <f>التسليم!BP1034</f>
        <v>0</v>
      </c>
      <c r="BN34" s="17">
        <f>التسليم!BQ1034</f>
        <v>0</v>
      </c>
      <c r="BO34" s="17">
        <f>التسليم!BR1034</f>
        <v>0</v>
      </c>
      <c r="BP34" s="17">
        <f>التسليم!BS1034</f>
        <v>0</v>
      </c>
      <c r="BQ34" s="17">
        <f>التسليم!BT1034</f>
        <v>0</v>
      </c>
      <c r="BR34" s="17">
        <f>التسليم!BU1034</f>
        <v>0</v>
      </c>
      <c r="BS34" s="17">
        <f>التسليم!BV1034</f>
        <v>0</v>
      </c>
      <c r="BT34" s="17">
        <f>التسليم!BW1034</f>
        <v>0</v>
      </c>
      <c r="BU34" s="17">
        <f>التسليم!BX1034</f>
        <v>0</v>
      </c>
      <c r="BV34" s="17">
        <f>التسليم!BY1034</f>
        <v>0</v>
      </c>
      <c r="BW34" s="17">
        <f>التسليم!BZ1034</f>
        <v>0</v>
      </c>
      <c r="BX34" s="17">
        <f>التسليم!CA1034</f>
        <v>0</v>
      </c>
      <c r="BY34" s="17">
        <f>التسليم!CB1034</f>
        <v>0</v>
      </c>
      <c r="BZ34" s="17">
        <f>التسليم!CC1034</f>
        <v>0</v>
      </c>
      <c r="CA34" s="17">
        <f>التسليم!CD1034</f>
        <v>0</v>
      </c>
      <c r="CB34" s="17">
        <f>التسليم!CE1034</f>
        <v>0</v>
      </c>
      <c r="CC34" s="17">
        <f>التسليم!CF1034</f>
        <v>0</v>
      </c>
      <c r="CD34" s="17">
        <f>التسليم!CG1034</f>
        <v>0</v>
      </c>
      <c r="CE34" s="17">
        <f>التسليم!CH1034</f>
        <v>0</v>
      </c>
      <c r="CF34" s="17">
        <f>التسليم!CI1034</f>
        <v>0</v>
      </c>
      <c r="CG34" s="17">
        <f>التسليم!CJ1034</f>
        <v>0</v>
      </c>
      <c r="CH34" s="17">
        <f>التسليم!CK1034</f>
        <v>0</v>
      </c>
      <c r="CI34" s="17">
        <f>التسليم!CL1034</f>
        <v>0</v>
      </c>
      <c r="CJ34" s="17">
        <f>التسليم!CM1034</f>
        <v>0</v>
      </c>
      <c r="CK34" s="17">
        <f>التسليم!CN1034</f>
        <v>0</v>
      </c>
      <c r="CL34" s="17">
        <f>التسليم!CO1034</f>
        <v>0</v>
      </c>
      <c r="CM34" s="17">
        <f>التسليم!CP1034</f>
        <v>0</v>
      </c>
      <c r="CN34" s="17">
        <f>التسليم!CQ1034</f>
        <v>0</v>
      </c>
      <c r="CO34" s="17">
        <f>التسليم!CR1034</f>
        <v>0</v>
      </c>
      <c r="CP34" s="17">
        <f>التسليم!CS1034</f>
        <v>0</v>
      </c>
      <c r="CQ34" s="17">
        <f>التسليم!CT1034</f>
        <v>0</v>
      </c>
      <c r="CR34" s="17">
        <f>التسليم!CU1034</f>
        <v>0</v>
      </c>
      <c r="CS34" s="17">
        <f>التسليم!CV1034</f>
        <v>0</v>
      </c>
      <c r="CT34" s="17">
        <f>التسليم!CW1034</f>
        <v>0</v>
      </c>
      <c r="CU34" s="17">
        <f>التسليم!CX1034</f>
        <v>0</v>
      </c>
      <c r="CV34" s="17">
        <f>التسليم!CY1034</f>
        <v>0</v>
      </c>
      <c r="CW34" s="17">
        <f>التسليم!CZ1034</f>
        <v>0</v>
      </c>
      <c r="CX34" s="17">
        <f>التسليم!DA1034</f>
        <v>0</v>
      </c>
      <c r="CY34" s="65">
        <f>AI2</f>
        <v>0</v>
      </c>
    </row>
    <row r="35" spans="1:103" ht="16.5" thickTop="1" thickBot="1" x14ac:dyDescent="0.3">
      <c r="A35" s="6">
        <v>32</v>
      </c>
      <c r="B35" s="6" t="str">
        <f>'تعريف المواد والمستودعات'!E38</f>
        <v>مستودع32</v>
      </c>
      <c r="C35" s="17">
        <f>التسليم!F1035</f>
        <v>0</v>
      </c>
      <c r="D35" s="17">
        <f>التسليم!G1035</f>
        <v>0</v>
      </c>
      <c r="E35" s="17">
        <f>التسليم!H1035</f>
        <v>0</v>
      </c>
      <c r="F35" s="17">
        <f>التسليم!I1035</f>
        <v>0</v>
      </c>
      <c r="G35" s="17">
        <f>التسليم!J1035</f>
        <v>0</v>
      </c>
      <c r="H35" s="17">
        <f>التسليم!K1035</f>
        <v>0</v>
      </c>
      <c r="I35" s="17">
        <f>التسليم!L1035</f>
        <v>0</v>
      </c>
      <c r="J35" s="17">
        <f>التسليم!M1035</f>
        <v>0</v>
      </c>
      <c r="K35" s="17">
        <f>التسليم!N1035</f>
        <v>0</v>
      </c>
      <c r="L35" s="17">
        <f>التسليم!O1035</f>
        <v>0</v>
      </c>
      <c r="M35" s="17">
        <f>التسليم!P1035</f>
        <v>0</v>
      </c>
      <c r="N35" s="17">
        <f>التسليم!Q1035</f>
        <v>0</v>
      </c>
      <c r="O35" s="17">
        <f>التسليم!R1035</f>
        <v>0</v>
      </c>
      <c r="P35" s="17">
        <f>التسليم!S1035</f>
        <v>0</v>
      </c>
      <c r="Q35" s="17">
        <f>التسليم!T1035</f>
        <v>0</v>
      </c>
      <c r="R35" s="17">
        <f>التسليم!U1035</f>
        <v>0</v>
      </c>
      <c r="S35" s="17">
        <f>التسليم!V1035</f>
        <v>0</v>
      </c>
      <c r="T35" s="17">
        <f>التسليم!W1035</f>
        <v>0</v>
      </c>
      <c r="U35" s="17">
        <f>التسليم!X1035</f>
        <v>0</v>
      </c>
      <c r="V35" s="17">
        <f>التسليم!Y1035</f>
        <v>0</v>
      </c>
      <c r="W35" s="17">
        <f>التسليم!Z1035</f>
        <v>0</v>
      </c>
      <c r="X35" s="17">
        <f>التسليم!AA1035</f>
        <v>0</v>
      </c>
      <c r="Y35" s="17">
        <f>التسليم!AB1035</f>
        <v>0</v>
      </c>
      <c r="Z35" s="17">
        <f>التسليم!AC1035</f>
        <v>0</v>
      </c>
      <c r="AA35" s="17">
        <f>التسليم!AD1035</f>
        <v>0</v>
      </c>
      <c r="AB35" s="17">
        <f>التسليم!AE1035</f>
        <v>0</v>
      </c>
      <c r="AC35" s="17">
        <f>التسليم!AF1035</f>
        <v>0</v>
      </c>
      <c r="AD35" s="17">
        <f>التسليم!AG1035</f>
        <v>0</v>
      </c>
      <c r="AE35" s="17">
        <f>التسليم!AH1035</f>
        <v>0</v>
      </c>
      <c r="AF35" s="17">
        <f>التسليم!AI1035</f>
        <v>0</v>
      </c>
      <c r="AG35" s="17">
        <f>التسليم!AJ1035</f>
        <v>0</v>
      </c>
      <c r="AH35" s="17">
        <f>التسليم!AK1035</f>
        <v>0</v>
      </c>
      <c r="AI35" s="17">
        <f>التسليم!AL1035</f>
        <v>0</v>
      </c>
      <c r="AJ35" s="17">
        <f>التسليم!AM1035</f>
        <v>0</v>
      </c>
      <c r="AK35" s="17">
        <f>التسليم!AN1035</f>
        <v>0</v>
      </c>
      <c r="AL35" s="17">
        <f>التسليم!AO1035</f>
        <v>0</v>
      </c>
      <c r="AM35" s="17">
        <f>التسليم!AP1035</f>
        <v>0</v>
      </c>
      <c r="AN35" s="17">
        <f>التسليم!AQ1035</f>
        <v>0</v>
      </c>
      <c r="AO35" s="17">
        <f>التسليم!AR1035</f>
        <v>0</v>
      </c>
      <c r="AP35" s="17">
        <f>التسليم!AS1035</f>
        <v>0</v>
      </c>
      <c r="AQ35" s="17">
        <f>التسليم!AT1035</f>
        <v>0</v>
      </c>
      <c r="AR35" s="17">
        <f>التسليم!AU1035</f>
        <v>0</v>
      </c>
      <c r="AS35" s="17">
        <f>التسليم!AV1035</f>
        <v>0</v>
      </c>
      <c r="AT35" s="17">
        <f>التسليم!AW1035</f>
        <v>0</v>
      </c>
      <c r="AU35" s="17">
        <f>التسليم!AX1035</f>
        <v>0</v>
      </c>
      <c r="AV35" s="17">
        <f>التسليم!AY1035</f>
        <v>0</v>
      </c>
      <c r="AW35" s="17">
        <f>التسليم!AZ1035</f>
        <v>0</v>
      </c>
      <c r="AX35" s="17">
        <f>التسليم!BA1035</f>
        <v>0</v>
      </c>
      <c r="AY35" s="17">
        <f>التسليم!BB1035</f>
        <v>0</v>
      </c>
      <c r="AZ35" s="17">
        <f>التسليم!BC1035</f>
        <v>0</v>
      </c>
      <c r="BA35" s="17">
        <f>التسليم!BD1035</f>
        <v>0</v>
      </c>
      <c r="BB35" s="17">
        <f>التسليم!BE1035</f>
        <v>0</v>
      </c>
      <c r="BC35" s="17">
        <f>التسليم!BF1035</f>
        <v>0</v>
      </c>
      <c r="BD35" s="17">
        <f>التسليم!BG1035</f>
        <v>0</v>
      </c>
      <c r="BE35" s="17">
        <f>التسليم!BH1035</f>
        <v>0</v>
      </c>
      <c r="BF35" s="17">
        <f>التسليم!BI1035</f>
        <v>0</v>
      </c>
      <c r="BG35" s="17">
        <f>التسليم!BJ1035</f>
        <v>0</v>
      </c>
      <c r="BH35" s="17">
        <f>التسليم!BK1035</f>
        <v>0</v>
      </c>
      <c r="BI35" s="17">
        <f>التسليم!BL1035</f>
        <v>0</v>
      </c>
      <c r="BJ35" s="17">
        <f>التسليم!BM1035</f>
        <v>0</v>
      </c>
      <c r="BK35" s="17">
        <f>التسليم!BN1035</f>
        <v>0</v>
      </c>
      <c r="BL35" s="17">
        <f>التسليم!BO1035</f>
        <v>0</v>
      </c>
      <c r="BM35" s="17">
        <f>التسليم!BP1035</f>
        <v>0</v>
      </c>
      <c r="BN35" s="17">
        <f>التسليم!BQ1035</f>
        <v>0</v>
      </c>
      <c r="BO35" s="17">
        <f>التسليم!BR1035</f>
        <v>0</v>
      </c>
      <c r="BP35" s="17">
        <f>التسليم!BS1035</f>
        <v>0</v>
      </c>
      <c r="BQ35" s="17">
        <f>التسليم!BT1035</f>
        <v>0</v>
      </c>
      <c r="BR35" s="17">
        <f>التسليم!BU1035</f>
        <v>0</v>
      </c>
      <c r="BS35" s="17">
        <f>التسليم!BV1035</f>
        <v>0</v>
      </c>
      <c r="BT35" s="17">
        <f>التسليم!BW1035</f>
        <v>0</v>
      </c>
      <c r="BU35" s="17">
        <f>التسليم!BX1035</f>
        <v>0</v>
      </c>
      <c r="BV35" s="17">
        <f>التسليم!BY1035</f>
        <v>0</v>
      </c>
      <c r="BW35" s="17">
        <f>التسليم!BZ1035</f>
        <v>0</v>
      </c>
      <c r="BX35" s="17">
        <f>التسليم!CA1035</f>
        <v>0</v>
      </c>
      <c r="BY35" s="17">
        <f>التسليم!CB1035</f>
        <v>0</v>
      </c>
      <c r="BZ35" s="17">
        <f>التسليم!CC1035</f>
        <v>0</v>
      </c>
      <c r="CA35" s="17">
        <f>التسليم!CD1035</f>
        <v>0</v>
      </c>
      <c r="CB35" s="17">
        <f>التسليم!CE1035</f>
        <v>0</v>
      </c>
      <c r="CC35" s="17">
        <f>التسليم!CF1035</f>
        <v>0</v>
      </c>
      <c r="CD35" s="17">
        <f>التسليم!CG1035</f>
        <v>0</v>
      </c>
      <c r="CE35" s="17">
        <f>التسليم!CH1035</f>
        <v>0</v>
      </c>
      <c r="CF35" s="17">
        <f>التسليم!CI1035</f>
        <v>0</v>
      </c>
      <c r="CG35" s="17">
        <f>التسليم!CJ1035</f>
        <v>0</v>
      </c>
      <c r="CH35" s="17">
        <f>التسليم!CK1035</f>
        <v>0</v>
      </c>
      <c r="CI35" s="17">
        <f>التسليم!CL1035</f>
        <v>0</v>
      </c>
      <c r="CJ35" s="17">
        <f>التسليم!CM1035</f>
        <v>0</v>
      </c>
      <c r="CK35" s="17">
        <f>التسليم!CN1035</f>
        <v>0</v>
      </c>
      <c r="CL35" s="17">
        <f>التسليم!CO1035</f>
        <v>0</v>
      </c>
      <c r="CM35" s="17">
        <f>التسليم!CP1035</f>
        <v>0</v>
      </c>
      <c r="CN35" s="17">
        <f>التسليم!CQ1035</f>
        <v>0</v>
      </c>
      <c r="CO35" s="17">
        <f>التسليم!CR1035</f>
        <v>0</v>
      </c>
      <c r="CP35" s="17">
        <f>التسليم!CS1035</f>
        <v>0</v>
      </c>
      <c r="CQ35" s="17">
        <f>التسليم!CT1035</f>
        <v>0</v>
      </c>
      <c r="CR35" s="17">
        <f>التسليم!CU1035</f>
        <v>0</v>
      </c>
      <c r="CS35" s="17">
        <f>التسليم!CV1035</f>
        <v>0</v>
      </c>
      <c r="CT35" s="17">
        <f>التسليم!CW1035</f>
        <v>0</v>
      </c>
      <c r="CU35" s="17">
        <f>التسليم!CX1035</f>
        <v>0</v>
      </c>
      <c r="CV35" s="17">
        <f>التسليم!CY1035</f>
        <v>0</v>
      </c>
      <c r="CW35" s="17">
        <f>التسليم!CZ1035</f>
        <v>0</v>
      </c>
      <c r="CX35" s="17">
        <f>التسليم!DA1035</f>
        <v>0</v>
      </c>
      <c r="CY35" s="65">
        <f>AJ2</f>
        <v>0</v>
      </c>
    </row>
    <row r="36" spans="1:103" ht="16.5" thickTop="1" thickBot="1" x14ac:dyDescent="0.3">
      <c r="A36" s="6">
        <v>33</v>
      </c>
      <c r="B36" s="6" t="str">
        <f>'تعريف المواد والمستودعات'!E39</f>
        <v>مستودع33</v>
      </c>
      <c r="C36" s="17">
        <f>التسليم!F1036</f>
        <v>0</v>
      </c>
      <c r="D36" s="17">
        <f>التسليم!G1036</f>
        <v>0</v>
      </c>
      <c r="E36" s="17">
        <f>التسليم!H1036</f>
        <v>0</v>
      </c>
      <c r="F36" s="17">
        <f>التسليم!I1036</f>
        <v>0</v>
      </c>
      <c r="G36" s="17">
        <f>التسليم!J1036</f>
        <v>0</v>
      </c>
      <c r="H36" s="17">
        <f>التسليم!K1036</f>
        <v>0</v>
      </c>
      <c r="I36" s="17">
        <f>التسليم!L1036</f>
        <v>0</v>
      </c>
      <c r="J36" s="17">
        <f>التسليم!M1036</f>
        <v>0</v>
      </c>
      <c r="K36" s="17">
        <f>التسليم!N1036</f>
        <v>0</v>
      </c>
      <c r="L36" s="17">
        <f>التسليم!O1036</f>
        <v>0</v>
      </c>
      <c r="M36" s="17">
        <f>التسليم!P1036</f>
        <v>0</v>
      </c>
      <c r="N36" s="17">
        <f>التسليم!Q1036</f>
        <v>0</v>
      </c>
      <c r="O36" s="17">
        <f>التسليم!R1036</f>
        <v>0</v>
      </c>
      <c r="P36" s="17">
        <f>التسليم!S1036</f>
        <v>0</v>
      </c>
      <c r="Q36" s="17">
        <f>التسليم!T1036</f>
        <v>0</v>
      </c>
      <c r="R36" s="17">
        <f>التسليم!U1036</f>
        <v>0</v>
      </c>
      <c r="S36" s="17">
        <f>التسليم!V1036</f>
        <v>0</v>
      </c>
      <c r="T36" s="17">
        <f>التسليم!W1036</f>
        <v>0</v>
      </c>
      <c r="U36" s="17">
        <f>التسليم!X1036</f>
        <v>0</v>
      </c>
      <c r="V36" s="17">
        <f>التسليم!Y1036</f>
        <v>0</v>
      </c>
      <c r="W36" s="17">
        <f>التسليم!Z1036</f>
        <v>0</v>
      </c>
      <c r="X36" s="17">
        <f>التسليم!AA1036</f>
        <v>0</v>
      </c>
      <c r="Y36" s="17">
        <f>التسليم!AB1036</f>
        <v>0</v>
      </c>
      <c r="Z36" s="17">
        <f>التسليم!AC1036</f>
        <v>0</v>
      </c>
      <c r="AA36" s="17">
        <f>التسليم!AD1036</f>
        <v>0</v>
      </c>
      <c r="AB36" s="17">
        <f>التسليم!AE1036</f>
        <v>0</v>
      </c>
      <c r="AC36" s="17">
        <f>التسليم!AF1036</f>
        <v>0</v>
      </c>
      <c r="AD36" s="17">
        <f>التسليم!AG1036</f>
        <v>0</v>
      </c>
      <c r="AE36" s="17">
        <f>التسليم!AH1036</f>
        <v>0</v>
      </c>
      <c r="AF36" s="17">
        <f>التسليم!AI1036</f>
        <v>0</v>
      </c>
      <c r="AG36" s="17">
        <f>التسليم!AJ1036</f>
        <v>0</v>
      </c>
      <c r="AH36" s="17">
        <f>التسليم!AK1036</f>
        <v>0</v>
      </c>
      <c r="AI36" s="17">
        <f>التسليم!AL1036</f>
        <v>0</v>
      </c>
      <c r="AJ36" s="17">
        <f>التسليم!AM1036</f>
        <v>0</v>
      </c>
      <c r="AK36" s="17">
        <f>التسليم!AN1036</f>
        <v>0</v>
      </c>
      <c r="AL36" s="17">
        <f>التسليم!AO1036</f>
        <v>0</v>
      </c>
      <c r="AM36" s="17">
        <f>التسليم!AP1036</f>
        <v>0</v>
      </c>
      <c r="AN36" s="17">
        <f>التسليم!AQ1036</f>
        <v>0</v>
      </c>
      <c r="AO36" s="17">
        <f>التسليم!AR1036</f>
        <v>0</v>
      </c>
      <c r="AP36" s="17">
        <f>التسليم!AS1036</f>
        <v>0</v>
      </c>
      <c r="AQ36" s="17">
        <f>التسليم!AT1036</f>
        <v>0</v>
      </c>
      <c r="AR36" s="17">
        <f>التسليم!AU1036</f>
        <v>0</v>
      </c>
      <c r="AS36" s="17">
        <f>التسليم!AV1036</f>
        <v>0</v>
      </c>
      <c r="AT36" s="17">
        <f>التسليم!AW1036</f>
        <v>0</v>
      </c>
      <c r="AU36" s="17">
        <f>التسليم!AX1036</f>
        <v>0</v>
      </c>
      <c r="AV36" s="17">
        <f>التسليم!AY1036</f>
        <v>0</v>
      </c>
      <c r="AW36" s="17">
        <f>التسليم!AZ1036</f>
        <v>0</v>
      </c>
      <c r="AX36" s="17">
        <f>التسليم!BA1036</f>
        <v>0</v>
      </c>
      <c r="AY36" s="17">
        <f>التسليم!BB1036</f>
        <v>0</v>
      </c>
      <c r="AZ36" s="17">
        <f>التسليم!BC1036</f>
        <v>0</v>
      </c>
      <c r="BA36" s="17">
        <f>التسليم!BD1036</f>
        <v>0</v>
      </c>
      <c r="BB36" s="17">
        <f>التسليم!BE1036</f>
        <v>0</v>
      </c>
      <c r="BC36" s="17">
        <f>التسليم!BF1036</f>
        <v>0</v>
      </c>
      <c r="BD36" s="17">
        <f>التسليم!BG1036</f>
        <v>0</v>
      </c>
      <c r="BE36" s="17">
        <f>التسليم!BH1036</f>
        <v>0</v>
      </c>
      <c r="BF36" s="17">
        <f>التسليم!BI1036</f>
        <v>0</v>
      </c>
      <c r="BG36" s="17">
        <f>التسليم!BJ1036</f>
        <v>0</v>
      </c>
      <c r="BH36" s="17">
        <f>التسليم!BK1036</f>
        <v>0</v>
      </c>
      <c r="BI36" s="17">
        <f>التسليم!BL1036</f>
        <v>0</v>
      </c>
      <c r="BJ36" s="17">
        <f>التسليم!BM1036</f>
        <v>0</v>
      </c>
      <c r="BK36" s="17">
        <f>التسليم!BN1036</f>
        <v>0</v>
      </c>
      <c r="BL36" s="17">
        <f>التسليم!BO1036</f>
        <v>0</v>
      </c>
      <c r="BM36" s="17">
        <f>التسليم!BP1036</f>
        <v>0</v>
      </c>
      <c r="BN36" s="17">
        <f>التسليم!BQ1036</f>
        <v>0</v>
      </c>
      <c r="BO36" s="17">
        <f>التسليم!BR1036</f>
        <v>0</v>
      </c>
      <c r="BP36" s="17">
        <f>التسليم!BS1036</f>
        <v>0</v>
      </c>
      <c r="BQ36" s="17">
        <f>التسليم!BT1036</f>
        <v>0</v>
      </c>
      <c r="BR36" s="17">
        <f>التسليم!BU1036</f>
        <v>0</v>
      </c>
      <c r="BS36" s="17">
        <f>التسليم!BV1036</f>
        <v>0</v>
      </c>
      <c r="BT36" s="17">
        <f>التسليم!BW1036</f>
        <v>0</v>
      </c>
      <c r="BU36" s="17">
        <f>التسليم!BX1036</f>
        <v>0</v>
      </c>
      <c r="BV36" s="17">
        <f>التسليم!BY1036</f>
        <v>0</v>
      </c>
      <c r="BW36" s="17">
        <f>التسليم!BZ1036</f>
        <v>0</v>
      </c>
      <c r="BX36" s="17">
        <f>التسليم!CA1036</f>
        <v>0</v>
      </c>
      <c r="BY36" s="17">
        <f>التسليم!CB1036</f>
        <v>0</v>
      </c>
      <c r="BZ36" s="17">
        <f>التسليم!CC1036</f>
        <v>0</v>
      </c>
      <c r="CA36" s="17">
        <f>التسليم!CD1036</f>
        <v>0</v>
      </c>
      <c r="CB36" s="17">
        <f>التسليم!CE1036</f>
        <v>0</v>
      </c>
      <c r="CC36" s="17">
        <f>التسليم!CF1036</f>
        <v>0</v>
      </c>
      <c r="CD36" s="17">
        <f>التسليم!CG1036</f>
        <v>0</v>
      </c>
      <c r="CE36" s="17">
        <f>التسليم!CH1036</f>
        <v>0</v>
      </c>
      <c r="CF36" s="17">
        <f>التسليم!CI1036</f>
        <v>0</v>
      </c>
      <c r="CG36" s="17">
        <f>التسليم!CJ1036</f>
        <v>0</v>
      </c>
      <c r="CH36" s="17">
        <f>التسليم!CK1036</f>
        <v>0</v>
      </c>
      <c r="CI36" s="17">
        <f>التسليم!CL1036</f>
        <v>0</v>
      </c>
      <c r="CJ36" s="17">
        <f>التسليم!CM1036</f>
        <v>0</v>
      </c>
      <c r="CK36" s="17">
        <f>التسليم!CN1036</f>
        <v>0</v>
      </c>
      <c r="CL36" s="17">
        <f>التسليم!CO1036</f>
        <v>0</v>
      </c>
      <c r="CM36" s="17">
        <f>التسليم!CP1036</f>
        <v>0</v>
      </c>
      <c r="CN36" s="17">
        <f>التسليم!CQ1036</f>
        <v>0</v>
      </c>
      <c r="CO36" s="17">
        <f>التسليم!CR1036</f>
        <v>0</v>
      </c>
      <c r="CP36" s="17">
        <f>التسليم!CS1036</f>
        <v>0</v>
      </c>
      <c r="CQ36" s="17">
        <f>التسليم!CT1036</f>
        <v>0</v>
      </c>
      <c r="CR36" s="17">
        <f>التسليم!CU1036</f>
        <v>0</v>
      </c>
      <c r="CS36" s="17">
        <f>التسليم!CV1036</f>
        <v>0</v>
      </c>
      <c r="CT36" s="17">
        <f>التسليم!CW1036</f>
        <v>0</v>
      </c>
      <c r="CU36" s="17">
        <f>التسليم!CX1036</f>
        <v>0</v>
      </c>
      <c r="CV36" s="17">
        <f>التسليم!CY1036</f>
        <v>0</v>
      </c>
      <c r="CW36" s="17">
        <f>التسليم!CZ1036</f>
        <v>0</v>
      </c>
      <c r="CX36" s="17">
        <f>التسليم!DA1036</f>
        <v>0</v>
      </c>
      <c r="CY36" s="65">
        <f>AK2</f>
        <v>0</v>
      </c>
    </row>
    <row r="37" spans="1:103" ht="16.5" thickTop="1" thickBot="1" x14ac:dyDescent="0.3">
      <c r="A37" s="6">
        <v>34</v>
      </c>
      <c r="B37" s="6" t="str">
        <f>'تعريف المواد والمستودعات'!E40</f>
        <v>مستودع34</v>
      </c>
      <c r="C37" s="17">
        <f>التسليم!F1037</f>
        <v>0</v>
      </c>
      <c r="D37" s="17">
        <f>التسليم!G1037</f>
        <v>0</v>
      </c>
      <c r="E37" s="17">
        <f>التسليم!H1037</f>
        <v>0</v>
      </c>
      <c r="F37" s="17">
        <f>التسليم!I1037</f>
        <v>0</v>
      </c>
      <c r="G37" s="17">
        <f>التسليم!J1037</f>
        <v>0</v>
      </c>
      <c r="H37" s="17">
        <f>التسليم!K1037</f>
        <v>0</v>
      </c>
      <c r="I37" s="17">
        <f>التسليم!L1037</f>
        <v>0</v>
      </c>
      <c r="J37" s="17">
        <f>التسليم!M1037</f>
        <v>0</v>
      </c>
      <c r="K37" s="17">
        <f>التسليم!N1037</f>
        <v>0</v>
      </c>
      <c r="L37" s="17">
        <f>التسليم!O1037</f>
        <v>0</v>
      </c>
      <c r="M37" s="17">
        <f>التسليم!P1037</f>
        <v>0</v>
      </c>
      <c r="N37" s="17">
        <f>التسليم!Q1037</f>
        <v>0</v>
      </c>
      <c r="O37" s="17">
        <f>التسليم!R1037</f>
        <v>0</v>
      </c>
      <c r="P37" s="17">
        <f>التسليم!S1037</f>
        <v>0</v>
      </c>
      <c r="Q37" s="17">
        <f>التسليم!T1037</f>
        <v>0</v>
      </c>
      <c r="R37" s="17">
        <f>التسليم!U1037</f>
        <v>0</v>
      </c>
      <c r="S37" s="17">
        <f>التسليم!V1037</f>
        <v>0</v>
      </c>
      <c r="T37" s="17">
        <f>التسليم!W1037</f>
        <v>0</v>
      </c>
      <c r="U37" s="17">
        <f>التسليم!X1037</f>
        <v>0</v>
      </c>
      <c r="V37" s="17">
        <f>التسليم!Y1037</f>
        <v>0</v>
      </c>
      <c r="W37" s="17">
        <f>التسليم!Z1037</f>
        <v>0</v>
      </c>
      <c r="X37" s="17">
        <f>التسليم!AA1037</f>
        <v>0</v>
      </c>
      <c r="Y37" s="17">
        <f>التسليم!AB1037</f>
        <v>0</v>
      </c>
      <c r="Z37" s="17">
        <f>التسليم!AC1037</f>
        <v>0</v>
      </c>
      <c r="AA37" s="17">
        <f>التسليم!AD1037</f>
        <v>0</v>
      </c>
      <c r="AB37" s="17">
        <f>التسليم!AE1037</f>
        <v>0</v>
      </c>
      <c r="AC37" s="17">
        <f>التسليم!AF1037</f>
        <v>0</v>
      </c>
      <c r="AD37" s="17">
        <f>التسليم!AG1037</f>
        <v>0</v>
      </c>
      <c r="AE37" s="17">
        <f>التسليم!AH1037</f>
        <v>0</v>
      </c>
      <c r="AF37" s="17">
        <f>التسليم!AI1037</f>
        <v>0</v>
      </c>
      <c r="AG37" s="17">
        <f>التسليم!AJ1037</f>
        <v>0</v>
      </c>
      <c r="AH37" s="17">
        <f>التسليم!AK1037</f>
        <v>0</v>
      </c>
      <c r="AI37" s="17">
        <f>التسليم!AL1037</f>
        <v>0</v>
      </c>
      <c r="AJ37" s="17">
        <f>التسليم!AM1037</f>
        <v>0</v>
      </c>
      <c r="AK37" s="17">
        <f>التسليم!AN1037</f>
        <v>0</v>
      </c>
      <c r="AL37" s="17">
        <f>التسليم!AO1037</f>
        <v>0</v>
      </c>
      <c r="AM37" s="17">
        <f>التسليم!AP1037</f>
        <v>0</v>
      </c>
      <c r="AN37" s="17">
        <f>التسليم!AQ1037</f>
        <v>0</v>
      </c>
      <c r="AO37" s="17">
        <f>التسليم!AR1037</f>
        <v>0</v>
      </c>
      <c r="AP37" s="17">
        <f>التسليم!AS1037</f>
        <v>0</v>
      </c>
      <c r="AQ37" s="17">
        <f>التسليم!AT1037</f>
        <v>0</v>
      </c>
      <c r="AR37" s="17">
        <f>التسليم!AU1037</f>
        <v>0</v>
      </c>
      <c r="AS37" s="17">
        <f>التسليم!AV1037</f>
        <v>0</v>
      </c>
      <c r="AT37" s="17">
        <f>التسليم!AW1037</f>
        <v>0</v>
      </c>
      <c r="AU37" s="17">
        <f>التسليم!AX1037</f>
        <v>0</v>
      </c>
      <c r="AV37" s="17">
        <f>التسليم!AY1037</f>
        <v>0</v>
      </c>
      <c r="AW37" s="17">
        <f>التسليم!AZ1037</f>
        <v>0</v>
      </c>
      <c r="AX37" s="17">
        <f>التسليم!BA1037</f>
        <v>0</v>
      </c>
      <c r="AY37" s="17">
        <f>التسليم!BB1037</f>
        <v>0</v>
      </c>
      <c r="AZ37" s="17">
        <f>التسليم!BC1037</f>
        <v>0</v>
      </c>
      <c r="BA37" s="17">
        <f>التسليم!BD1037</f>
        <v>0</v>
      </c>
      <c r="BB37" s="17">
        <f>التسليم!BE1037</f>
        <v>0</v>
      </c>
      <c r="BC37" s="17">
        <f>التسليم!BF1037</f>
        <v>0</v>
      </c>
      <c r="BD37" s="17">
        <f>التسليم!BG1037</f>
        <v>0</v>
      </c>
      <c r="BE37" s="17">
        <f>التسليم!BH1037</f>
        <v>0</v>
      </c>
      <c r="BF37" s="17">
        <f>التسليم!BI1037</f>
        <v>0</v>
      </c>
      <c r="BG37" s="17">
        <f>التسليم!BJ1037</f>
        <v>0</v>
      </c>
      <c r="BH37" s="17">
        <f>التسليم!BK1037</f>
        <v>0</v>
      </c>
      <c r="BI37" s="17">
        <f>التسليم!BL1037</f>
        <v>0</v>
      </c>
      <c r="BJ37" s="17">
        <f>التسليم!BM1037</f>
        <v>0</v>
      </c>
      <c r="BK37" s="17">
        <f>التسليم!BN1037</f>
        <v>0</v>
      </c>
      <c r="BL37" s="17">
        <f>التسليم!BO1037</f>
        <v>0</v>
      </c>
      <c r="BM37" s="17">
        <f>التسليم!BP1037</f>
        <v>0</v>
      </c>
      <c r="BN37" s="17">
        <f>التسليم!BQ1037</f>
        <v>0</v>
      </c>
      <c r="BO37" s="17">
        <f>التسليم!BR1037</f>
        <v>0</v>
      </c>
      <c r="BP37" s="17">
        <f>التسليم!BS1037</f>
        <v>0</v>
      </c>
      <c r="BQ37" s="17">
        <f>التسليم!BT1037</f>
        <v>0</v>
      </c>
      <c r="BR37" s="17">
        <f>التسليم!BU1037</f>
        <v>0</v>
      </c>
      <c r="BS37" s="17">
        <f>التسليم!BV1037</f>
        <v>0</v>
      </c>
      <c r="BT37" s="17">
        <f>التسليم!BW1037</f>
        <v>0</v>
      </c>
      <c r="BU37" s="17">
        <f>التسليم!BX1037</f>
        <v>0</v>
      </c>
      <c r="BV37" s="17">
        <f>التسليم!BY1037</f>
        <v>0</v>
      </c>
      <c r="BW37" s="17">
        <f>التسليم!BZ1037</f>
        <v>0</v>
      </c>
      <c r="BX37" s="17">
        <f>التسليم!CA1037</f>
        <v>0</v>
      </c>
      <c r="BY37" s="17">
        <f>التسليم!CB1037</f>
        <v>0</v>
      </c>
      <c r="BZ37" s="17">
        <f>التسليم!CC1037</f>
        <v>0</v>
      </c>
      <c r="CA37" s="17">
        <f>التسليم!CD1037</f>
        <v>0</v>
      </c>
      <c r="CB37" s="17">
        <f>التسليم!CE1037</f>
        <v>0</v>
      </c>
      <c r="CC37" s="17">
        <f>التسليم!CF1037</f>
        <v>0</v>
      </c>
      <c r="CD37" s="17">
        <f>التسليم!CG1037</f>
        <v>0</v>
      </c>
      <c r="CE37" s="17">
        <f>التسليم!CH1037</f>
        <v>0</v>
      </c>
      <c r="CF37" s="17">
        <f>التسليم!CI1037</f>
        <v>0</v>
      </c>
      <c r="CG37" s="17">
        <f>التسليم!CJ1037</f>
        <v>0</v>
      </c>
      <c r="CH37" s="17">
        <f>التسليم!CK1037</f>
        <v>0</v>
      </c>
      <c r="CI37" s="17">
        <f>التسليم!CL1037</f>
        <v>0</v>
      </c>
      <c r="CJ37" s="17">
        <f>التسليم!CM1037</f>
        <v>0</v>
      </c>
      <c r="CK37" s="17">
        <f>التسليم!CN1037</f>
        <v>0</v>
      </c>
      <c r="CL37" s="17">
        <f>التسليم!CO1037</f>
        <v>0</v>
      </c>
      <c r="CM37" s="17">
        <f>التسليم!CP1037</f>
        <v>0</v>
      </c>
      <c r="CN37" s="17">
        <f>التسليم!CQ1037</f>
        <v>0</v>
      </c>
      <c r="CO37" s="17">
        <f>التسليم!CR1037</f>
        <v>0</v>
      </c>
      <c r="CP37" s="17">
        <f>التسليم!CS1037</f>
        <v>0</v>
      </c>
      <c r="CQ37" s="17">
        <f>التسليم!CT1037</f>
        <v>0</v>
      </c>
      <c r="CR37" s="17">
        <f>التسليم!CU1037</f>
        <v>0</v>
      </c>
      <c r="CS37" s="17">
        <f>التسليم!CV1037</f>
        <v>0</v>
      </c>
      <c r="CT37" s="17">
        <f>التسليم!CW1037</f>
        <v>0</v>
      </c>
      <c r="CU37" s="17">
        <f>التسليم!CX1037</f>
        <v>0</v>
      </c>
      <c r="CV37" s="17">
        <f>التسليم!CY1037</f>
        <v>0</v>
      </c>
      <c r="CW37" s="17">
        <f>التسليم!CZ1037</f>
        <v>0</v>
      </c>
      <c r="CX37" s="17">
        <f>التسليم!DA1037</f>
        <v>0</v>
      </c>
      <c r="CY37" s="65">
        <f>AL2</f>
        <v>0</v>
      </c>
    </row>
    <row r="38" spans="1:103" ht="16.5" thickTop="1" thickBot="1" x14ac:dyDescent="0.3">
      <c r="A38" s="6">
        <v>35</v>
      </c>
      <c r="B38" s="6" t="str">
        <f>'تعريف المواد والمستودعات'!E41</f>
        <v>مستودع35</v>
      </c>
      <c r="C38" s="17">
        <f>التسليم!F1038</f>
        <v>0</v>
      </c>
      <c r="D38" s="17">
        <f>التسليم!G1038</f>
        <v>0</v>
      </c>
      <c r="E38" s="17">
        <f>التسليم!H1038</f>
        <v>0</v>
      </c>
      <c r="F38" s="17">
        <f>التسليم!I1038</f>
        <v>0</v>
      </c>
      <c r="G38" s="17">
        <f>التسليم!J1038</f>
        <v>0</v>
      </c>
      <c r="H38" s="17">
        <f>التسليم!K1038</f>
        <v>0</v>
      </c>
      <c r="I38" s="17">
        <f>التسليم!L1038</f>
        <v>0</v>
      </c>
      <c r="J38" s="17">
        <f>التسليم!M1038</f>
        <v>0</v>
      </c>
      <c r="K38" s="17">
        <f>التسليم!N1038</f>
        <v>0</v>
      </c>
      <c r="L38" s="17">
        <f>التسليم!O1038</f>
        <v>0</v>
      </c>
      <c r="M38" s="17">
        <f>التسليم!P1038</f>
        <v>0</v>
      </c>
      <c r="N38" s="17">
        <f>التسليم!Q1038</f>
        <v>0</v>
      </c>
      <c r="O38" s="17">
        <f>التسليم!R1038</f>
        <v>0</v>
      </c>
      <c r="P38" s="17">
        <f>التسليم!S1038</f>
        <v>0</v>
      </c>
      <c r="Q38" s="17">
        <f>التسليم!T1038</f>
        <v>0</v>
      </c>
      <c r="R38" s="17">
        <f>التسليم!U1038</f>
        <v>0</v>
      </c>
      <c r="S38" s="17">
        <f>التسليم!V1038</f>
        <v>0</v>
      </c>
      <c r="T38" s="17">
        <f>التسليم!W1038</f>
        <v>0</v>
      </c>
      <c r="U38" s="17">
        <f>التسليم!X1038</f>
        <v>0</v>
      </c>
      <c r="V38" s="17">
        <f>التسليم!Y1038</f>
        <v>0</v>
      </c>
      <c r="W38" s="17">
        <f>التسليم!Z1038</f>
        <v>0</v>
      </c>
      <c r="X38" s="17">
        <f>التسليم!AA1038</f>
        <v>0</v>
      </c>
      <c r="Y38" s="17">
        <f>التسليم!AB1038</f>
        <v>0</v>
      </c>
      <c r="Z38" s="17">
        <f>التسليم!AC1038</f>
        <v>0</v>
      </c>
      <c r="AA38" s="17">
        <f>التسليم!AD1038</f>
        <v>0</v>
      </c>
      <c r="AB38" s="17">
        <f>التسليم!AE1038</f>
        <v>0</v>
      </c>
      <c r="AC38" s="17">
        <f>التسليم!AF1038</f>
        <v>0</v>
      </c>
      <c r="AD38" s="17">
        <f>التسليم!AG1038</f>
        <v>0</v>
      </c>
      <c r="AE38" s="17">
        <f>التسليم!AH1038</f>
        <v>0</v>
      </c>
      <c r="AF38" s="17">
        <f>التسليم!AI1038</f>
        <v>0</v>
      </c>
      <c r="AG38" s="17">
        <f>التسليم!AJ1038</f>
        <v>0</v>
      </c>
      <c r="AH38" s="17">
        <f>التسليم!AK1038</f>
        <v>0</v>
      </c>
      <c r="AI38" s="17">
        <f>التسليم!AL1038</f>
        <v>0</v>
      </c>
      <c r="AJ38" s="17">
        <f>التسليم!AM1038</f>
        <v>0</v>
      </c>
      <c r="AK38" s="17">
        <f>التسليم!AN1038</f>
        <v>0</v>
      </c>
      <c r="AL38" s="17">
        <f>التسليم!AO1038</f>
        <v>0</v>
      </c>
      <c r="AM38" s="17">
        <f>التسليم!AP1038</f>
        <v>0</v>
      </c>
      <c r="AN38" s="17">
        <f>التسليم!AQ1038</f>
        <v>0</v>
      </c>
      <c r="AO38" s="17">
        <f>التسليم!AR1038</f>
        <v>0</v>
      </c>
      <c r="AP38" s="17">
        <f>التسليم!AS1038</f>
        <v>0</v>
      </c>
      <c r="AQ38" s="17">
        <f>التسليم!AT1038</f>
        <v>0</v>
      </c>
      <c r="AR38" s="17">
        <f>التسليم!AU1038</f>
        <v>0</v>
      </c>
      <c r="AS38" s="17">
        <f>التسليم!AV1038</f>
        <v>0</v>
      </c>
      <c r="AT38" s="17">
        <f>التسليم!AW1038</f>
        <v>0</v>
      </c>
      <c r="AU38" s="17">
        <f>التسليم!AX1038</f>
        <v>0</v>
      </c>
      <c r="AV38" s="17">
        <f>التسليم!AY1038</f>
        <v>0</v>
      </c>
      <c r="AW38" s="17">
        <f>التسليم!AZ1038</f>
        <v>0</v>
      </c>
      <c r="AX38" s="17">
        <f>التسليم!BA1038</f>
        <v>0</v>
      </c>
      <c r="AY38" s="17">
        <f>التسليم!BB1038</f>
        <v>0</v>
      </c>
      <c r="AZ38" s="17">
        <f>التسليم!BC1038</f>
        <v>0</v>
      </c>
      <c r="BA38" s="17">
        <f>التسليم!BD1038</f>
        <v>0</v>
      </c>
      <c r="BB38" s="17">
        <f>التسليم!BE1038</f>
        <v>0</v>
      </c>
      <c r="BC38" s="17">
        <f>التسليم!BF1038</f>
        <v>0</v>
      </c>
      <c r="BD38" s="17">
        <f>التسليم!BG1038</f>
        <v>0</v>
      </c>
      <c r="BE38" s="17">
        <f>التسليم!BH1038</f>
        <v>0</v>
      </c>
      <c r="BF38" s="17">
        <f>التسليم!BI1038</f>
        <v>0</v>
      </c>
      <c r="BG38" s="17">
        <f>التسليم!BJ1038</f>
        <v>0</v>
      </c>
      <c r="BH38" s="17">
        <f>التسليم!BK1038</f>
        <v>0</v>
      </c>
      <c r="BI38" s="17">
        <f>التسليم!BL1038</f>
        <v>0</v>
      </c>
      <c r="BJ38" s="17">
        <f>التسليم!BM1038</f>
        <v>0</v>
      </c>
      <c r="BK38" s="17">
        <f>التسليم!BN1038</f>
        <v>0</v>
      </c>
      <c r="BL38" s="17">
        <f>التسليم!BO1038</f>
        <v>0</v>
      </c>
      <c r="BM38" s="17">
        <f>التسليم!BP1038</f>
        <v>0</v>
      </c>
      <c r="BN38" s="17">
        <f>التسليم!BQ1038</f>
        <v>0</v>
      </c>
      <c r="BO38" s="17">
        <f>التسليم!BR1038</f>
        <v>0</v>
      </c>
      <c r="BP38" s="17">
        <f>التسليم!BS1038</f>
        <v>0</v>
      </c>
      <c r="BQ38" s="17">
        <f>التسليم!BT1038</f>
        <v>0</v>
      </c>
      <c r="BR38" s="17">
        <f>التسليم!BU1038</f>
        <v>0</v>
      </c>
      <c r="BS38" s="17">
        <f>التسليم!BV1038</f>
        <v>0</v>
      </c>
      <c r="BT38" s="17">
        <f>التسليم!BW1038</f>
        <v>0</v>
      </c>
      <c r="BU38" s="17">
        <f>التسليم!BX1038</f>
        <v>0</v>
      </c>
      <c r="BV38" s="17">
        <f>التسليم!BY1038</f>
        <v>0</v>
      </c>
      <c r="BW38" s="17">
        <f>التسليم!BZ1038</f>
        <v>0</v>
      </c>
      <c r="BX38" s="17">
        <f>التسليم!CA1038</f>
        <v>0</v>
      </c>
      <c r="BY38" s="17">
        <f>التسليم!CB1038</f>
        <v>0</v>
      </c>
      <c r="BZ38" s="17">
        <f>التسليم!CC1038</f>
        <v>0</v>
      </c>
      <c r="CA38" s="17">
        <f>التسليم!CD1038</f>
        <v>0</v>
      </c>
      <c r="CB38" s="17">
        <f>التسليم!CE1038</f>
        <v>0</v>
      </c>
      <c r="CC38" s="17">
        <f>التسليم!CF1038</f>
        <v>0</v>
      </c>
      <c r="CD38" s="17">
        <f>التسليم!CG1038</f>
        <v>0</v>
      </c>
      <c r="CE38" s="17">
        <f>التسليم!CH1038</f>
        <v>0</v>
      </c>
      <c r="CF38" s="17">
        <f>التسليم!CI1038</f>
        <v>0</v>
      </c>
      <c r="CG38" s="17">
        <f>التسليم!CJ1038</f>
        <v>0</v>
      </c>
      <c r="CH38" s="17">
        <f>التسليم!CK1038</f>
        <v>0</v>
      </c>
      <c r="CI38" s="17">
        <f>التسليم!CL1038</f>
        <v>0</v>
      </c>
      <c r="CJ38" s="17">
        <f>التسليم!CM1038</f>
        <v>0</v>
      </c>
      <c r="CK38" s="17">
        <f>التسليم!CN1038</f>
        <v>0</v>
      </c>
      <c r="CL38" s="17">
        <f>التسليم!CO1038</f>
        <v>0</v>
      </c>
      <c r="CM38" s="17">
        <f>التسليم!CP1038</f>
        <v>0</v>
      </c>
      <c r="CN38" s="17">
        <f>التسليم!CQ1038</f>
        <v>0</v>
      </c>
      <c r="CO38" s="17">
        <f>التسليم!CR1038</f>
        <v>0</v>
      </c>
      <c r="CP38" s="17">
        <f>التسليم!CS1038</f>
        <v>0</v>
      </c>
      <c r="CQ38" s="17">
        <f>التسليم!CT1038</f>
        <v>0</v>
      </c>
      <c r="CR38" s="17">
        <f>التسليم!CU1038</f>
        <v>0</v>
      </c>
      <c r="CS38" s="17">
        <f>التسليم!CV1038</f>
        <v>0</v>
      </c>
      <c r="CT38" s="17">
        <f>التسليم!CW1038</f>
        <v>0</v>
      </c>
      <c r="CU38" s="17">
        <f>التسليم!CX1038</f>
        <v>0</v>
      </c>
      <c r="CV38" s="17">
        <f>التسليم!CY1038</f>
        <v>0</v>
      </c>
      <c r="CW38" s="17">
        <f>التسليم!CZ1038</f>
        <v>0</v>
      </c>
      <c r="CX38" s="17">
        <f>التسليم!DA1038</f>
        <v>0</v>
      </c>
      <c r="CY38" s="65">
        <f>AM2</f>
        <v>0</v>
      </c>
    </row>
    <row r="39" spans="1:103" ht="16.5" thickTop="1" thickBot="1" x14ac:dyDescent="0.3">
      <c r="A39" s="6">
        <v>36</v>
      </c>
      <c r="B39" s="6" t="str">
        <f>'تعريف المواد والمستودعات'!E42</f>
        <v>مستودع36</v>
      </c>
      <c r="C39" s="17">
        <f>التسليم!F1039</f>
        <v>0</v>
      </c>
      <c r="D39" s="17">
        <f>التسليم!G1039</f>
        <v>0</v>
      </c>
      <c r="E39" s="17">
        <f>التسليم!H1039</f>
        <v>0</v>
      </c>
      <c r="F39" s="17">
        <f>التسليم!I1039</f>
        <v>0</v>
      </c>
      <c r="G39" s="17">
        <f>التسليم!J1039</f>
        <v>0</v>
      </c>
      <c r="H39" s="17">
        <f>التسليم!K1039</f>
        <v>0</v>
      </c>
      <c r="I39" s="17">
        <f>التسليم!L1039</f>
        <v>0</v>
      </c>
      <c r="J39" s="17">
        <f>التسليم!M1039</f>
        <v>0</v>
      </c>
      <c r="K39" s="17">
        <f>التسليم!N1039</f>
        <v>0</v>
      </c>
      <c r="L39" s="17">
        <f>التسليم!O1039</f>
        <v>0</v>
      </c>
      <c r="M39" s="17">
        <f>التسليم!P1039</f>
        <v>0</v>
      </c>
      <c r="N39" s="17">
        <f>التسليم!Q1039</f>
        <v>0</v>
      </c>
      <c r="O39" s="17">
        <f>التسليم!R1039</f>
        <v>0</v>
      </c>
      <c r="P39" s="17">
        <f>التسليم!S1039</f>
        <v>0</v>
      </c>
      <c r="Q39" s="17">
        <f>التسليم!T1039</f>
        <v>0</v>
      </c>
      <c r="R39" s="17">
        <f>التسليم!U1039</f>
        <v>0</v>
      </c>
      <c r="S39" s="17">
        <f>التسليم!V1039</f>
        <v>0</v>
      </c>
      <c r="T39" s="17">
        <f>التسليم!W1039</f>
        <v>0</v>
      </c>
      <c r="U39" s="17">
        <f>التسليم!X1039</f>
        <v>0</v>
      </c>
      <c r="V39" s="17">
        <f>التسليم!Y1039</f>
        <v>0</v>
      </c>
      <c r="W39" s="17">
        <f>التسليم!Z1039</f>
        <v>0</v>
      </c>
      <c r="X39" s="17">
        <f>التسليم!AA1039</f>
        <v>0</v>
      </c>
      <c r="Y39" s="17">
        <f>التسليم!AB1039</f>
        <v>0</v>
      </c>
      <c r="Z39" s="17">
        <f>التسليم!AC1039</f>
        <v>0</v>
      </c>
      <c r="AA39" s="17">
        <f>التسليم!AD1039</f>
        <v>0</v>
      </c>
      <c r="AB39" s="17">
        <f>التسليم!AE1039</f>
        <v>0</v>
      </c>
      <c r="AC39" s="17">
        <f>التسليم!AF1039</f>
        <v>0</v>
      </c>
      <c r="AD39" s="17">
        <f>التسليم!AG1039</f>
        <v>0</v>
      </c>
      <c r="AE39" s="17">
        <f>التسليم!AH1039</f>
        <v>0</v>
      </c>
      <c r="AF39" s="17">
        <f>التسليم!AI1039</f>
        <v>0</v>
      </c>
      <c r="AG39" s="17">
        <f>التسليم!AJ1039</f>
        <v>0</v>
      </c>
      <c r="AH39" s="17">
        <f>التسليم!AK1039</f>
        <v>0</v>
      </c>
      <c r="AI39" s="17">
        <f>التسليم!AL1039</f>
        <v>0</v>
      </c>
      <c r="AJ39" s="17">
        <f>التسليم!AM1039</f>
        <v>0</v>
      </c>
      <c r="AK39" s="17">
        <f>التسليم!AN1039</f>
        <v>0</v>
      </c>
      <c r="AL39" s="17">
        <f>التسليم!AO1039</f>
        <v>0</v>
      </c>
      <c r="AM39" s="17">
        <f>التسليم!AP1039</f>
        <v>0</v>
      </c>
      <c r="AN39" s="17">
        <f>التسليم!AQ1039</f>
        <v>0</v>
      </c>
      <c r="AO39" s="17">
        <f>التسليم!AR1039</f>
        <v>0</v>
      </c>
      <c r="AP39" s="17">
        <f>التسليم!AS1039</f>
        <v>0</v>
      </c>
      <c r="AQ39" s="17">
        <f>التسليم!AT1039</f>
        <v>0</v>
      </c>
      <c r="AR39" s="17">
        <f>التسليم!AU1039</f>
        <v>0</v>
      </c>
      <c r="AS39" s="17">
        <f>التسليم!AV1039</f>
        <v>0</v>
      </c>
      <c r="AT39" s="17">
        <f>التسليم!AW1039</f>
        <v>0</v>
      </c>
      <c r="AU39" s="17">
        <f>التسليم!AX1039</f>
        <v>0</v>
      </c>
      <c r="AV39" s="17">
        <f>التسليم!AY1039</f>
        <v>0</v>
      </c>
      <c r="AW39" s="17">
        <f>التسليم!AZ1039</f>
        <v>0</v>
      </c>
      <c r="AX39" s="17">
        <f>التسليم!BA1039</f>
        <v>0</v>
      </c>
      <c r="AY39" s="17">
        <f>التسليم!BB1039</f>
        <v>0</v>
      </c>
      <c r="AZ39" s="17">
        <f>التسليم!BC1039</f>
        <v>0</v>
      </c>
      <c r="BA39" s="17">
        <f>التسليم!BD1039</f>
        <v>0</v>
      </c>
      <c r="BB39" s="17">
        <f>التسليم!BE1039</f>
        <v>0</v>
      </c>
      <c r="BC39" s="17">
        <f>التسليم!BF1039</f>
        <v>0</v>
      </c>
      <c r="BD39" s="17">
        <f>التسليم!BG1039</f>
        <v>0</v>
      </c>
      <c r="BE39" s="17">
        <f>التسليم!BH1039</f>
        <v>0</v>
      </c>
      <c r="BF39" s="17">
        <f>التسليم!BI1039</f>
        <v>0</v>
      </c>
      <c r="BG39" s="17">
        <f>التسليم!BJ1039</f>
        <v>0</v>
      </c>
      <c r="BH39" s="17">
        <f>التسليم!BK1039</f>
        <v>0</v>
      </c>
      <c r="BI39" s="17">
        <f>التسليم!BL1039</f>
        <v>0</v>
      </c>
      <c r="BJ39" s="17">
        <f>التسليم!BM1039</f>
        <v>0</v>
      </c>
      <c r="BK39" s="17">
        <f>التسليم!BN1039</f>
        <v>0</v>
      </c>
      <c r="BL39" s="17">
        <f>التسليم!BO1039</f>
        <v>0</v>
      </c>
      <c r="BM39" s="17">
        <f>التسليم!BP1039</f>
        <v>0</v>
      </c>
      <c r="BN39" s="17">
        <f>التسليم!BQ1039</f>
        <v>0</v>
      </c>
      <c r="BO39" s="17">
        <f>التسليم!BR1039</f>
        <v>0</v>
      </c>
      <c r="BP39" s="17">
        <f>التسليم!BS1039</f>
        <v>0</v>
      </c>
      <c r="BQ39" s="17">
        <f>التسليم!BT1039</f>
        <v>0</v>
      </c>
      <c r="BR39" s="17">
        <f>التسليم!BU1039</f>
        <v>0</v>
      </c>
      <c r="BS39" s="17">
        <f>التسليم!BV1039</f>
        <v>0</v>
      </c>
      <c r="BT39" s="17">
        <f>التسليم!BW1039</f>
        <v>0</v>
      </c>
      <c r="BU39" s="17">
        <f>التسليم!BX1039</f>
        <v>0</v>
      </c>
      <c r="BV39" s="17">
        <f>التسليم!BY1039</f>
        <v>0</v>
      </c>
      <c r="BW39" s="17">
        <f>التسليم!BZ1039</f>
        <v>0</v>
      </c>
      <c r="BX39" s="17">
        <f>التسليم!CA1039</f>
        <v>0</v>
      </c>
      <c r="BY39" s="17">
        <f>التسليم!CB1039</f>
        <v>0</v>
      </c>
      <c r="BZ39" s="17">
        <f>التسليم!CC1039</f>
        <v>0</v>
      </c>
      <c r="CA39" s="17">
        <f>التسليم!CD1039</f>
        <v>0</v>
      </c>
      <c r="CB39" s="17">
        <f>التسليم!CE1039</f>
        <v>0</v>
      </c>
      <c r="CC39" s="17">
        <f>التسليم!CF1039</f>
        <v>0</v>
      </c>
      <c r="CD39" s="17">
        <f>التسليم!CG1039</f>
        <v>0</v>
      </c>
      <c r="CE39" s="17">
        <f>التسليم!CH1039</f>
        <v>0</v>
      </c>
      <c r="CF39" s="17">
        <f>التسليم!CI1039</f>
        <v>0</v>
      </c>
      <c r="CG39" s="17">
        <f>التسليم!CJ1039</f>
        <v>0</v>
      </c>
      <c r="CH39" s="17">
        <f>التسليم!CK1039</f>
        <v>0</v>
      </c>
      <c r="CI39" s="17">
        <f>التسليم!CL1039</f>
        <v>0</v>
      </c>
      <c r="CJ39" s="17">
        <f>التسليم!CM1039</f>
        <v>0</v>
      </c>
      <c r="CK39" s="17">
        <f>التسليم!CN1039</f>
        <v>0</v>
      </c>
      <c r="CL39" s="17">
        <f>التسليم!CO1039</f>
        <v>0</v>
      </c>
      <c r="CM39" s="17">
        <f>التسليم!CP1039</f>
        <v>0</v>
      </c>
      <c r="CN39" s="17">
        <f>التسليم!CQ1039</f>
        <v>0</v>
      </c>
      <c r="CO39" s="17">
        <f>التسليم!CR1039</f>
        <v>0</v>
      </c>
      <c r="CP39" s="17">
        <f>التسليم!CS1039</f>
        <v>0</v>
      </c>
      <c r="CQ39" s="17">
        <f>التسليم!CT1039</f>
        <v>0</v>
      </c>
      <c r="CR39" s="17">
        <f>التسليم!CU1039</f>
        <v>0</v>
      </c>
      <c r="CS39" s="17">
        <f>التسليم!CV1039</f>
        <v>0</v>
      </c>
      <c r="CT39" s="17">
        <f>التسليم!CW1039</f>
        <v>0</v>
      </c>
      <c r="CU39" s="17">
        <f>التسليم!CX1039</f>
        <v>0</v>
      </c>
      <c r="CV39" s="17">
        <f>التسليم!CY1039</f>
        <v>0</v>
      </c>
      <c r="CW39" s="17">
        <f>التسليم!CZ1039</f>
        <v>0</v>
      </c>
      <c r="CX39" s="17">
        <f>التسليم!DA1039</f>
        <v>0</v>
      </c>
      <c r="CY39" s="65">
        <f>AN2</f>
        <v>0</v>
      </c>
    </row>
    <row r="40" spans="1:103" ht="16.5" thickTop="1" thickBot="1" x14ac:dyDescent="0.3">
      <c r="A40" s="6">
        <v>37</v>
      </c>
      <c r="B40" s="6" t="str">
        <f>'تعريف المواد والمستودعات'!E43</f>
        <v>مستودع37</v>
      </c>
      <c r="C40" s="17">
        <f>التسليم!F1040</f>
        <v>0</v>
      </c>
      <c r="D40" s="17">
        <f>التسليم!G1040</f>
        <v>0</v>
      </c>
      <c r="E40" s="17">
        <f>التسليم!H1040</f>
        <v>0</v>
      </c>
      <c r="F40" s="17">
        <f>التسليم!I1040</f>
        <v>0</v>
      </c>
      <c r="G40" s="17">
        <f>التسليم!J1040</f>
        <v>0</v>
      </c>
      <c r="H40" s="17">
        <f>التسليم!K1040</f>
        <v>0</v>
      </c>
      <c r="I40" s="17">
        <f>التسليم!L1040</f>
        <v>0</v>
      </c>
      <c r="J40" s="17">
        <f>التسليم!M1040</f>
        <v>0</v>
      </c>
      <c r="K40" s="17">
        <f>التسليم!N1040</f>
        <v>0</v>
      </c>
      <c r="L40" s="17">
        <f>التسليم!O1040</f>
        <v>0</v>
      </c>
      <c r="M40" s="17">
        <f>التسليم!P1040</f>
        <v>0</v>
      </c>
      <c r="N40" s="17">
        <f>التسليم!Q1040</f>
        <v>0</v>
      </c>
      <c r="O40" s="17">
        <f>التسليم!R1040</f>
        <v>0</v>
      </c>
      <c r="P40" s="17">
        <f>التسليم!S1040</f>
        <v>0</v>
      </c>
      <c r="Q40" s="17">
        <f>التسليم!T1040</f>
        <v>0</v>
      </c>
      <c r="R40" s="17">
        <f>التسليم!U1040</f>
        <v>0</v>
      </c>
      <c r="S40" s="17">
        <f>التسليم!V1040</f>
        <v>0</v>
      </c>
      <c r="T40" s="17">
        <f>التسليم!W1040</f>
        <v>0</v>
      </c>
      <c r="U40" s="17">
        <f>التسليم!X1040</f>
        <v>0</v>
      </c>
      <c r="V40" s="17">
        <f>التسليم!Y1040</f>
        <v>0</v>
      </c>
      <c r="W40" s="17">
        <f>التسليم!Z1040</f>
        <v>0</v>
      </c>
      <c r="X40" s="17">
        <f>التسليم!AA1040</f>
        <v>0</v>
      </c>
      <c r="Y40" s="17">
        <f>التسليم!AB1040</f>
        <v>0</v>
      </c>
      <c r="Z40" s="17">
        <f>التسليم!AC1040</f>
        <v>0</v>
      </c>
      <c r="AA40" s="17">
        <f>التسليم!AD1040</f>
        <v>0</v>
      </c>
      <c r="AB40" s="17">
        <f>التسليم!AE1040</f>
        <v>0</v>
      </c>
      <c r="AC40" s="17">
        <f>التسليم!AF1040</f>
        <v>0</v>
      </c>
      <c r="AD40" s="17">
        <f>التسليم!AG1040</f>
        <v>0</v>
      </c>
      <c r="AE40" s="17">
        <f>التسليم!AH1040</f>
        <v>0</v>
      </c>
      <c r="AF40" s="17">
        <f>التسليم!AI1040</f>
        <v>0</v>
      </c>
      <c r="AG40" s="17">
        <f>التسليم!AJ1040</f>
        <v>0</v>
      </c>
      <c r="AH40" s="17">
        <f>التسليم!AK1040</f>
        <v>0</v>
      </c>
      <c r="AI40" s="17">
        <f>التسليم!AL1040</f>
        <v>0</v>
      </c>
      <c r="AJ40" s="17">
        <f>التسليم!AM1040</f>
        <v>0</v>
      </c>
      <c r="AK40" s="17">
        <f>التسليم!AN1040</f>
        <v>0</v>
      </c>
      <c r="AL40" s="17">
        <f>التسليم!AO1040</f>
        <v>0</v>
      </c>
      <c r="AM40" s="17">
        <f>التسليم!AP1040</f>
        <v>0</v>
      </c>
      <c r="AN40" s="17">
        <f>التسليم!AQ1040</f>
        <v>0</v>
      </c>
      <c r="AO40" s="17">
        <f>التسليم!AR1040</f>
        <v>0</v>
      </c>
      <c r="AP40" s="17">
        <f>التسليم!AS1040</f>
        <v>0</v>
      </c>
      <c r="AQ40" s="17">
        <f>التسليم!AT1040</f>
        <v>0</v>
      </c>
      <c r="AR40" s="17">
        <f>التسليم!AU1040</f>
        <v>0</v>
      </c>
      <c r="AS40" s="17">
        <f>التسليم!AV1040</f>
        <v>0</v>
      </c>
      <c r="AT40" s="17">
        <f>التسليم!AW1040</f>
        <v>0</v>
      </c>
      <c r="AU40" s="17">
        <f>التسليم!AX1040</f>
        <v>0</v>
      </c>
      <c r="AV40" s="17">
        <f>التسليم!AY1040</f>
        <v>0</v>
      </c>
      <c r="AW40" s="17">
        <f>التسليم!AZ1040</f>
        <v>0</v>
      </c>
      <c r="AX40" s="17">
        <f>التسليم!BA1040</f>
        <v>0</v>
      </c>
      <c r="AY40" s="17">
        <f>التسليم!BB1040</f>
        <v>0</v>
      </c>
      <c r="AZ40" s="17">
        <f>التسليم!BC1040</f>
        <v>0</v>
      </c>
      <c r="BA40" s="17">
        <f>التسليم!BD1040</f>
        <v>0</v>
      </c>
      <c r="BB40" s="17">
        <f>التسليم!BE1040</f>
        <v>0</v>
      </c>
      <c r="BC40" s="17">
        <f>التسليم!BF1040</f>
        <v>0</v>
      </c>
      <c r="BD40" s="17">
        <f>التسليم!BG1040</f>
        <v>0</v>
      </c>
      <c r="BE40" s="17">
        <f>التسليم!BH1040</f>
        <v>0</v>
      </c>
      <c r="BF40" s="17">
        <f>التسليم!BI1040</f>
        <v>0</v>
      </c>
      <c r="BG40" s="17">
        <f>التسليم!BJ1040</f>
        <v>0</v>
      </c>
      <c r="BH40" s="17">
        <f>التسليم!BK1040</f>
        <v>0</v>
      </c>
      <c r="BI40" s="17">
        <f>التسليم!BL1040</f>
        <v>0</v>
      </c>
      <c r="BJ40" s="17">
        <f>التسليم!BM1040</f>
        <v>0</v>
      </c>
      <c r="BK40" s="17">
        <f>التسليم!BN1040</f>
        <v>0</v>
      </c>
      <c r="BL40" s="17">
        <f>التسليم!BO1040</f>
        <v>0</v>
      </c>
      <c r="BM40" s="17">
        <f>التسليم!BP1040</f>
        <v>0</v>
      </c>
      <c r="BN40" s="17">
        <f>التسليم!BQ1040</f>
        <v>0</v>
      </c>
      <c r="BO40" s="17">
        <f>التسليم!BR1040</f>
        <v>0</v>
      </c>
      <c r="BP40" s="17">
        <f>التسليم!BS1040</f>
        <v>0</v>
      </c>
      <c r="BQ40" s="17">
        <f>التسليم!BT1040</f>
        <v>0</v>
      </c>
      <c r="BR40" s="17">
        <f>التسليم!BU1040</f>
        <v>0</v>
      </c>
      <c r="BS40" s="17">
        <f>التسليم!BV1040</f>
        <v>0</v>
      </c>
      <c r="BT40" s="17">
        <f>التسليم!BW1040</f>
        <v>0</v>
      </c>
      <c r="BU40" s="17">
        <f>التسليم!BX1040</f>
        <v>0</v>
      </c>
      <c r="BV40" s="17">
        <f>التسليم!BY1040</f>
        <v>0</v>
      </c>
      <c r="BW40" s="17">
        <f>التسليم!BZ1040</f>
        <v>0</v>
      </c>
      <c r="BX40" s="17">
        <f>التسليم!CA1040</f>
        <v>0</v>
      </c>
      <c r="BY40" s="17">
        <f>التسليم!CB1040</f>
        <v>0</v>
      </c>
      <c r="BZ40" s="17">
        <f>التسليم!CC1040</f>
        <v>0</v>
      </c>
      <c r="CA40" s="17">
        <f>التسليم!CD1040</f>
        <v>0</v>
      </c>
      <c r="CB40" s="17">
        <f>التسليم!CE1040</f>
        <v>0</v>
      </c>
      <c r="CC40" s="17">
        <f>التسليم!CF1040</f>
        <v>0</v>
      </c>
      <c r="CD40" s="17">
        <f>التسليم!CG1040</f>
        <v>0</v>
      </c>
      <c r="CE40" s="17">
        <f>التسليم!CH1040</f>
        <v>0</v>
      </c>
      <c r="CF40" s="17">
        <f>التسليم!CI1040</f>
        <v>0</v>
      </c>
      <c r="CG40" s="17">
        <f>التسليم!CJ1040</f>
        <v>0</v>
      </c>
      <c r="CH40" s="17">
        <f>التسليم!CK1040</f>
        <v>0</v>
      </c>
      <c r="CI40" s="17">
        <f>التسليم!CL1040</f>
        <v>0</v>
      </c>
      <c r="CJ40" s="17">
        <f>التسليم!CM1040</f>
        <v>0</v>
      </c>
      <c r="CK40" s="17">
        <f>التسليم!CN1040</f>
        <v>0</v>
      </c>
      <c r="CL40" s="17">
        <f>التسليم!CO1040</f>
        <v>0</v>
      </c>
      <c r="CM40" s="17">
        <f>التسليم!CP1040</f>
        <v>0</v>
      </c>
      <c r="CN40" s="17">
        <f>التسليم!CQ1040</f>
        <v>0</v>
      </c>
      <c r="CO40" s="17">
        <f>التسليم!CR1040</f>
        <v>0</v>
      </c>
      <c r="CP40" s="17">
        <f>التسليم!CS1040</f>
        <v>0</v>
      </c>
      <c r="CQ40" s="17">
        <f>التسليم!CT1040</f>
        <v>0</v>
      </c>
      <c r="CR40" s="17">
        <f>التسليم!CU1040</f>
        <v>0</v>
      </c>
      <c r="CS40" s="17">
        <f>التسليم!CV1040</f>
        <v>0</v>
      </c>
      <c r="CT40" s="17">
        <f>التسليم!CW1040</f>
        <v>0</v>
      </c>
      <c r="CU40" s="17">
        <f>التسليم!CX1040</f>
        <v>0</v>
      </c>
      <c r="CV40" s="17">
        <f>التسليم!CY1040</f>
        <v>0</v>
      </c>
      <c r="CW40" s="17">
        <f>التسليم!CZ1040</f>
        <v>0</v>
      </c>
      <c r="CX40" s="17">
        <f>التسليم!DA1040</f>
        <v>0</v>
      </c>
      <c r="CY40" s="65">
        <f>AO2</f>
        <v>0</v>
      </c>
    </row>
    <row r="41" spans="1:103" ht="16.5" thickTop="1" thickBot="1" x14ac:dyDescent="0.3">
      <c r="A41" s="6">
        <v>38</v>
      </c>
      <c r="B41" s="6" t="str">
        <f>'تعريف المواد والمستودعات'!E44</f>
        <v>مستودع38</v>
      </c>
      <c r="C41" s="17">
        <f>التسليم!F1041</f>
        <v>0</v>
      </c>
      <c r="D41" s="17">
        <f>التسليم!G1041</f>
        <v>0</v>
      </c>
      <c r="E41" s="17">
        <f>التسليم!H1041</f>
        <v>0</v>
      </c>
      <c r="F41" s="17">
        <f>التسليم!I1041</f>
        <v>0</v>
      </c>
      <c r="G41" s="17">
        <f>التسليم!J1041</f>
        <v>0</v>
      </c>
      <c r="H41" s="17">
        <f>التسليم!K1041</f>
        <v>0</v>
      </c>
      <c r="I41" s="17">
        <f>التسليم!L1041</f>
        <v>0</v>
      </c>
      <c r="J41" s="17">
        <f>التسليم!M1041</f>
        <v>0</v>
      </c>
      <c r="K41" s="17">
        <f>التسليم!N1041</f>
        <v>0</v>
      </c>
      <c r="L41" s="17">
        <f>التسليم!O1041</f>
        <v>0</v>
      </c>
      <c r="M41" s="17">
        <f>التسليم!P1041</f>
        <v>0</v>
      </c>
      <c r="N41" s="17">
        <f>التسليم!Q1041</f>
        <v>0</v>
      </c>
      <c r="O41" s="17">
        <f>التسليم!R1041</f>
        <v>0</v>
      </c>
      <c r="P41" s="17">
        <f>التسليم!S1041</f>
        <v>0</v>
      </c>
      <c r="Q41" s="17">
        <f>التسليم!T1041</f>
        <v>0</v>
      </c>
      <c r="R41" s="17">
        <f>التسليم!U1041</f>
        <v>0</v>
      </c>
      <c r="S41" s="17">
        <f>التسليم!V1041</f>
        <v>0</v>
      </c>
      <c r="T41" s="17">
        <f>التسليم!W1041</f>
        <v>0</v>
      </c>
      <c r="U41" s="17">
        <f>التسليم!X1041</f>
        <v>0</v>
      </c>
      <c r="V41" s="17">
        <f>التسليم!Y1041</f>
        <v>0</v>
      </c>
      <c r="W41" s="17">
        <f>التسليم!Z1041</f>
        <v>0</v>
      </c>
      <c r="X41" s="17">
        <f>التسليم!AA1041</f>
        <v>0</v>
      </c>
      <c r="Y41" s="17">
        <f>التسليم!AB1041</f>
        <v>0</v>
      </c>
      <c r="Z41" s="17">
        <f>التسليم!AC1041</f>
        <v>0</v>
      </c>
      <c r="AA41" s="17">
        <f>التسليم!AD1041</f>
        <v>0</v>
      </c>
      <c r="AB41" s="17">
        <f>التسليم!AE1041</f>
        <v>0</v>
      </c>
      <c r="AC41" s="17">
        <f>التسليم!AF1041</f>
        <v>0</v>
      </c>
      <c r="AD41" s="17">
        <f>التسليم!AG1041</f>
        <v>0</v>
      </c>
      <c r="AE41" s="17">
        <f>التسليم!AH1041</f>
        <v>0</v>
      </c>
      <c r="AF41" s="17">
        <f>التسليم!AI1041</f>
        <v>0</v>
      </c>
      <c r="AG41" s="17">
        <f>التسليم!AJ1041</f>
        <v>0</v>
      </c>
      <c r="AH41" s="17">
        <f>التسليم!AK1041</f>
        <v>0</v>
      </c>
      <c r="AI41" s="17">
        <f>التسليم!AL1041</f>
        <v>0</v>
      </c>
      <c r="AJ41" s="17">
        <f>التسليم!AM1041</f>
        <v>0</v>
      </c>
      <c r="AK41" s="17">
        <f>التسليم!AN1041</f>
        <v>0</v>
      </c>
      <c r="AL41" s="17">
        <f>التسليم!AO1041</f>
        <v>0</v>
      </c>
      <c r="AM41" s="17">
        <f>التسليم!AP1041</f>
        <v>0</v>
      </c>
      <c r="AN41" s="17">
        <f>التسليم!AQ1041</f>
        <v>0</v>
      </c>
      <c r="AO41" s="17">
        <f>التسليم!AR1041</f>
        <v>0</v>
      </c>
      <c r="AP41" s="17">
        <f>التسليم!AS1041</f>
        <v>0</v>
      </c>
      <c r="AQ41" s="17">
        <f>التسليم!AT1041</f>
        <v>0</v>
      </c>
      <c r="AR41" s="17">
        <f>التسليم!AU1041</f>
        <v>0</v>
      </c>
      <c r="AS41" s="17">
        <f>التسليم!AV1041</f>
        <v>0</v>
      </c>
      <c r="AT41" s="17">
        <f>التسليم!AW1041</f>
        <v>0</v>
      </c>
      <c r="AU41" s="17">
        <f>التسليم!AX1041</f>
        <v>0</v>
      </c>
      <c r="AV41" s="17">
        <f>التسليم!AY1041</f>
        <v>0</v>
      </c>
      <c r="AW41" s="17">
        <f>التسليم!AZ1041</f>
        <v>0</v>
      </c>
      <c r="AX41" s="17">
        <f>التسليم!BA1041</f>
        <v>0</v>
      </c>
      <c r="AY41" s="17">
        <f>التسليم!BB1041</f>
        <v>0</v>
      </c>
      <c r="AZ41" s="17">
        <f>التسليم!BC1041</f>
        <v>0</v>
      </c>
      <c r="BA41" s="17">
        <f>التسليم!BD1041</f>
        <v>0</v>
      </c>
      <c r="BB41" s="17">
        <f>التسليم!BE1041</f>
        <v>0</v>
      </c>
      <c r="BC41" s="17">
        <f>التسليم!BF1041</f>
        <v>0</v>
      </c>
      <c r="BD41" s="17">
        <f>التسليم!BG1041</f>
        <v>0</v>
      </c>
      <c r="BE41" s="17">
        <f>التسليم!BH1041</f>
        <v>0</v>
      </c>
      <c r="BF41" s="17">
        <f>التسليم!BI1041</f>
        <v>0</v>
      </c>
      <c r="BG41" s="17">
        <f>التسليم!BJ1041</f>
        <v>0</v>
      </c>
      <c r="BH41" s="17">
        <f>التسليم!BK1041</f>
        <v>0</v>
      </c>
      <c r="BI41" s="17">
        <f>التسليم!BL1041</f>
        <v>0</v>
      </c>
      <c r="BJ41" s="17">
        <f>التسليم!BM1041</f>
        <v>0</v>
      </c>
      <c r="BK41" s="17">
        <f>التسليم!BN1041</f>
        <v>0</v>
      </c>
      <c r="BL41" s="17">
        <f>التسليم!BO1041</f>
        <v>0</v>
      </c>
      <c r="BM41" s="17">
        <f>التسليم!BP1041</f>
        <v>0</v>
      </c>
      <c r="BN41" s="17">
        <f>التسليم!BQ1041</f>
        <v>0</v>
      </c>
      <c r="BO41" s="17">
        <f>التسليم!BR1041</f>
        <v>0</v>
      </c>
      <c r="BP41" s="17">
        <f>التسليم!BS1041</f>
        <v>0</v>
      </c>
      <c r="BQ41" s="17">
        <f>التسليم!BT1041</f>
        <v>0</v>
      </c>
      <c r="BR41" s="17">
        <f>التسليم!BU1041</f>
        <v>0</v>
      </c>
      <c r="BS41" s="17">
        <f>التسليم!BV1041</f>
        <v>0</v>
      </c>
      <c r="BT41" s="17">
        <f>التسليم!BW1041</f>
        <v>0</v>
      </c>
      <c r="BU41" s="17">
        <f>التسليم!BX1041</f>
        <v>0</v>
      </c>
      <c r="BV41" s="17">
        <f>التسليم!BY1041</f>
        <v>0</v>
      </c>
      <c r="BW41" s="17">
        <f>التسليم!BZ1041</f>
        <v>0</v>
      </c>
      <c r="BX41" s="17">
        <f>التسليم!CA1041</f>
        <v>0</v>
      </c>
      <c r="BY41" s="17">
        <f>التسليم!CB1041</f>
        <v>0</v>
      </c>
      <c r="BZ41" s="17">
        <f>التسليم!CC1041</f>
        <v>0</v>
      </c>
      <c r="CA41" s="17">
        <f>التسليم!CD1041</f>
        <v>0</v>
      </c>
      <c r="CB41" s="17">
        <f>التسليم!CE1041</f>
        <v>0</v>
      </c>
      <c r="CC41" s="17">
        <f>التسليم!CF1041</f>
        <v>0</v>
      </c>
      <c r="CD41" s="17">
        <f>التسليم!CG1041</f>
        <v>0</v>
      </c>
      <c r="CE41" s="17">
        <f>التسليم!CH1041</f>
        <v>0</v>
      </c>
      <c r="CF41" s="17">
        <f>التسليم!CI1041</f>
        <v>0</v>
      </c>
      <c r="CG41" s="17">
        <f>التسليم!CJ1041</f>
        <v>0</v>
      </c>
      <c r="CH41" s="17">
        <f>التسليم!CK1041</f>
        <v>0</v>
      </c>
      <c r="CI41" s="17">
        <f>التسليم!CL1041</f>
        <v>0</v>
      </c>
      <c r="CJ41" s="17">
        <f>التسليم!CM1041</f>
        <v>0</v>
      </c>
      <c r="CK41" s="17">
        <f>التسليم!CN1041</f>
        <v>0</v>
      </c>
      <c r="CL41" s="17">
        <f>التسليم!CO1041</f>
        <v>0</v>
      </c>
      <c r="CM41" s="17">
        <f>التسليم!CP1041</f>
        <v>0</v>
      </c>
      <c r="CN41" s="17">
        <f>التسليم!CQ1041</f>
        <v>0</v>
      </c>
      <c r="CO41" s="17">
        <f>التسليم!CR1041</f>
        <v>0</v>
      </c>
      <c r="CP41" s="17">
        <f>التسليم!CS1041</f>
        <v>0</v>
      </c>
      <c r="CQ41" s="17">
        <f>التسليم!CT1041</f>
        <v>0</v>
      </c>
      <c r="CR41" s="17">
        <f>التسليم!CU1041</f>
        <v>0</v>
      </c>
      <c r="CS41" s="17">
        <f>التسليم!CV1041</f>
        <v>0</v>
      </c>
      <c r="CT41" s="17">
        <f>التسليم!CW1041</f>
        <v>0</v>
      </c>
      <c r="CU41" s="17">
        <f>التسليم!CX1041</f>
        <v>0</v>
      </c>
      <c r="CV41" s="17">
        <f>التسليم!CY1041</f>
        <v>0</v>
      </c>
      <c r="CW41" s="17">
        <f>التسليم!CZ1041</f>
        <v>0</v>
      </c>
      <c r="CX41" s="17">
        <f>التسليم!DA1041</f>
        <v>0</v>
      </c>
      <c r="CY41" s="65">
        <f>AP2</f>
        <v>0</v>
      </c>
    </row>
    <row r="42" spans="1:103" ht="16.5" thickTop="1" thickBot="1" x14ac:dyDescent="0.3">
      <c r="A42" s="6">
        <v>39</v>
      </c>
      <c r="B42" s="6" t="str">
        <f>'تعريف المواد والمستودعات'!E45</f>
        <v>مستودع39</v>
      </c>
      <c r="C42" s="17">
        <f>التسليم!F1042</f>
        <v>0</v>
      </c>
      <c r="D42" s="17">
        <f>التسليم!G1042</f>
        <v>0</v>
      </c>
      <c r="E42" s="17">
        <f>التسليم!H1042</f>
        <v>0</v>
      </c>
      <c r="F42" s="17">
        <f>التسليم!I1042</f>
        <v>0</v>
      </c>
      <c r="G42" s="17">
        <f>التسليم!J1042</f>
        <v>0</v>
      </c>
      <c r="H42" s="17">
        <f>التسليم!K1042</f>
        <v>0</v>
      </c>
      <c r="I42" s="17">
        <f>التسليم!L1042</f>
        <v>0</v>
      </c>
      <c r="J42" s="17">
        <f>التسليم!M1042</f>
        <v>0</v>
      </c>
      <c r="K42" s="17">
        <f>التسليم!N1042</f>
        <v>0</v>
      </c>
      <c r="L42" s="17">
        <f>التسليم!O1042</f>
        <v>0</v>
      </c>
      <c r="M42" s="17">
        <f>التسليم!P1042</f>
        <v>0</v>
      </c>
      <c r="N42" s="17">
        <f>التسليم!Q1042</f>
        <v>0</v>
      </c>
      <c r="O42" s="17">
        <f>التسليم!R1042</f>
        <v>0</v>
      </c>
      <c r="P42" s="17">
        <f>التسليم!S1042</f>
        <v>0</v>
      </c>
      <c r="Q42" s="17">
        <f>التسليم!T1042</f>
        <v>0</v>
      </c>
      <c r="R42" s="17">
        <f>التسليم!U1042</f>
        <v>0</v>
      </c>
      <c r="S42" s="17">
        <f>التسليم!V1042</f>
        <v>0</v>
      </c>
      <c r="T42" s="17">
        <f>التسليم!W1042</f>
        <v>0</v>
      </c>
      <c r="U42" s="17">
        <f>التسليم!X1042</f>
        <v>0</v>
      </c>
      <c r="V42" s="17">
        <f>التسليم!Y1042</f>
        <v>0</v>
      </c>
      <c r="W42" s="17">
        <f>التسليم!Z1042</f>
        <v>0</v>
      </c>
      <c r="X42" s="17">
        <f>التسليم!AA1042</f>
        <v>0</v>
      </c>
      <c r="Y42" s="17">
        <f>التسليم!AB1042</f>
        <v>0</v>
      </c>
      <c r="Z42" s="17">
        <f>التسليم!AC1042</f>
        <v>0</v>
      </c>
      <c r="AA42" s="17">
        <f>التسليم!AD1042</f>
        <v>0</v>
      </c>
      <c r="AB42" s="17">
        <f>التسليم!AE1042</f>
        <v>0</v>
      </c>
      <c r="AC42" s="17">
        <f>التسليم!AF1042</f>
        <v>0</v>
      </c>
      <c r="AD42" s="17">
        <f>التسليم!AG1042</f>
        <v>0</v>
      </c>
      <c r="AE42" s="17">
        <f>التسليم!AH1042</f>
        <v>0</v>
      </c>
      <c r="AF42" s="17">
        <f>التسليم!AI1042</f>
        <v>0</v>
      </c>
      <c r="AG42" s="17">
        <f>التسليم!AJ1042</f>
        <v>0</v>
      </c>
      <c r="AH42" s="17">
        <f>التسليم!AK1042</f>
        <v>0</v>
      </c>
      <c r="AI42" s="17">
        <f>التسليم!AL1042</f>
        <v>0</v>
      </c>
      <c r="AJ42" s="17">
        <f>التسليم!AM1042</f>
        <v>0</v>
      </c>
      <c r="AK42" s="17">
        <f>التسليم!AN1042</f>
        <v>0</v>
      </c>
      <c r="AL42" s="17">
        <f>التسليم!AO1042</f>
        <v>0</v>
      </c>
      <c r="AM42" s="17">
        <f>التسليم!AP1042</f>
        <v>0</v>
      </c>
      <c r="AN42" s="17">
        <f>التسليم!AQ1042</f>
        <v>0</v>
      </c>
      <c r="AO42" s="17">
        <f>التسليم!AR1042</f>
        <v>0</v>
      </c>
      <c r="AP42" s="17">
        <f>التسليم!AS1042</f>
        <v>0</v>
      </c>
      <c r="AQ42" s="17">
        <f>التسليم!AT1042</f>
        <v>0</v>
      </c>
      <c r="AR42" s="17">
        <f>التسليم!AU1042</f>
        <v>0</v>
      </c>
      <c r="AS42" s="17">
        <f>التسليم!AV1042</f>
        <v>0</v>
      </c>
      <c r="AT42" s="17">
        <f>التسليم!AW1042</f>
        <v>0</v>
      </c>
      <c r="AU42" s="17">
        <f>التسليم!AX1042</f>
        <v>0</v>
      </c>
      <c r="AV42" s="17">
        <f>التسليم!AY1042</f>
        <v>0</v>
      </c>
      <c r="AW42" s="17">
        <f>التسليم!AZ1042</f>
        <v>0</v>
      </c>
      <c r="AX42" s="17">
        <f>التسليم!BA1042</f>
        <v>0</v>
      </c>
      <c r="AY42" s="17">
        <f>التسليم!BB1042</f>
        <v>0</v>
      </c>
      <c r="AZ42" s="17">
        <f>التسليم!BC1042</f>
        <v>0</v>
      </c>
      <c r="BA42" s="17">
        <f>التسليم!BD1042</f>
        <v>0</v>
      </c>
      <c r="BB42" s="17">
        <f>التسليم!BE1042</f>
        <v>0</v>
      </c>
      <c r="BC42" s="17">
        <f>التسليم!BF1042</f>
        <v>0</v>
      </c>
      <c r="BD42" s="17">
        <f>التسليم!BG1042</f>
        <v>0</v>
      </c>
      <c r="BE42" s="17">
        <f>التسليم!BH1042</f>
        <v>0</v>
      </c>
      <c r="BF42" s="17">
        <f>التسليم!BI1042</f>
        <v>0</v>
      </c>
      <c r="BG42" s="17">
        <f>التسليم!BJ1042</f>
        <v>0</v>
      </c>
      <c r="BH42" s="17">
        <f>التسليم!BK1042</f>
        <v>0</v>
      </c>
      <c r="BI42" s="17">
        <f>التسليم!BL1042</f>
        <v>0</v>
      </c>
      <c r="BJ42" s="17">
        <f>التسليم!BM1042</f>
        <v>0</v>
      </c>
      <c r="BK42" s="17">
        <f>التسليم!BN1042</f>
        <v>0</v>
      </c>
      <c r="BL42" s="17">
        <f>التسليم!BO1042</f>
        <v>0</v>
      </c>
      <c r="BM42" s="17">
        <f>التسليم!BP1042</f>
        <v>0</v>
      </c>
      <c r="BN42" s="17">
        <f>التسليم!BQ1042</f>
        <v>0</v>
      </c>
      <c r="BO42" s="17">
        <f>التسليم!BR1042</f>
        <v>0</v>
      </c>
      <c r="BP42" s="17">
        <f>التسليم!BS1042</f>
        <v>0</v>
      </c>
      <c r="BQ42" s="17">
        <f>التسليم!BT1042</f>
        <v>0</v>
      </c>
      <c r="BR42" s="17">
        <f>التسليم!BU1042</f>
        <v>0</v>
      </c>
      <c r="BS42" s="17">
        <f>التسليم!BV1042</f>
        <v>0</v>
      </c>
      <c r="BT42" s="17">
        <f>التسليم!BW1042</f>
        <v>0</v>
      </c>
      <c r="BU42" s="17">
        <f>التسليم!BX1042</f>
        <v>0</v>
      </c>
      <c r="BV42" s="17">
        <f>التسليم!BY1042</f>
        <v>0</v>
      </c>
      <c r="BW42" s="17">
        <f>التسليم!BZ1042</f>
        <v>0</v>
      </c>
      <c r="BX42" s="17">
        <f>التسليم!CA1042</f>
        <v>0</v>
      </c>
      <c r="BY42" s="17">
        <f>التسليم!CB1042</f>
        <v>0</v>
      </c>
      <c r="BZ42" s="17">
        <f>التسليم!CC1042</f>
        <v>0</v>
      </c>
      <c r="CA42" s="17">
        <f>التسليم!CD1042</f>
        <v>0</v>
      </c>
      <c r="CB42" s="17">
        <f>التسليم!CE1042</f>
        <v>0</v>
      </c>
      <c r="CC42" s="17">
        <f>التسليم!CF1042</f>
        <v>0</v>
      </c>
      <c r="CD42" s="17">
        <f>التسليم!CG1042</f>
        <v>0</v>
      </c>
      <c r="CE42" s="17">
        <f>التسليم!CH1042</f>
        <v>0</v>
      </c>
      <c r="CF42" s="17">
        <f>التسليم!CI1042</f>
        <v>0</v>
      </c>
      <c r="CG42" s="17">
        <f>التسليم!CJ1042</f>
        <v>0</v>
      </c>
      <c r="CH42" s="17">
        <f>التسليم!CK1042</f>
        <v>0</v>
      </c>
      <c r="CI42" s="17">
        <f>التسليم!CL1042</f>
        <v>0</v>
      </c>
      <c r="CJ42" s="17">
        <f>التسليم!CM1042</f>
        <v>0</v>
      </c>
      <c r="CK42" s="17">
        <f>التسليم!CN1042</f>
        <v>0</v>
      </c>
      <c r="CL42" s="17">
        <f>التسليم!CO1042</f>
        <v>0</v>
      </c>
      <c r="CM42" s="17">
        <f>التسليم!CP1042</f>
        <v>0</v>
      </c>
      <c r="CN42" s="17">
        <f>التسليم!CQ1042</f>
        <v>0</v>
      </c>
      <c r="CO42" s="17">
        <f>التسليم!CR1042</f>
        <v>0</v>
      </c>
      <c r="CP42" s="17">
        <f>التسليم!CS1042</f>
        <v>0</v>
      </c>
      <c r="CQ42" s="17">
        <f>التسليم!CT1042</f>
        <v>0</v>
      </c>
      <c r="CR42" s="17">
        <f>التسليم!CU1042</f>
        <v>0</v>
      </c>
      <c r="CS42" s="17">
        <f>التسليم!CV1042</f>
        <v>0</v>
      </c>
      <c r="CT42" s="17">
        <f>التسليم!CW1042</f>
        <v>0</v>
      </c>
      <c r="CU42" s="17">
        <f>التسليم!CX1042</f>
        <v>0</v>
      </c>
      <c r="CV42" s="17">
        <f>التسليم!CY1042</f>
        <v>0</v>
      </c>
      <c r="CW42" s="17">
        <f>التسليم!CZ1042</f>
        <v>0</v>
      </c>
      <c r="CX42" s="17">
        <f>التسليم!DA1042</f>
        <v>0</v>
      </c>
      <c r="CY42" s="65">
        <f>AQ2</f>
        <v>0</v>
      </c>
    </row>
    <row r="43" spans="1:103" ht="16.5" thickTop="1" thickBot="1" x14ac:dyDescent="0.3">
      <c r="A43" s="6">
        <v>40</v>
      </c>
      <c r="B43" s="6" t="str">
        <f>'تعريف المواد والمستودعات'!E46</f>
        <v>مستودع40</v>
      </c>
      <c r="C43" s="17">
        <f>التسليم!F1043</f>
        <v>0</v>
      </c>
      <c r="D43" s="17">
        <f>التسليم!G1043</f>
        <v>0</v>
      </c>
      <c r="E43" s="17">
        <f>التسليم!H1043</f>
        <v>0</v>
      </c>
      <c r="F43" s="17">
        <f>التسليم!I1043</f>
        <v>0</v>
      </c>
      <c r="G43" s="17">
        <f>التسليم!J1043</f>
        <v>0</v>
      </c>
      <c r="H43" s="17">
        <f>التسليم!K1043</f>
        <v>0</v>
      </c>
      <c r="I43" s="17">
        <f>التسليم!L1043</f>
        <v>0</v>
      </c>
      <c r="J43" s="17">
        <f>التسليم!M1043</f>
        <v>0</v>
      </c>
      <c r="K43" s="17">
        <f>التسليم!N1043</f>
        <v>0</v>
      </c>
      <c r="L43" s="17">
        <f>التسليم!O1043</f>
        <v>0</v>
      </c>
      <c r="M43" s="17">
        <f>التسليم!P1043</f>
        <v>0</v>
      </c>
      <c r="N43" s="17">
        <f>التسليم!Q1043</f>
        <v>0</v>
      </c>
      <c r="O43" s="17">
        <f>التسليم!R1043</f>
        <v>0</v>
      </c>
      <c r="P43" s="17">
        <f>التسليم!S1043</f>
        <v>0</v>
      </c>
      <c r="Q43" s="17">
        <f>التسليم!T1043</f>
        <v>0</v>
      </c>
      <c r="R43" s="17">
        <f>التسليم!U1043</f>
        <v>0</v>
      </c>
      <c r="S43" s="17">
        <f>التسليم!V1043</f>
        <v>0</v>
      </c>
      <c r="T43" s="17">
        <f>التسليم!W1043</f>
        <v>0</v>
      </c>
      <c r="U43" s="17">
        <f>التسليم!X1043</f>
        <v>0</v>
      </c>
      <c r="V43" s="17">
        <f>التسليم!Y1043</f>
        <v>0</v>
      </c>
      <c r="W43" s="17">
        <f>التسليم!Z1043</f>
        <v>0</v>
      </c>
      <c r="X43" s="17">
        <f>التسليم!AA1043</f>
        <v>0</v>
      </c>
      <c r="Y43" s="17">
        <f>التسليم!AB1043</f>
        <v>0</v>
      </c>
      <c r="Z43" s="17">
        <f>التسليم!AC1043</f>
        <v>0</v>
      </c>
      <c r="AA43" s="17">
        <f>التسليم!AD1043</f>
        <v>0</v>
      </c>
      <c r="AB43" s="17">
        <f>التسليم!AE1043</f>
        <v>0</v>
      </c>
      <c r="AC43" s="17">
        <f>التسليم!AF1043</f>
        <v>0</v>
      </c>
      <c r="AD43" s="17">
        <f>التسليم!AG1043</f>
        <v>0</v>
      </c>
      <c r="AE43" s="17">
        <f>التسليم!AH1043</f>
        <v>0</v>
      </c>
      <c r="AF43" s="17">
        <f>التسليم!AI1043</f>
        <v>0</v>
      </c>
      <c r="AG43" s="17">
        <f>التسليم!AJ1043</f>
        <v>0</v>
      </c>
      <c r="AH43" s="17">
        <f>التسليم!AK1043</f>
        <v>0</v>
      </c>
      <c r="AI43" s="17">
        <f>التسليم!AL1043</f>
        <v>0</v>
      </c>
      <c r="AJ43" s="17">
        <f>التسليم!AM1043</f>
        <v>0</v>
      </c>
      <c r="AK43" s="17">
        <f>التسليم!AN1043</f>
        <v>0</v>
      </c>
      <c r="AL43" s="17">
        <f>التسليم!AO1043</f>
        <v>0</v>
      </c>
      <c r="AM43" s="17">
        <f>التسليم!AP1043</f>
        <v>0</v>
      </c>
      <c r="AN43" s="17">
        <f>التسليم!AQ1043</f>
        <v>0</v>
      </c>
      <c r="AO43" s="17">
        <f>التسليم!AR1043</f>
        <v>0</v>
      </c>
      <c r="AP43" s="17">
        <f>التسليم!AS1043</f>
        <v>0</v>
      </c>
      <c r="AQ43" s="17">
        <f>التسليم!AT1043</f>
        <v>0</v>
      </c>
      <c r="AR43" s="17">
        <f>التسليم!AU1043</f>
        <v>0</v>
      </c>
      <c r="AS43" s="17">
        <f>التسليم!AV1043</f>
        <v>0</v>
      </c>
      <c r="AT43" s="17">
        <f>التسليم!AW1043</f>
        <v>0</v>
      </c>
      <c r="AU43" s="17">
        <f>التسليم!AX1043</f>
        <v>0</v>
      </c>
      <c r="AV43" s="17">
        <f>التسليم!AY1043</f>
        <v>0</v>
      </c>
      <c r="AW43" s="17">
        <f>التسليم!AZ1043</f>
        <v>0</v>
      </c>
      <c r="AX43" s="17">
        <f>التسليم!BA1043</f>
        <v>0</v>
      </c>
      <c r="AY43" s="17">
        <f>التسليم!BB1043</f>
        <v>0</v>
      </c>
      <c r="AZ43" s="17">
        <f>التسليم!BC1043</f>
        <v>0</v>
      </c>
      <c r="BA43" s="17">
        <f>التسليم!BD1043</f>
        <v>0</v>
      </c>
      <c r="BB43" s="17">
        <f>التسليم!BE1043</f>
        <v>0</v>
      </c>
      <c r="BC43" s="17">
        <f>التسليم!BF1043</f>
        <v>0</v>
      </c>
      <c r="BD43" s="17">
        <f>التسليم!BG1043</f>
        <v>0</v>
      </c>
      <c r="BE43" s="17">
        <f>التسليم!BH1043</f>
        <v>0</v>
      </c>
      <c r="BF43" s="17">
        <f>التسليم!BI1043</f>
        <v>0</v>
      </c>
      <c r="BG43" s="17">
        <f>التسليم!BJ1043</f>
        <v>0</v>
      </c>
      <c r="BH43" s="17">
        <f>التسليم!BK1043</f>
        <v>0</v>
      </c>
      <c r="BI43" s="17">
        <f>التسليم!BL1043</f>
        <v>0</v>
      </c>
      <c r="BJ43" s="17">
        <f>التسليم!BM1043</f>
        <v>0</v>
      </c>
      <c r="BK43" s="17">
        <f>التسليم!BN1043</f>
        <v>0</v>
      </c>
      <c r="BL43" s="17">
        <f>التسليم!BO1043</f>
        <v>0</v>
      </c>
      <c r="BM43" s="17">
        <f>التسليم!BP1043</f>
        <v>0</v>
      </c>
      <c r="BN43" s="17">
        <f>التسليم!BQ1043</f>
        <v>0</v>
      </c>
      <c r="BO43" s="17">
        <f>التسليم!BR1043</f>
        <v>0</v>
      </c>
      <c r="BP43" s="17">
        <f>التسليم!BS1043</f>
        <v>0</v>
      </c>
      <c r="BQ43" s="17">
        <f>التسليم!BT1043</f>
        <v>0</v>
      </c>
      <c r="BR43" s="17">
        <f>التسليم!BU1043</f>
        <v>0</v>
      </c>
      <c r="BS43" s="17">
        <f>التسليم!BV1043</f>
        <v>0</v>
      </c>
      <c r="BT43" s="17">
        <f>التسليم!BW1043</f>
        <v>0</v>
      </c>
      <c r="BU43" s="17">
        <f>التسليم!BX1043</f>
        <v>0</v>
      </c>
      <c r="BV43" s="17">
        <f>التسليم!BY1043</f>
        <v>0</v>
      </c>
      <c r="BW43" s="17">
        <f>التسليم!BZ1043</f>
        <v>0</v>
      </c>
      <c r="BX43" s="17">
        <f>التسليم!CA1043</f>
        <v>0</v>
      </c>
      <c r="BY43" s="17">
        <f>التسليم!CB1043</f>
        <v>0</v>
      </c>
      <c r="BZ43" s="17">
        <f>التسليم!CC1043</f>
        <v>0</v>
      </c>
      <c r="CA43" s="17">
        <f>التسليم!CD1043</f>
        <v>0</v>
      </c>
      <c r="CB43" s="17">
        <f>التسليم!CE1043</f>
        <v>0</v>
      </c>
      <c r="CC43" s="17">
        <f>التسليم!CF1043</f>
        <v>0</v>
      </c>
      <c r="CD43" s="17">
        <f>التسليم!CG1043</f>
        <v>0</v>
      </c>
      <c r="CE43" s="17">
        <f>التسليم!CH1043</f>
        <v>0</v>
      </c>
      <c r="CF43" s="17">
        <f>التسليم!CI1043</f>
        <v>0</v>
      </c>
      <c r="CG43" s="17">
        <f>التسليم!CJ1043</f>
        <v>0</v>
      </c>
      <c r="CH43" s="17">
        <f>التسليم!CK1043</f>
        <v>0</v>
      </c>
      <c r="CI43" s="17">
        <f>التسليم!CL1043</f>
        <v>0</v>
      </c>
      <c r="CJ43" s="17">
        <f>التسليم!CM1043</f>
        <v>0</v>
      </c>
      <c r="CK43" s="17">
        <f>التسليم!CN1043</f>
        <v>0</v>
      </c>
      <c r="CL43" s="17">
        <f>التسليم!CO1043</f>
        <v>0</v>
      </c>
      <c r="CM43" s="17">
        <f>التسليم!CP1043</f>
        <v>0</v>
      </c>
      <c r="CN43" s="17">
        <f>التسليم!CQ1043</f>
        <v>0</v>
      </c>
      <c r="CO43" s="17">
        <f>التسليم!CR1043</f>
        <v>0</v>
      </c>
      <c r="CP43" s="17">
        <f>التسليم!CS1043</f>
        <v>0</v>
      </c>
      <c r="CQ43" s="17">
        <f>التسليم!CT1043</f>
        <v>0</v>
      </c>
      <c r="CR43" s="17">
        <f>التسليم!CU1043</f>
        <v>0</v>
      </c>
      <c r="CS43" s="17">
        <f>التسليم!CV1043</f>
        <v>0</v>
      </c>
      <c r="CT43" s="17">
        <f>التسليم!CW1043</f>
        <v>0</v>
      </c>
      <c r="CU43" s="17">
        <f>التسليم!CX1043</f>
        <v>0</v>
      </c>
      <c r="CV43" s="17">
        <f>التسليم!CY1043</f>
        <v>0</v>
      </c>
      <c r="CW43" s="17">
        <f>التسليم!CZ1043</f>
        <v>0</v>
      </c>
      <c r="CX43" s="17">
        <f>التسليم!DA1043</f>
        <v>0</v>
      </c>
      <c r="CY43" s="65">
        <f>AR2</f>
        <v>0</v>
      </c>
    </row>
    <row r="44" spans="1:103" ht="16.5" thickTop="1" thickBot="1" x14ac:dyDescent="0.3">
      <c r="A44" s="6">
        <v>41</v>
      </c>
      <c r="B44" s="6" t="str">
        <f>'تعريف المواد والمستودعات'!E47</f>
        <v>مستودع41</v>
      </c>
      <c r="C44" s="17">
        <f>التسليم!F1044</f>
        <v>0</v>
      </c>
      <c r="D44" s="17">
        <f>التسليم!G1044</f>
        <v>0</v>
      </c>
      <c r="E44" s="17">
        <f>التسليم!H1044</f>
        <v>0</v>
      </c>
      <c r="F44" s="17">
        <f>التسليم!I1044</f>
        <v>0</v>
      </c>
      <c r="G44" s="17">
        <f>التسليم!J1044</f>
        <v>0</v>
      </c>
      <c r="H44" s="17">
        <f>التسليم!K1044</f>
        <v>0</v>
      </c>
      <c r="I44" s="17">
        <f>التسليم!L1044</f>
        <v>0</v>
      </c>
      <c r="J44" s="17">
        <f>التسليم!M1044</f>
        <v>0</v>
      </c>
      <c r="K44" s="17">
        <f>التسليم!N1044</f>
        <v>0</v>
      </c>
      <c r="L44" s="17">
        <f>التسليم!O1044</f>
        <v>0</v>
      </c>
      <c r="M44" s="17">
        <f>التسليم!P1044</f>
        <v>0</v>
      </c>
      <c r="N44" s="17">
        <f>التسليم!Q1044</f>
        <v>0</v>
      </c>
      <c r="O44" s="17">
        <f>التسليم!R1044</f>
        <v>0</v>
      </c>
      <c r="P44" s="17">
        <f>التسليم!S1044</f>
        <v>0</v>
      </c>
      <c r="Q44" s="17">
        <f>التسليم!T1044</f>
        <v>0</v>
      </c>
      <c r="R44" s="17">
        <f>التسليم!U1044</f>
        <v>0</v>
      </c>
      <c r="S44" s="17">
        <f>التسليم!V1044</f>
        <v>0</v>
      </c>
      <c r="T44" s="17">
        <f>التسليم!W1044</f>
        <v>0</v>
      </c>
      <c r="U44" s="17">
        <f>التسليم!X1044</f>
        <v>0</v>
      </c>
      <c r="V44" s="17">
        <f>التسليم!Y1044</f>
        <v>0</v>
      </c>
      <c r="W44" s="17">
        <f>التسليم!Z1044</f>
        <v>0</v>
      </c>
      <c r="X44" s="17">
        <f>التسليم!AA1044</f>
        <v>0</v>
      </c>
      <c r="Y44" s="17">
        <f>التسليم!AB1044</f>
        <v>0</v>
      </c>
      <c r="Z44" s="17">
        <f>التسليم!AC1044</f>
        <v>0</v>
      </c>
      <c r="AA44" s="17">
        <f>التسليم!AD1044</f>
        <v>0</v>
      </c>
      <c r="AB44" s="17">
        <f>التسليم!AE1044</f>
        <v>0</v>
      </c>
      <c r="AC44" s="17">
        <f>التسليم!AF1044</f>
        <v>0</v>
      </c>
      <c r="AD44" s="17">
        <f>التسليم!AG1044</f>
        <v>0</v>
      </c>
      <c r="AE44" s="17">
        <f>التسليم!AH1044</f>
        <v>0</v>
      </c>
      <c r="AF44" s="17">
        <f>التسليم!AI1044</f>
        <v>0</v>
      </c>
      <c r="AG44" s="17">
        <f>التسليم!AJ1044</f>
        <v>0</v>
      </c>
      <c r="AH44" s="17">
        <f>التسليم!AK1044</f>
        <v>0</v>
      </c>
      <c r="AI44" s="17">
        <f>التسليم!AL1044</f>
        <v>0</v>
      </c>
      <c r="AJ44" s="17">
        <f>التسليم!AM1044</f>
        <v>0</v>
      </c>
      <c r="AK44" s="17">
        <f>التسليم!AN1044</f>
        <v>0</v>
      </c>
      <c r="AL44" s="17">
        <f>التسليم!AO1044</f>
        <v>0</v>
      </c>
      <c r="AM44" s="17">
        <f>التسليم!AP1044</f>
        <v>0</v>
      </c>
      <c r="AN44" s="17">
        <f>التسليم!AQ1044</f>
        <v>0</v>
      </c>
      <c r="AO44" s="17">
        <f>التسليم!AR1044</f>
        <v>0</v>
      </c>
      <c r="AP44" s="17">
        <f>التسليم!AS1044</f>
        <v>0</v>
      </c>
      <c r="AQ44" s="17">
        <f>التسليم!AT1044</f>
        <v>0</v>
      </c>
      <c r="AR44" s="17">
        <f>التسليم!AU1044</f>
        <v>0</v>
      </c>
      <c r="AS44" s="17">
        <f>التسليم!AV1044</f>
        <v>0</v>
      </c>
      <c r="AT44" s="17">
        <f>التسليم!AW1044</f>
        <v>0</v>
      </c>
      <c r="AU44" s="17">
        <f>التسليم!AX1044</f>
        <v>0</v>
      </c>
      <c r="AV44" s="17">
        <f>التسليم!AY1044</f>
        <v>0</v>
      </c>
      <c r="AW44" s="17">
        <f>التسليم!AZ1044</f>
        <v>0</v>
      </c>
      <c r="AX44" s="17">
        <f>التسليم!BA1044</f>
        <v>0</v>
      </c>
      <c r="AY44" s="17">
        <f>التسليم!BB1044</f>
        <v>0</v>
      </c>
      <c r="AZ44" s="17">
        <f>التسليم!BC1044</f>
        <v>0</v>
      </c>
      <c r="BA44" s="17">
        <f>التسليم!BD1044</f>
        <v>0</v>
      </c>
      <c r="BB44" s="17">
        <f>التسليم!BE1044</f>
        <v>0</v>
      </c>
      <c r="BC44" s="17">
        <f>التسليم!BF1044</f>
        <v>0</v>
      </c>
      <c r="BD44" s="17">
        <f>التسليم!BG1044</f>
        <v>0</v>
      </c>
      <c r="BE44" s="17">
        <f>التسليم!BH1044</f>
        <v>0</v>
      </c>
      <c r="BF44" s="17">
        <f>التسليم!BI1044</f>
        <v>0</v>
      </c>
      <c r="BG44" s="17">
        <f>التسليم!BJ1044</f>
        <v>0</v>
      </c>
      <c r="BH44" s="17">
        <f>التسليم!BK1044</f>
        <v>0</v>
      </c>
      <c r="BI44" s="17">
        <f>التسليم!BL1044</f>
        <v>0</v>
      </c>
      <c r="BJ44" s="17">
        <f>التسليم!BM1044</f>
        <v>0</v>
      </c>
      <c r="BK44" s="17">
        <f>التسليم!BN1044</f>
        <v>0</v>
      </c>
      <c r="BL44" s="17">
        <f>التسليم!BO1044</f>
        <v>0</v>
      </c>
      <c r="BM44" s="17">
        <f>التسليم!BP1044</f>
        <v>0</v>
      </c>
      <c r="BN44" s="17">
        <f>التسليم!BQ1044</f>
        <v>0</v>
      </c>
      <c r="BO44" s="17">
        <f>التسليم!BR1044</f>
        <v>0</v>
      </c>
      <c r="BP44" s="17">
        <f>التسليم!BS1044</f>
        <v>0</v>
      </c>
      <c r="BQ44" s="17">
        <f>التسليم!BT1044</f>
        <v>0</v>
      </c>
      <c r="BR44" s="17">
        <f>التسليم!BU1044</f>
        <v>0</v>
      </c>
      <c r="BS44" s="17">
        <f>التسليم!BV1044</f>
        <v>0</v>
      </c>
      <c r="BT44" s="17">
        <f>التسليم!BW1044</f>
        <v>0</v>
      </c>
      <c r="BU44" s="17">
        <f>التسليم!BX1044</f>
        <v>0</v>
      </c>
      <c r="BV44" s="17">
        <f>التسليم!BY1044</f>
        <v>0</v>
      </c>
      <c r="BW44" s="17">
        <f>التسليم!BZ1044</f>
        <v>0</v>
      </c>
      <c r="BX44" s="17">
        <f>التسليم!CA1044</f>
        <v>0</v>
      </c>
      <c r="BY44" s="17">
        <f>التسليم!CB1044</f>
        <v>0</v>
      </c>
      <c r="BZ44" s="17">
        <f>التسليم!CC1044</f>
        <v>0</v>
      </c>
      <c r="CA44" s="17">
        <f>التسليم!CD1044</f>
        <v>0</v>
      </c>
      <c r="CB44" s="17">
        <f>التسليم!CE1044</f>
        <v>0</v>
      </c>
      <c r="CC44" s="17">
        <f>التسليم!CF1044</f>
        <v>0</v>
      </c>
      <c r="CD44" s="17">
        <f>التسليم!CG1044</f>
        <v>0</v>
      </c>
      <c r="CE44" s="17">
        <f>التسليم!CH1044</f>
        <v>0</v>
      </c>
      <c r="CF44" s="17">
        <f>التسليم!CI1044</f>
        <v>0</v>
      </c>
      <c r="CG44" s="17">
        <f>التسليم!CJ1044</f>
        <v>0</v>
      </c>
      <c r="CH44" s="17">
        <f>التسليم!CK1044</f>
        <v>0</v>
      </c>
      <c r="CI44" s="17">
        <f>التسليم!CL1044</f>
        <v>0</v>
      </c>
      <c r="CJ44" s="17">
        <f>التسليم!CM1044</f>
        <v>0</v>
      </c>
      <c r="CK44" s="17">
        <f>التسليم!CN1044</f>
        <v>0</v>
      </c>
      <c r="CL44" s="17">
        <f>التسليم!CO1044</f>
        <v>0</v>
      </c>
      <c r="CM44" s="17">
        <f>التسليم!CP1044</f>
        <v>0</v>
      </c>
      <c r="CN44" s="17">
        <f>التسليم!CQ1044</f>
        <v>0</v>
      </c>
      <c r="CO44" s="17">
        <f>التسليم!CR1044</f>
        <v>0</v>
      </c>
      <c r="CP44" s="17">
        <f>التسليم!CS1044</f>
        <v>0</v>
      </c>
      <c r="CQ44" s="17">
        <f>التسليم!CT1044</f>
        <v>0</v>
      </c>
      <c r="CR44" s="17">
        <f>التسليم!CU1044</f>
        <v>0</v>
      </c>
      <c r="CS44" s="17">
        <f>التسليم!CV1044</f>
        <v>0</v>
      </c>
      <c r="CT44" s="17">
        <f>التسليم!CW1044</f>
        <v>0</v>
      </c>
      <c r="CU44" s="17">
        <f>التسليم!CX1044</f>
        <v>0</v>
      </c>
      <c r="CV44" s="17">
        <f>التسليم!CY1044</f>
        <v>0</v>
      </c>
      <c r="CW44" s="17">
        <f>التسليم!CZ1044</f>
        <v>0</v>
      </c>
      <c r="CX44" s="17">
        <f>التسليم!DA1044</f>
        <v>0</v>
      </c>
      <c r="CY44" s="65">
        <f>AS2</f>
        <v>0</v>
      </c>
    </row>
    <row r="45" spans="1:103" ht="16.5" thickTop="1" thickBot="1" x14ac:dyDescent="0.3">
      <c r="A45" s="6">
        <v>42</v>
      </c>
      <c r="B45" s="6" t="str">
        <f>'تعريف المواد والمستودعات'!E48</f>
        <v>مستودع42</v>
      </c>
      <c r="C45" s="17">
        <f>التسليم!F1045</f>
        <v>0</v>
      </c>
      <c r="D45" s="17">
        <f>التسليم!G1045</f>
        <v>0</v>
      </c>
      <c r="E45" s="17">
        <f>التسليم!H1045</f>
        <v>0</v>
      </c>
      <c r="F45" s="17">
        <f>التسليم!I1045</f>
        <v>0</v>
      </c>
      <c r="G45" s="17">
        <f>التسليم!J1045</f>
        <v>0</v>
      </c>
      <c r="H45" s="17">
        <f>التسليم!K1045</f>
        <v>0</v>
      </c>
      <c r="I45" s="17">
        <f>التسليم!L1045</f>
        <v>0</v>
      </c>
      <c r="J45" s="17">
        <f>التسليم!M1045</f>
        <v>0</v>
      </c>
      <c r="K45" s="17">
        <f>التسليم!N1045</f>
        <v>0</v>
      </c>
      <c r="L45" s="17">
        <f>التسليم!O1045</f>
        <v>0</v>
      </c>
      <c r="M45" s="17">
        <f>التسليم!P1045</f>
        <v>0</v>
      </c>
      <c r="N45" s="17">
        <f>التسليم!Q1045</f>
        <v>0</v>
      </c>
      <c r="O45" s="17">
        <f>التسليم!R1045</f>
        <v>0</v>
      </c>
      <c r="P45" s="17">
        <f>التسليم!S1045</f>
        <v>0</v>
      </c>
      <c r="Q45" s="17">
        <f>التسليم!T1045</f>
        <v>0</v>
      </c>
      <c r="R45" s="17">
        <f>التسليم!U1045</f>
        <v>0</v>
      </c>
      <c r="S45" s="17">
        <f>التسليم!V1045</f>
        <v>0</v>
      </c>
      <c r="T45" s="17">
        <f>التسليم!W1045</f>
        <v>0</v>
      </c>
      <c r="U45" s="17">
        <f>التسليم!X1045</f>
        <v>0</v>
      </c>
      <c r="V45" s="17">
        <f>التسليم!Y1045</f>
        <v>0</v>
      </c>
      <c r="W45" s="17">
        <f>التسليم!Z1045</f>
        <v>0</v>
      </c>
      <c r="X45" s="17">
        <f>التسليم!AA1045</f>
        <v>0</v>
      </c>
      <c r="Y45" s="17">
        <f>التسليم!AB1045</f>
        <v>0</v>
      </c>
      <c r="Z45" s="17">
        <f>التسليم!AC1045</f>
        <v>0</v>
      </c>
      <c r="AA45" s="17">
        <f>التسليم!AD1045</f>
        <v>0</v>
      </c>
      <c r="AB45" s="17">
        <f>التسليم!AE1045</f>
        <v>0</v>
      </c>
      <c r="AC45" s="17">
        <f>التسليم!AF1045</f>
        <v>0</v>
      </c>
      <c r="AD45" s="17">
        <f>التسليم!AG1045</f>
        <v>0</v>
      </c>
      <c r="AE45" s="17">
        <f>التسليم!AH1045</f>
        <v>0</v>
      </c>
      <c r="AF45" s="17">
        <f>التسليم!AI1045</f>
        <v>0</v>
      </c>
      <c r="AG45" s="17">
        <f>التسليم!AJ1045</f>
        <v>0</v>
      </c>
      <c r="AH45" s="17">
        <f>التسليم!AK1045</f>
        <v>0</v>
      </c>
      <c r="AI45" s="17">
        <f>التسليم!AL1045</f>
        <v>0</v>
      </c>
      <c r="AJ45" s="17">
        <f>التسليم!AM1045</f>
        <v>0</v>
      </c>
      <c r="AK45" s="17">
        <f>التسليم!AN1045</f>
        <v>0</v>
      </c>
      <c r="AL45" s="17">
        <f>التسليم!AO1045</f>
        <v>0</v>
      </c>
      <c r="AM45" s="17">
        <f>التسليم!AP1045</f>
        <v>0</v>
      </c>
      <c r="AN45" s="17">
        <f>التسليم!AQ1045</f>
        <v>0</v>
      </c>
      <c r="AO45" s="17">
        <f>التسليم!AR1045</f>
        <v>0</v>
      </c>
      <c r="AP45" s="17">
        <f>التسليم!AS1045</f>
        <v>0</v>
      </c>
      <c r="AQ45" s="17">
        <f>التسليم!AT1045</f>
        <v>0</v>
      </c>
      <c r="AR45" s="17">
        <f>التسليم!AU1045</f>
        <v>0</v>
      </c>
      <c r="AS45" s="17">
        <f>التسليم!AV1045</f>
        <v>0</v>
      </c>
      <c r="AT45" s="17">
        <f>التسليم!AW1045</f>
        <v>0</v>
      </c>
      <c r="AU45" s="17">
        <f>التسليم!AX1045</f>
        <v>0</v>
      </c>
      <c r="AV45" s="17">
        <f>التسليم!AY1045</f>
        <v>0</v>
      </c>
      <c r="AW45" s="17">
        <f>التسليم!AZ1045</f>
        <v>0</v>
      </c>
      <c r="AX45" s="17">
        <f>التسليم!BA1045</f>
        <v>0</v>
      </c>
      <c r="AY45" s="17">
        <f>التسليم!BB1045</f>
        <v>0</v>
      </c>
      <c r="AZ45" s="17">
        <f>التسليم!BC1045</f>
        <v>0</v>
      </c>
      <c r="BA45" s="17">
        <f>التسليم!BD1045</f>
        <v>0</v>
      </c>
      <c r="BB45" s="17">
        <f>التسليم!BE1045</f>
        <v>0</v>
      </c>
      <c r="BC45" s="17">
        <f>التسليم!BF1045</f>
        <v>0</v>
      </c>
      <c r="BD45" s="17">
        <f>التسليم!BG1045</f>
        <v>0</v>
      </c>
      <c r="BE45" s="17">
        <f>التسليم!BH1045</f>
        <v>0</v>
      </c>
      <c r="BF45" s="17">
        <f>التسليم!BI1045</f>
        <v>0</v>
      </c>
      <c r="BG45" s="17">
        <f>التسليم!BJ1045</f>
        <v>0</v>
      </c>
      <c r="BH45" s="17">
        <f>التسليم!BK1045</f>
        <v>0</v>
      </c>
      <c r="BI45" s="17">
        <f>التسليم!BL1045</f>
        <v>0</v>
      </c>
      <c r="BJ45" s="17">
        <f>التسليم!BM1045</f>
        <v>0</v>
      </c>
      <c r="BK45" s="17">
        <f>التسليم!BN1045</f>
        <v>0</v>
      </c>
      <c r="BL45" s="17">
        <f>التسليم!BO1045</f>
        <v>0</v>
      </c>
      <c r="BM45" s="17">
        <f>التسليم!BP1045</f>
        <v>0</v>
      </c>
      <c r="BN45" s="17">
        <f>التسليم!BQ1045</f>
        <v>0</v>
      </c>
      <c r="BO45" s="17">
        <f>التسليم!BR1045</f>
        <v>0</v>
      </c>
      <c r="BP45" s="17">
        <f>التسليم!BS1045</f>
        <v>0</v>
      </c>
      <c r="BQ45" s="17">
        <f>التسليم!BT1045</f>
        <v>0</v>
      </c>
      <c r="BR45" s="17">
        <f>التسليم!BU1045</f>
        <v>0</v>
      </c>
      <c r="BS45" s="17">
        <f>التسليم!BV1045</f>
        <v>0</v>
      </c>
      <c r="BT45" s="17">
        <f>التسليم!BW1045</f>
        <v>0</v>
      </c>
      <c r="BU45" s="17">
        <f>التسليم!BX1045</f>
        <v>0</v>
      </c>
      <c r="BV45" s="17">
        <f>التسليم!BY1045</f>
        <v>0</v>
      </c>
      <c r="BW45" s="17">
        <f>التسليم!BZ1045</f>
        <v>0</v>
      </c>
      <c r="BX45" s="17">
        <f>التسليم!CA1045</f>
        <v>0</v>
      </c>
      <c r="BY45" s="17">
        <f>التسليم!CB1045</f>
        <v>0</v>
      </c>
      <c r="BZ45" s="17">
        <f>التسليم!CC1045</f>
        <v>0</v>
      </c>
      <c r="CA45" s="17">
        <f>التسليم!CD1045</f>
        <v>0</v>
      </c>
      <c r="CB45" s="17">
        <f>التسليم!CE1045</f>
        <v>0</v>
      </c>
      <c r="CC45" s="17">
        <f>التسليم!CF1045</f>
        <v>0</v>
      </c>
      <c r="CD45" s="17">
        <f>التسليم!CG1045</f>
        <v>0</v>
      </c>
      <c r="CE45" s="17">
        <f>التسليم!CH1045</f>
        <v>0</v>
      </c>
      <c r="CF45" s="17">
        <f>التسليم!CI1045</f>
        <v>0</v>
      </c>
      <c r="CG45" s="17">
        <f>التسليم!CJ1045</f>
        <v>0</v>
      </c>
      <c r="CH45" s="17">
        <f>التسليم!CK1045</f>
        <v>0</v>
      </c>
      <c r="CI45" s="17">
        <f>التسليم!CL1045</f>
        <v>0</v>
      </c>
      <c r="CJ45" s="17">
        <f>التسليم!CM1045</f>
        <v>0</v>
      </c>
      <c r="CK45" s="17">
        <f>التسليم!CN1045</f>
        <v>0</v>
      </c>
      <c r="CL45" s="17">
        <f>التسليم!CO1045</f>
        <v>0</v>
      </c>
      <c r="CM45" s="17">
        <f>التسليم!CP1045</f>
        <v>0</v>
      </c>
      <c r="CN45" s="17">
        <f>التسليم!CQ1045</f>
        <v>0</v>
      </c>
      <c r="CO45" s="17">
        <f>التسليم!CR1045</f>
        <v>0</v>
      </c>
      <c r="CP45" s="17">
        <f>التسليم!CS1045</f>
        <v>0</v>
      </c>
      <c r="CQ45" s="17">
        <f>التسليم!CT1045</f>
        <v>0</v>
      </c>
      <c r="CR45" s="17">
        <f>التسليم!CU1045</f>
        <v>0</v>
      </c>
      <c r="CS45" s="17">
        <f>التسليم!CV1045</f>
        <v>0</v>
      </c>
      <c r="CT45" s="17">
        <f>التسليم!CW1045</f>
        <v>0</v>
      </c>
      <c r="CU45" s="17">
        <f>التسليم!CX1045</f>
        <v>0</v>
      </c>
      <c r="CV45" s="17">
        <f>التسليم!CY1045</f>
        <v>0</v>
      </c>
      <c r="CW45" s="17">
        <f>التسليم!CZ1045</f>
        <v>0</v>
      </c>
      <c r="CX45" s="17">
        <f>التسليم!DA1045</f>
        <v>0</v>
      </c>
      <c r="CY45" s="65">
        <f>AT2</f>
        <v>0</v>
      </c>
    </row>
    <row r="46" spans="1:103" ht="16.5" thickTop="1" thickBot="1" x14ac:dyDescent="0.3">
      <c r="A46" s="6">
        <v>43</v>
      </c>
      <c r="B46" s="6" t="str">
        <f>'تعريف المواد والمستودعات'!E49</f>
        <v>مستودع43</v>
      </c>
      <c r="C46" s="17">
        <f>التسليم!F1046</f>
        <v>0</v>
      </c>
      <c r="D46" s="17">
        <f>التسليم!G1046</f>
        <v>0</v>
      </c>
      <c r="E46" s="17">
        <f>التسليم!H1046</f>
        <v>0</v>
      </c>
      <c r="F46" s="17">
        <f>التسليم!I1046</f>
        <v>0</v>
      </c>
      <c r="G46" s="17">
        <f>التسليم!J1046</f>
        <v>0</v>
      </c>
      <c r="H46" s="17">
        <f>التسليم!K1046</f>
        <v>0</v>
      </c>
      <c r="I46" s="17">
        <f>التسليم!L1046</f>
        <v>0</v>
      </c>
      <c r="J46" s="17">
        <f>التسليم!M1046</f>
        <v>0</v>
      </c>
      <c r="K46" s="17">
        <f>التسليم!N1046</f>
        <v>0</v>
      </c>
      <c r="L46" s="17">
        <f>التسليم!O1046</f>
        <v>0</v>
      </c>
      <c r="M46" s="17">
        <f>التسليم!P1046</f>
        <v>0</v>
      </c>
      <c r="N46" s="17">
        <f>التسليم!Q1046</f>
        <v>0</v>
      </c>
      <c r="O46" s="17">
        <f>التسليم!R1046</f>
        <v>0</v>
      </c>
      <c r="P46" s="17">
        <f>التسليم!S1046</f>
        <v>0</v>
      </c>
      <c r="Q46" s="17">
        <f>التسليم!T1046</f>
        <v>0</v>
      </c>
      <c r="R46" s="17">
        <f>التسليم!U1046</f>
        <v>0</v>
      </c>
      <c r="S46" s="17">
        <f>التسليم!V1046</f>
        <v>0</v>
      </c>
      <c r="T46" s="17">
        <f>التسليم!W1046</f>
        <v>0</v>
      </c>
      <c r="U46" s="17">
        <f>التسليم!X1046</f>
        <v>0</v>
      </c>
      <c r="V46" s="17">
        <f>التسليم!Y1046</f>
        <v>0</v>
      </c>
      <c r="W46" s="17">
        <f>التسليم!Z1046</f>
        <v>0</v>
      </c>
      <c r="X46" s="17">
        <f>التسليم!AA1046</f>
        <v>0</v>
      </c>
      <c r="Y46" s="17">
        <f>التسليم!AB1046</f>
        <v>0</v>
      </c>
      <c r="Z46" s="17">
        <f>التسليم!AC1046</f>
        <v>0</v>
      </c>
      <c r="AA46" s="17">
        <f>التسليم!AD1046</f>
        <v>0</v>
      </c>
      <c r="AB46" s="17">
        <f>التسليم!AE1046</f>
        <v>0</v>
      </c>
      <c r="AC46" s="17">
        <f>التسليم!AF1046</f>
        <v>0</v>
      </c>
      <c r="AD46" s="17">
        <f>التسليم!AG1046</f>
        <v>0</v>
      </c>
      <c r="AE46" s="17">
        <f>التسليم!AH1046</f>
        <v>0</v>
      </c>
      <c r="AF46" s="17">
        <f>التسليم!AI1046</f>
        <v>0</v>
      </c>
      <c r="AG46" s="17">
        <f>التسليم!AJ1046</f>
        <v>0</v>
      </c>
      <c r="AH46" s="17">
        <f>التسليم!AK1046</f>
        <v>0</v>
      </c>
      <c r="AI46" s="17">
        <f>التسليم!AL1046</f>
        <v>0</v>
      </c>
      <c r="AJ46" s="17">
        <f>التسليم!AM1046</f>
        <v>0</v>
      </c>
      <c r="AK46" s="17">
        <f>التسليم!AN1046</f>
        <v>0</v>
      </c>
      <c r="AL46" s="17">
        <f>التسليم!AO1046</f>
        <v>0</v>
      </c>
      <c r="AM46" s="17">
        <f>التسليم!AP1046</f>
        <v>0</v>
      </c>
      <c r="AN46" s="17">
        <f>التسليم!AQ1046</f>
        <v>0</v>
      </c>
      <c r="AO46" s="17">
        <f>التسليم!AR1046</f>
        <v>0</v>
      </c>
      <c r="AP46" s="17">
        <f>التسليم!AS1046</f>
        <v>0</v>
      </c>
      <c r="AQ46" s="17">
        <f>التسليم!AT1046</f>
        <v>0</v>
      </c>
      <c r="AR46" s="17">
        <f>التسليم!AU1046</f>
        <v>0</v>
      </c>
      <c r="AS46" s="17">
        <f>التسليم!AV1046</f>
        <v>0</v>
      </c>
      <c r="AT46" s="17">
        <f>التسليم!AW1046</f>
        <v>0</v>
      </c>
      <c r="AU46" s="17">
        <f>التسليم!AX1046</f>
        <v>0</v>
      </c>
      <c r="AV46" s="17">
        <f>التسليم!AY1046</f>
        <v>0</v>
      </c>
      <c r="AW46" s="17">
        <f>التسليم!AZ1046</f>
        <v>0</v>
      </c>
      <c r="AX46" s="17">
        <f>التسليم!BA1046</f>
        <v>0</v>
      </c>
      <c r="AY46" s="17">
        <f>التسليم!BB1046</f>
        <v>0</v>
      </c>
      <c r="AZ46" s="17">
        <f>التسليم!BC1046</f>
        <v>0</v>
      </c>
      <c r="BA46" s="17">
        <f>التسليم!BD1046</f>
        <v>0</v>
      </c>
      <c r="BB46" s="17">
        <f>التسليم!BE1046</f>
        <v>0</v>
      </c>
      <c r="BC46" s="17">
        <f>التسليم!BF1046</f>
        <v>0</v>
      </c>
      <c r="BD46" s="17">
        <f>التسليم!BG1046</f>
        <v>0</v>
      </c>
      <c r="BE46" s="17">
        <f>التسليم!BH1046</f>
        <v>0</v>
      </c>
      <c r="BF46" s="17">
        <f>التسليم!BI1046</f>
        <v>0</v>
      </c>
      <c r="BG46" s="17">
        <f>التسليم!BJ1046</f>
        <v>0</v>
      </c>
      <c r="BH46" s="17">
        <f>التسليم!BK1046</f>
        <v>0</v>
      </c>
      <c r="BI46" s="17">
        <f>التسليم!BL1046</f>
        <v>0</v>
      </c>
      <c r="BJ46" s="17">
        <f>التسليم!BM1046</f>
        <v>0</v>
      </c>
      <c r="BK46" s="17">
        <f>التسليم!BN1046</f>
        <v>0</v>
      </c>
      <c r="BL46" s="17">
        <f>التسليم!BO1046</f>
        <v>0</v>
      </c>
      <c r="BM46" s="17">
        <f>التسليم!BP1046</f>
        <v>0</v>
      </c>
      <c r="BN46" s="17">
        <f>التسليم!BQ1046</f>
        <v>0</v>
      </c>
      <c r="BO46" s="17">
        <f>التسليم!BR1046</f>
        <v>0</v>
      </c>
      <c r="BP46" s="17">
        <f>التسليم!BS1046</f>
        <v>0</v>
      </c>
      <c r="BQ46" s="17">
        <f>التسليم!BT1046</f>
        <v>0</v>
      </c>
      <c r="BR46" s="17">
        <f>التسليم!BU1046</f>
        <v>0</v>
      </c>
      <c r="BS46" s="17">
        <f>التسليم!BV1046</f>
        <v>0</v>
      </c>
      <c r="BT46" s="17">
        <f>التسليم!BW1046</f>
        <v>0</v>
      </c>
      <c r="BU46" s="17">
        <f>التسليم!BX1046</f>
        <v>0</v>
      </c>
      <c r="BV46" s="17">
        <f>التسليم!BY1046</f>
        <v>0</v>
      </c>
      <c r="BW46" s="17">
        <f>التسليم!BZ1046</f>
        <v>0</v>
      </c>
      <c r="BX46" s="17">
        <f>التسليم!CA1046</f>
        <v>0</v>
      </c>
      <c r="BY46" s="17">
        <f>التسليم!CB1046</f>
        <v>0</v>
      </c>
      <c r="BZ46" s="17">
        <f>التسليم!CC1046</f>
        <v>0</v>
      </c>
      <c r="CA46" s="17">
        <f>التسليم!CD1046</f>
        <v>0</v>
      </c>
      <c r="CB46" s="17">
        <f>التسليم!CE1046</f>
        <v>0</v>
      </c>
      <c r="CC46" s="17">
        <f>التسليم!CF1046</f>
        <v>0</v>
      </c>
      <c r="CD46" s="17">
        <f>التسليم!CG1046</f>
        <v>0</v>
      </c>
      <c r="CE46" s="17">
        <f>التسليم!CH1046</f>
        <v>0</v>
      </c>
      <c r="CF46" s="17">
        <f>التسليم!CI1046</f>
        <v>0</v>
      </c>
      <c r="CG46" s="17">
        <f>التسليم!CJ1046</f>
        <v>0</v>
      </c>
      <c r="CH46" s="17">
        <f>التسليم!CK1046</f>
        <v>0</v>
      </c>
      <c r="CI46" s="17">
        <f>التسليم!CL1046</f>
        <v>0</v>
      </c>
      <c r="CJ46" s="17">
        <f>التسليم!CM1046</f>
        <v>0</v>
      </c>
      <c r="CK46" s="17">
        <f>التسليم!CN1046</f>
        <v>0</v>
      </c>
      <c r="CL46" s="17">
        <f>التسليم!CO1046</f>
        <v>0</v>
      </c>
      <c r="CM46" s="17">
        <f>التسليم!CP1046</f>
        <v>0</v>
      </c>
      <c r="CN46" s="17">
        <f>التسليم!CQ1046</f>
        <v>0</v>
      </c>
      <c r="CO46" s="17">
        <f>التسليم!CR1046</f>
        <v>0</v>
      </c>
      <c r="CP46" s="17">
        <f>التسليم!CS1046</f>
        <v>0</v>
      </c>
      <c r="CQ46" s="17">
        <f>التسليم!CT1046</f>
        <v>0</v>
      </c>
      <c r="CR46" s="17">
        <f>التسليم!CU1046</f>
        <v>0</v>
      </c>
      <c r="CS46" s="17">
        <f>التسليم!CV1046</f>
        <v>0</v>
      </c>
      <c r="CT46" s="17">
        <f>التسليم!CW1046</f>
        <v>0</v>
      </c>
      <c r="CU46" s="17">
        <f>التسليم!CX1046</f>
        <v>0</v>
      </c>
      <c r="CV46" s="17">
        <f>التسليم!CY1046</f>
        <v>0</v>
      </c>
      <c r="CW46" s="17">
        <f>التسليم!CZ1046</f>
        <v>0</v>
      </c>
      <c r="CX46" s="17">
        <f>التسليم!DA1046</f>
        <v>0</v>
      </c>
      <c r="CY46" s="65">
        <f>AU2</f>
        <v>0</v>
      </c>
    </row>
    <row r="47" spans="1:103" ht="16.5" thickTop="1" thickBot="1" x14ac:dyDescent="0.3">
      <c r="A47" s="6">
        <v>44</v>
      </c>
      <c r="B47" s="6" t="str">
        <f>'تعريف المواد والمستودعات'!E50</f>
        <v>مستودع44</v>
      </c>
      <c r="C47" s="17">
        <f>التسليم!F1047</f>
        <v>0</v>
      </c>
      <c r="D47" s="17">
        <f>التسليم!G1047</f>
        <v>0</v>
      </c>
      <c r="E47" s="17">
        <f>التسليم!H1047</f>
        <v>0</v>
      </c>
      <c r="F47" s="17">
        <f>التسليم!I1047</f>
        <v>0</v>
      </c>
      <c r="G47" s="17">
        <f>التسليم!J1047</f>
        <v>0</v>
      </c>
      <c r="H47" s="17">
        <f>التسليم!K1047</f>
        <v>0</v>
      </c>
      <c r="I47" s="17">
        <f>التسليم!L1047</f>
        <v>0</v>
      </c>
      <c r="J47" s="17">
        <f>التسليم!M1047</f>
        <v>0</v>
      </c>
      <c r="K47" s="17">
        <f>التسليم!N1047</f>
        <v>0</v>
      </c>
      <c r="L47" s="17">
        <f>التسليم!O1047</f>
        <v>0</v>
      </c>
      <c r="M47" s="17">
        <f>التسليم!P1047</f>
        <v>0</v>
      </c>
      <c r="N47" s="17">
        <f>التسليم!Q1047</f>
        <v>0</v>
      </c>
      <c r="O47" s="17">
        <f>التسليم!R1047</f>
        <v>0</v>
      </c>
      <c r="P47" s="17">
        <f>التسليم!S1047</f>
        <v>0</v>
      </c>
      <c r="Q47" s="17">
        <f>التسليم!T1047</f>
        <v>0</v>
      </c>
      <c r="R47" s="17">
        <f>التسليم!U1047</f>
        <v>0</v>
      </c>
      <c r="S47" s="17">
        <f>التسليم!V1047</f>
        <v>0</v>
      </c>
      <c r="T47" s="17">
        <f>التسليم!W1047</f>
        <v>0</v>
      </c>
      <c r="U47" s="17">
        <f>التسليم!X1047</f>
        <v>0</v>
      </c>
      <c r="V47" s="17">
        <f>التسليم!Y1047</f>
        <v>0</v>
      </c>
      <c r="W47" s="17">
        <f>التسليم!Z1047</f>
        <v>0</v>
      </c>
      <c r="X47" s="17">
        <f>التسليم!AA1047</f>
        <v>0</v>
      </c>
      <c r="Y47" s="17">
        <f>التسليم!AB1047</f>
        <v>0</v>
      </c>
      <c r="Z47" s="17">
        <f>التسليم!AC1047</f>
        <v>0</v>
      </c>
      <c r="AA47" s="17">
        <f>التسليم!AD1047</f>
        <v>0</v>
      </c>
      <c r="AB47" s="17">
        <f>التسليم!AE1047</f>
        <v>0</v>
      </c>
      <c r="AC47" s="17">
        <f>التسليم!AF1047</f>
        <v>0</v>
      </c>
      <c r="AD47" s="17">
        <f>التسليم!AG1047</f>
        <v>0</v>
      </c>
      <c r="AE47" s="17">
        <f>التسليم!AH1047</f>
        <v>0</v>
      </c>
      <c r="AF47" s="17">
        <f>التسليم!AI1047</f>
        <v>0</v>
      </c>
      <c r="AG47" s="17">
        <f>التسليم!AJ1047</f>
        <v>0</v>
      </c>
      <c r="AH47" s="17">
        <f>التسليم!AK1047</f>
        <v>0</v>
      </c>
      <c r="AI47" s="17">
        <f>التسليم!AL1047</f>
        <v>0</v>
      </c>
      <c r="AJ47" s="17">
        <f>التسليم!AM1047</f>
        <v>0</v>
      </c>
      <c r="AK47" s="17">
        <f>التسليم!AN1047</f>
        <v>0</v>
      </c>
      <c r="AL47" s="17">
        <f>التسليم!AO1047</f>
        <v>0</v>
      </c>
      <c r="AM47" s="17">
        <f>التسليم!AP1047</f>
        <v>0</v>
      </c>
      <c r="AN47" s="17">
        <f>التسليم!AQ1047</f>
        <v>0</v>
      </c>
      <c r="AO47" s="17">
        <f>التسليم!AR1047</f>
        <v>0</v>
      </c>
      <c r="AP47" s="17">
        <f>التسليم!AS1047</f>
        <v>0</v>
      </c>
      <c r="AQ47" s="17">
        <f>التسليم!AT1047</f>
        <v>0</v>
      </c>
      <c r="AR47" s="17">
        <f>التسليم!AU1047</f>
        <v>0</v>
      </c>
      <c r="AS47" s="17">
        <f>التسليم!AV1047</f>
        <v>0</v>
      </c>
      <c r="AT47" s="17">
        <f>التسليم!AW1047</f>
        <v>0</v>
      </c>
      <c r="AU47" s="17">
        <f>التسليم!AX1047</f>
        <v>0</v>
      </c>
      <c r="AV47" s="17">
        <f>التسليم!AY1047</f>
        <v>0</v>
      </c>
      <c r="AW47" s="17">
        <f>التسليم!AZ1047</f>
        <v>0</v>
      </c>
      <c r="AX47" s="17">
        <f>التسليم!BA1047</f>
        <v>0</v>
      </c>
      <c r="AY47" s="17">
        <f>التسليم!BB1047</f>
        <v>0</v>
      </c>
      <c r="AZ47" s="17">
        <f>التسليم!BC1047</f>
        <v>0</v>
      </c>
      <c r="BA47" s="17">
        <f>التسليم!BD1047</f>
        <v>0</v>
      </c>
      <c r="BB47" s="17">
        <f>التسليم!BE1047</f>
        <v>0</v>
      </c>
      <c r="BC47" s="17">
        <f>التسليم!BF1047</f>
        <v>0</v>
      </c>
      <c r="BD47" s="17">
        <f>التسليم!BG1047</f>
        <v>0</v>
      </c>
      <c r="BE47" s="17">
        <f>التسليم!BH1047</f>
        <v>0</v>
      </c>
      <c r="BF47" s="17">
        <f>التسليم!BI1047</f>
        <v>0</v>
      </c>
      <c r="BG47" s="17">
        <f>التسليم!BJ1047</f>
        <v>0</v>
      </c>
      <c r="BH47" s="17">
        <f>التسليم!BK1047</f>
        <v>0</v>
      </c>
      <c r="BI47" s="17">
        <f>التسليم!BL1047</f>
        <v>0</v>
      </c>
      <c r="BJ47" s="17">
        <f>التسليم!BM1047</f>
        <v>0</v>
      </c>
      <c r="BK47" s="17">
        <f>التسليم!BN1047</f>
        <v>0</v>
      </c>
      <c r="BL47" s="17">
        <f>التسليم!BO1047</f>
        <v>0</v>
      </c>
      <c r="BM47" s="17">
        <f>التسليم!BP1047</f>
        <v>0</v>
      </c>
      <c r="BN47" s="17">
        <f>التسليم!BQ1047</f>
        <v>0</v>
      </c>
      <c r="BO47" s="17">
        <f>التسليم!BR1047</f>
        <v>0</v>
      </c>
      <c r="BP47" s="17">
        <f>التسليم!BS1047</f>
        <v>0</v>
      </c>
      <c r="BQ47" s="17">
        <f>التسليم!BT1047</f>
        <v>0</v>
      </c>
      <c r="BR47" s="17">
        <f>التسليم!BU1047</f>
        <v>0</v>
      </c>
      <c r="BS47" s="17">
        <f>التسليم!BV1047</f>
        <v>0</v>
      </c>
      <c r="BT47" s="17">
        <f>التسليم!BW1047</f>
        <v>0</v>
      </c>
      <c r="BU47" s="17">
        <f>التسليم!BX1047</f>
        <v>0</v>
      </c>
      <c r="BV47" s="17">
        <f>التسليم!BY1047</f>
        <v>0</v>
      </c>
      <c r="BW47" s="17">
        <f>التسليم!BZ1047</f>
        <v>0</v>
      </c>
      <c r="BX47" s="17">
        <f>التسليم!CA1047</f>
        <v>0</v>
      </c>
      <c r="BY47" s="17">
        <f>التسليم!CB1047</f>
        <v>0</v>
      </c>
      <c r="BZ47" s="17">
        <f>التسليم!CC1047</f>
        <v>0</v>
      </c>
      <c r="CA47" s="17">
        <f>التسليم!CD1047</f>
        <v>0</v>
      </c>
      <c r="CB47" s="17">
        <f>التسليم!CE1047</f>
        <v>0</v>
      </c>
      <c r="CC47" s="17">
        <f>التسليم!CF1047</f>
        <v>0</v>
      </c>
      <c r="CD47" s="17">
        <f>التسليم!CG1047</f>
        <v>0</v>
      </c>
      <c r="CE47" s="17">
        <f>التسليم!CH1047</f>
        <v>0</v>
      </c>
      <c r="CF47" s="17">
        <f>التسليم!CI1047</f>
        <v>0</v>
      </c>
      <c r="CG47" s="17">
        <f>التسليم!CJ1047</f>
        <v>0</v>
      </c>
      <c r="CH47" s="17">
        <f>التسليم!CK1047</f>
        <v>0</v>
      </c>
      <c r="CI47" s="17">
        <f>التسليم!CL1047</f>
        <v>0</v>
      </c>
      <c r="CJ47" s="17">
        <f>التسليم!CM1047</f>
        <v>0</v>
      </c>
      <c r="CK47" s="17">
        <f>التسليم!CN1047</f>
        <v>0</v>
      </c>
      <c r="CL47" s="17">
        <f>التسليم!CO1047</f>
        <v>0</v>
      </c>
      <c r="CM47" s="17">
        <f>التسليم!CP1047</f>
        <v>0</v>
      </c>
      <c r="CN47" s="17">
        <f>التسليم!CQ1047</f>
        <v>0</v>
      </c>
      <c r="CO47" s="17">
        <f>التسليم!CR1047</f>
        <v>0</v>
      </c>
      <c r="CP47" s="17">
        <f>التسليم!CS1047</f>
        <v>0</v>
      </c>
      <c r="CQ47" s="17">
        <f>التسليم!CT1047</f>
        <v>0</v>
      </c>
      <c r="CR47" s="17">
        <f>التسليم!CU1047</f>
        <v>0</v>
      </c>
      <c r="CS47" s="17">
        <f>التسليم!CV1047</f>
        <v>0</v>
      </c>
      <c r="CT47" s="17">
        <f>التسليم!CW1047</f>
        <v>0</v>
      </c>
      <c r="CU47" s="17">
        <f>التسليم!CX1047</f>
        <v>0</v>
      </c>
      <c r="CV47" s="17">
        <f>التسليم!CY1047</f>
        <v>0</v>
      </c>
      <c r="CW47" s="17">
        <f>التسليم!CZ1047</f>
        <v>0</v>
      </c>
      <c r="CX47" s="17">
        <f>التسليم!DA1047</f>
        <v>0</v>
      </c>
      <c r="CY47" s="65">
        <f>AV2</f>
        <v>0</v>
      </c>
    </row>
    <row r="48" spans="1:103" ht="16.5" thickTop="1" thickBot="1" x14ac:dyDescent="0.3">
      <c r="A48" s="6">
        <v>45</v>
      </c>
      <c r="B48" s="6" t="str">
        <f>'تعريف المواد والمستودعات'!E51</f>
        <v>مستودع45</v>
      </c>
      <c r="C48" s="17">
        <f>التسليم!F1048</f>
        <v>0</v>
      </c>
      <c r="D48" s="17">
        <f>التسليم!G1048</f>
        <v>0</v>
      </c>
      <c r="E48" s="17">
        <f>التسليم!H1048</f>
        <v>0</v>
      </c>
      <c r="F48" s="17">
        <f>التسليم!I1048</f>
        <v>0</v>
      </c>
      <c r="G48" s="17">
        <f>التسليم!J1048</f>
        <v>0</v>
      </c>
      <c r="H48" s="17">
        <f>التسليم!K1048</f>
        <v>0</v>
      </c>
      <c r="I48" s="17">
        <f>التسليم!L1048</f>
        <v>0</v>
      </c>
      <c r="J48" s="17">
        <f>التسليم!M1048</f>
        <v>0</v>
      </c>
      <c r="K48" s="17">
        <f>التسليم!N1048</f>
        <v>0</v>
      </c>
      <c r="L48" s="17">
        <f>التسليم!O1048</f>
        <v>0</v>
      </c>
      <c r="M48" s="17">
        <f>التسليم!P1048</f>
        <v>0</v>
      </c>
      <c r="N48" s="17">
        <f>التسليم!Q1048</f>
        <v>0</v>
      </c>
      <c r="O48" s="17">
        <f>التسليم!R1048</f>
        <v>0</v>
      </c>
      <c r="P48" s="17">
        <f>التسليم!S1048</f>
        <v>0</v>
      </c>
      <c r="Q48" s="17">
        <f>التسليم!T1048</f>
        <v>0</v>
      </c>
      <c r="R48" s="17">
        <f>التسليم!U1048</f>
        <v>0</v>
      </c>
      <c r="S48" s="17">
        <f>التسليم!V1048</f>
        <v>0</v>
      </c>
      <c r="T48" s="17">
        <f>التسليم!W1048</f>
        <v>0</v>
      </c>
      <c r="U48" s="17">
        <f>التسليم!X1048</f>
        <v>0</v>
      </c>
      <c r="V48" s="17">
        <f>التسليم!Y1048</f>
        <v>0</v>
      </c>
      <c r="W48" s="17">
        <f>التسليم!Z1048</f>
        <v>0</v>
      </c>
      <c r="X48" s="17">
        <f>التسليم!AA1048</f>
        <v>0</v>
      </c>
      <c r="Y48" s="17">
        <f>التسليم!AB1048</f>
        <v>0</v>
      </c>
      <c r="Z48" s="17">
        <f>التسليم!AC1048</f>
        <v>0</v>
      </c>
      <c r="AA48" s="17">
        <f>التسليم!AD1048</f>
        <v>0</v>
      </c>
      <c r="AB48" s="17">
        <f>التسليم!AE1048</f>
        <v>0</v>
      </c>
      <c r="AC48" s="17">
        <f>التسليم!AF1048</f>
        <v>0</v>
      </c>
      <c r="AD48" s="17">
        <f>التسليم!AG1048</f>
        <v>0</v>
      </c>
      <c r="AE48" s="17">
        <f>التسليم!AH1048</f>
        <v>0</v>
      </c>
      <c r="AF48" s="17">
        <f>التسليم!AI1048</f>
        <v>0</v>
      </c>
      <c r="AG48" s="17">
        <f>التسليم!AJ1048</f>
        <v>0</v>
      </c>
      <c r="AH48" s="17">
        <f>التسليم!AK1048</f>
        <v>0</v>
      </c>
      <c r="AI48" s="17">
        <f>التسليم!AL1048</f>
        <v>0</v>
      </c>
      <c r="AJ48" s="17">
        <f>التسليم!AM1048</f>
        <v>0</v>
      </c>
      <c r="AK48" s="17">
        <f>التسليم!AN1048</f>
        <v>0</v>
      </c>
      <c r="AL48" s="17">
        <f>التسليم!AO1048</f>
        <v>0</v>
      </c>
      <c r="AM48" s="17">
        <f>التسليم!AP1048</f>
        <v>0</v>
      </c>
      <c r="AN48" s="17">
        <f>التسليم!AQ1048</f>
        <v>0</v>
      </c>
      <c r="AO48" s="17">
        <f>التسليم!AR1048</f>
        <v>0</v>
      </c>
      <c r="AP48" s="17">
        <f>التسليم!AS1048</f>
        <v>0</v>
      </c>
      <c r="AQ48" s="17">
        <f>التسليم!AT1048</f>
        <v>0</v>
      </c>
      <c r="AR48" s="17">
        <f>التسليم!AU1048</f>
        <v>0</v>
      </c>
      <c r="AS48" s="17">
        <f>التسليم!AV1048</f>
        <v>0</v>
      </c>
      <c r="AT48" s="17">
        <f>التسليم!AW1048</f>
        <v>0</v>
      </c>
      <c r="AU48" s="17">
        <f>التسليم!AX1048</f>
        <v>0</v>
      </c>
      <c r="AV48" s="17">
        <f>التسليم!AY1048</f>
        <v>0</v>
      </c>
      <c r="AW48" s="17">
        <f>التسليم!AZ1048</f>
        <v>0</v>
      </c>
      <c r="AX48" s="17">
        <f>التسليم!BA1048</f>
        <v>0</v>
      </c>
      <c r="AY48" s="17">
        <f>التسليم!BB1048</f>
        <v>0</v>
      </c>
      <c r="AZ48" s="17">
        <f>التسليم!BC1048</f>
        <v>0</v>
      </c>
      <c r="BA48" s="17">
        <f>التسليم!BD1048</f>
        <v>0</v>
      </c>
      <c r="BB48" s="17">
        <f>التسليم!BE1048</f>
        <v>0</v>
      </c>
      <c r="BC48" s="17">
        <f>التسليم!BF1048</f>
        <v>0</v>
      </c>
      <c r="BD48" s="17">
        <f>التسليم!BG1048</f>
        <v>0</v>
      </c>
      <c r="BE48" s="17">
        <f>التسليم!BH1048</f>
        <v>0</v>
      </c>
      <c r="BF48" s="17">
        <f>التسليم!BI1048</f>
        <v>0</v>
      </c>
      <c r="BG48" s="17">
        <f>التسليم!BJ1048</f>
        <v>0</v>
      </c>
      <c r="BH48" s="17">
        <f>التسليم!BK1048</f>
        <v>0</v>
      </c>
      <c r="BI48" s="17">
        <f>التسليم!BL1048</f>
        <v>0</v>
      </c>
      <c r="BJ48" s="17">
        <f>التسليم!BM1048</f>
        <v>0</v>
      </c>
      <c r="BK48" s="17">
        <f>التسليم!BN1048</f>
        <v>0</v>
      </c>
      <c r="BL48" s="17">
        <f>التسليم!BO1048</f>
        <v>0</v>
      </c>
      <c r="BM48" s="17">
        <f>التسليم!BP1048</f>
        <v>0</v>
      </c>
      <c r="BN48" s="17">
        <f>التسليم!BQ1048</f>
        <v>0</v>
      </c>
      <c r="BO48" s="17">
        <f>التسليم!BR1048</f>
        <v>0</v>
      </c>
      <c r="BP48" s="17">
        <f>التسليم!BS1048</f>
        <v>0</v>
      </c>
      <c r="BQ48" s="17">
        <f>التسليم!BT1048</f>
        <v>0</v>
      </c>
      <c r="BR48" s="17">
        <f>التسليم!BU1048</f>
        <v>0</v>
      </c>
      <c r="BS48" s="17">
        <f>التسليم!BV1048</f>
        <v>0</v>
      </c>
      <c r="BT48" s="17">
        <f>التسليم!BW1048</f>
        <v>0</v>
      </c>
      <c r="BU48" s="17">
        <f>التسليم!BX1048</f>
        <v>0</v>
      </c>
      <c r="BV48" s="17">
        <f>التسليم!BY1048</f>
        <v>0</v>
      </c>
      <c r="BW48" s="17">
        <f>التسليم!BZ1048</f>
        <v>0</v>
      </c>
      <c r="BX48" s="17">
        <f>التسليم!CA1048</f>
        <v>0</v>
      </c>
      <c r="BY48" s="17">
        <f>التسليم!CB1048</f>
        <v>0</v>
      </c>
      <c r="BZ48" s="17">
        <f>التسليم!CC1048</f>
        <v>0</v>
      </c>
      <c r="CA48" s="17">
        <f>التسليم!CD1048</f>
        <v>0</v>
      </c>
      <c r="CB48" s="17">
        <f>التسليم!CE1048</f>
        <v>0</v>
      </c>
      <c r="CC48" s="17">
        <f>التسليم!CF1048</f>
        <v>0</v>
      </c>
      <c r="CD48" s="17">
        <f>التسليم!CG1048</f>
        <v>0</v>
      </c>
      <c r="CE48" s="17">
        <f>التسليم!CH1048</f>
        <v>0</v>
      </c>
      <c r="CF48" s="17">
        <f>التسليم!CI1048</f>
        <v>0</v>
      </c>
      <c r="CG48" s="17">
        <f>التسليم!CJ1048</f>
        <v>0</v>
      </c>
      <c r="CH48" s="17">
        <f>التسليم!CK1048</f>
        <v>0</v>
      </c>
      <c r="CI48" s="17">
        <f>التسليم!CL1048</f>
        <v>0</v>
      </c>
      <c r="CJ48" s="17">
        <f>التسليم!CM1048</f>
        <v>0</v>
      </c>
      <c r="CK48" s="17">
        <f>التسليم!CN1048</f>
        <v>0</v>
      </c>
      <c r="CL48" s="17">
        <f>التسليم!CO1048</f>
        <v>0</v>
      </c>
      <c r="CM48" s="17">
        <f>التسليم!CP1048</f>
        <v>0</v>
      </c>
      <c r="CN48" s="17">
        <f>التسليم!CQ1048</f>
        <v>0</v>
      </c>
      <c r="CO48" s="17">
        <f>التسليم!CR1048</f>
        <v>0</v>
      </c>
      <c r="CP48" s="17">
        <f>التسليم!CS1048</f>
        <v>0</v>
      </c>
      <c r="CQ48" s="17">
        <f>التسليم!CT1048</f>
        <v>0</v>
      </c>
      <c r="CR48" s="17">
        <f>التسليم!CU1048</f>
        <v>0</v>
      </c>
      <c r="CS48" s="17">
        <f>التسليم!CV1048</f>
        <v>0</v>
      </c>
      <c r="CT48" s="17">
        <f>التسليم!CW1048</f>
        <v>0</v>
      </c>
      <c r="CU48" s="17">
        <f>التسليم!CX1048</f>
        <v>0</v>
      </c>
      <c r="CV48" s="17">
        <f>التسليم!CY1048</f>
        <v>0</v>
      </c>
      <c r="CW48" s="17">
        <f>التسليم!CZ1048</f>
        <v>0</v>
      </c>
      <c r="CX48" s="17">
        <f>التسليم!DA1048</f>
        <v>0</v>
      </c>
      <c r="CY48" s="65">
        <f>AW2</f>
        <v>0</v>
      </c>
    </row>
    <row r="49" spans="1:103" ht="16.5" thickTop="1" thickBot="1" x14ac:dyDescent="0.3">
      <c r="A49" s="6">
        <v>46</v>
      </c>
      <c r="B49" s="6" t="str">
        <f>'تعريف المواد والمستودعات'!E52</f>
        <v>مستودع46</v>
      </c>
      <c r="C49" s="17">
        <f>التسليم!F1049</f>
        <v>0</v>
      </c>
      <c r="D49" s="17">
        <f>التسليم!G1049</f>
        <v>0</v>
      </c>
      <c r="E49" s="17">
        <f>التسليم!H1049</f>
        <v>0</v>
      </c>
      <c r="F49" s="17">
        <f>التسليم!I1049</f>
        <v>0</v>
      </c>
      <c r="G49" s="17">
        <f>التسليم!J1049</f>
        <v>0</v>
      </c>
      <c r="H49" s="17">
        <f>التسليم!K1049</f>
        <v>0</v>
      </c>
      <c r="I49" s="17">
        <f>التسليم!L1049</f>
        <v>0</v>
      </c>
      <c r="J49" s="17">
        <f>التسليم!M1049</f>
        <v>0</v>
      </c>
      <c r="K49" s="17">
        <f>التسليم!N1049</f>
        <v>0</v>
      </c>
      <c r="L49" s="17">
        <f>التسليم!O1049</f>
        <v>0</v>
      </c>
      <c r="M49" s="17">
        <f>التسليم!P1049</f>
        <v>0</v>
      </c>
      <c r="N49" s="17">
        <f>التسليم!Q1049</f>
        <v>0</v>
      </c>
      <c r="O49" s="17">
        <f>التسليم!R1049</f>
        <v>0</v>
      </c>
      <c r="P49" s="17">
        <f>التسليم!S1049</f>
        <v>0</v>
      </c>
      <c r="Q49" s="17">
        <f>التسليم!T1049</f>
        <v>0</v>
      </c>
      <c r="R49" s="17">
        <f>التسليم!U1049</f>
        <v>0</v>
      </c>
      <c r="S49" s="17">
        <f>التسليم!V1049</f>
        <v>0</v>
      </c>
      <c r="T49" s="17">
        <f>التسليم!W1049</f>
        <v>0</v>
      </c>
      <c r="U49" s="17">
        <f>التسليم!X1049</f>
        <v>0</v>
      </c>
      <c r="V49" s="17">
        <f>التسليم!Y1049</f>
        <v>0</v>
      </c>
      <c r="W49" s="17">
        <f>التسليم!Z1049</f>
        <v>0</v>
      </c>
      <c r="X49" s="17">
        <f>التسليم!AA1049</f>
        <v>0</v>
      </c>
      <c r="Y49" s="17">
        <f>التسليم!AB1049</f>
        <v>0</v>
      </c>
      <c r="Z49" s="17">
        <f>التسليم!AC1049</f>
        <v>0</v>
      </c>
      <c r="AA49" s="17">
        <f>التسليم!AD1049</f>
        <v>0</v>
      </c>
      <c r="AB49" s="17">
        <f>التسليم!AE1049</f>
        <v>0</v>
      </c>
      <c r="AC49" s="17">
        <f>التسليم!AF1049</f>
        <v>0</v>
      </c>
      <c r="AD49" s="17">
        <f>التسليم!AG1049</f>
        <v>0</v>
      </c>
      <c r="AE49" s="17">
        <f>التسليم!AH1049</f>
        <v>0</v>
      </c>
      <c r="AF49" s="17">
        <f>التسليم!AI1049</f>
        <v>0</v>
      </c>
      <c r="AG49" s="17">
        <f>التسليم!AJ1049</f>
        <v>0</v>
      </c>
      <c r="AH49" s="17">
        <f>التسليم!AK1049</f>
        <v>0</v>
      </c>
      <c r="AI49" s="17">
        <f>التسليم!AL1049</f>
        <v>0</v>
      </c>
      <c r="AJ49" s="17">
        <f>التسليم!AM1049</f>
        <v>0</v>
      </c>
      <c r="AK49" s="17">
        <f>التسليم!AN1049</f>
        <v>0</v>
      </c>
      <c r="AL49" s="17">
        <f>التسليم!AO1049</f>
        <v>0</v>
      </c>
      <c r="AM49" s="17">
        <f>التسليم!AP1049</f>
        <v>0</v>
      </c>
      <c r="AN49" s="17">
        <f>التسليم!AQ1049</f>
        <v>0</v>
      </c>
      <c r="AO49" s="17">
        <f>التسليم!AR1049</f>
        <v>0</v>
      </c>
      <c r="AP49" s="17">
        <f>التسليم!AS1049</f>
        <v>0</v>
      </c>
      <c r="AQ49" s="17">
        <f>التسليم!AT1049</f>
        <v>0</v>
      </c>
      <c r="AR49" s="17">
        <f>التسليم!AU1049</f>
        <v>0</v>
      </c>
      <c r="AS49" s="17">
        <f>التسليم!AV1049</f>
        <v>0</v>
      </c>
      <c r="AT49" s="17">
        <f>التسليم!AW1049</f>
        <v>0</v>
      </c>
      <c r="AU49" s="17">
        <f>التسليم!AX1049</f>
        <v>0</v>
      </c>
      <c r="AV49" s="17">
        <f>التسليم!AY1049</f>
        <v>0</v>
      </c>
      <c r="AW49" s="17">
        <f>التسليم!AZ1049</f>
        <v>0</v>
      </c>
      <c r="AX49" s="17">
        <f>التسليم!BA1049</f>
        <v>0</v>
      </c>
      <c r="AY49" s="17">
        <f>التسليم!BB1049</f>
        <v>0</v>
      </c>
      <c r="AZ49" s="17">
        <f>التسليم!BC1049</f>
        <v>0</v>
      </c>
      <c r="BA49" s="17">
        <f>التسليم!BD1049</f>
        <v>0</v>
      </c>
      <c r="BB49" s="17">
        <f>التسليم!BE1049</f>
        <v>0</v>
      </c>
      <c r="BC49" s="17">
        <f>التسليم!BF1049</f>
        <v>0</v>
      </c>
      <c r="BD49" s="17">
        <f>التسليم!BG1049</f>
        <v>0</v>
      </c>
      <c r="BE49" s="17">
        <f>التسليم!BH1049</f>
        <v>0</v>
      </c>
      <c r="BF49" s="17">
        <f>التسليم!BI1049</f>
        <v>0</v>
      </c>
      <c r="BG49" s="17">
        <f>التسليم!BJ1049</f>
        <v>0</v>
      </c>
      <c r="BH49" s="17">
        <f>التسليم!BK1049</f>
        <v>0</v>
      </c>
      <c r="BI49" s="17">
        <f>التسليم!BL1049</f>
        <v>0</v>
      </c>
      <c r="BJ49" s="17">
        <f>التسليم!BM1049</f>
        <v>0</v>
      </c>
      <c r="BK49" s="17">
        <f>التسليم!BN1049</f>
        <v>0</v>
      </c>
      <c r="BL49" s="17">
        <f>التسليم!BO1049</f>
        <v>0</v>
      </c>
      <c r="BM49" s="17">
        <f>التسليم!BP1049</f>
        <v>0</v>
      </c>
      <c r="BN49" s="17">
        <f>التسليم!BQ1049</f>
        <v>0</v>
      </c>
      <c r="BO49" s="17">
        <f>التسليم!BR1049</f>
        <v>0</v>
      </c>
      <c r="BP49" s="17">
        <f>التسليم!BS1049</f>
        <v>0</v>
      </c>
      <c r="BQ49" s="17">
        <f>التسليم!BT1049</f>
        <v>0</v>
      </c>
      <c r="BR49" s="17">
        <f>التسليم!BU1049</f>
        <v>0</v>
      </c>
      <c r="BS49" s="17">
        <f>التسليم!BV1049</f>
        <v>0</v>
      </c>
      <c r="BT49" s="17">
        <f>التسليم!BW1049</f>
        <v>0</v>
      </c>
      <c r="BU49" s="17">
        <f>التسليم!BX1049</f>
        <v>0</v>
      </c>
      <c r="BV49" s="17">
        <f>التسليم!BY1049</f>
        <v>0</v>
      </c>
      <c r="BW49" s="17">
        <f>التسليم!BZ1049</f>
        <v>0</v>
      </c>
      <c r="BX49" s="17">
        <f>التسليم!CA1049</f>
        <v>0</v>
      </c>
      <c r="BY49" s="17">
        <f>التسليم!CB1049</f>
        <v>0</v>
      </c>
      <c r="BZ49" s="17">
        <f>التسليم!CC1049</f>
        <v>0</v>
      </c>
      <c r="CA49" s="17">
        <f>التسليم!CD1049</f>
        <v>0</v>
      </c>
      <c r="CB49" s="17">
        <f>التسليم!CE1049</f>
        <v>0</v>
      </c>
      <c r="CC49" s="17">
        <f>التسليم!CF1049</f>
        <v>0</v>
      </c>
      <c r="CD49" s="17">
        <f>التسليم!CG1049</f>
        <v>0</v>
      </c>
      <c r="CE49" s="17">
        <f>التسليم!CH1049</f>
        <v>0</v>
      </c>
      <c r="CF49" s="17">
        <f>التسليم!CI1049</f>
        <v>0</v>
      </c>
      <c r="CG49" s="17">
        <f>التسليم!CJ1049</f>
        <v>0</v>
      </c>
      <c r="CH49" s="17">
        <f>التسليم!CK1049</f>
        <v>0</v>
      </c>
      <c r="CI49" s="17">
        <f>التسليم!CL1049</f>
        <v>0</v>
      </c>
      <c r="CJ49" s="17">
        <f>التسليم!CM1049</f>
        <v>0</v>
      </c>
      <c r="CK49" s="17">
        <f>التسليم!CN1049</f>
        <v>0</v>
      </c>
      <c r="CL49" s="17">
        <f>التسليم!CO1049</f>
        <v>0</v>
      </c>
      <c r="CM49" s="17">
        <f>التسليم!CP1049</f>
        <v>0</v>
      </c>
      <c r="CN49" s="17">
        <f>التسليم!CQ1049</f>
        <v>0</v>
      </c>
      <c r="CO49" s="17">
        <f>التسليم!CR1049</f>
        <v>0</v>
      </c>
      <c r="CP49" s="17">
        <f>التسليم!CS1049</f>
        <v>0</v>
      </c>
      <c r="CQ49" s="17">
        <f>التسليم!CT1049</f>
        <v>0</v>
      </c>
      <c r="CR49" s="17">
        <f>التسليم!CU1049</f>
        <v>0</v>
      </c>
      <c r="CS49" s="17">
        <f>التسليم!CV1049</f>
        <v>0</v>
      </c>
      <c r="CT49" s="17">
        <f>التسليم!CW1049</f>
        <v>0</v>
      </c>
      <c r="CU49" s="17">
        <f>التسليم!CX1049</f>
        <v>0</v>
      </c>
      <c r="CV49" s="17">
        <f>التسليم!CY1049</f>
        <v>0</v>
      </c>
      <c r="CW49" s="17">
        <f>التسليم!CZ1049</f>
        <v>0</v>
      </c>
      <c r="CX49" s="17">
        <f>التسليم!DA1049</f>
        <v>0</v>
      </c>
      <c r="CY49" s="65">
        <f>AX2</f>
        <v>0</v>
      </c>
    </row>
    <row r="50" spans="1:103" ht="16.5" thickTop="1" thickBot="1" x14ac:dyDescent="0.3">
      <c r="A50" s="6">
        <v>47</v>
      </c>
      <c r="B50" s="6" t="str">
        <f>'تعريف المواد والمستودعات'!E53</f>
        <v>مستودع47</v>
      </c>
      <c r="C50" s="17">
        <f>التسليم!F1050</f>
        <v>0</v>
      </c>
      <c r="D50" s="17">
        <f>التسليم!G1050</f>
        <v>0</v>
      </c>
      <c r="E50" s="17">
        <f>التسليم!H1050</f>
        <v>0</v>
      </c>
      <c r="F50" s="17">
        <f>التسليم!I1050</f>
        <v>0</v>
      </c>
      <c r="G50" s="17">
        <f>التسليم!J1050</f>
        <v>0</v>
      </c>
      <c r="H50" s="17">
        <f>التسليم!K1050</f>
        <v>0</v>
      </c>
      <c r="I50" s="17">
        <f>التسليم!L1050</f>
        <v>0</v>
      </c>
      <c r="J50" s="17">
        <f>التسليم!M1050</f>
        <v>0</v>
      </c>
      <c r="K50" s="17">
        <f>التسليم!N1050</f>
        <v>0</v>
      </c>
      <c r="L50" s="17">
        <f>التسليم!O1050</f>
        <v>0</v>
      </c>
      <c r="M50" s="17">
        <f>التسليم!P1050</f>
        <v>0</v>
      </c>
      <c r="N50" s="17">
        <f>التسليم!Q1050</f>
        <v>0</v>
      </c>
      <c r="O50" s="17">
        <f>التسليم!R1050</f>
        <v>0</v>
      </c>
      <c r="P50" s="17">
        <f>التسليم!S1050</f>
        <v>0</v>
      </c>
      <c r="Q50" s="17">
        <f>التسليم!T1050</f>
        <v>0</v>
      </c>
      <c r="R50" s="17">
        <f>التسليم!U1050</f>
        <v>0</v>
      </c>
      <c r="S50" s="17">
        <f>التسليم!V1050</f>
        <v>0</v>
      </c>
      <c r="T50" s="17">
        <f>التسليم!W1050</f>
        <v>0</v>
      </c>
      <c r="U50" s="17">
        <f>التسليم!X1050</f>
        <v>0</v>
      </c>
      <c r="V50" s="17">
        <f>التسليم!Y1050</f>
        <v>0</v>
      </c>
      <c r="W50" s="17">
        <f>التسليم!Z1050</f>
        <v>0</v>
      </c>
      <c r="X50" s="17">
        <f>التسليم!AA1050</f>
        <v>0</v>
      </c>
      <c r="Y50" s="17">
        <f>التسليم!AB1050</f>
        <v>0</v>
      </c>
      <c r="Z50" s="17">
        <f>التسليم!AC1050</f>
        <v>0</v>
      </c>
      <c r="AA50" s="17">
        <f>التسليم!AD1050</f>
        <v>0</v>
      </c>
      <c r="AB50" s="17">
        <f>التسليم!AE1050</f>
        <v>0</v>
      </c>
      <c r="AC50" s="17">
        <f>التسليم!AF1050</f>
        <v>0</v>
      </c>
      <c r="AD50" s="17">
        <f>التسليم!AG1050</f>
        <v>0</v>
      </c>
      <c r="AE50" s="17">
        <f>التسليم!AH1050</f>
        <v>0</v>
      </c>
      <c r="AF50" s="17">
        <f>التسليم!AI1050</f>
        <v>0</v>
      </c>
      <c r="AG50" s="17">
        <f>التسليم!AJ1050</f>
        <v>0</v>
      </c>
      <c r="AH50" s="17">
        <f>التسليم!AK1050</f>
        <v>0</v>
      </c>
      <c r="AI50" s="17">
        <f>التسليم!AL1050</f>
        <v>0</v>
      </c>
      <c r="AJ50" s="17">
        <f>التسليم!AM1050</f>
        <v>0</v>
      </c>
      <c r="AK50" s="17">
        <f>التسليم!AN1050</f>
        <v>0</v>
      </c>
      <c r="AL50" s="17">
        <f>التسليم!AO1050</f>
        <v>0</v>
      </c>
      <c r="AM50" s="17">
        <f>التسليم!AP1050</f>
        <v>0</v>
      </c>
      <c r="AN50" s="17">
        <f>التسليم!AQ1050</f>
        <v>0</v>
      </c>
      <c r="AO50" s="17">
        <f>التسليم!AR1050</f>
        <v>0</v>
      </c>
      <c r="AP50" s="17">
        <f>التسليم!AS1050</f>
        <v>0</v>
      </c>
      <c r="AQ50" s="17">
        <f>التسليم!AT1050</f>
        <v>0</v>
      </c>
      <c r="AR50" s="17">
        <f>التسليم!AU1050</f>
        <v>0</v>
      </c>
      <c r="AS50" s="17">
        <f>التسليم!AV1050</f>
        <v>0</v>
      </c>
      <c r="AT50" s="17">
        <f>التسليم!AW1050</f>
        <v>0</v>
      </c>
      <c r="AU50" s="17">
        <f>التسليم!AX1050</f>
        <v>0</v>
      </c>
      <c r="AV50" s="17">
        <f>التسليم!AY1050</f>
        <v>0</v>
      </c>
      <c r="AW50" s="17">
        <f>التسليم!AZ1050</f>
        <v>0</v>
      </c>
      <c r="AX50" s="17">
        <f>التسليم!BA1050</f>
        <v>0</v>
      </c>
      <c r="AY50" s="17">
        <f>التسليم!BB1050</f>
        <v>0</v>
      </c>
      <c r="AZ50" s="17">
        <f>التسليم!BC1050</f>
        <v>0</v>
      </c>
      <c r="BA50" s="17">
        <f>التسليم!BD1050</f>
        <v>0</v>
      </c>
      <c r="BB50" s="17">
        <f>التسليم!BE1050</f>
        <v>0</v>
      </c>
      <c r="BC50" s="17">
        <f>التسليم!BF1050</f>
        <v>0</v>
      </c>
      <c r="BD50" s="17">
        <f>التسليم!BG1050</f>
        <v>0</v>
      </c>
      <c r="BE50" s="17">
        <f>التسليم!BH1050</f>
        <v>0</v>
      </c>
      <c r="BF50" s="17">
        <f>التسليم!BI1050</f>
        <v>0</v>
      </c>
      <c r="BG50" s="17">
        <f>التسليم!BJ1050</f>
        <v>0</v>
      </c>
      <c r="BH50" s="17">
        <f>التسليم!BK1050</f>
        <v>0</v>
      </c>
      <c r="BI50" s="17">
        <f>التسليم!BL1050</f>
        <v>0</v>
      </c>
      <c r="BJ50" s="17">
        <f>التسليم!BM1050</f>
        <v>0</v>
      </c>
      <c r="BK50" s="17">
        <f>التسليم!BN1050</f>
        <v>0</v>
      </c>
      <c r="BL50" s="17">
        <f>التسليم!BO1050</f>
        <v>0</v>
      </c>
      <c r="BM50" s="17">
        <f>التسليم!BP1050</f>
        <v>0</v>
      </c>
      <c r="BN50" s="17">
        <f>التسليم!BQ1050</f>
        <v>0</v>
      </c>
      <c r="BO50" s="17">
        <f>التسليم!BR1050</f>
        <v>0</v>
      </c>
      <c r="BP50" s="17">
        <f>التسليم!BS1050</f>
        <v>0</v>
      </c>
      <c r="BQ50" s="17">
        <f>التسليم!BT1050</f>
        <v>0</v>
      </c>
      <c r="BR50" s="17">
        <f>التسليم!BU1050</f>
        <v>0</v>
      </c>
      <c r="BS50" s="17">
        <f>التسليم!BV1050</f>
        <v>0</v>
      </c>
      <c r="BT50" s="17">
        <f>التسليم!BW1050</f>
        <v>0</v>
      </c>
      <c r="BU50" s="17">
        <f>التسليم!BX1050</f>
        <v>0</v>
      </c>
      <c r="BV50" s="17">
        <f>التسليم!BY1050</f>
        <v>0</v>
      </c>
      <c r="BW50" s="17">
        <f>التسليم!BZ1050</f>
        <v>0</v>
      </c>
      <c r="BX50" s="17">
        <f>التسليم!CA1050</f>
        <v>0</v>
      </c>
      <c r="BY50" s="17">
        <f>التسليم!CB1050</f>
        <v>0</v>
      </c>
      <c r="BZ50" s="17">
        <f>التسليم!CC1050</f>
        <v>0</v>
      </c>
      <c r="CA50" s="17">
        <f>التسليم!CD1050</f>
        <v>0</v>
      </c>
      <c r="CB50" s="17">
        <f>التسليم!CE1050</f>
        <v>0</v>
      </c>
      <c r="CC50" s="17">
        <f>التسليم!CF1050</f>
        <v>0</v>
      </c>
      <c r="CD50" s="17">
        <f>التسليم!CG1050</f>
        <v>0</v>
      </c>
      <c r="CE50" s="17">
        <f>التسليم!CH1050</f>
        <v>0</v>
      </c>
      <c r="CF50" s="17">
        <f>التسليم!CI1050</f>
        <v>0</v>
      </c>
      <c r="CG50" s="17">
        <f>التسليم!CJ1050</f>
        <v>0</v>
      </c>
      <c r="CH50" s="17">
        <f>التسليم!CK1050</f>
        <v>0</v>
      </c>
      <c r="CI50" s="17">
        <f>التسليم!CL1050</f>
        <v>0</v>
      </c>
      <c r="CJ50" s="17">
        <f>التسليم!CM1050</f>
        <v>0</v>
      </c>
      <c r="CK50" s="17">
        <f>التسليم!CN1050</f>
        <v>0</v>
      </c>
      <c r="CL50" s="17">
        <f>التسليم!CO1050</f>
        <v>0</v>
      </c>
      <c r="CM50" s="17">
        <f>التسليم!CP1050</f>
        <v>0</v>
      </c>
      <c r="CN50" s="17">
        <f>التسليم!CQ1050</f>
        <v>0</v>
      </c>
      <c r="CO50" s="17">
        <f>التسليم!CR1050</f>
        <v>0</v>
      </c>
      <c r="CP50" s="17">
        <f>التسليم!CS1050</f>
        <v>0</v>
      </c>
      <c r="CQ50" s="17">
        <f>التسليم!CT1050</f>
        <v>0</v>
      </c>
      <c r="CR50" s="17">
        <f>التسليم!CU1050</f>
        <v>0</v>
      </c>
      <c r="CS50" s="17">
        <f>التسليم!CV1050</f>
        <v>0</v>
      </c>
      <c r="CT50" s="17">
        <f>التسليم!CW1050</f>
        <v>0</v>
      </c>
      <c r="CU50" s="17">
        <f>التسليم!CX1050</f>
        <v>0</v>
      </c>
      <c r="CV50" s="17">
        <f>التسليم!CY1050</f>
        <v>0</v>
      </c>
      <c r="CW50" s="17">
        <f>التسليم!CZ1050</f>
        <v>0</v>
      </c>
      <c r="CX50" s="17">
        <f>التسليم!DA1050</f>
        <v>0</v>
      </c>
      <c r="CY50" s="65">
        <f>AY2</f>
        <v>0</v>
      </c>
    </row>
    <row r="51" spans="1:103" ht="16.5" thickTop="1" thickBot="1" x14ac:dyDescent="0.3">
      <c r="A51" s="6">
        <v>48</v>
      </c>
      <c r="B51" s="6" t="str">
        <f>'تعريف المواد والمستودعات'!E54</f>
        <v>مستودع48</v>
      </c>
      <c r="C51" s="17">
        <f>التسليم!F1051</f>
        <v>0</v>
      </c>
      <c r="D51" s="17">
        <f>التسليم!G1051</f>
        <v>0</v>
      </c>
      <c r="E51" s="17">
        <f>التسليم!H1051</f>
        <v>0</v>
      </c>
      <c r="F51" s="17">
        <f>التسليم!I1051</f>
        <v>0</v>
      </c>
      <c r="G51" s="17">
        <f>التسليم!J1051</f>
        <v>0</v>
      </c>
      <c r="H51" s="17">
        <f>التسليم!K1051</f>
        <v>0</v>
      </c>
      <c r="I51" s="17">
        <f>التسليم!L1051</f>
        <v>0</v>
      </c>
      <c r="J51" s="17">
        <f>التسليم!M1051</f>
        <v>0</v>
      </c>
      <c r="K51" s="17">
        <f>التسليم!N1051</f>
        <v>0</v>
      </c>
      <c r="L51" s="17">
        <f>التسليم!O1051</f>
        <v>0</v>
      </c>
      <c r="M51" s="17">
        <f>التسليم!P1051</f>
        <v>0</v>
      </c>
      <c r="N51" s="17">
        <f>التسليم!Q1051</f>
        <v>0</v>
      </c>
      <c r="O51" s="17">
        <f>التسليم!R1051</f>
        <v>0</v>
      </c>
      <c r="P51" s="17">
        <f>التسليم!S1051</f>
        <v>0</v>
      </c>
      <c r="Q51" s="17">
        <f>التسليم!T1051</f>
        <v>0</v>
      </c>
      <c r="R51" s="17">
        <f>التسليم!U1051</f>
        <v>0</v>
      </c>
      <c r="S51" s="17">
        <f>التسليم!V1051</f>
        <v>0</v>
      </c>
      <c r="T51" s="17">
        <f>التسليم!W1051</f>
        <v>0</v>
      </c>
      <c r="U51" s="17">
        <f>التسليم!X1051</f>
        <v>0</v>
      </c>
      <c r="V51" s="17">
        <f>التسليم!Y1051</f>
        <v>0</v>
      </c>
      <c r="W51" s="17">
        <f>التسليم!Z1051</f>
        <v>0</v>
      </c>
      <c r="X51" s="17">
        <f>التسليم!AA1051</f>
        <v>0</v>
      </c>
      <c r="Y51" s="17">
        <f>التسليم!AB1051</f>
        <v>0</v>
      </c>
      <c r="Z51" s="17">
        <f>التسليم!AC1051</f>
        <v>0</v>
      </c>
      <c r="AA51" s="17">
        <f>التسليم!AD1051</f>
        <v>0</v>
      </c>
      <c r="AB51" s="17">
        <f>التسليم!AE1051</f>
        <v>0</v>
      </c>
      <c r="AC51" s="17">
        <f>التسليم!AF1051</f>
        <v>0</v>
      </c>
      <c r="AD51" s="17">
        <f>التسليم!AG1051</f>
        <v>0</v>
      </c>
      <c r="AE51" s="17">
        <f>التسليم!AH1051</f>
        <v>0</v>
      </c>
      <c r="AF51" s="17">
        <f>التسليم!AI1051</f>
        <v>0</v>
      </c>
      <c r="AG51" s="17">
        <f>التسليم!AJ1051</f>
        <v>0</v>
      </c>
      <c r="AH51" s="17">
        <f>التسليم!AK1051</f>
        <v>0</v>
      </c>
      <c r="AI51" s="17">
        <f>التسليم!AL1051</f>
        <v>0</v>
      </c>
      <c r="AJ51" s="17">
        <f>التسليم!AM1051</f>
        <v>0</v>
      </c>
      <c r="AK51" s="17">
        <f>التسليم!AN1051</f>
        <v>0</v>
      </c>
      <c r="AL51" s="17">
        <f>التسليم!AO1051</f>
        <v>0</v>
      </c>
      <c r="AM51" s="17">
        <f>التسليم!AP1051</f>
        <v>0</v>
      </c>
      <c r="AN51" s="17">
        <f>التسليم!AQ1051</f>
        <v>0</v>
      </c>
      <c r="AO51" s="17">
        <f>التسليم!AR1051</f>
        <v>0</v>
      </c>
      <c r="AP51" s="17">
        <f>التسليم!AS1051</f>
        <v>0</v>
      </c>
      <c r="AQ51" s="17">
        <f>التسليم!AT1051</f>
        <v>0</v>
      </c>
      <c r="AR51" s="17">
        <f>التسليم!AU1051</f>
        <v>0</v>
      </c>
      <c r="AS51" s="17">
        <f>التسليم!AV1051</f>
        <v>0</v>
      </c>
      <c r="AT51" s="17">
        <f>التسليم!AW1051</f>
        <v>0</v>
      </c>
      <c r="AU51" s="17">
        <f>التسليم!AX1051</f>
        <v>0</v>
      </c>
      <c r="AV51" s="17">
        <f>التسليم!AY1051</f>
        <v>0</v>
      </c>
      <c r="AW51" s="17">
        <f>التسليم!AZ1051</f>
        <v>0</v>
      </c>
      <c r="AX51" s="17">
        <f>التسليم!BA1051</f>
        <v>0</v>
      </c>
      <c r="AY51" s="17">
        <f>التسليم!BB1051</f>
        <v>0</v>
      </c>
      <c r="AZ51" s="17">
        <f>التسليم!BC1051</f>
        <v>0</v>
      </c>
      <c r="BA51" s="17">
        <f>التسليم!BD1051</f>
        <v>0</v>
      </c>
      <c r="BB51" s="17">
        <f>التسليم!BE1051</f>
        <v>0</v>
      </c>
      <c r="BC51" s="17">
        <f>التسليم!BF1051</f>
        <v>0</v>
      </c>
      <c r="BD51" s="17">
        <f>التسليم!BG1051</f>
        <v>0</v>
      </c>
      <c r="BE51" s="17">
        <f>التسليم!BH1051</f>
        <v>0</v>
      </c>
      <c r="BF51" s="17">
        <f>التسليم!BI1051</f>
        <v>0</v>
      </c>
      <c r="BG51" s="17">
        <f>التسليم!BJ1051</f>
        <v>0</v>
      </c>
      <c r="BH51" s="17">
        <f>التسليم!BK1051</f>
        <v>0</v>
      </c>
      <c r="BI51" s="17">
        <f>التسليم!BL1051</f>
        <v>0</v>
      </c>
      <c r="BJ51" s="17">
        <f>التسليم!BM1051</f>
        <v>0</v>
      </c>
      <c r="BK51" s="17">
        <f>التسليم!BN1051</f>
        <v>0</v>
      </c>
      <c r="BL51" s="17">
        <f>التسليم!BO1051</f>
        <v>0</v>
      </c>
      <c r="BM51" s="17">
        <f>التسليم!BP1051</f>
        <v>0</v>
      </c>
      <c r="BN51" s="17">
        <f>التسليم!BQ1051</f>
        <v>0</v>
      </c>
      <c r="BO51" s="17">
        <f>التسليم!BR1051</f>
        <v>0</v>
      </c>
      <c r="BP51" s="17">
        <f>التسليم!BS1051</f>
        <v>0</v>
      </c>
      <c r="BQ51" s="17">
        <f>التسليم!BT1051</f>
        <v>0</v>
      </c>
      <c r="BR51" s="17">
        <f>التسليم!BU1051</f>
        <v>0</v>
      </c>
      <c r="BS51" s="17">
        <f>التسليم!BV1051</f>
        <v>0</v>
      </c>
      <c r="BT51" s="17">
        <f>التسليم!BW1051</f>
        <v>0</v>
      </c>
      <c r="BU51" s="17">
        <f>التسليم!BX1051</f>
        <v>0</v>
      </c>
      <c r="BV51" s="17">
        <f>التسليم!BY1051</f>
        <v>0</v>
      </c>
      <c r="BW51" s="17">
        <f>التسليم!BZ1051</f>
        <v>0</v>
      </c>
      <c r="BX51" s="17">
        <f>التسليم!CA1051</f>
        <v>0</v>
      </c>
      <c r="BY51" s="17">
        <f>التسليم!CB1051</f>
        <v>0</v>
      </c>
      <c r="BZ51" s="17">
        <f>التسليم!CC1051</f>
        <v>0</v>
      </c>
      <c r="CA51" s="17">
        <f>التسليم!CD1051</f>
        <v>0</v>
      </c>
      <c r="CB51" s="17">
        <f>التسليم!CE1051</f>
        <v>0</v>
      </c>
      <c r="CC51" s="17">
        <f>التسليم!CF1051</f>
        <v>0</v>
      </c>
      <c r="CD51" s="17">
        <f>التسليم!CG1051</f>
        <v>0</v>
      </c>
      <c r="CE51" s="17">
        <f>التسليم!CH1051</f>
        <v>0</v>
      </c>
      <c r="CF51" s="17">
        <f>التسليم!CI1051</f>
        <v>0</v>
      </c>
      <c r="CG51" s="17">
        <f>التسليم!CJ1051</f>
        <v>0</v>
      </c>
      <c r="CH51" s="17">
        <f>التسليم!CK1051</f>
        <v>0</v>
      </c>
      <c r="CI51" s="17">
        <f>التسليم!CL1051</f>
        <v>0</v>
      </c>
      <c r="CJ51" s="17">
        <f>التسليم!CM1051</f>
        <v>0</v>
      </c>
      <c r="CK51" s="17">
        <f>التسليم!CN1051</f>
        <v>0</v>
      </c>
      <c r="CL51" s="17">
        <f>التسليم!CO1051</f>
        <v>0</v>
      </c>
      <c r="CM51" s="17">
        <f>التسليم!CP1051</f>
        <v>0</v>
      </c>
      <c r="CN51" s="17">
        <f>التسليم!CQ1051</f>
        <v>0</v>
      </c>
      <c r="CO51" s="17">
        <f>التسليم!CR1051</f>
        <v>0</v>
      </c>
      <c r="CP51" s="17">
        <f>التسليم!CS1051</f>
        <v>0</v>
      </c>
      <c r="CQ51" s="17">
        <f>التسليم!CT1051</f>
        <v>0</v>
      </c>
      <c r="CR51" s="17">
        <f>التسليم!CU1051</f>
        <v>0</v>
      </c>
      <c r="CS51" s="17">
        <f>التسليم!CV1051</f>
        <v>0</v>
      </c>
      <c r="CT51" s="17">
        <f>التسليم!CW1051</f>
        <v>0</v>
      </c>
      <c r="CU51" s="17">
        <f>التسليم!CX1051</f>
        <v>0</v>
      </c>
      <c r="CV51" s="17">
        <f>التسليم!CY1051</f>
        <v>0</v>
      </c>
      <c r="CW51" s="17">
        <f>التسليم!CZ1051</f>
        <v>0</v>
      </c>
      <c r="CX51" s="17">
        <f>التسليم!DA1051</f>
        <v>0</v>
      </c>
      <c r="CY51" s="65">
        <f>AZ2</f>
        <v>0</v>
      </c>
    </row>
    <row r="52" spans="1:103" ht="16.5" thickTop="1" thickBot="1" x14ac:dyDescent="0.3">
      <c r="A52" s="6">
        <v>49</v>
      </c>
      <c r="B52" s="6" t="str">
        <f>'تعريف المواد والمستودعات'!E55</f>
        <v>مستودع49</v>
      </c>
      <c r="C52" s="17">
        <f>التسليم!F1052</f>
        <v>0</v>
      </c>
      <c r="D52" s="17">
        <f>التسليم!G1052</f>
        <v>0</v>
      </c>
      <c r="E52" s="17">
        <f>التسليم!H1052</f>
        <v>0</v>
      </c>
      <c r="F52" s="17">
        <f>التسليم!I1052</f>
        <v>0</v>
      </c>
      <c r="G52" s="17">
        <f>التسليم!J1052</f>
        <v>0</v>
      </c>
      <c r="H52" s="17">
        <f>التسليم!K1052</f>
        <v>0</v>
      </c>
      <c r="I52" s="17">
        <f>التسليم!L1052</f>
        <v>0</v>
      </c>
      <c r="J52" s="17">
        <f>التسليم!M1052</f>
        <v>0</v>
      </c>
      <c r="K52" s="17">
        <f>التسليم!N1052</f>
        <v>0</v>
      </c>
      <c r="L52" s="17">
        <f>التسليم!O1052</f>
        <v>0</v>
      </c>
      <c r="M52" s="17">
        <f>التسليم!P1052</f>
        <v>0</v>
      </c>
      <c r="N52" s="17">
        <f>التسليم!Q1052</f>
        <v>0</v>
      </c>
      <c r="O52" s="17">
        <f>التسليم!R1052</f>
        <v>0</v>
      </c>
      <c r="P52" s="17">
        <f>التسليم!S1052</f>
        <v>0</v>
      </c>
      <c r="Q52" s="17">
        <f>التسليم!T1052</f>
        <v>0</v>
      </c>
      <c r="R52" s="17">
        <f>التسليم!U1052</f>
        <v>0</v>
      </c>
      <c r="S52" s="17">
        <f>التسليم!V1052</f>
        <v>0</v>
      </c>
      <c r="T52" s="17">
        <f>التسليم!W1052</f>
        <v>0</v>
      </c>
      <c r="U52" s="17">
        <f>التسليم!X1052</f>
        <v>0</v>
      </c>
      <c r="V52" s="17">
        <f>التسليم!Y1052</f>
        <v>0</v>
      </c>
      <c r="W52" s="17">
        <f>التسليم!Z1052</f>
        <v>0</v>
      </c>
      <c r="X52" s="17">
        <f>التسليم!AA1052</f>
        <v>0</v>
      </c>
      <c r="Y52" s="17">
        <f>التسليم!AB1052</f>
        <v>0</v>
      </c>
      <c r="Z52" s="17">
        <f>التسليم!AC1052</f>
        <v>0</v>
      </c>
      <c r="AA52" s="17">
        <f>التسليم!AD1052</f>
        <v>0</v>
      </c>
      <c r="AB52" s="17">
        <f>التسليم!AE1052</f>
        <v>0</v>
      </c>
      <c r="AC52" s="17">
        <f>التسليم!AF1052</f>
        <v>0</v>
      </c>
      <c r="AD52" s="17">
        <f>التسليم!AG1052</f>
        <v>0</v>
      </c>
      <c r="AE52" s="17">
        <f>التسليم!AH1052</f>
        <v>0</v>
      </c>
      <c r="AF52" s="17">
        <f>التسليم!AI1052</f>
        <v>0</v>
      </c>
      <c r="AG52" s="17">
        <f>التسليم!AJ1052</f>
        <v>0</v>
      </c>
      <c r="AH52" s="17">
        <f>التسليم!AK1052</f>
        <v>0</v>
      </c>
      <c r="AI52" s="17">
        <f>التسليم!AL1052</f>
        <v>0</v>
      </c>
      <c r="AJ52" s="17">
        <f>التسليم!AM1052</f>
        <v>0</v>
      </c>
      <c r="AK52" s="17">
        <f>التسليم!AN1052</f>
        <v>0</v>
      </c>
      <c r="AL52" s="17">
        <f>التسليم!AO1052</f>
        <v>0</v>
      </c>
      <c r="AM52" s="17">
        <f>التسليم!AP1052</f>
        <v>0</v>
      </c>
      <c r="AN52" s="17">
        <f>التسليم!AQ1052</f>
        <v>0</v>
      </c>
      <c r="AO52" s="17">
        <f>التسليم!AR1052</f>
        <v>0</v>
      </c>
      <c r="AP52" s="17">
        <f>التسليم!AS1052</f>
        <v>0</v>
      </c>
      <c r="AQ52" s="17">
        <f>التسليم!AT1052</f>
        <v>0</v>
      </c>
      <c r="AR52" s="17">
        <f>التسليم!AU1052</f>
        <v>0</v>
      </c>
      <c r="AS52" s="17">
        <f>التسليم!AV1052</f>
        <v>0</v>
      </c>
      <c r="AT52" s="17">
        <f>التسليم!AW1052</f>
        <v>0</v>
      </c>
      <c r="AU52" s="17">
        <f>التسليم!AX1052</f>
        <v>0</v>
      </c>
      <c r="AV52" s="17">
        <f>التسليم!AY1052</f>
        <v>0</v>
      </c>
      <c r="AW52" s="17">
        <f>التسليم!AZ1052</f>
        <v>0</v>
      </c>
      <c r="AX52" s="17">
        <f>التسليم!BA1052</f>
        <v>0</v>
      </c>
      <c r="AY52" s="17">
        <f>التسليم!BB1052</f>
        <v>0</v>
      </c>
      <c r="AZ52" s="17">
        <f>التسليم!BC1052</f>
        <v>0</v>
      </c>
      <c r="BA52" s="17">
        <f>التسليم!BD1052</f>
        <v>0</v>
      </c>
      <c r="BB52" s="17">
        <f>التسليم!BE1052</f>
        <v>0</v>
      </c>
      <c r="BC52" s="17">
        <f>التسليم!BF1052</f>
        <v>0</v>
      </c>
      <c r="BD52" s="17">
        <f>التسليم!BG1052</f>
        <v>0</v>
      </c>
      <c r="BE52" s="17">
        <f>التسليم!BH1052</f>
        <v>0</v>
      </c>
      <c r="BF52" s="17">
        <f>التسليم!BI1052</f>
        <v>0</v>
      </c>
      <c r="BG52" s="17">
        <f>التسليم!BJ1052</f>
        <v>0</v>
      </c>
      <c r="BH52" s="17">
        <f>التسليم!BK1052</f>
        <v>0</v>
      </c>
      <c r="BI52" s="17">
        <f>التسليم!BL1052</f>
        <v>0</v>
      </c>
      <c r="BJ52" s="17">
        <f>التسليم!BM1052</f>
        <v>0</v>
      </c>
      <c r="BK52" s="17">
        <f>التسليم!BN1052</f>
        <v>0</v>
      </c>
      <c r="BL52" s="17">
        <f>التسليم!BO1052</f>
        <v>0</v>
      </c>
      <c r="BM52" s="17">
        <f>التسليم!BP1052</f>
        <v>0</v>
      </c>
      <c r="BN52" s="17">
        <f>التسليم!BQ1052</f>
        <v>0</v>
      </c>
      <c r="BO52" s="17">
        <f>التسليم!BR1052</f>
        <v>0</v>
      </c>
      <c r="BP52" s="17">
        <f>التسليم!BS1052</f>
        <v>0</v>
      </c>
      <c r="BQ52" s="17">
        <f>التسليم!BT1052</f>
        <v>0</v>
      </c>
      <c r="BR52" s="17">
        <f>التسليم!BU1052</f>
        <v>0</v>
      </c>
      <c r="BS52" s="17">
        <f>التسليم!BV1052</f>
        <v>0</v>
      </c>
      <c r="BT52" s="17">
        <f>التسليم!BW1052</f>
        <v>0</v>
      </c>
      <c r="BU52" s="17">
        <f>التسليم!BX1052</f>
        <v>0</v>
      </c>
      <c r="BV52" s="17">
        <f>التسليم!BY1052</f>
        <v>0</v>
      </c>
      <c r="BW52" s="17">
        <f>التسليم!BZ1052</f>
        <v>0</v>
      </c>
      <c r="BX52" s="17">
        <f>التسليم!CA1052</f>
        <v>0</v>
      </c>
      <c r="BY52" s="17">
        <f>التسليم!CB1052</f>
        <v>0</v>
      </c>
      <c r="BZ52" s="17">
        <f>التسليم!CC1052</f>
        <v>0</v>
      </c>
      <c r="CA52" s="17">
        <f>التسليم!CD1052</f>
        <v>0</v>
      </c>
      <c r="CB52" s="17">
        <f>التسليم!CE1052</f>
        <v>0</v>
      </c>
      <c r="CC52" s="17">
        <f>التسليم!CF1052</f>
        <v>0</v>
      </c>
      <c r="CD52" s="17">
        <f>التسليم!CG1052</f>
        <v>0</v>
      </c>
      <c r="CE52" s="17">
        <f>التسليم!CH1052</f>
        <v>0</v>
      </c>
      <c r="CF52" s="17">
        <f>التسليم!CI1052</f>
        <v>0</v>
      </c>
      <c r="CG52" s="17">
        <f>التسليم!CJ1052</f>
        <v>0</v>
      </c>
      <c r="CH52" s="17">
        <f>التسليم!CK1052</f>
        <v>0</v>
      </c>
      <c r="CI52" s="17">
        <f>التسليم!CL1052</f>
        <v>0</v>
      </c>
      <c r="CJ52" s="17">
        <f>التسليم!CM1052</f>
        <v>0</v>
      </c>
      <c r="CK52" s="17">
        <f>التسليم!CN1052</f>
        <v>0</v>
      </c>
      <c r="CL52" s="17">
        <f>التسليم!CO1052</f>
        <v>0</v>
      </c>
      <c r="CM52" s="17">
        <f>التسليم!CP1052</f>
        <v>0</v>
      </c>
      <c r="CN52" s="17">
        <f>التسليم!CQ1052</f>
        <v>0</v>
      </c>
      <c r="CO52" s="17">
        <f>التسليم!CR1052</f>
        <v>0</v>
      </c>
      <c r="CP52" s="17">
        <f>التسليم!CS1052</f>
        <v>0</v>
      </c>
      <c r="CQ52" s="17">
        <f>التسليم!CT1052</f>
        <v>0</v>
      </c>
      <c r="CR52" s="17">
        <f>التسليم!CU1052</f>
        <v>0</v>
      </c>
      <c r="CS52" s="17">
        <f>التسليم!CV1052</f>
        <v>0</v>
      </c>
      <c r="CT52" s="17">
        <f>التسليم!CW1052</f>
        <v>0</v>
      </c>
      <c r="CU52" s="17">
        <f>التسليم!CX1052</f>
        <v>0</v>
      </c>
      <c r="CV52" s="17">
        <f>التسليم!CY1052</f>
        <v>0</v>
      </c>
      <c r="CW52" s="17">
        <f>التسليم!CZ1052</f>
        <v>0</v>
      </c>
      <c r="CX52" s="17">
        <f>التسليم!DA1052</f>
        <v>0</v>
      </c>
      <c r="CY52" s="65">
        <f>BA2</f>
        <v>0</v>
      </c>
    </row>
    <row r="53" spans="1:103" ht="16.5" thickTop="1" thickBot="1" x14ac:dyDescent="0.3">
      <c r="A53" s="6">
        <v>50</v>
      </c>
      <c r="B53" s="6" t="str">
        <f>'تعريف المواد والمستودعات'!E56</f>
        <v>مستودع50</v>
      </c>
      <c r="C53" s="17">
        <f>التسليم!F1053</f>
        <v>0</v>
      </c>
      <c r="D53" s="17">
        <f>التسليم!G1053</f>
        <v>0</v>
      </c>
      <c r="E53" s="17">
        <f>التسليم!H1053</f>
        <v>0</v>
      </c>
      <c r="F53" s="17">
        <f>التسليم!I1053</f>
        <v>0</v>
      </c>
      <c r="G53" s="17">
        <f>التسليم!J1053</f>
        <v>0</v>
      </c>
      <c r="H53" s="17">
        <f>التسليم!K1053</f>
        <v>0</v>
      </c>
      <c r="I53" s="17">
        <f>التسليم!L1053</f>
        <v>0</v>
      </c>
      <c r="J53" s="17">
        <f>التسليم!M1053</f>
        <v>0</v>
      </c>
      <c r="K53" s="17">
        <f>التسليم!N1053</f>
        <v>0</v>
      </c>
      <c r="L53" s="17">
        <f>التسليم!O1053</f>
        <v>0</v>
      </c>
      <c r="M53" s="17">
        <f>التسليم!P1053</f>
        <v>0</v>
      </c>
      <c r="N53" s="17">
        <f>التسليم!Q1053</f>
        <v>0</v>
      </c>
      <c r="O53" s="17">
        <f>التسليم!R1053</f>
        <v>0</v>
      </c>
      <c r="P53" s="17">
        <f>التسليم!S1053</f>
        <v>0</v>
      </c>
      <c r="Q53" s="17">
        <f>التسليم!T1053</f>
        <v>0</v>
      </c>
      <c r="R53" s="17">
        <f>التسليم!U1053</f>
        <v>0</v>
      </c>
      <c r="S53" s="17">
        <f>التسليم!V1053</f>
        <v>0</v>
      </c>
      <c r="T53" s="17">
        <f>التسليم!W1053</f>
        <v>0</v>
      </c>
      <c r="U53" s="17">
        <f>التسليم!X1053</f>
        <v>0</v>
      </c>
      <c r="V53" s="17">
        <f>التسليم!Y1053</f>
        <v>0</v>
      </c>
      <c r="W53" s="17">
        <f>التسليم!Z1053</f>
        <v>0</v>
      </c>
      <c r="X53" s="17">
        <f>التسليم!AA1053</f>
        <v>0</v>
      </c>
      <c r="Y53" s="17">
        <f>التسليم!AB1053</f>
        <v>0</v>
      </c>
      <c r="Z53" s="17">
        <f>التسليم!AC1053</f>
        <v>0</v>
      </c>
      <c r="AA53" s="17">
        <f>التسليم!AD1053</f>
        <v>0</v>
      </c>
      <c r="AB53" s="17">
        <f>التسليم!AE1053</f>
        <v>0</v>
      </c>
      <c r="AC53" s="17">
        <f>التسليم!AF1053</f>
        <v>0</v>
      </c>
      <c r="AD53" s="17">
        <f>التسليم!AG1053</f>
        <v>0</v>
      </c>
      <c r="AE53" s="17">
        <f>التسليم!AH1053</f>
        <v>0</v>
      </c>
      <c r="AF53" s="17">
        <f>التسليم!AI1053</f>
        <v>0</v>
      </c>
      <c r="AG53" s="17">
        <f>التسليم!AJ1053</f>
        <v>0</v>
      </c>
      <c r="AH53" s="17">
        <f>التسليم!AK1053</f>
        <v>0</v>
      </c>
      <c r="AI53" s="17">
        <f>التسليم!AL1053</f>
        <v>0</v>
      </c>
      <c r="AJ53" s="17">
        <f>التسليم!AM1053</f>
        <v>0</v>
      </c>
      <c r="AK53" s="17">
        <f>التسليم!AN1053</f>
        <v>0</v>
      </c>
      <c r="AL53" s="17">
        <f>التسليم!AO1053</f>
        <v>0</v>
      </c>
      <c r="AM53" s="17">
        <f>التسليم!AP1053</f>
        <v>0</v>
      </c>
      <c r="AN53" s="17">
        <f>التسليم!AQ1053</f>
        <v>0</v>
      </c>
      <c r="AO53" s="17">
        <f>التسليم!AR1053</f>
        <v>0</v>
      </c>
      <c r="AP53" s="17">
        <f>التسليم!AS1053</f>
        <v>0</v>
      </c>
      <c r="AQ53" s="17">
        <f>التسليم!AT1053</f>
        <v>0</v>
      </c>
      <c r="AR53" s="17">
        <f>التسليم!AU1053</f>
        <v>0</v>
      </c>
      <c r="AS53" s="17">
        <f>التسليم!AV1053</f>
        <v>0</v>
      </c>
      <c r="AT53" s="17">
        <f>التسليم!AW1053</f>
        <v>0</v>
      </c>
      <c r="AU53" s="17">
        <f>التسليم!AX1053</f>
        <v>0</v>
      </c>
      <c r="AV53" s="17">
        <f>التسليم!AY1053</f>
        <v>0</v>
      </c>
      <c r="AW53" s="17">
        <f>التسليم!AZ1053</f>
        <v>0</v>
      </c>
      <c r="AX53" s="17">
        <f>التسليم!BA1053</f>
        <v>0</v>
      </c>
      <c r="AY53" s="17">
        <f>التسليم!BB1053</f>
        <v>0</v>
      </c>
      <c r="AZ53" s="17">
        <f>التسليم!BC1053</f>
        <v>0</v>
      </c>
      <c r="BA53" s="17">
        <f>التسليم!BD1053</f>
        <v>0</v>
      </c>
      <c r="BB53" s="17">
        <f>التسليم!BE1053</f>
        <v>0</v>
      </c>
      <c r="BC53" s="17">
        <f>التسليم!BF1053</f>
        <v>0</v>
      </c>
      <c r="BD53" s="17">
        <f>التسليم!BG1053</f>
        <v>0</v>
      </c>
      <c r="BE53" s="17">
        <f>التسليم!BH1053</f>
        <v>0</v>
      </c>
      <c r="BF53" s="17">
        <f>التسليم!BI1053</f>
        <v>0</v>
      </c>
      <c r="BG53" s="17">
        <f>التسليم!BJ1053</f>
        <v>0</v>
      </c>
      <c r="BH53" s="17">
        <f>التسليم!BK1053</f>
        <v>0</v>
      </c>
      <c r="BI53" s="17">
        <f>التسليم!BL1053</f>
        <v>0</v>
      </c>
      <c r="BJ53" s="17">
        <f>التسليم!BM1053</f>
        <v>0</v>
      </c>
      <c r="BK53" s="17">
        <f>التسليم!BN1053</f>
        <v>0</v>
      </c>
      <c r="BL53" s="17">
        <f>التسليم!BO1053</f>
        <v>0</v>
      </c>
      <c r="BM53" s="17">
        <f>التسليم!BP1053</f>
        <v>0</v>
      </c>
      <c r="BN53" s="17">
        <f>التسليم!BQ1053</f>
        <v>0</v>
      </c>
      <c r="BO53" s="17">
        <f>التسليم!BR1053</f>
        <v>0</v>
      </c>
      <c r="BP53" s="17">
        <f>التسليم!BS1053</f>
        <v>0</v>
      </c>
      <c r="BQ53" s="17">
        <f>التسليم!BT1053</f>
        <v>0</v>
      </c>
      <c r="BR53" s="17">
        <f>التسليم!BU1053</f>
        <v>0</v>
      </c>
      <c r="BS53" s="17">
        <f>التسليم!BV1053</f>
        <v>0</v>
      </c>
      <c r="BT53" s="17">
        <f>التسليم!BW1053</f>
        <v>0</v>
      </c>
      <c r="BU53" s="17">
        <f>التسليم!BX1053</f>
        <v>0</v>
      </c>
      <c r="BV53" s="17">
        <f>التسليم!BY1053</f>
        <v>0</v>
      </c>
      <c r="BW53" s="17">
        <f>التسليم!BZ1053</f>
        <v>0</v>
      </c>
      <c r="BX53" s="17">
        <f>التسليم!CA1053</f>
        <v>0</v>
      </c>
      <c r="BY53" s="17">
        <f>التسليم!CB1053</f>
        <v>0</v>
      </c>
      <c r="BZ53" s="17">
        <f>التسليم!CC1053</f>
        <v>0</v>
      </c>
      <c r="CA53" s="17">
        <f>التسليم!CD1053</f>
        <v>0</v>
      </c>
      <c r="CB53" s="17">
        <f>التسليم!CE1053</f>
        <v>0</v>
      </c>
      <c r="CC53" s="17">
        <f>التسليم!CF1053</f>
        <v>0</v>
      </c>
      <c r="CD53" s="17">
        <f>التسليم!CG1053</f>
        <v>0</v>
      </c>
      <c r="CE53" s="17">
        <f>التسليم!CH1053</f>
        <v>0</v>
      </c>
      <c r="CF53" s="17">
        <f>التسليم!CI1053</f>
        <v>0</v>
      </c>
      <c r="CG53" s="17">
        <f>التسليم!CJ1053</f>
        <v>0</v>
      </c>
      <c r="CH53" s="17">
        <f>التسليم!CK1053</f>
        <v>0</v>
      </c>
      <c r="CI53" s="17">
        <f>التسليم!CL1053</f>
        <v>0</v>
      </c>
      <c r="CJ53" s="17">
        <f>التسليم!CM1053</f>
        <v>0</v>
      </c>
      <c r="CK53" s="17">
        <f>التسليم!CN1053</f>
        <v>0</v>
      </c>
      <c r="CL53" s="17">
        <f>التسليم!CO1053</f>
        <v>0</v>
      </c>
      <c r="CM53" s="17">
        <f>التسليم!CP1053</f>
        <v>0</v>
      </c>
      <c r="CN53" s="17">
        <f>التسليم!CQ1053</f>
        <v>0</v>
      </c>
      <c r="CO53" s="17">
        <f>التسليم!CR1053</f>
        <v>0</v>
      </c>
      <c r="CP53" s="17">
        <f>التسليم!CS1053</f>
        <v>0</v>
      </c>
      <c r="CQ53" s="17">
        <f>التسليم!CT1053</f>
        <v>0</v>
      </c>
      <c r="CR53" s="17">
        <f>التسليم!CU1053</f>
        <v>0</v>
      </c>
      <c r="CS53" s="17">
        <f>التسليم!CV1053</f>
        <v>0</v>
      </c>
      <c r="CT53" s="17">
        <f>التسليم!CW1053</f>
        <v>0</v>
      </c>
      <c r="CU53" s="17">
        <f>التسليم!CX1053</f>
        <v>0</v>
      </c>
      <c r="CV53" s="17">
        <f>التسليم!CY1053</f>
        <v>0</v>
      </c>
      <c r="CW53" s="17">
        <f>التسليم!CZ1053</f>
        <v>0</v>
      </c>
      <c r="CX53" s="17">
        <f>التسليم!DA1053</f>
        <v>0</v>
      </c>
      <c r="CY53" s="65">
        <f>BB2</f>
        <v>0</v>
      </c>
    </row>
    <row r="54" spans="1:103" ht="15" thickTop="1" x14ac:dyDescent="0.2">
      <c r="CY54" s="65">
        <f>BC2</f>
        <v>0</v>
      </c>
    </row>
    <row r="55" spans="1:103" x14ac:dyDescent="0.2">
      <c r="CY55" s="65">
        <f>BD2</f>
        <v>0</v>
      </c>
    </row>
    <row r="56" spans="1:103" x14ac:dyDescent="0.2">
      <c r="CY56" s="65">
        <f>BE2</f>
        <v>0</v>
      </c>
    </row>
    <row r="57" spans="1:103" x14ac:dyDescent="0.2">
      <c r="CY57" s="65">
        <f>BF2</f>
        <v>0</v>
      </c>
    </row>
    <row r="58" spans="1:103" x14ac:dyDescent="0.2">
      <c r="CY58" s="65">
        <f>BG2</f>
        <v>0</v>
      </c>
    </row>
    <row r="59" spans="1:103" x14ac:dyDescent="0.2">
      <c r="CY59" s="65">
        <f>BH2</f>
        <v>0</v>
      </c>
    </row>
    <row r="60" spans="1:103" x14ac:dyDescent="0.2">
      <c r="CY60" s="65">
        <f>BI2</f>
        <v>0</v>
      </c>
    </row>
    <row r="61" spans="1:103" x14ac:dyDescent="0.2">
      <c r="CY61" s="65">
        <f>BJ2</f>
        <v>0</v>
      </c>
    </row>
    <row r="62" spans="1:103" x14ac:dyDescent="0.2">
      <c r="CY62" s="65">
        <f>BK2</f>
        <v>0</v>
      </c>
    </row>
    <row r="63" spans="1:103" x14ac:dyDescent="0.2">
      <c r="CY63" s="65">
        <f>BL2</f>
        <v>0</v>
      </c>
    </row>
    <row r="64" spans="1:103" x14ac:dyDescent="0.2">
      <c r="CY64" s="65">
        <f>BM2</f>
        <v>0</v>
      </c>
    </row>
    <row r="65" spans="103:103" x14ac:dyDescent="0.2">
      <c r="CY65" s="65">
        <f>BN2</f>
        <v>0</v>
      </c>
    </row>
    <row r="66" spans="103:103" x14ac:dyDescent="0.2">
      <c r="CY66" s="65">
        <f>BO2</f>
        <v>0</v>
      </c>
    </row>
    <row r="67" spans="103:103" x14ac:dyDescent="0.2">
      <c r="CY67" s="65">
        <f>BP2</f>
        <v>0</v>
      </c>
    </row>
    <row r="68" spans="103:103" x14ac:dyDescent="0.2">
      <c r="CY68" s="65">
        <f>BQ2</f>
        <v>0</v>
      </c>
    </row>
    <row r="69" spans="103:103" x14ac:dyDescent="0.2">
      <c r="CY69" s="65">
        <f>BR2</f>
        <v>0</v>
      </c>
    </row>
    <row r="70" spans="103:103" x14ac:dyDescent="0.2">
      <c r="CY70" s="65">
        <f>BS2</f>
        <v>0</v>
      </c>
    </row>
    <row r="71" spans="103:103" x14ac:dyDescent="0.2">
      <c r="CY71" s="65">
        <f>BT2</f>
        <v>0</v>
      </c>
    </row>
    <row r="72" spans="103:103" x14ac:dyDescent="0.2">
      <c r="CY72" s="65">
        <f>BU2</f>
        <v>0</v>
      </c>
    </row>
    <row r="73" spans="103:103" x14ac:dyDescent="0.2">
      <c r="CY73" s="65">
        <f>BV2</f>
        <v>0</v>
      </c>
    </row>
    <row r="74" spans="103:103" x14ac:dyDescent="0.2">
      <c r="CY74" s="65">
        <f>BW2</f>
        <v>0</v>
      </c>
    </row>
    <row r="75" spans="103:103" x14ac:dyDescent="0.2">
      <c r="CY75" s="65">
        <f>BX2</f>
        <v>0</v>
      </c>
    </row>
    <row r="76" spans="103:103" x14ac:dyDescent="0.2">
      <c r="CY76" s="65">
        <f>BY2</f>
        <v>0</v>
      </c>
    </row>
    <row r="77" spans="103:103" x14ac:dyDescent="0.2">
      <c r="CY77" s="65">
        <f>BZ2</f>
        <v>0</v>
      </c>
    </row>
    <row r="78" spans="103:103" x14ac:dyDescent="0.2">
      <c r="CY78" s="65">
        <f>CA2</f>
        <v>0</v>
      </c>
    </row>
    <row r="79" spans="103:103" x14ac:dyDescent="0.2">
      <c r="CY79" s="65">
        <f>CB2</f>
        <v>0</v>
      </c>
    </row>
    <row r="80" spans="103:103" x14ac:dyDescent="0.2">
      <c r="CY80" s="65">
        <f>CC2</f>
        <v>0</v>
      </c>
    </row>
    <row r="81" spans="103:103" x14ac:dyDescent="0.2">
      <c r="CY81" s="65">
        <f>CD2</f>
        <v>0</v>
      </c>
    </row>
    <row r="82" spans="103:103" x14ac:dyDescent="0.2">
      <c r="CY82" s="65">
        <f>CE2</f>
        <v>0</v>
      </c>
    </row>
    <row r="83" spans="103:103" x14ac:dyDescent="0.2">
      <c r="CY83" s="65">
        <f>CF2</f>
        <v>0</v>
      </c>
    </row>
    <row r="84" spans="103:103" x14ac:dyDescent="0.2">
      <c r="CY84" s="65">
        <f>CG2</f>
        <v>0</v>
      </c>
    </row>
    <row r="85" spans="103:103" x14ac:dyDescent="0.2">
      <c r="CY85" s="65">
        <f>CH2</f>
        <v>0</v>
      </c>
    </row>
    <row r="86" spans="103:103" x14ac:dyDescent="0.2">
      <c r="CY86" s="65">
        <f>CI2</f>
        <v>0</v>
      </c>
    </row>
    <row r="87" spans="103:103" x14ac:dyDescent="0.2">
      <c r="CY87" s="65">
        <f>CJ2</f>
        <v>0</v>
      </c>
    </row>
    <row r="88" spans="103:103" x14ac:dyDescent="0.2">
      <c r="CY88" s="65">
        <f>CK2</f>
        <v>0</v>
      </c>
    </row>
    <row r="89" spans="103:103" x14ac:dyDescent="0.2">
      <c r="CY89" s="65">
        <f>CL2</f>
        <v>0</v>
      </c>
    </row>
    <row r="90" spans="103:103" x14ac:dyDescent="0.2">
      <c r="CY90" s="65">
        <f>CM2</f>
        <v>0</v>
      </c>
    </row>
    <row r="91" spans="103:103" x14ac:dyDescent="0.2">
      <c r="CY91" s="65">
        <f>CN2</f>
        <v>0</v>
      </c>
    </row>
    <row r="92" spans="103:103" x14ac:dyDescent="0.2">
      <c r="CY92" s="65">
        <f>CO2</f>
        <v>0</v>
      </c>
    </row>
    <row r="93" spans="103:103" x14ac:dyDescent="0.2">
      <c r="CY93" s="65">
        <f>CP2</f>
        <v>0</v>
      </c>
    </row>
    <row r="94" spans="103:103" x14ac:dyDescent="0.2">
      <c r="CY94" s="65">
        <f>CQ2</f>
        <v>0</v>
      </c>
    </row>
    <row r="95" spans="103:103" x14ac:dyDescent="0.2">
      <c r="CY95" s="65">
        <f>CR2</f>
        <v>0</v>
      </c>
    </row>
    <row r="96" spans="103:103" x14ac:dyDescent="0.2">
      <c r="CY96" s="65">
        <f>CS2</f>
        <v>0</v>
      </c>
    </row>
    <row r="97" spans="103:103" x14ac:dyDescent="0.2">
      <c r="CY97" s="65">
        <f>CT2</f>
        <v>0</v>
      </c>
    </row>
    <row r="98" spans="103:103" x14ac:dyDescent="0.2">
      <c r="CY98" s="65">
        <f>CU2</f>
        <v>0</v>
      </c>
    </row>
    <row r="99" spans="103:103" x14ac:dyDescent="0.2">
      <c r="CY99" s="65">
        <f>CV2</f>
        <v>0</v>
      </c>
    </row>
    <row r="100" spans="103:103" x14ac:dyDescent="0.2">
      <c r="CY100" s="65">
        <f>CW2</f>
        <v>0</v>
      </c>
    </row>
    <row r="101" spans="103:103" x14ac:dyDescent="0.2">
      <c r="CY101" s="65">
        <f>CX2</f>
        <v>0</v>
      </c>
    </row>
    <row r="102" spans="103:103" x14ac:dyDescent="0.2">
      <c r="CY102" s="66"/>
    </row>
  </sheetData>
  <sheetProtection formatColumns="0" formatRows="0" selectLockedCells="1" sort="0"/>
  <mergeCells count="3">
    <mergeCell ref="C1:Z1"/>
    <mergeCell ref="A2:B2"/>
    <mergeCell ref="A3:B3"/>
  </mergeCells>
  <printOptions horizontalCentered="1"/>
  <pageMargins left="0.2" right="0.2" top="0.2" bottom="0.2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>
    <tabColor theme="1"/>
  </sheetPr>
  <dimension ref="A1:CY102"/>
  <sheetViews>
    <sheetView rightToLeft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M5" sqref="M5"/>
    </sheetView>
  </sheetViews>
  <sheetFormatPr defaultRowHeight="14.25" x14ac:dyDescent="0.2"/>
  <cols>
    <col min="1" max="1" width="4.375" customWidth="1"/>
    <col min="2" max="2" width="13.75" customWidth="1"/>
    <col min="3" max="3" width="4.875" style="7" bestFit="1" customWidth="1"/>
    <col min="4" max="5" width="4.375" style="7" bestFit="1" customWidth="1"/>
    <col min="6" max="11" width="4.375" bestFit="1" customWidth="1"/>
    <col min="12" max="101" width="5.375" bestFit="1" customWidth="1"/>
    <col min="102" max="102" width="6.375" bestFit="1" customWidth="1"/>
  </cols>
  <sheetData>
    <row r="1" spans="1:103" s="3" customFormat="1" ht="105.75" customHeight="1" thickBot="1" x14ac:dyDescent="0.3">
      <c r="A1" s="62"/>
      <c r="B1" s="62"/>
      <c r="C1" s="78" t="s">
        <v>179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</row>
    <row r="2" spans="1:103" s="3" customFormat="1" ht="19.5" customHeight="1" thickTop="1" thickBot="1" x14ac:dyDescent="0.3">
      <c r="A2" s="79" t="s">
        <v>177</v>
      </c>
      <c r="B2" s="80"/>
      <c r="C2" s="63">
        <f>SUM(C4:C53)</f>
        <v>0</v>
      </c>
      <c r="D2" s="63">
        <f t="shared" ref="D2:BO2" si="0">SUM(D4:D53)</f>
        <v>0</v>
      </c>
      <c r="E2" s="63">
        <f t="shared" si="0"/>
        <v>0</v>
      </c>
      <c r="F2" s="63">
        <f t="shared" si="0"/>
        <v>0</v>
      </c>
      <c r="G2" s="63">
        <f t="shared" si="0"/>
        <v>0</v>
      </c>
      <c r="H2" s="63">
        <f t="shared" si="0"/>
        <v>0</v>
      </c>
      <c r="I2" s="63">
        <f t="shared" si="0"/>
        <v>0</v>
      </c>
      <c r="J2" s="63">
        <f t="shared" si="0"/>
        <v>0</v>
      </c>
      <c r="K2" s="63">
        <f t="shared" si="0"/>
        <v>0</v>
      </c>
      <c r="L2" s="63">
        <f t="shared" si="0"/>
        <v>0</v>
      </c>
      <c r="M2" s="63">
        <f t="shared" si="0"/>
        <v>0</v>
      </c>
      <c r="N2" s="63">
        <f t="shared" si="0"/>
        <v>0</v>
      </c>
      <c r="O2" s="63">
        <f t="shared" si="0"/>
        <v>0</v>
      </c>
      <c r="P2" s="63">
        <f t="shared" si="0"/>
        <v>0</v>
      </c>
      <c r="Q2" s="63">
        <f t="shared" si="0"/>
        <v>0</v>
      </c>
      <c r="R2" s="63">
        <f t="shared" si="0"/>
        <v>0</v>
      </c>
      <c r="S2" s="63">
        <f t="shared" si="0"/>
        <v>0</v>
      </c>
      <c r="T2" s="63">
        <f t="shared" si="0"/>
        <v>0</v>
      </c>
      <c r="U2" s="63">
        <f t="shared" si="0"/>
        <v>0</v>
      </c>
      <c r="V2" s="63">
        <f t="shared" si="0"/>
        <v>0</v>
      </c>
      <c r="W2" s="63">
        <f t="shared" si="0"/>
        <v>0</v>
      </c>
      <c r="X2" s="63">
        <f t="shared" si="0"/>
        <v>0</v>
      </c>
      <c r="Y2" s="63">
        <f t="shared" si="0"/>
        <v>0</v>
      </c>
      <c r="Z2" s="63">
        <f t="shared" si="0"/>
        <v>0</v>
      </c>
      <c r="AA2" s="63">
        <f t="shared" si="0"/>
        <v>0</v>
      </c>
      <c r="AB2" s="63">
        <f t="shared" si="0"/>
        <v>0</v>
      </c>
      <c r="AC2" s="63">
        <f t="shared" si="0"/>
        <v>0</v>
      </c>
      <c r="AD2" s="63">
        <f t="shared" si="0"/>
        <v>0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63">
        <f t="shared" si="0"/>
        <v>0</v>
      </c>
      <c r="AJ2" s="63">
        <f t="shared" si="0"/>
        <v>0</v>
      </c>
      <c r="AK2" s="63">
        <f t="shared" si="0"/>
        <v>0</v>
      </c>
      <c r="AL2" s="63">
        <f t="shared" si="0"/>
        <v>0</v>
      </c>
      <c r="AM2" s="63">
        <f t="shared" si="0"/>
        <v>0</v>
      </c>
      <c r="AN2" s="63">
        <f t="shared" si="0"/>
        <v>0</v>
      </c>
      <c r="AO2" s="63">
        <f t="shared" si="0"/>
        <v>0</v>
      </c>
      <c r="AP2" s="63">
        <f t="shared" si="0"/>
        <v>0</v>
      </c>
      <c r="AQ2" s="63">
        <f t="shared" si="0"/>
        <v>0</v>
      </c>
      <c r="AR2" s="63">
        <f t="shared" si="0"/>
        <v>0</v>
      </c>
      <c r="AS2" s="63">
        <f t="shared" si="0"/>
        <v>0</v>
      </c>
      <c r="AT2" s="63">
        <f t="shared" si="0"/>
        <v>0</v>
      </c>
      <c r="AU2" s="63">
        <f t="shared" si="0"/>
        <v>0</v>
      </c>
      <c r="AV2" s="63">
        <f t="shared" si="0"/>
        <v>0</v>
      </c>
      <c r="AW2" s="63">
        <f t="shared" si="0"/>
        <v>0</v>
      </c>
      <c r="AX2" s="63">
        <f t="shared" si="0"/>
        <v>0</v>
      </c>
      <c r="AY2" s="63">
        <f t="shared" si="0"/>
        <v>0</v>
      </c>
      <c r="AZ2" s="63">
        <f t="shared" si="0"/>
        <v>0</v>
      </c>
      <c r="BA2" s="63">
        <f t="shared" si="0"/>
        <v>0</v>
      </c>
      <c r="BB2" s="63">
        <f t="shared" si="0"/>
        <v>0</v>
      </c>
      <c r="BC2" s="63">
        <f t="shared" si="0"/>
        <v>0</v>
      </c>
      <c r="BD2" s="63">
        <f t="shared" si="0"/>
        <v>0</v>
      </c>
      <c r="BE2" s="63">
        <f t="shared" si="0"/>
        <v>0</v>
      </c>
      <c r="BF2" s="63">
        <f t="shared" si="0"/>
        <v>0</v>
      </c>
      <c r="BG2" s="63">
        <f t="shared" si="0"/>
        <v>0</v>
      </c>
      <c r="BH2" s="63">
        <f t="shared" si="0"/>
        <v>0</v>
      </c>
      <c r="BI2" s="63">
        <f t="shared" si="0"/>
        <v>0</v>
      </c>
      <c r="BJ2" s="63">
        <f t="shared" si="0"/>
        <v>0</v>
      </c>
      <c r="BK2" s="63">
        <f t="shared" si="0"/>
        <v>0</v>
      </c>
      <c r="BL2" s="63">
        <f t="shared" si="0"/>
        <v>0</v>
      </c>
      <c r="BM2" s="63">
        <f t="shared" si="0"/>
        <v>0</v>
      </c>
      <c r="BN2" s="63">
        <f t="shared" si="0"/>
        <v>0</v>
      </c>
      <c r="BO2" s="63">
        <f t="shared" si="0"/>
        <v>0</v>
      </c>
      <c r="BP2" s="63">
        <f t="shared" ref="BP2:CX2" si="1">SUM(BP4:BP53)</f>
        <v>0</v>
      </c>
      <c r="BQ2" s="63">
        <f t="shared" si="1"/>
        <v>0</v>
      </c>
      <c r="BR2" s="63">
        <f t="shared" si="1"/>
        <v>0</v>
      </c>
      <c r="BS2" s="63">
        <f t="shared" si="1"/>
        <v>0</v>
      </c>
      <c r="BT2" s="63">
        <f t="shared" si="1"/>
        <v>0</v>
      </c>
      <c r="BU2" s="63">
        <f t="shared" si="1"/>
        <v>0</v>
      </c>
      <c r="BV2" s="63">
        <f t="shared" si="1"/>
        <v>0</v>
      </c>
      <c r="BW2" s="63">
        <f t="shared" si="1"/>
        <v>0</v>
      </c>
      <c r="BX2" s="63">
        <f t="shared" si="1"/>
        <v>0</v>
      </c>
      <c r="BY2" s="63">
        <f t="shared" si="1"/>
        <v>0</v>
      </c>
      <c r="BZ2" s="63">
        <f t="shared" si="1"/>
        <v>0</v>
      </c>
      <c r="CA2" s="63">
        <f t="shared" si="1"/>
        <v>0</v>
      </c>
      <c r="CB2" s="63">
        <f t="shared" si="1"/>
        <v>0</v>
      </c>
      <c r="CC2" s="63">
        <f t="shared" si="1"/>
        <v>0</v>
      </c>
      <c r="CD2" s="63">
        <f t="shared" si="1"/>
        <v>0</v>
      </c>
      <c r="CE2" s="63">
        <f t="shared" si="1"/>
        <v>0</v>
      </c>
      <c r="CF2" s="63">
        <f t="shared" si="1"/>
        <v>0</v>
      </c>
      <c r="CG2" s="63">
        <f t="shared" si="1"/>
        <v>0</v>
      </c>
      <c r="CH2" s="63">
        <f t="shared" si="1"/>
        <v>0</v>
      </c>
      <c r="CI2" s="63">
        <f t="shared" si="1"/>
        <v>0</v>
      </c>
      <c r="CJ2" s="63">
        <f t="shared" si="1"/>
        <v>0</v>
      </c>
      <c r="CK2" s="63">
        <f t="shared" si="1"/>
        <v>0</v>
      </c>
      <c r="CL2" s="63">
        <f t="shared" si="1"/>
        <v>0</v>
      </c>
      <c r="CM2" s="63">
        <f t="shared" si="1"/>
        <v>0</v>
      </c>
      <c r="CN2" s="63">
        <f t="shared" si="1"/>
        <v>0</v>
      </c>
      <c r="CO2" s="63">
        <f t="shared" si="1"/>
        <v>0</v>
      </c>
      <c r="CP2" s="63">
        <f t="shared" si="1"/>
        <v>0</v>
      </c>
      <c r="CQ2" s="63">
        <f t="shared" si="1"/>
        <v>0</v>
      </c>
      <c r="CR2" s="63">
        <f t="shared" si="1"/>
        <v>0</v>
      </c>
      <c r="CS2" s="63">
        <f t="shared" si="1"/>
        <v>0</v>
      </c>
      <c r="CT2" s="63">
        <f t="shared" si="1"/>
        <v>0</v>
      </c>
      <c r="CU2" s="63">
        <f t="shared" si="1"/>
        <v>0</v>
      </c>
      <c r="CV2" s="63">
        <f t="shared" si="1"/>
        <v>0</v>
      </c>
      <c r="CW2" s="63">
        <f t="shared" si="1"/>
        <v>0</v>
      </c>
      <c r="CX2" s="63">
        <f t="shared" si="1"/>
        <v>0</v>
      </c>
      <c r="CY2" s="64">
        <f>C2</f>
        <v>0</v>
      </c>
    </row>
    <row r="3" spans="1:103" s="3" customFormat="1" ht="21.75" customHeight="1" thickTop="1" thickBot="1" x14ac:dyDescent="0.3">
      <c r="A3" s="81" t="s">
        <v>175</v>
      </c>
      <c r="B3" s="82"/>
      <c r="C3" s="60" t="str">
        <f>'تعريف المواد والمستودعات'!B3</f>
        <v>مادة1</v>
      </c>
      <c r="D3" s="60" t="str">
        <f>'تعريف المواد والمستودعات'!C3</f>
        <v>مادة2</v>
      </c>
      <c r="E3" s="60" t="str">
        <f>'تعريف المواد والمستودعات'!D3</f>
        <v>مادة3</v>
      </c>
      <c r="F3" s="60" t="str">
        <f>'تعريف المواد والمستودعات'!E3</f>
        <v>مادة4</v>
      </c>
      <c r="G3" s="60" t="str">
        <f>'تعريف المواد والمستودعات'!F3</f>
        <v>مادة5</v>
      </c>
      <c r="H3" s="60" t="str">
        <f>'تعريف المواد والمستودعات'!G3</f>
        <v>مادة6</v>
      </c>
      <c r="I3" s="60" t="str">
        <f>'تعريف المواد والمستودعات'!H3</f>
        <v>مادة7</v>
      </c>
      <c r="J3" s="60" t="str">
        <f>'تعريف المواد والمستودعات'!I3</f>
        <v>مادة8</v>
      </c>
      <c r="K3" s="60" t="str">
        <f>'تعريف المواد والمستودعات'!J3</f>
        <v>مادة9</v>
      </c>
      <c r="L3" s="60" t="str">
        <f>'تعريف المواد والمستودعات'!K3</f>
        <v>مادة10</v>
      </c>
      <c r="M3" s="60" t="str">
        <f>'تعريف المواد والمستودعات'!L3</f>
        <v>مادة11</v>
      </c>
      <c r="N3" s="60" t="str">
        <f>'تعريف المواد والمستودعات'!M3</f>
        <v>مادة12</v>
      </c>
      <c r="O3" s="60" t="str">
        <f>'تعريف المواد والمستودعات'!N3</f>
        <v>مادة13</v>
      </c>
      <c r="P3" s="60" t="str">
        <f>'تعريف المواد والمستودعات'!O3</f>
        <v>مادة14</v>
      </c>
      <c r="Q3" s="60" t="str">
        <f>'تعريف المواد والمستودعات'!P3</f>
        <v>مادة15</v>
      </c>
      <c r="R3" s="60" t="str">
        <f>'تعريف المواد والمستودعات'!Q3</f>
        <v>مادة16</v>
      </c>
      <c r="S3" s="60" t="str">
        <f>'تعريف المواد والمستودعات'!R3</f>
        <v>مادة17</v>
      </c>
      <c r="T3" s="60" t="str">
        <f>'تعريف المواد والمستودعات'!S3</f>
        <v>مادة18</v>
      </c>
      <c r="U3" s="60" t="str">
        <f>'تعريف المواد والمستودعات'!T3</f>
        <v>مادة19</v>
      </c>
      <c r="V3" s="60" t="str">
        <f>'تعريف المواد والمستودعات'!U3</f>
        <v>مادة20</v>
      </c>
      <c r="W3" s="60" t="str">
        <f>'تعريف المواد والمستودعات'!V3</f>
        <v>مادة21</v>
      </c>
      <c r="X3" s="60" t="str">
        <f>'تعريف المواد والمستودعات'!W3</f>
        <v>مادة22</v>
      </c>
      <c r="Y3" s="60" t="str">
        <f>'تعريف المواد والمستودعات'!X3</f>
        <v>مادة23</v>
      </c>
      <c r="Z3" s="60" t="str">
        <f>'تعريف المواد والمستودعات'!Y3</f>
        <v>مادة24</v>
      </c>
      <c r="AA3" s="60" t="str">
        <f>'تعريف المواد والمستودعات'!Z3</f>
        <v>مادة25</v>
      </c>
      <c r="AB3" s="60" t="str">
        <f>'تعريف المواد والمستودعات'!AA3</f>
        <v>مادة26</v>
      </c>
      <c r="AC3" s="60" t="str">
        <f>'تعريف المواد والمستودعات'!AB3</f>
        <v>مادة27</v>
      </c>
      <c r="AD3" s="60" t="str">
        <f>'تعريف المواد والمستودعات'!AC3</f>
        <v>مادة28</v>
      </c>
      <c r="AE3" s="60" t="str">
        <f>'تعريف المواد والمستودعات'!AD3</f>
        <v>مادة29</v>
      </c>
      <c r="AF3" s="60" t="str">
        <f>'تعريف المواد والمستودعات'!AE3</f>
        <v>مادة30</v>
      </c>
      <c r="AG3" s="60" t="str">
        <f>'تعريف المواد والمستودعات'!AF3</f>
        <v>مادة31</v>
      </c>
      <c r="AH3" s="60" t="str">
        <f>'تعريف المواد والمستودعات'!AG3</f>
        <v>مادة32</v>
      </c>
      <c r="AI3" s="60" t="str">
        <f>'تعريف المواد والمستودعات'!AH3</f>
        <v>مادة33</v>
      </c>
      <c r="AJ3" s="60" t="str">
        <f>'تعريف المواد والمستودعات'!AI3</f>
        <v>مادة34</v>
      </c>
      <c r="AK3" s="60" t="str">
        <f>'تعريف المواد والمستودعات'!AJ3</f>
        <v>مادة35</v>
      </c>
      <c r="AL3" s="60" t="str">
        <f>'تعريف المواد والمستودعات'!AK3</f>
        <v>مادة36</v>
      </c>
      <c r="AM3" s="60" t="str">
        <f>'تعريف المواد والمستودعات'!AL3</f>
        <v>مادة37</v>
      </c>
      <c r="AN3" s="60" t="str">
        <f>'تعريف المواد والمستودعات'!AM3</f>
        <v>مادة38</v>
      </c>
      <c r="AO3" s="60" t="str">
        <f>'تعريف المواد والمستودعات'!AN3</f>
        <v>مادة39</v>
      </c>
      <c r="AP3" s="60" t="str">
        <f>'تعريف المواد والمستودعات'!AO3</f>
        <v>مادة40</v>
      </c>
      <c r="AQ3" s="60" t="str">
        <f>'تعريف المواد والمستودعات'!AP3</f>
        <v>مادة41</v>
      </c>
      <c r="AR3" s="60" t="str">
        <f>'تعريف المواد والمستودعات'!AQ3</f>
        <v>مادة42</v>
      </c>
      <c r="AS3" s="60" t="str">
        <f>'تعريف المواد والمستودعات'!AR3</f>
        <v>مادة43</v>
      </c>
      <c r="AT3" s="60" t="str">
        <f>'تعريف المواد والمستودعات'!AS3</f>
        <v>مادة44</v>
      </c>
      <c r="AU3" s="60" t="str">
        <f>'تعريف المواد والمستودعات'!AT3</f>
        <v>مادة45</v>
      </c>
      <c r="AV3" s="60" t="str">
        <f>'تعريف المواد والمستودعات'!AU3</f>
        <v>مادة46</v>
      </c>
      <c r="AW3" s="60" t="str">
        <f>'تعريف المواد والمستودعات'!AV3</f>
        <v>مادة47</v>
      </c>
      <c r="AX3" s="60" t="str">
        <f>'تعريف المواد والمستودعات'!AW3</f>
        <v>مادة48</v>
      </c>
      <c r="AY3" s="60" t="str">
        <f>'تعريف المواد والمستودعات'!AX3</f>
        <v>مادة49</v>
      </c>
      <c r="AZ3" s="60" t="str">
        <f>'تعريف المواد والمستودعات'!AY3</f>
        <v>مادة50</v>
      </c>
      <c r="BA3" s="60" t="str">
        <f>'تعريف المواد والمستودعات'!AZ3</f>
        <v>مادة51</v>
      </c>
      <c r="BB3" s="60" t="str">
        <f>'تعريف المواد والمستودعات'!BA3</f>
        <v>مادة52</v>
      </c>
      <c r="BC3" s="60" t="str">
        <f>'تعريف المواد والمستودعات'!BB3</f>
        <v>مادة53</v>
      </c>
      <c r="BD3" s="60" t="str">
        <f>'تعريف المواد والمستودعات'!BC3</f>
        <v>مادة54</v>
      </c>
      <c r="BE3" s="60" t="str">
        <f>'تعريف المواد والمستودعات'!BD3</f>
        <v>مادة55</v>
      </c>
      <c r="BF3" s="60" t="str">
        <f>'تعريف المواد والمستودعات'!BE3</f>
        <v>مادة56</v>
      </c>
      <c r="BG3" s="60" t="str">
        <f>'تعريف المواد والمستودعات'!BF3</f>
        <v>مادة57</v>
      </c>
      <c r="BH3" s="60" t="str">
        <f>'تعريف المواد والمستودعات'!BG3</f>
        <v>مادة58</v>
      </c>
      <c r="BI3" s="60" t="str">
        <f>'تعريف المواد والمستودعات'!BH3</f>
        <v>مادة59</v>
      </c>
      <c r="BJ3" s="60" t="str">
        <f>'تعريف المواد والمستودعات'!BI3</f>
        <v>مادة60</v>
      </c>
      <c r="BK3" s="60" t="str">
        <f>'تعريف المواد والمستودعات'!BJ3</f>
        <v>مادة61</v>
      </c>
      <c r="BL3" s="60" t="str">
        <f>'تعريف المواد والمستودعات'!BK3</f>
        <v>مادة62</v>
      </c>
      <c r="BM3" s="60" t="str">
        <f>'تعريف المواد والمستودعات'!BL3</f>
        <v>مادة63</v>
      </c>
      <c r="BN3" s="60" t="str">
        <f>'تعريف المواد والمستودعات'!BM3</f>
        <v>مادة64</v>
      </c>
      <c r="BO3" s="60" t="str">
        <f>'تعريف المواد والمستودعات'!BN3</f>
        <v>مادة65</v>
      </c>
      <c r="BP3" s="60" t="str">
        <f>'تعريف المواد والمستودعات'!BO3</f>
        <v>مادة66</v>
      </c>
      <c r="BQ3" s="60" t="str">
        <f>'تعريف المواد والمستودعات'!BP3</f>
        <v>مادة67</v>
      </c>
      <c r="BR3" s="60" t="str">
        <f>'تعريف المواد والمستودعات'!BQ3</f>
        <v>مادة68</v>
      </c>
      <c r="BS3" s="60" t="str">
        <f>'تعريف المواد والمستودعات'!BR3</f>
        <v>مادة69</v>
      </c>
      <c r="BT3" s="60" t="str">
        <f>'تعريف المواد والمستودعات'!BS3</f>
        <v>مادة70</v>
      </c>
      <c r="BU3" s="60" t="str">
        <f>'تعريف المواد والمستودعات'!BT3</f>
        <v>مادة71</v>
      </c>
      <c r="BV3" s="60" t="str">
        <f>'تعريف المواد والمستودعات'!BU3</f>
        <v>مادة72</v>
      </c>
      <c r="BW3" s="60" t="str">
        <f>'تعريف المواد والمستودعات'!BV3</f>
        <v>مادة73</v>
      </c>
      <c r="BX3" s="60" t="str">
        <f>'تعريف المواد والمستودعات'!BW3</f>
        <v>مادة74</v>
      </c>
      <c r="BY3" s="60" t="str">
        <f>'تعريف المواد والمستودعات'!BX3</f>
        <v>مادة75</v>
      </c>
      <c r="BZ3" s="60" t="str">
        <f>'تعريف المواد والمستودعات'!BY3</f>
        <v>مادة76</v>
      </c>
      <c r="CA3" s="60" t="str">
        <f>'تعريف المواد والمستودعات'!BZ3</f>
        <v>مادة77</v>
      </c>
      <c r="CB3" s="60" t="str">
        <f>'تعريف المواد والمستودعات'!CA3</f>
        <v>مادة78</v>
      </c>
      <c r="CC3" s="60" t="str">
        <f>'تعريف المواد والمستودعات'!CB3</f>
        <v>مادة79</v>
      </c>
      <c r="CD3" s="60" t="str">
        <f>'تعريف المواد والمستودعات'!CC3</f>
        <v>مادة80</v>
      </c>
      <c r="CE3" s="60" t="str">
        <f>'تعريف المواد والمستودعات'!CD3</f>
        <v>مادة81</v>
      </c>
      <c r="CF3" s="60" t="str">
        <f>'تعريف المواد والمستودعات'!CE3</f>
        <v>مادة82</v>
      </c>
      <c r="CG3" s="60" t="str">
        <f>'تعريف المواد والمستودعات'!CF3</f>
        <v>مادة83</v>
      </c>
      <c r="CH3" s="60" t="str">
        <f>'تعريف المواد والمستودعات'!CG3</f>
        <v>مادة84</v>
      </c>
      <c r="CI3" s="60" t="str">
        <f>'تعريف المواد والمستودعات'!CH3</f>
        <v>مادة85</v>
      </c>
      <c r="CJ3" s="60" t="str">
        <f>'تعريف المواد والمستودعات'!CI3</f>
        <v>مادة86</v>
      </c>
      <c r="CK3" s="60" t="str">
        <f>'تعريف المواد والمستودعات'!CJ3</f>
        <v>مادة87</v>
      </c>
      <c r="CL3" s="60" t="str">
        <f>'تعريف المواد والمستودعات'!CK3</f>
        <v>مادة88</v>
      </c>
      <c r="CM3" s="60" t="str">
        <f>'تعريف المواد والمستودعات'!CL3</f>
        <v>مادة89</v>
      </c>
      <c r="CN3" s="60" t="str">
        <f>'تعريف المواد والمستودعات'!CM3</f>
        <v>مادة90</v>
      </c>
      <c r="CO3" s="60" t="str">
        <f>'تعريف المواد والمستودعات'!CN3</f>
        <v>مادة91</v>
      </c>
      <c r="CP3" s="60" t="str">
        <f>'تعريف المواد والمستودعات'!CO3</f>
        <v>مادة92</v>
      </c>
      <c r="CQ3" s="60" t="str">
        <f>'تعريف المواد والمستودعات'!CP3</f>
        <v>مادة93</v>
      </c>
      <c r="CR3" s="60" t="str">
        <f>'تعريف المواد والمستودعات'!CQ3</f>
        <v>مادة94</v>
      </c>
      <c r="CS3" s="60" t="str">
        <f>'تعريف المواد والمستودعات'!CR3</f>
        <v>مادة95</v>
      </c>
      <c r="CT3" s="60" t="str">
        <f>'تعريف المواد والمستودعات'!CS3</f>
        <v>مادة96</v>
      </c>
      <c r="CU3" s="60" t="str">
        <f>'تعريف المواد والمستودعات'!CT3</f>
        <v>مادة97</v>
      </c>
      <c r="CV3" s="60" t="str">
        <f>'تعريف المواد والمستودعات'!CU3</f>
        <v>مادة98</v>
      </c>
      <c r="CW3" s="60" t="str">
        <f>'تعريف المواد والمستودعات'!CV3</f>
        <v>مادة99</v>
      </c>
      <c r="CX3" s="60" t="str">
        <f>'تعريف المواد والمستودعات'!CW3</f>
        <v>مادة100</v>
      </c>
      <c r="CY3" s="64">
        <f>D2</f>
        <v>0</v>
      </c>
    </row>
    <row r="4" spans="1:103" ht="16.5" thickTop="1" thickBot="1" x14ac:dyDescent="0.3">
      <c r="A4" s="6">
        <v>1</v>
      </c>
      <c r="B4" s="6" t="str">
        <f>'تعريف المواد والمستودعات'!E7</f>
        <v>مستودع1</v>
      </c>
      <c r="C4" s="17">
        <f>المرتجع!F1004</f>
        <v>0</v>
      </c>
      <c r="D4" s="17">
        <f>المرتجع!G1004</f>
        <v>0</v>
      </c>
      <c r="E4" s="17">
        <f>المرتجع!H1004</f>
        <v>0</v>
      </c>
      <c r="F4" s="17">
        <f>المرتجع!I1004</f>
        <v>0</v>
      </c>
      <c r="G4" s="17">
        <f>المرتجع!J1004</f>
        <v>0</v>
      </c>
      <c r="H4" s="17">
        <f>المرتجع!K1004</f>
        <v>0</v>
      </c>
      <c r="I4" s="17">
        <f>المرتجع!L1004</f>
        <v>0</v>
      </c>
      <c r="J4" s="17">
        <f>المرتجع!M1004</f>
        <v>0</v>
      </c>
      <c r="K4" s="17">
        <f>المرتجع!N1004</f>
        <v>0</v>
      </c>
      <c r="L4" s="17">
        <f>المرتجع!O1004</f>
        <v>0</v>
      </c>
      <c r="M4" s="17">
        <f>المرتجع!P1004</f>
        <v>0</v>
      </c>
      <c r="N4" s="17">
        <f>المرتجع!Q1004</f>
        <v>0</v>
      </c>
      <c r="O4" s="17">
        <f>المرتجع!R1004</f>
        <v>0</v>
      </c>
      <c r="P4" s="17">
        <f>المرتجع!S1004</f>
        <v>0</v>
      </c>
      <c r="Q4" s="17">
        <f>المرتجع!T1004</f>
        <v>0</v>
      </c>
      <c r="R4" s="17">
        <f>المرتجع!U1004</f>
        <v>0</v>
      </c>
      <c r="S4" s="17">
        <f>المرتجع!V1004</f>
        <v>0</v>
      </c>
      <c r="T4" s="17">
        <f>المرتجع!W1004</f>
        <v>0</v>
      </c>
      <c r="U4" s="17">
        <f>المرتجع!X1004</f>
        <v>0</v>
      </c>
      <c r="V4" s="17">
        <f>المرتجع!Y1004</f>
        <v>0</v>
      </c>
      <c r="W4" s="17">
        <f>المرتجع!Z1004</f>
        <v>0</v>
      </c>
      <c r="X4" s="17">
        <f>المرتجع!AA1004</f>
        <v>0</v>
      </c>
      <c r="Y4" s="17">
        <f>المرتجع!AB1004</f>
        <v>0</v>
      </c>
      <c r="Z4" s="17">
        <f>المرتجع!AC1004</f>
        <v>0</v>
      </c>
      <c r="AA4" s="17">
        <f>المرتجع!AD1004</f>
        <v>0</v>
      </c>
      <c r="AB4" s="17">
        <f>المرتجع!AE1004</f>
        <v>0</v>
      </c>
      <c r="AC4" s="17">
        <f>المرتجع!AF1004</f>
        <v>0</v>
      </c>
      <c r="AD4" s="17">
        <f>المرتجع!AG1004</f>
        <v>0</v>
      </c>
      <c r="AE4" s="17">
        <f>المرتجع!AH1004</f>
        <v>0</v>
      </c>
      <c r="AF4" s="17">
        <f>المرتجع!AI1004</f>
        <v>0</v>
      </c>
      <c r="AG4" s="17">
        <f>المرتجع!AJ1004</f>
        <v>0</v>
      </c>
      <c r="AH4" s="17">
        <f>المرتجع!AK1004</f>
        <v>0</v>
      </c>
      <c r="AI4" s="17">
        <f>المرتجع!AL1004</f>
        <v>0</v>
      </c>
      <c r="AJ4" s="17">
        <f>المرتجع!AM1004</f>
        <v>0</v>
      </c>
      <c r="AK4" s="17">
        <f>المرتجع!AN1004</f>
        <v>0</v>
      </c>
      <c r="AL4" s="17">
        <f>المرتجع!AO1004</f>
        <v>0</v>
      </c>
      <c r="AM4" s="17">
        <f>المرتجع!AP1004</f>
        <v>0</v>
      </c>
      <c r="AN4" s="17">
        <f>المرتجع!AQ1004</f>
        <v>0</v>
      </c>
      <c r="AO4" s="17">
        <f>المرتجع!AR1004</f>
        <v>0</v>
      </c>
      <c r="AP4" s="17">
        <f>المرتجع!AS1004</f>
        <v>0</v>
      </c>
      <c r="AQ4" s="17">
        <f>المرتجع!AT1004</f>
        <v>0</v>
      </c>
      <c r="AR4" s="17">
        <f>المرتجع!AU1004</f>
        <v>0</v>
      </c>
      <c r="AS4" s="17">
        <f>المرتجع!AV1004</f>
        <v>0</v>
      </c>
      <c r="AT4" s="17">
        <f>المرتجع!AW1004</f>
        <v>0</v>
      </c>
      <c r="AU4" s="17">
        <f>المرتجع!AX1004</f>
        <v>0</v>
      </c>
      <c r="AV4" s="17">
        <f>المرتجع!AY1004</f>
        <v>0</v>
      </c>
      <c r="AW4" s="17">
        <f>المرتجع!AZ1004</f>
        <v>0</v>
      </c>
      <c r="AX4" s="17">
        <f>المرتجع!BA1004</f>
        <v>0</v>
      </c>
      <c r="AY4" s="17">
        <f>المرتجع!BB1004</f>
        <v>0</v>
      </c>
      <c r="AZ4" s="17">
        <f>المرتجع!BC1004</f>
        <v>0</v>
      </c>
      <c r="BA4" s="17">
        <f>المرتجع!BD1004</f>
        <v>0</v>
      </c>
      <c r="BB4" s="17">
        <f>المرتجع!BE1004</f>
        <v>0</v>
      </c>
      <c r="BC4" s="17">
        <f>المرتجع!BF1004</f>
        <v>0</v>
      </c>
      <c r="BD4" s="17">
        <f>المرتجع!BG1004</f>
        <v>0</v>
      </c>
      <c r="BE4" s="17">
        <f>المرتجع!BH1004</f>
        <v>0</v>
      </c>
      <c r="BF4" s="17">
        <f>المرتجع!BI1004</f>
        <v>0</v>
      </c>
      <c r="BG4" s="17">
        <f>المرتجع!BJ1004</f>
        <v>0</v>
      </c>
      <c r="BH4" s="17">
        <f>المرتجع!BK1004</f>
        <v>0</v>
      </c>
      <c r="BI4" s="17">
        <f>المرتجع!BL1004</f>
        <v>0</v>
      </c>
      <c r="BJ4" s="17">
        <f>المرتجع!BM1004</f>
        <v>0</v>
      </c>
      <c r="BK4" s="17">
        <f>المرتجع!BN1004</f>
        <v>0</v>
      </c>
      <c r="BL4" s="17">
        <f>المرتجع!BO1004</f>
        <v>0</v>
      </c>
      <c r="BM4" s="17">
        <f>المرتجع!BP1004</f>
        <v>0</v>
      </c>
      <c r="BN4" s="17">
        <f>المرتجع!BQ1004</f>
        <v>0</v>
      </c>
      <c r="BO4" s="17">
        <f>المرتجع!BR1004</f>
        <v>0</v>
      </c>
      <c r="BP4" s="17">
        <f>المرتجع!BS1004</f>
        <v>0</v>
      </c>
      <c r="BQ4" s="17">
        <f>المرتجع!BT1004</f>
        <v>0</v>
      </c>
      <c r="BR4" s="17">
        <f>المرتجع!BU1004</f>
        <v>0</v>
      </c>
      <c r="BS4" s="17">
        <f>المرتجع!BV1004</f>
        <v>0</v>
      </c>
      <c r="BT4" s="17">
        <f>المرتجع!BW1004</f>
        <v>0</v>
      </c>
      <c r="BU4" s="17">
        <f>المرتجع!BX1004</f>
        <v>0</v>
      </c>
      <c r="BV4" s="17">
        <f>المرتجع!BY1004</f>
        <v>0</v>
      </c>
      <c r="BW4" s="17">
        <f>المرتجع!BZ1004</f>
        <v>0</v>
      </c>
      <c r="BX4" s="17">
        <f>المرتجع!CA1004</f>
        <v>0</v>
      </c>
      <c r="BY4" s="17">
        <f>المرتجع!CB1004</f>
        <v>0</v>
      </c>
      <c r="BZ4" s="17">
        <f>المرتجع!CC1004</f>
        <v>0</v>
      </c>
      <c r="CA4" s="17">
        <f>المرتجع!CD1004</f>
        <v>0</v>
      </c>
      <c r="CB4" s="17">
        <f>المرتجع!CE1004</f>
        <v>0</v>
      </c>
      <c r="CC4" s="17">
        <f>المرتجع!CF1004</f>
        <v>0</v>
      </c>
      <c r="CD4" s="17">
        <f>المرتجع!CG1004</f>
        <v>0</v>
      </c>
      <c r="CE4" s="17">
        <f>المرتجع!CH1004</f>
        <v>0</v>
      </c>
      <c r="CF4" s="17">
        <f>المرتجع!CI1004</f>
        <v>0</v>
      </c>
      <c r="CG4" s="17">
        <f>المرتجع!CJ1004</f>
        <v>0</v>
      </c>
      <c r="CH4" s="17">
        <f>المرتجع!CK1004</f>
        <v>0</v>
      </c>
      <c r="CI4" s="17">
        <f>المرتجع!CL1004</f>
        <v>0</v>
      </c>
      <c r="CJ4" s="17">
        <f>المرتجع!CM1004</f>
        <v>0</v>
      </c>
      <c r="CK4" s="17">
        <f>المرتجع!CN1004</f>
        <v>0</v>
      </c>
      <c r="CL4" s="17">
        <f>المرتجع!CO1004</f>
        <v>0</v>
      </c>
      <c r="CM4" s="17">
        <f>المرتجع!CP1004</f>
        <v>0</v>
      </c>
      <c r="CN4" s="17">
        <f>المرتجع!CQ1004</f>
        <v>0</v>
      </c>
      <c r="CO4" s="17">
        <f>المرتجع!CR1004</f>
        <v>0</v>
      </c>
      <c r="CP4" s="17">
        <f>المرتجع!CS1004</f>
        <v>0</v>
      </c>
      <c r="CQ4" s="17">
        <f>المرتجع!CT1004</f>
        <v>0</v>
      </c>
      <c r="CR4" s="17">
        <f>المرتجع!CU1004</f>
        <v>0</v>
      </c>
      <c r="CS4" s="17">
        <f>المرتجع!CV1004</f>
        <v>0</v>
      </c>
      <c r="CT4" s="17">
        <f>المرتجع!CW1004</f>
        <v>0</v>
      </c>
      <c r="CU4" s="17">
        <f>المرتجع!CX1004</f>
        <v>0</v>
      </c>
      <c r="CV4" s="17">
        <f>المرتجع!CY1004</f>
        <v>0</v>
      </c>
      <c r="CW4" s="17">
        <f>المرتجع!CZ1004</f>
        <v>0</v>
      </c>
      <c r="CX4" s="17">
        <f>المرتجع!DA1004</f>
        <v>0</v>
      </c>
      <c r="CY4" s="65">
        <f>E2</f>
        <v>0</v>
      </c>
    </row>
    <row r="5" spans="1:103" ht="16.5" thickTop="1" thickBot="1" x14ac:dyDescent="0.3">
      <c r="A5" s="6">
        <v>2</v>
      </c>
      <c r="B5" s="6" t="str">
        <f>'تعريف المواد والمستودعات'!E8</f>
        <v>مستودع2</v>
      </c>
      <c r="C5" s="17">
        <f>المرتجع!F1005</f>
        <v>0</v>
      </c>
      <c r="D5" s="17">
        <f>المرتجع!G1005</f>
        <v>0</v>
      </c>
      <c r="E5" s="17">
        <f>المرتجع!H1005</f>
        <v>0</v>
      </c>
      <c r="F5" s="17">
        <f>المرتجع!I1005</f>
        <v>0</v>
      </c>
      <c r="G5" s="17">
        <f>المرتجع!J1005</f>
        <v>0</v>
      </c>
      <c r="H5" s="17">
        <f>المرتجع!K1005</f>
        <v>0</v>
      </c>
      <c r="I5" s="17">
        <f>المرتجع!L1005</f>
        <v>0</v>
      </c>
      <c r="J5" s="17">
        <f>المرتجع!M1005</f>
        <v>0</v>
      </c>
      <c r="K5" s="17">
        <f>المرتجع!N1005</f>
        <v>0</v>
      </c>
      <c r="L5" s="17">
        <f>المرتجع!O1005</f>
        <v>0</v>
      </c>
      <c r="M5" s="17">
        <f>المرتجع!P1005</f>
        <v>0</v>
      </c>
      <c r="N5" s="17">
        <f>المرتجع!Q1005</f>
        <v>0</v>
      </c>
      <c r="O5" s="17">
        <f>المرتجع!R1005</f>
        <v>0</v>
      </c>
      <c r="P5" s="17">
        <f>المرتجع!S1005</f>
        <v>0</v>
      </c>
      <c r="Q5" s="17">
        <f>المرتجع!T1005</f>
        <v>0</v>
      </c>
      <c r="R5" s="17">
        <f>المرتجع!U1005</f>
        <v>0</v>
      </c>
      <c r="S5" s="17">
        <f>المرتجع!V1005</f>
        <v>0</v>
      </c>
      <c r="T5" s="17">
        <f>المرتجع!W1005</f>
        <v>0</v>
      </c>
      <c r="U5" s="17">
        <f>المرتجع!X1005</f>
        <v>0</v>
      </c>
      <c r="V5" s="17">
        <f>المرتجع!Y1005</f>
        <v>0</v>
      </c>
      <c r="W5" s="17">
        <f>المرتجع!Z1005</f>
        <v>0</v>
      </c>
      <c r="X5" s="17">
        <f>المرتجع!AA1005</f>
        <v>0</v>
      </c>
      <c r="Y5" s="17">
        <f>المرتجع!AB1005</f>
        <v>0</v>
      </c>
      <c r="Z5" s="17">
        <f>المرتجع!AC1005</f>
        <v>0</v>
      </c>
      <c r="AA5" s="17">
        <f>المرتجع!AD1005</f>
        <v>0</v>
      </c>
      <c r="AB5" s="17">
        <f>المرتجع!AE1005</f>
        <v>0</v>
      </c>
      <c r="AC5" s="17">
        <f>المرتجع!AF1005</f>
        <v>0</v>
      </c>
      <c r="AD5" s="17">
        <f>المرتجع!AG1005</f>
        <v>0</v>
      </c>
      <c r="AE5" s="17">
        <f>المرتجع!AH1005</f>
        <v>0</v>
      </c>
      <c r="AF5" s="17">
        <f>المرتجع!AI1005</f>
        <v>0</v>
      </c>
      <c r="AG5" s="17">
        <f>المرتجع!AJ1005</f>
        <v>0</v>
      </c>
      <c r="AH5" s="17">
        <f>المرتجع!AK1005</f>
        <v>0</v>
      </c>
      <c r="AI5" s="17">
        <f>المرتجع!AL1005</f>
        <v>0</v>
      </c>
      <c r="AJ5" s="17">
        <f>المرتجع!AM1005</f>
        <v>0</v>
      </c>
      <c r="AK5" s="17">
        <f>المرتجع!AN1005</f>
        <v>0</v>
      </c>
      <c r="AL5" s="17">
        <f>المرتجع!AO1005</f>
        <v>0</v>
      </c>
      <c r="AM5" s="17">
        <f>المرتجع!AP1005</f>
        <v>0</v>
      </c>
      <c r="AN5" s="17">
        <f>المرتجع!AQ1005</f>
        <v>0</v>
      </c>
      <c r="AO5" s="17">
        <f>المرتجع!AR1005</f>
        <v>0</v>
      </c>
      <c r="AP5" s="17">
        <f>المرتجع!AS1005</f>
        <v>0</v>
      </c>
      <c r="AQ5" s="17">
        <f>المرتجع!AT1005</f>
        <v>0</v>
      </c>
      <c r="AR5" s="17">
        <f>المرتجع!AU1005</f>
        <v>0</v>
      </c>
      <c r="AS5" s="17">
        <f>المرتجع!AV1005</f>
        <v>0</v>
      </c>
      <c r="AT5" s="17">
        <f>المرتجع!AW1005</f>
        <v>0</v>
      </c>
      <c r="AU5" s="17">
        <f>المرتجع!AX1005</f>
        <v>0</v>
      </c>
      <c r="AV5" s="17">
        <f>المرتجع!AY1005</f>
        <v>0</v>
      </c>
      <c r="AW5" s="17">
        <f>المرتجع!AZ1005</f>
        <v>0</v>
      </c>
      <c r="AX5" s="17">
        <f>المرتجع!BA1005</f>
        <v>0</v>
      </c>
      <c r="AY5" s="17">
        <f>المرتجع!BB1005</f>
        <v>0</v>
      </c>
      <c r="AZ5" s="17">
        <f>المرتجع!BC1005</f>
        <v>0</v>
      </c>
      <c r="BA5" s="17">
        <f>المرتجع!BD1005</f>
        <v>0</v>
      </c>
      <c r="BB5" s="17">
        <f>المرتجع!BE1005</f>
        <v>0</v>
      </c>
      <c r="BC5" s="17">
        <f>المرتجع!BF1005</f>
        <v>0</v>
      </c>
      <c r="BD5" s="17">
        <f>المرتجع!BG1005</f>
        <v>0</v>
      </c>
      <c r="BE5" s="17">
        <f>المرتجع!BH1005</f>
        <v>0</v>
      </c>
      <c r="BF5" s="17">
        <f>المرتجع!BI1005</f>
        <v>0</v>
      </c>
      <c r="BG5" s="17">
        <f>المرتجع!BJ1005</f>
        <v>0</v>
      </c>
      <c r="BH5" s="17">
        <f>المرتجع!BK1005</f>
        <v>0</v>
      </c>
      <c r="BI5" s="17">
        <f>المرتجع!BL1005</f>
        <v>0</v>
      </c>
      <c r="BJ5" s="17">
        <f>المرتجع!BM1005</f>
        <v>0</v>
      </c>
      <c r="BK5" s="17">
        <f>المرتجع!BN1005</f>
        <v>0</v>
      </c>
      <c r="BL5" s="17">
        <f>المرتجع!BO1005</f>
        <v>0</v>
      </c>
      <c r="BM5" s="17">
        <f>المرتجع!BP1005</f>
        <v>0</v>
      </c>
      <c r="BN5" s="17">
        <f>المرتجع!BQ1005</f>
        <v>0</v>
      </c>
      <c r="BO5" s="17">
        <f>المرتجع!BR1005</f>
        <v>0</v>
      </c>
      <c r="BP5" s="17">
        <f>المرتجع!BS1005</f>
        <v>0</v>
      </c>
      <c r="BQ5" s="17">
        <f>المرتجع!BT1005</f>
        <v>0</v>
      </c>
      <c r="BR5" s="17">
        <f>المرتجع!BU1005</f>
        <v>0</v>
      </c>
      <c r="BS5" s="17">
        <f>المرتجع!BV1005</f>
        <v>0</v>
      </c>
      <c r="BT5" s="17">
        <f>المرتجع!BW1005</f>
        <v>0</v>
      </c>
      <c r="BU5" s="17">
        <f>المرتجع!BX1005</f>
        <v>0</v>
      </c>
      <c r="BV5" s="17">
        <f>المرتجع!BY1005</f>
        <v>0</v>
      </c>
      <c r="BW5" s="17">
        <f>المرتجع!BZ1005</f>
        <v>0</v>
      </c>
      <c r="BX5" s="17">
        <f>المرتجع!CA1005</f>
        <v>0</v>
      </c>
      <c r="BY5" s="17">
        <f>المرتجع!CB1005</f>
        <v>0</v>
      </c>
      <c r="BZ5" s="17">
        <f>المرتجع!CC1005</f>
        <v>0</v>
      </c>
      <c r="CA5" s="17">
        <f>المرتجع!CD1005</f>
        <v>0</v>
      </c>
      <c r="CB5" s="17">
        <f>المرتجع!CE1005</f>
        <v>0</v>
      </c>
      <c r="CC5" s="17">
        <f>المرتجع!CF1005</f>
        <v>0</v>
      </c>
      <c r="CD5" s="17">
        <f>المرتجع!CG1005</f>
        <v>0</v>
      </c>
      <c r="CE5" s="17">
        <f>المرتجع!CH1005</f>
        <v>0</v>
      </c>
      <c r="CF5" s="17">
        <f>المرتجع!CI1005</f>
        <v>0</v>
      </c>
      <c r="CG5" s="17">
        <f>المرتجع!CJ1005</f>
        <v>0</v>
      </c>
      <c r="CH5" s="17">
        <f>المرتجع!CK1005</f>
        <v>0</v>
      </c>
      <c r="CI5" s="17">
        <f>المرتجع!CL1005</f>
        <v>0</v>
      </c>
      <c r="CJ5" s="17">
        <f>المرتجع!CM1005</f>
        <v>0</v>
      </c>
      <c r="CK5" s="17">
        <f>المرتجع!CN1005</f>
        <v>0</v>
      </c>
      <c r="CL5" s="17">
        <f>المرتجع!CO1005</f>
        <v>0</v>
      </c>
      <c r="CM5" s="17">
        <f>المرتجع!CP1005</f>
        <v>0</v>
      </c>
      <c r="CN5" s="17">
        <f>المرتجع!CQ1005</f>
        <v>0</v>
      </c>
      <c r="CO5" s="17">
        <f>المرتجع!CR1005</f>
        <v>0</v>
      </c>
      <c r="CP5" s="17">
        <f>المرتجع!CS1005</f>
        <v>0</v>
      </c>
      <c r="CQ5" s="17">
        <f>المرتجع!CT1005</f>
        <v>0</v>
      </c>
      <c r="CR5" s="17">
        <f>المرتجع!CU1005</f>
        <v>0</v>
      </c>
      <c r="CS5" s="17">
        <f>المرتجع!CV1005</f>
        <v>0</v>
      </c>
      <c r="CT5" s="17">
        <f>المرتجع!CW1005</f>
        <v>0</v>
      </c>
      <c r="CU5" s="17">
        <f>المرتجع!CX1005</f>
        <v>0</v>
      </c>
      <c r="CV5" s="17">
        <f>المرتجع!CY1005</f>
        <v>0</v>
      </c>
      <c r="CW5" s="17">
        <f>المرتجع!CZ1005</f>
        <v>0</v>
      </c>
      <c r="CX5" s="17">
        <f>المرتجع!DA1005</f>
        <v>0</v>
      </c>
      <c r="CY5" s="65">
        <f>F2</f>
        <v>0</v>
      </c>
    </row>
    <row r="6" spans="1:103" ht="16.5" thickTop="1" thickBot="1" x14ac:dyDescent="0.3">
      <c r="A6" s="6">
        <v>3</v>
      </c>
      <c r="B6" s="6" t="str">
        <f>'تعريف المواد والمستودعات'!E9</f>
        <v>مستودع3</v>
      </c>
      <c r="C6" s="17">
        <f>المرتجع!F1006</f>
        <v>0</v>
      </c>
      <c r="D6" s="17">
        <f>المرتجع!G1006</f>
        <v>0</v>
      </c>
      <c r="E6" s="17">
        <f>المرتجع!H1006</f>
        <v>0</v>
      </c>
      <c r="F6" s="17">
        <f>المرتجع!I1006</f>
        <v>0</v>
      </c>
      <c r="G6" s="17">
        <f>المرتجع!J1006</f>
        <v>0</v>
      </c>
      <c r="H6" s="17">
        <f>المرتجع!K1006</f>
        <v>0</v>
      </c>
      <c r="I6" s="17">
        <f>المرتجع!L1006</f>
        <v>0</v>
      </c>
      <c r="J6" s="17">
        <f>المرتجع!M1006</f>
        <v>0</v>
      </c>
      <c r="K6" s="17">
        <f>المرتجع!N1006</f>
        <v>0</v>
      </c>
      <c r="L6" s="17">
        <f>المرتجع!O1006</f>
        <v>0</v>
      </c>
      <c r="M6" s="17">
        <f>المرتجع!P1006</f>
        <v>0</v>
      </c>
      <c r="N6" s="17">
        <f>المرتجع!Q1006</f>
        <v>0</v>
      </c>
      <c r="O6" s="17">
        <f>المرتجع!R1006</f>
        <v>0</v>
      </c>
      <c r="P6" s="17">
        <f>المرتجع!S1006</f>
        <v>0</v>
      </c>
      <c r="Q6" s="17">
        <f>المرتجع!T1006</f>
        <v>0</v>
      </c>
      <c r="R6" s="17">
        <f>المرتجع!U1006</f>
        <v>0</v>
      </c>
      <c r="S6" s="17">
        <f>المرتجع!V1006</f>
        <v>0</v>
      </c>
      <c r="T6" s="17">
        <f>المرتجع!W1006</f>
        <v>0</v>
      </c>
      <c r="U6" s="17">
        <f>المرتجع!X1006</f>
        <v>0</v>
      </c>
      <c r="V6" s="17">
        <f>المرتجع!Y1006</f>
        <v>0</v>
      </c>
      <c r="W6" s="17">
        <f>المرتجع!Z1006</f>
        <v>0</v>
      </c>
      <c r="X6" s="17">
        <f>المرتجع!AA1006</f>
        <v>0</v>
      </c>
      <c r="Y6" s="17">
        <f>المرتجع!AB1006</f>
        <v>0</v>
      </c>
      <c r="Z6" s="17">
        <f>المرتجع!AC1006</f>
        <v>0</v>
      </c>
      <c r="AA6" s="17">
        <f>المرتجع!AD1006</f>
        <v>0</v>
      </c>
      <c r="AB6" s="17">
        <f>المرتجع!AE1006</f>
        <v>0</v>
      </c>
      <c r="AC6" s="17">
        <f>المرتجع!AF1006</f>
        <v>0</v>
      </c>
      <c r="AD6" s="17">
        <f>المرتجع!AG1006</f>
        <v>0</v>
      </c>
      <c r="AE6" s="17">
        <f>المرتجع!AH1006</f>
        <v>0</v>
      </c>
      <c r="AF6" s="17">
        <f>المرتجع!AI1006</f>
        <v>0</v>
      </c>
      <c r="AG6" s="17">
        <f>المرتجع!AJ1006</f>
        <v>0</v>
      </c>
      <c r="AH6" s="17">
        <f>المرتجع!AK1006</f>
        <v>0</v>
      </c>
      <c r="AI6" s="17">
        <f>المرتجع!AL1006</f>
        <v>0</v>
      </c>
      <c r="AJ6" s="17">
        <f>المرتجع!AM1006</f>
        <v>0</v>
      </c>
      <c r="AK6" s="17">
        <f>المرتجع!AN1006</f>
        <v>0</v>
      </c>
      <c r="AL6" s="17">
        <f>المرتجع!AO1006</f>
        <v>0</v>
      </c>
      <c r="AM6" s="17">
        <f>المرتجع!AP1006</f>
        <v>0</v>
      </c>
      <c r="AN6" s="17">
        <f>المرتجع!AQ1006</f>
        <v>0</v>
      </c>
      <c r="AO6" s="17">
        <f>المرتجع!AR1006</f>
        <v>0</v>
      </c>
      <c r="AP6" s="17">
        <f>المرتجع!AS1006</f>
        <v>0</v>
      </c>
      <c r="AQ6" s="17">
        <f>المرتجع!AT1006</f>
        <v>0</v>
      </c>
      <c r="AR6" s="17">
        <f>المرتجع!AU1006</f>
        <v>0</v>
      </c>
      <c r="AS6" s="17">
        <f>المرتجع!AV1006</f>
        <v>0</v>
      </c>
      <c r="AT6" s="17">
        <f>المرتجع!AW1006</f>
        <v>0</v>
      </c>
      <c r="AU6" s="17">
        <f>المرتجع!AX1006</f>
        <v>0</v>
      </c>
      <c r="AV6" s="17">
        <f>المرتجع!AY1006</f>
        <v>0</v>
      </c>
      <c r="AW6" s="17">
        <f>المرتجع!AZ1006</f>
        <v>0</v>
      </c>
      <c r="AX6" s="17">
        <f>المرتجع!BA1006</f>
        <v>0</v>
      </c>
      <c r="AY6" s="17">
        <f>المرتجع!BB1006</f>
        <v>0</v>
      </c>
      <c r="AZ6" s="17">
        <f>المرتجع!BC1006</f>
        <v>0</v>
      </c>
      <c r="BA6" s="17">
        <f>المرتجع!BD1006</f>
        <v>0</v>
      </c>
      <c r="BB6" s="17">
        <f>المرتجع!BE1006</f>
        <v>0</v>
      </c>
      <c r="BC6" s="17">
        <f>المرتجع!BF1006</f>
        <v>0</v>
      </c>
      <c r="BD6" s="17">
        <f>المرتجع!BG1006</f>
        <v>0</v>
      </c>
      <c r="BE6" s="17">
        <f>المرتجع!BH1006</f>
        <v>0</v>
      </c>
      <c r="BF6" s="17">
        <f>المرتجع!BI1006</f>
        <v>0</v>
      </c>
      <c r="BG6" s="17">
        <f>المرتجع!BJ1006</f>
        <v>0</v>
      </c>
      <c r="BH6" s="17">
        <f>المرتجع!BK1006</f>
        <v>0</v>
      </c>
      <c r="BI6" s="17">
        <f>المرتجع!BL1006</f>
        <v>0</v>
      </c>
      <c r="BJ6" s="17">
        <f>المرتجع!BM1006</f>
        <v>0</v>
      </c>
      <c r="BK6" s="17">
        <f>المرتجع!BN1006</f>
        <v>0</v>
      </c>
      <c r="BL6" s="17">
        <f>المرتجع!BO1006</f>
        <v>0</v>
      </c>
      <c r="BM6" s="17">
        <f>المرتجع!BP1006</f>
        <v>0</v>
      </c>
      <c r="BN6" s="17">
        <f>المرتجع!BQ1006</f>
        <v>0</v>
      </c>
      <c r="BO6" s="17">
        <f>المرتجع!BR1006</f>
        <v>0</v>
      </c>
      <c r="BP6" s="17">
        <f>المرتجع!BS1006</f>
        <v>0</v>
      </c>
      <c r="BQ6" s="17">
        <f>المرتجع!BT1006</f>
        <v>0</v>
      </c>
      <c r="BR6" s="17">
        <f>المرتجع!BU1006</f>
        <v>0</v>
      </c>
      <c r="BS6" s="17">
        <f>المرتجع!BV1006</f>
        <v>0</v>
      </c>
      <c r="BT6" s="17">
        <f>المرتجع!BW1006</f>
        <v>0</v>
      </c>
      <c r="BU6" s="17">
        <f>المرتجع!BX1006</f>
        <v>0</v>
      </c>
      <c r="BV6" s="17">
        <f>المرتجع!BY1006</f>
        <v>0</v>
      </c>
      <c r="BW6" s="17">
        <f>المرتجع!BZ1006</f>
        <v>0</v>
      </c>
      <c r="BX6" s="17">
        <f>المرتجع!CA1006</f>
        <v>0</v>
      </c>
      <c r="BY6" s="17">
        <f>المرتجع!CB1006</f>
        <v>0</v>
      </c>
      <c r="BZ6" s="17">
        <f>المرتجع!CC1006</f>
        <v>0</v>
      </c>
      <c r="CA6" s="17">
        <f>المرتجع!CD1006</f>
        <v>0</v>
      </c>
      <c r="CB6" s="17">
        <f>المرتجع!CE1006</f>
        <v>0</v>
      </c>
      <c r="CC6" s="17">
        <f>المرتجع!CF1006</f>
        <v>0</v>
      </c>
      <c r="CD6" s="17">
        <f>المرتجع!CG1006</f>
        <v>0</v>
      </c>
      <c r="CE6" s="17">
        <f>المرتجع!CH1006</f>
        <v>0</v>
      </c>
      <c r="CF6" s="17">
        <f>المرتجع!CI1006</f>
        <v>0</v>
      </c>
      <c r="CG6" s="17">
        <f>المرتجع!CJ1006</f>
        <v>0</v>
      </c>
      <c r="CH6" s="17">
        <f>المرتجع!CK1006</f>
        <v>0</v>
      </c>
      <c r="CI6" s="17">
        <f>المرتجع!CL1006</f>
        <v>0</v>
      </c>
      <c r="CJ6" s="17">
        <f>المرتجع!CM1006</f>
        <v>0</v>
      </c>
      <c r="CK6" s="17">
        <f>المرتجع!CN1006</f>
        <v>0</v>
      </c>
      <c r="CL6" s="17">
        <f>المرتجع!CO1006</f>
        <v>0</v>
      </c>
      <c r="CM6" s="17">
        <f>المرتجع!CP1006</f>
        <v>0</v>
      </c>
      <c r="CN6" s="17">
        <f>المرتجع!CQ1006</f>
        <v>0</v>
      </c>
      <c r="CO6" s="17">
        <f>المرتجع!CR1006</f>
        <v>0</v>
      </c>
      <c r="CP6" s="17">
        <f>المرتجع!CS1006</f>
        <v>0</v>
      </c>
      <c r="CQ6" s="17">
        <f>المرتجع!CT1006</f>
        <v>0</v>
      </c>
      <c r="CR6" s="17">
        <f>المرتجع!CU1006</f>
        <v>0</v>
      </c>
      <c r="CS6" s="17">
        <f>المرتجع!CV1006</f>
        <v>0</v>
      </c>
      <c r="CT6" s="17">
        <f>المرتجع!CW1006</f>
        <v>0</v>
      </c>
      <c r="CU6" s="17">
        <f>المرتجع!CX1006</f>
        <v>0</v>
      </c>
      <c r="CV6" s="17">
        <f>المرتجع!CY1006</f>
        <v>0</v>
      </c>
      <c r="CW6" s="17">
        <f>المرتجع!CZ1006</f>
        <v>0</v>
      </c>
      <c r="CX6" s="17">
        <f>المرتجع!DA1006</f>
        <v>0</v>
      </c>
      <c r="CY6" s="65">
        <f>G2</f>
        <v>0</v>
      </c>
    </row>
    <row r="7" spans="1:103" ht="16.5" thickTop="1" thickBot="1" x14ac:dyDescent="0.3">
      <c r="A7" s="6">
        <v>4</v>
      </c>
      <c r="B7" s="6" t="str">
        <f>'تعريف المواد والمستودعات'!E10</f>
        <v>مستودع4</v>
      </c>
      <c r="C7" s="17">
        <f>المرتجع!F1007</f>
        <v>0</v>
      </c>
      <c r="D7" s="17">
        <f>المرتجع!G1007</f>
        <v>0</v>
      </c>
      <c r="E7" s="17">
        <f>المرتجع!H1007</f>
        <v>0</v>
      </c>
      <c r="F7" s="17">
        <f>المرتجع!I1007</f>
        <v>0</v>
      </c>
      <c r="G7" s="17">
        <f>المرتجع!J1007</f>
        <v>0</v>
      </c>
      <c r="H7" s="17">
        <f>المرتجع!K1007</f>
        <v>0</v>
      </c>
      <c r="I7" s="17">
        <f>المرتجع!L1007</f>
        <v>0</v>
      </c>
      <c r="J7" s="17">
        <f>المرتجع!M1007</f>
        <v>0</v>
      </c>
      <c r="K7" s="17">
        <f>المرتجع!N1007</f>
        <v>0</v>
      </c>
      <c r="L7" s="17">
        <f>المرتجع!O1007</f>
        <v>0</v>
      </c>
      <c r="M7" s="17">
        <f>المرتجع!P1007</f>
        <v>0</v>
      </c>
      <c r="N7" s="17">
        <f>المرتجع!Q1007</f>
        <v>0</v>
      </c>
      <c r="O7" s="17">
        <f>المرتجع!R1007</f>
        <v>0</v>
      </c>
      <c r="P7" s="17">
        <f>المرتجع!S1007</f>
        <v>0</v>
      </c>
      <c r="Q7" s="17">
        <f>المرتجع!T1007</f>
        <v>0</v>
      </c>
      <c r="R7" s="17">
        <f>المرتجع!U1007</f>
        <v>0</v>
      </c>
      <c r="S7" s="17">
        <f>المرتجع!V1007</f>
        <v>0</v>
      </c>
      <c r="T7" s="17">
        <f>المرتجع!W1007</f>
        <v>0</v>
      </c>
      <c r="U7" s="17">
        <f>المرتجع!X1007</f>
        <v>0</v>
      </c>
      <c r="V7" s="17">
        <f>المرتجع!Y1007</f>
        <v>0</v>
      </c>
      <c r="W7" s="17">
        <f>المرتجع!Z1007</f>
        <v>0</v>
      </c>
      <c r="X7" s="17">
        <f>المرتجع!AA1007</f>
        <v>0</v>
      </c>
      <c r="Y7" s="17">
        <f>المرتجع!AB1007</f>
        <v>0</v>
      </c>
      <c r="Z7" s="17">
        <f>المرتجع!AC1007</f>
        <v>0</v>
      </c>
      <c r="AA7" s="17">
        <f>المرتجع!AD1007</f>
        <v>0</v>
      </c>
      <c r="AB7" s="17">
        <f>المرتجع!AE1007</f>
        <v>0</v>
      </c>
      <c r="AC7" s="17">
        <f>المرتجع!AF1007</f>
        <v>0</v>
      </c>
      <c r="AD7" s="17">
        <f>المرتجع!AG1007</f>
        <v>0</v>
      </c>
      <c r="AE7" s="17">
        <f>المرتجع!AH1007</f>
        <v>0</v>
      </c>
      <c r="AF7" s="17">
        <f>المرتجع!AI1007</f>
        <v>0</v>
      </c>
      <c r="AG7" s="17">
        <f>المرتجع!AJ1007</f>
        <v>0</v>
      </c>
      <c r="AH7" s="17">
        <f>المرتجع!AK1007</f>
        <v>0</v>
      </c>
      <c r="AI7" s="17">
        <f>المرتجع!AL1007</f>
        <v>0</v>
      </c>
      <c r="AJ7" s="17">
        <f>المرتجع!AM1007</f>
        <v>0</v>
      </c>
      <c r="AK7" s="17">
        <f>المرتجع!AN1007</f>
        <v>0</v>
      </c>
      <c r="AL7" s="17">
        <f>المرتجع!AO1007</f>
        <v>0</v>
      </c>
      <c r="AM7" s="17">
        <f>المرتجع!AP1007</f>
        <v>0</v>
      </c>
      <c r="AN7" s="17">
        <f>المرتجع!AQ1007</f>
        <v>0</v>
      </c>
      <c r="AO7" s="17">
        <f>المرتجع!AR1007</f>
        <v>0</v>
      </c>
      <c r="AP7" s="17">
        <f>المرتجع!AS1007</f>
        <v>0</v>
      </c>
      <c r="AQ7" s="17">
        <f>المرتجع!AT1007</f>
        <v>0</v>
      </c>
      <c r="AR7" s="17">
        <f>المرتجع!AU1007</f>
        <v>0</v>
      </c>
      <c r="AS7" s="17">
        <f>المرتجع!AV1007</f>
        <v>0</v>
      </c>
      <c r="AT7" s="17">
        <f>المرتجع!AW1007</f>
        <v>0</v>
      </c>
      <c r="AU7" s="17">
        <f>المرتجع!AX1007</f>
        <v>0</v>
      </c>
      <c r="AV7" s="17">
        <f>المرتجع!AY1007</f>
        <v>0</v>
      </c>
      <c r="AW7" s="17">
        <f>المرتجع!AZ1007</f>
        <v>0</v>
      </c>
      <c r="AX7" s="17">
        <f>المرتجع!BA1007</f>
        <v>0</v>
      </c>
      <c r="AY7" s="17">
        <f>المرتجع!BB1007</f>
        <v>0</v>
      </c>
      <c r="AZ7" s="17">
        <f>المرتجع!BC1007</f>
        <v>0</v>
      </c>
      <c r="BA7" s="17">
        <f>المرتجع!BD1007</f>
        <v>0</v>
      </c>
      <c r="BB7" s="17">
        <f>المرتجع!BE1007</f>
        <v>0</v>
      </c>
      <c r="BC7" s="17">
        <f>المرتجع!BF1007</f>
        <v>0</v>
      </c>
      <c r="BD7" s="17">
        <f>المرتجع!BG1007</f>
        <v>0</v>
      </c>
      <c r="BE7" s="17">
        <f>المرتجع!BH1007</f>
        <v>0</v>
      </c>
      <c r="BF7" s="17">
        <f>المرتجع!BI1007</f>
        <v>0</v>
      </c>
      <c r="BG7" s="17">
        <f>المرتجع!BJ1007</f>
        <v>0</v>
      </c>
      <c r="BH7" s="17">
        <f>المرتجع!BK1007</f>
        <v>0</v>
      </c>
      <c r="BI7" s="17">
        <f>المرتجع!BL1007</f>
        <v>0</v>
      </c>
      <c r="BJ7" s="17">
        <f>المرتجع!BM1007</f>
        <v>0</v>
      </c>
      <c r="BK7" s="17">
        <f>المرتجع!BN1007</f>
        <v>0</v>
      </c>
      <c r="BL7" s="17">
        <f>المرتجع!BO1007</f>
        <v>0</v>
      </c>
      <c r="BM7" s="17">
        <f>المرتجع!BP1007</f>
        <v>0</v>
      </c>
      <c r="BN7" s="17">
        <f>المرتجع!BQ1007</f>
        <v>0</v>
      </c>
      <c r="BO7" s="17">
        <f>المرتجع!BR1007</f>
        <v>0</v>
      </c>
      <c r="BP7" s="17">
        <f>المرتجع!BS1007</f>
        <v>0</v>
      </c>
      <c r="BQ7" s="17">
        <f>المرتجع!BT1007</f>
        <v>0</v>
      </c>
      <c r="BR7" s="17">
        <f>المرتجع!BU1007</f>
        <v>0</v>
      </c>
      <c r="BS7" s="17">
        <f>المرتجع!BV1007</f>
        <v>0</v>
      </c>
      <c r="BT7" s="17">
        <f>المرتجع!BW1007</f>
        <v>0</v>
      </c>
      <c r="BU7" s="17">
        <f>المرتجع!BX1007</f>
        <v>0</v>
      </c>
      <c r="BV7" s="17">
        <f>المرتجع!BY1007</f>
        <v>0</v>
      </c>
      <c r="BW7" s="17">
        <f>المرتجع!BZ1007</f>
        <v>0</v>
      </c>
      <c r="BX7" s="17">
        <f>المرتجع!CA1007</f>
        <v>0</v>
      </c>
      <c r="BY7" s="17">
        <f>المرتجع!CB1007</f>
        <v>0</v>
      </c>
      <c r="BZ7" s="17">
        <f>المرتجع!CC1007</f>
        <v>0</v>
      </c>
      <c r="CA7" s="17">
        <f>المرتجع!CD1007</f>
        <v>0</v>
      </c>
      <c r="CB7" s="17">
        <f>المرتجع!CE1007</f>
        <v>0</v>
      </c>
      <c r="CC7" s="17">
        <f>المرتجع!CF1007</f>
        <v>0</v>
      </c>
      <c r="CD7" s="17">
        <f>المرتجع!CG1007</f>
        <v>0</v>
      </c>
      <c r="CE7" s="17">
        <f>المرتجع!CH1007</f>
        <v>0</v>
      </c>
      <c r="CF7" s="17">
        <f>المرتجع!CI1007</f>
        <v>0</v>
      </c>
      <c r="CG7" s="17">
        <f>المرتجع!CJ1007</f>
        <v>0</v>
      </c>
      <c r="CH7" s="17">
        <f>المرتجع!CK1007</f>
        <v>0</v>
      </c>
      <c r="CI7" s="17">
        <f>المرتجع!CL1007</f>
        <v>0</v>
      </c>
      <c r="CJ7" s="17">
        <f>المرتجع!CM1007</f>
        <v>0</v>
      </c>
      <c r="CK7" s="17">
        <f>المرتجع!CN1007</f>
        <v>0</v>
      </c>
      <c r="CL7" s="17">
        <f>المرتجع!CO1007</f>
        <v>0</v>
      </c>
      <c r="CM7" s="17">
        <f>المرتجع!CP1007</f>
        <v>0</v>
      </c>
      <c r="CN7" s="17">
        <f>المرتجع!CQ1007</f>
        <v>0</v>
      </c>
      <c r="CO7" s="17">
        <f>المرتجع!CR1007</f>
        <v>0</v>
      </c>
      <c r="CP7" s="17">
        <f>المرتجع!CS1007</f>
        <v>0</v>
      </c>
      <c r="CQ7" s="17">
        <f>المرتجع!CT1007</f>
        <v>0</v>
      </c>
      <c r="CR7" s="17">
        <f>المرتجع!CU1007</f>
        <v>0</v>
      </c>
      <c r="CS7" s="17">
        <f>المرتجع!CV1007</f>
        <v>0</v>
      </c>
      <c r="CT7" s="17">
        <f>المرتجع!CW1007</f>
        <v>0</v>
      </c>
      <c r="CU7" s="17">
        <f>المرتجع!CX1007</f>
        <v>0</v>
      </c>
      <c r="CV7" s="17">
        <f>المرتجع!CY1007</f>
        <v>0</v>
      </c>
      <c r="CW7" s="17">
        <f>المرتجع!CZ1007</f>
        <v>0</v>
      </c>
      <c r="CX7" s="17">
        <f>المرتجع!DA1007</f>
        <v>0</v>
      </c>
      <c r="CY7" s="65">
        <f>H2</f>
        <v>0</v>
      </c>
    </row>
    <row r="8" spans="1:103" ht="16.5" thickTop="1" thickBot="1" x14ac:dyDescent="0.3">
      <c r="A8" s="6">
        <v>5</v>
      </c>
      <c r="B8" s="6" t="str">
        <f>'تعريف المواد والمستودعات'!E11</f>
        <v>مستودع5</v>
      </c>
      <c r="C8" s="17">
        <f>المرتجع!F1008</f>
        <v>0</v>
      </c>
      <c r="D8" s="17">
        <f>المرتجع!G1008</f>
        <v>0</v>
      </c>
      <c r="E8" s="17">
        <f>المرتجع!H1008</f>
        <v>0</v>
      </c>
      <c r="F8" s="17">
        <f>المرتجع!I1008</f>
        <v>0</v>
      </c>
      <c r="G8" s="17">
        <f>المرتجع!J1008</f>
        <v>0</v>
      </c>
      <c r="H8" s="17">
        <f>المرتجع!K1008</f>
        <v>0</v>
      </c>
      <c r="I8" s="17">
        <f>المرتجع!L1008</f>
        <v>0</v>
      </c>
      <c r="J8" s="17">
        <f>المرتجع!M1008</f>
        <v>0</v>
      </c>
      <c r="K8" s="17">
        <f>المرتجع!N1008</f>
        <v>0</v>
      </c>
      <c r="L8" s="17">
        <f>المرتجع!O1008</f>
        <v>0</v>
      </c>
      <c r="M8" s="17">
        <f>المرتجع!P1008</f>
        <v>0</v>
      </c>
      <c r="N8" s="17">
        <f>المرتجع!Q1008</f>
        <v>0</v>
      </c>
      <c r="O8" s="17">
        <f>المرتجع!R1008</f>
        <v>0</v>
      </c>
      <c r="P8" s="17">
        <f>المرتجع!S1008</f>
        <v>0</v>
      </c>
      <c r="Q8" s="17">
        <f>المرتجع!T1008</f>
        <v>0</v>
      </c>
      <c r="R8" s="17">
        <f>المرتجع!U1008</f>
        <v>0</v>
      </c>
      <c r="S8" s="17">
        <f>المرتجع!V1008</f>
        <v>0</v>
      </c>
      <c r="T8" s="17">
        <f>المرتجع!W1008</f>
        <v>0</v>
      </c>
      <c r="U8" s="17">
        <f>المرتجع!X1008</f>
        <v>0</v>
      </c>
      <c r="V8" s="17">
        <f>المرتجع!Y1008</f>
        <v>0</v>
      </c>
      <c r="W8" s="17">
        <f>المرتجع!Z1008</f>
        <v>0</v>
      </c>
      <c r="X8" s="17">
        <f>المرتجع!AA1008</f>
        <v>0</v>
      </c>
      <c r="Y8" s="17">
        <f>المرتجع!AB1008</f>
        <v>0</v>
      </c>
      <c r="Z8" s="17">
        <f>المرتجع!AC1008</f>
        <v>0</v>
      </c>
      <c r="AA8" s="17">
        <f>المرتجع!AD1008</f>
        <v>0</v>
      </c>
      <c r="AB8" s="17">
        <f>المرتجع!AE1008</f>
        <v>0</v>
      </c>
      <c r="AC8" s="17">
        <f>المرتجع!AF1008</f>
        <v>0</v>
      </c>
      <c r="AD8" s="17">
        <f>المرتجع!AG1008</f>
        <v>0</v>
      </c>
      <c r="AE8" s="17">
        <f>المرتجع!AH1008</f>
        <v>0</v>
      </c>
      <c r="AF8" s="17">
        <f>المرتجع!AI1008</f>
        <v>0</v>
      </c>
      <c r="AG8" s="17">
        <f>المرتجع!AJ1008</f>
        <v>0</v>
      </c>
      <c r="AH8" s="17">
        <f>المرتجع!AK1008</f>
        <v>0</v>
      </c>
      <c r="AI8" s="17">
        <f>المرتجع!AL1008</f>
        <v>0</v>
      </c>
      <c r="AJ8" s="17">
        <f>المرتجع!AM1008</f>
        <v>0</v>
      </c>
      <c r="AK8" s="17">
        <f>المرتجع!AN1008</f>
        <v>0</v>
      </c>
      <c r="AL8" s="17">
        <f>المرتجع!AO1008</f>
        <v>0</v>
      </c>
      <c r="AM8" s="17">
        <f>المرتجع!AP1008</f>
        <v>0</v>
      </c>
      <c r="AN8" s="17">
        <f>المرتجع!AQ1008</f>
        <v>0</v>
      </c>
      <c r="AO8" s="17">
        <f>المرتجع!AR1008</f>
        <v>0</v>
      </c>
      <c r="AP8" s="17">
        <f>المرتجع!AS1008</f>
        <v>0</v>
      </c>
      <c r="AQ8" s="17">
        <f>المرتجع!AT1008</f>
        <v>0</v>
      </c>
      <c r="AR8" s="17">
        <f>المرتجع!AU1008</f>
        <v>0</v>
      </c>
      <c r="AS8" s="17">
        <f>المرتجع!AV1008</f>
        <v>0</v>
      </c>
      <c r="AT8" s="17">
        <f>المرتجع!AW1008</f>
        <v>0</v>
      </c>
      <c r="AU8" s="17">
        <f>المرتجع!AX1008</f>
        <v>0</v>
      </c>
      <c r="AV8" s="17">
        <f>المرتجع!AY1008</f>
        <v>0</v>
      </c>
      <c r="AW8" s="17">
        <f>المرتجع!AZ1008</f>
        <v>0</v>
      </c>
      <c r="AX8" s="17">
        <f>المرتجع!BA1008</f>
        <v>0</v>
      </c>
      <c r="AY8" s="17">
        <f>المرتجع!BB1008</f>
        <v>0</v>
      </c>
      <c r="AZ8" s="17">
        <f>المرتجع!BC1008</f>
        <v>0</v>
      </c>
      <c r="BA8" s="17">
        <f>المرتجع!BD1008</f>
        <v>0</v>
      </c>
      <c r="BB8" s="17">
        <f>المرتجع!BE1008</f>
        <v>0</v>
      </c>
      <c r="BC8" s="17">
        <f>المرتجع!BF1008</f>
        <v>0</v>
      </c>
      <c r="BD8" s="17">
        <f>المرتجع!BG1008</f>
        <v>0</v>
      </c>
      <c r="BE8" s="17">
        <f>المرتجع!BH1008</f>
        <v>0</v>
      </c>
      <c r="BF8" s="17">
        <f>المرتجع!BI1008</f>
        <v>0</v>
      </c>
      <c r="BG8" s="17">
        <f>المرتجع!BJ1008</f>
        <v>0</v>
      </c>
      <c r="BH8" s="17">
        <f>المرتجع!BK1008</f>
        <v>0</v>
      </c>
      <c r="BI8" s="17">
        <f>المرتجع!BL1008</f>
        <v>0</v>
      </c>
      <c r="BJ8" s="17">
        <f>المرتجع!BM1008</f>
        <v>0</v>
      </c>
      <c r="BK8" s="17">
        <f>المرتجع!BN1008</f>
        <v>0</v>
      </c>
      <c r="BL8" s="17">
        <f>المرتجع!BO1008</f>
        <v>0</v>
      </c>
      <c r="BM8" s="17">
        <f>المرتجع!BP1008</f>
        <v>0</v>
      </c>
      <c r="BN8" s="17">
        <f>المرتجع!BQ1008</f>
        <v>0</v>
      </c>
      <c r="BO8" s="17">
        <f>المرتجع!BR1008</f>
        <v>0</v>
      </c>
      <c r="BP8" s="17">
        <f>المرتجع!BS1008</f>
        <v>0</v>
      </c>
      <c r="BQ8" s="17">
        <f>المرتجع!BT1008</f>
        <v>0</v>
      </c>
      <c r="BR8" s="17">
        <f>المرتجع!BU1008</f>
        <v>0</v>
      </c>
      <c r="BS8" s="17">
        <f>المرتجع!BV1008</f>
        <v>0</v>
      </c>
      <c r="BT8" s="17">
        <f>المرتجع!BW1008</f>
        <v>0</v>
      </c>
      <c r="BU8" s="17">
        <f>المرتجع!BX1008</f>
        <v>0</v>
      </c>
      <c r="BV8" s="17">
        <f>المرتجع!BY1008</f>
        <v>0</v>
      </c>
      <c r="BW8" s="17">
        <f>المرتجع!BZ1008</f>
        <v>0</v>
      </c>
      <c r="BX8" s="17">
        <f>المرتجع!CA1008</f>
        <v>0</v>
      </c>
      <c r="BY8" s="17">
        <f>المرتجع!CB1008</f>
        <v>0</v>
      </c>
      <c r="BZ8" s="17">
        <f>المرتجع!CC1008</f>
        <v>0</v>
      </c>
      <c r="CA8" s="17">
        <f>المرتجع!CD1008</f>
        <v>0</v>
      </c>
      <c r="CB8" s="17">
        <f>المرتجع!CE1008</f>
        <v>0</v>
      </c>
      <c r="CC8" s="17">
        <f>المرتجع!CF1008</f>
        <v>0</v>
      </c>
      <c r="CD8" s="17">
        <f>المرتجع!CG1008</f>
        <v>0</v>
      </c>
      <c r="CE8" s="17">
        <f>المرتجع!CH1008</f>
        <v>0</v>
      </c>
      <c r="CF8" s="17">
        <f>المرتجع!CI1008</f>
        <v>0</v>
      </c>
      <c r="CG8" s="17">
        <f>المرتجع!CJ1008</f>
        <v>0</v>
      </c>
      <c r="CH8" s="17">
        <f>المرتجع!CK1008</f>
        <v>0</v>
      </c>
      <c r="CI8" s="17">
        <f>المرتجع!CL1008</f>
        <v>0</v>
      </c>
      <c r="CJ8" s="17">
        <f>المرتجع!CM1008</f>
        <v>0</v>
      </c>
      <c r="CK8" s="17">
        <f>المرتجع!CN1008</f>
        <v>0</v>
      </c>
      <c r="CL8" s="17">
        <f>المرتجع!CO1008</f>
        <v>0</v>
      </c>
      <c r="CM8" s="17">
        <f>المرتجع!CP1008</f>
        <v>0</v>
      </c>
      <c r="CN8" s="17">
        <f>المرتجع!CQ1008</f>
        <v>0</v>
      </c>
      <c r="CO8" s="17">
        <f>المرتجع!CR1008</f>
        <v>0</v>
      </c>
      <c r="CP8" s="17">
        <f>المرتجع!CS1008</f>
        <v>0</v>
      </c>
      <c r="CQ8" s="17">
        <f>المرتجع!CT1008</f>
        <v>0</v>
      </c>
      <c r="CR8" s="17">
        <f>المرتجع!CU1008</f>
        <v>0</v>
      </c>
      <c r="CS8" s="17">
        <f>المرتجع!CV1008</f>
        <v>0</v>
      </c>
      <c r="CT8" s="17">
        <f>المرتجع!CW1008</f>
        <v>0</v>
      </c>
      <c r="CU8" s="17">
        <f>المرتجع!CX1008</f>
        <v>0</v>
      </c>
      <c r="CV8" s="17">
        <f>المرتجع!CY1008</f>
        <v>0</v>
      </c>
      <c r="CW8" s="17">
        <f>المرتجع!CZ1008</f>
        <v>0</v>
      </c>
      <c r="CX8" s="17">
        <f>المرتجع!DA1008</f>
        <v>0</v>
      </c>
      <c r="CY8" s="65">
        <f>I2</f>
        <v>0</v>
      </c>
    </row>
    <row r="9" spans="1:103" ht="16.5" thickTop="1" thickBot="1" x14ac:dyDescent="0.3">
      <c r="A9" s="6">
        <v>6</v>
      </c>
      <c r="B9" s="6" t="str">
        <f>'تعريف المواد والمستودعات'!E12</f>
        <v>مستودع6</v>
      </c>
      <c r="C9" s="17">
        <f>المرتجع!F1009</f>
        <v>0</v>
      </c>
      <c r="D9" s="17">
        <f>المرتجع!G1009</f>
        <v>0</v>
      </c>
      <c r="E9" s="17">
        <f>المرتجع!H1009</f>
        <v>0</v>
      </c>
      <c r="F9" s="17">
        <f>المرتجع!I1009</f>
        <v>0</v>
      </c>
      <c r="G9" s="17">
        <f>المرتجع!J1009</f>
        <v>0</v>
      </c>
      <c r="H9" s="17">
        <f>المرتجع!K1009</f>
        <v>0</v>
      </c>
      <c r="I9" s="17">
        <f>المرتجع!L1009</f>
        <v>0</v>
      </c>
      <c r="J9" s="17">
        <f>المرتجع!M1009</f>
        <v>0</v>
      </c>
      <c r="K9" s="17">
        <f>المرتجع!N1009</f>
        <v>0</v>
      </c>
      <c r="L9" s="17">
        <f>المرتجع!O1009</f>
        <v>0</v>
      </c>
      <c r="M9" s="17">
        <f>المرتجع!P1009</f>
        <v>0</v>
      </c>
      <c r="N9" s="17">
        <f>المرتجع!Q1009</f>
        <v>0</v>
      </c>
      <c r="O9" s="17">
        <f>المرتجع!R1009</f>
        <v>0</v>
      </c>
      <c r="P9" s="17">
        <f>المرتجع!S1009</f>
        <v>0</v>
      </c>
      <c r="Q9" s="17">
        <f>المرتجع!T1009</f>
        <v>0</v>
      </c>
      <c r="R9" s="17">
        <f>المرتجع!U1009</f>
        <v>0</v>
      </c>
      <c r="S9" s="17">
        <f>المرتجع!V1009</f>
        <v>0</v>
      </c>
      <c r="T9" s="17">
        <f>المرتجع!W1009</f>
        <v>0</v>
      </c>
      <c r="U9" s="17">
        <f>المرتجع!X1009</f>
        <v>0</v>
      </c>
      <c r="V9" s="17">
        <f>المرتجع!Y1009</f>
        <v>0</v>
      </c>
      <c r="W9" s="17">
        <f>المرتجع!Z1009</f>
        <v>0</v>
      </c>
      <c r="X9" s="17">
        <f>المرتجع!AA1009</f>
        <v>0</v>
      </c>
      <c r="Y9" s="17">
        <f>المرتجع!AB1009</f>
        <v>0</v>
      </c>
      <c r="Z9" s="17">
        <f>المرتجع!AC1009</f>
        <v>0</v>
      </c>
      <c r="AA9" s="17">
        <f>المرتجع!AD1009</f>
        <v>0</v>
      </c>
      <c r="AB9" s="17">
        <f>المرتجع!AE1009</f>
        <v>0</v>
      </c>
      <c r="AC9" s="17">
        <f>المرتجع!AF1009</f>
        <v>0</v>
      </c>
      <c r="AD9" s="17">
        <f>المرتجع!AG1009</f>
        <v>0</v>
      </c>
      <c r="AE9" s="17">
        <f>المرتجع!AH1009</f>
        <v>0</v>
      </c>
      <c r="AF9" s="17">
        <f>المرتجع!AI1009</f>
        <v>0</v>
      </c>
      <c r="AG9" s="17">
        <f>المرتجع!AJ1009</f>
        <v>0</v>
      </c>
      <c r="AH9" s="17">
        <f>المرتجع!AK1009</f>
        <v>0</v>
      </c>
      <c r="AI9" s="17">
        <f>المرتجع!AL1009</f>
        <v>0</v>
      </c>
      <c r="AJ9" s="17">
        <f>المرتجع!AM1009</f>
        <v>0</v>
      </c>
      <c r="AK9" s="17">
        <f>المرتجع!AN1009</f>
        <v>0</v>
      </c>
      <c r="AL9" s="17">
        <f>المرتجع!AO1009</f>
        <v>0</v>
      </c>
      <c r="AM9" s="17">
        <f>المرتجع!AP1009</f>
        <v>0</v>
      </c>
      <c r="AN9" s="17">
        <f>المرتجع!AQ1009</f>
        <v>0</v>
      </c>
      <c r="AO9" s="17">
        <f>المرتجع!AR1009</f>
        <v>0</v>
      </c>
      <c r="AP9" s="17">
        <f>المرتجع!AS1009</f>
        <v>0</v>
      </c>
      <c r="AQ9" s="17">
        <f>المرتجع!AT1009</f>
        <v>0</v>
      </c>
      <c r="AR9" s="17">
        <f>المرتجع!AU1009</f>
        <v>0</v>
      </c>
      <c r="AS9" s="17">
        <f>المرتجع!AV1009</f>
        <v>0</v>
      </c>
      <c r="AT9" s="17">
        <f>المرتجع!AW1009</f>
        <v>0</v>
      </c>
      <c r="AU9" s="17">
        <f>المرتجع!AX1009</f>
        <v>0</v>
      </c>
      <c r="AV9" s="17">
        <f>المرتجع!AY1009</f>
        <v>0</v>
      </c>
      <c r="AW9" s="17">
        <f>المرتجع!AZ1009</f>
        <v>0</v>
      </c>
      <c r="AX9" s="17">
        <f>المرتجع!BA1009</f>
        <v>0</v>
      </c>
      <c r="AY9" s="17">
        <f>المرتجع!BB1009</f>
        <v>0</v>
      </c>
      <c r="AZ9" s="17">
        <f>المرتجع!BC1009</f>
        <v>0</v>
      </c>
      <c r="BA9" s="17">
        <f>المرتجع!BD1009</f>
        <v>0</v>
      </c>
      <c r="BB9" s="17">
        <f>المرتجع!BE1009</f>
        <v>0</v>
      </c>
      <c r="BC9" s="17">
        <f>المرتجع!BF1009</f>
        <v>0</v>
      </c>
      <c r="BD9" s="17">
        <f>المرتجع!BG1009</f>
        <v>0</v>
      </c>
      <c r="BE9" s="17">
        <f>المرتجع!BH1009</f>
        <v>0</v>
      </c>
      <c r="BF9" s="17">
        <f>المرتجع!BI1009</f>
        <v>0</v>
      </c>
      <c r="BG9" s="17">
        <f>المرتجع!BJ1009</f>
        <v>0</v>
      </c>
      <c r="BH9" s="17">
        <f>المرتجع!BK1009</f>
        <v>0</v>
      </c>
      <c r="BI9" s="17">
        <f>المرتجع!BL1009</f>
        <v>0</v>
      </c>
      <c r="BJ9" s="17">
        <f>المرتجع!BM1009</f>
        <v>0</v>
      </c>
      <c r="BK9" s="17">
        <f>المرتجع!BN1009</f>
        <v>0</v>
      </c>
      <c r="BL9" s="17">
        <f>المرتجع!BO1009</f>
        <v>0</v>
      </c>
      <c r="BM9" s="17">
        <f>المرتجع!BP1009</f>
        <v>0</v>
      </c>
      <c r="BN9" s="17">
        <f>المرتجع!BQ1009</f>
        <v>0</v>
      </c>
      <c r="BO9" s="17">
        <f>المرتجع!BR1009</f>
        <v>0</v>
      </c>
      <c r="BP9" s="17">
        <f>المرتجع!BS1009</f>
        <v>0</v>
      </c>
      <c r="BQ9" s="17">
        <f>المرتجع!BT1009</f>
        <v>0</v>
      </c>
      <c r="BR9" s="17">
        <f>المرتجع!BU1009</f>
        <v>0</v>
      </c>
      <c r="BS9" s="17">
        <f>المرتجع!BV1009</f>
        <v>0</v>
      </c>
      <c r="BT9" s="17">
        <f>المرتجع!BW1009</f>
        <v>0</v>
      </c>
      <c r="BU9" s="17">
        <f>المرتجع!BX1009</f>
        <v>0</v>
      </c>
      <c r="BV9" s="17">
        <f>المرتجع!BY1009</f>
        <v>0</v>
      </c>
      <c r="BW9" s="17">
        <f>المرتجع!BZ1009</f>
        <v>0</v>
      </c>
      <c r="BX9" s="17">
        <f>المرتجع!CA1009</f>
        <v>0</v>
      </c>
      <c r="BY9" s="17">
        <f>المرتجع!CB1009</f>
        <v>0</v>
      </c>
      <c r="BZ9" s="17">
        <f>المرتجع!CC1009</f>
        <v>0</v>
      </c>
      <c r="CA9" s="17">
        <f>المرتجع!CD1009</f>
        <v>0</v>
      </c>
      <c r="CB9" s="17">
        <f>المرتجع!CE1009</f>
        <v>0</v>
      </c>
      <c r="CC9" s="17">
        <f>المرتجع!CF1009</f>
        <v>0</v>
      </c>
      <c r="CD9" s="17">
        <f>المرتجع!CG1009</f>
        <v>0</v>
      </c>
      <c r="CE9" s="17">
        <f>المرتجع!CH1009</f>
        <v>0</v>
      </c>
      <c r="CF9" s="17">
        <f>المرتجع!CI1009</f>
        <v>0</v>
      </c>
      <c r="CG9" s="17">
        <f>المرتجع!CJ1009</f>
        <v>0</v>
      </c>
      <c r="CH9" s="17">
        <f>المرتجع!CK1009</f>
        <v>0</v>
      </c>
      <c r="CI9" s="17">
        <f>المرتجع!CL1009</f>
        <v>0</v>
      </c>
      <c r="CJ9" s="17">
        <f>المرتجع!CM1009</f>
        <v>0</v>
      </c>
      <c r="CK9" s="17">
        <f>المرتجع!CN1009</f>
        <v>0</v>
      </c>
      <c r="CL9" s="17">
        <f>المرتجع!CO1009</f>
        <v>0</v>
      </c>
      <c r="CM9" s="17">
        <f>المرتجع!CP1009</f>
        <v>0</v>
      </c>
      <c r="CN9" s="17">
        <f>المرتجع!CQ1009</f>
        <v>0</v>
      </c>
      <c r="CO9" s="17">
        <f>المرتجع!CR1009</f>
        <v>0</v>
      </c>
      <c r="CP9" s="17">
        <f>المرتجع!CS1009</f>
        <v>0</v>
      </c>
      <c r="CQ9" s="17">
        <f>المرتجع!CT1009</f>
        <v>0</v>
      </c>
      <c r="CR9" s="17">
        <f>المرتجع!CU1009</f>
        <v>0</v>
      </c>
      <c r="CS9" s="17">
        <f>المرتجع!CV1009</f>
        <v>0</v>
      </c>
      <c r="CT9" s="17">
        <f>المرتجع!CW1009</f>
        <v>0</v>
      </c>
      <c r="CU9" s="17">
        <f>المرتجع!CX1009</f>
        <v>0</v>
      </c>
      <c r="CV9" s="17">
        <f>المرتجع!CY1009</f>
        <v>0</v>
      </c>
      <c r="CW9" s="17">
        <f>المرتجع!CZ1009</f>
        <v>0</v>
      </c>
      <c r="CX9" s="17">
        <f>المرتجع!DA1009</f>
        <v>0</v>
      </c>
      <c r="CY9" s="65">
        <f>J2</f>
        <v>0</v>
      </c>
    </row>
    <row r="10" spans="1:103" ht="16.5" thickTop="1" thickBot="1" x14ac:dyDescent="0.3">
      <c r="A10" s="6">
        <v>7</v>
      </c>
      <c r="B10" s="6" t="str">
        <f>'تعريف المواد والمستودعات'!E13</f>
        <v>مستودع7</v>
      </c>
      <c r="C10" s="17">
        <f>المرتجع!F1010</f>
        <v>0</v>
      </c>
      <c r="D10" s="17">
        <f>المرتجع!G1010</f>
        <v>0</v>
      </c>
      <c r="E10" s="17">
        <f>المرتجع!H1010</f>
        <v>0</v>
      </c>
      <c r="F10" s="17">
        <f>المرتجع!I1010</f>
        <v>0</v>
      </c>
      <c r="G10" s="17">
        <f>المرتجع!J1010</f>
        <v>0</v>
      </c>
      <c r="H10" s="17">
        <f>المرتجع!K1010</f>
        <v>0</v>
      </c>
      <c r="I10" s="17">
        <f>المرتجع!L1010</f>
        <v>0</v>
      </c>
      <c r="J10" s="17">
        <f>المرتجع!M1010</f>
        <v>0</v>
      </c>
      <c r="K10" s="17">
        <f>المرتجع!N1010</f>
        <v>0</v>
      </c>
      <c r="L10" s="17">
        <f>المرتجع!O1010</f>
        <v>0</v>
      </c>
      <c r="M10" s="17">
        <f>المرتجع!P1010</f>
        <v>0</v>
      </c>
      <c r="N10" s="17">
        <f>المرتجع!Q1010</f>
        <v>0</v>
      </c>
      <c r="O10" s="17">
        <f>المرتجع!R1010</f>
        <v>0</v>
      </c>
      <c r="P10" s="17">
        <f>المرتجع!S1010</f>
        <v>0</v>
      </c>
      <c r="Q10" s="17">
        <f>المرتجع!T1010</f>
        <v>0</v>
      </c>
      <c r="R10" s="17">
        <f>المرتجع!U1010</f>
        <v>0</v>
      </c>
      <c r="S10" s="17">
        <f>المرتجع!V1010</f>
        <v>0</v>
      </c>
      <c r="T10" s="17">
        <f>المرتجع!W1010</f>
        <v>0</v>
      </c>
      <c r="U10" s="17">
        <f>المرتجع!X1010</f>
        <v>0</v>
      </c>
      <c r="V10" s="17">
        <f>المرتجع!Y1010</f>
        <v>0</v>
      </c>
      <c r="W10" s="17">
        <f>المرتجع!Z1010</f>
        <v>0</v>
      </c>
      <c r="X10" s="17">
        <f>المرتجع!AA1010</f>
        <v>0</v>
      </c>
      <c r="Y10" s="17">
        <f>المرتجع!AB1010</f>
        <v>0</v>
      </c>
      <c r="Z10" s="17">
        <f>المرتجع!AC1010</f>
        <v>0</v>
      </c>
      <c r="AA10" s="17">
        <f>المرتجع!AD1010</f>
        <v>0</v>
      </c>
      <c r="AB10" s="17">
        <f>المرتجع!AE1010</f>
        <v>0</v>
      </c>
      <c r="AC10" s="17">
        <f>المرتجع!AF1010</f>
        <v>0</v>
      </c>
      <c r="AD10" s="17">
        <f>المرتجع!AG1010</f>
        <v>0</v>
      </c>
      <c r="AE10" s="17">
        <f>المرتجع!AH1010</f>
        <v>0</v>
      </c>
      <c r="AF10" s="17">
        <f>المرتجع!AI1010</f>
        <v>0</v>
      </c>
      <c r="AG10" s="17">
        <f>المرتجع!AJ1010</f>
        <v>0</v>
      </c>
      <c r="AH10" s="17">
        <f>المرتجع!AK1010</f>
        <v>0</v>
      </c>
      <c r="AI10" s="17">
        <f>المرتجع!AL1010</f>
        <v>0</v>
      </c>
      <c r="AJ10" s="17">
        <f>المرتجع!AM1010</f>
        <v>0</v>
      </c>
      <c r="AK10" s="17">
        <f>المرتجع!AN1010</f>
        <v>0</v>
      </c>
      <c r="AL10" s="17">
        <f>المرتجع!AO1010</f>
        <v>0</v>
      </c>
      <c r="AM10" s="17">
        <f>المرتجع!AP1010</f>
        <v>0</v>
      </c>
      <c r="AN10" s="17">
        <f>المرتجع!AQ1010</f>
        <v>0</v>
      </c>
      <c r="AO10" s="17">
        <f>المرتجع!AR1010</f>
        <v>0</v>
      </c>
      <c r="AP10" s="17">
        <f>المرتجع!AS1010</f>
        <v>0</v>
      </c>
      <c r="AQ10" s="17">
        <f>المرتجع!AT1010</f>
        <v>0</v>
      </c>
      <c r="AR10" s="17">
        <f>المرتجع!AU1010</f>
        <v>0</v>
      </c>
      <c r="AS10" s="17">
        <f>المرتجع!AV1010</f>
        <v>0</v>
      </c>
      <c r="AT10" s="17">
        <f>المرتجع!AW1010</f>
        <v>0</v>
      </c>
      <c r="AU10" s="17">
        <f>المرتجع!AX1010</f>
        <v>0</v>
      </c>
      <c r="AV10" s="17">
        <f>المرتجع!AY1010</f>
        <v>0</v>
      </c>
      <c r="AW10" s="17">
        <f>المرتجع!AZ1010</f>
        <v>0</v>
      </c>
      <c r="AX10" s="17">
        <f>المرتجع!BA1010</f>
        <v>0</v>
      </c>
      <c r="AY10" s="17">
        <f>المرتجع!BB1010</f>
        <v>0</v>
      </c>
      <c r="AZ10" s="17">
        <f>المرتجع!BC1010</f>
        <v>0</v>
      </c>
      <c r="BA10" s="17">
        <f>المرتجع!BD1010</f>
        <v>0</v>
      </c>
      <c r="BB10" s="17">
        <f>المرتجع!BE1010</f>
        <v>0</v>
      </c>
      <c r="BC10" s="17">
        <f>المرتجع!BF1010</f>
        <v>0</v>
      </c>
      <c r="BD10" s="17">
        <f>المرتجع!BG1010</f>
        <v>0</v>
      </c>
      <c r="BE10" s="17">
        <f>المرتجع!BH1010</f>
        <v>0</v>
      </c>
      <c r="BF10" s="17">
        <f>المرتجع!BI1010</f>
        <v>0</v>
      </c>
      <c r="BG10" s="17">
        <f>المرتجع!BJ1010</f>
        <v>0</v>
      </c>
      <c r="BH10" s="17">
        <f>المرتجع!BK1010</f>
        <v>0</v>
      </c>
      <c r="BI10" s="17">
        <f>المرتجع!BL1010</f>
        <v>0</v>
      </c>
      <c r="BJ10" s="17">
        <f>المرتجع!BM1010</f>
        <v>0</v>
      </c>
      <c r="BK10" s="17">
        <f>المرتجع!BN1010</f>
        <v>0</v>
      </c>
      <c r="BL10" s="17">
        <f>المرتجع!BO1010</f>
        <v>0</v>
      </c>
      <c r="BM10" s="17">
        <f>المرتجع!BP1010</f>
        <v>0</v>
      </c>
      <c r="BN10" s="17">
        <f>المرتجع!BQ1010</f>
        <v>0</v>
      </c>
      <c r="BO10" s="17">
        <f>المرتجع!BR1010</f>
        <v>0</v>
      </c>
      <c r="BP10" s="17">
        <f>المرتجع!BS1010</f>
        <v>0</v>
      </c>
      <c r="BQ10" s="17">
        <f>المرتجع!BT1010</f>
        <v>0</v>
      </c>
      <c r="BR10" s="17">
        <f>المرتجع!BU1010</f>
        <v>0</v>
      </c>
      <c r="BS10" s="17">
        <f>المرتجع!BV1010</f>
        <v>0</v>
      </c>
      <c r="BT10" s="17">
        <f>المرتجع!BW1010</f>
        <v>0</v>
      </c>
      <c r="BU10" s="17">
        <f>المرتجع!BX1010</f>
        <v>0</v>
      </c>
      <c r="BV10" s="17">
        <f>المرتجع!BY1010</f>
        <v>0</v>
      </c>
      <c r="BW10" s="17">
        <f>المرتجع!BZ1010</f>
        <v>0</v>
      </c>
      <c r="BX10" s="17">
        <f>المرتجع!CA1010</f>
        <v>0</v>
      </c>
      <c r="BY10" s="17">
        <f>المرتجع!CB1010</f>
        <v>0</v>
      </c>
      <c r="BZ10" s="17">
        <f>المرتجع!CC1010</f>
        <v>0</v>
      </c>
      <c r="CA10" s="17">
        <f>المرتجع!CD1010</f>
        <v>0</v>
      </c>
      <c r="CB10" s="17">
        <f>المرتجع!CE1010</f>
        <v>0</v>
      </c>
      <c r="CC10" s="17">
        <f>المرتجع!CF1010</f>
        <v>0</v>
      </c>
      <c r="CD10" s="17">
        <f>المرتجع!CG1010</f>
        <v>0</v>
      </c>
      <c r="CE10" s="17">
        <f>المرتجع!CH1010</f>
        <v>0</v>
      </c>
      <c r="CF10" s="17">
        <f>المرتجع!CI1010</f>
        <v>0</v>
      </c>
      <c r="CG10" s="17">
        <f>المرتجع!CJ1010</f>
        <v>0</v>
      </c>
      <c r="CH10" s="17">
        <f>المرتجع!CK1010</f>
        <v>0</v>
      </c>
      <c r="CI10" s="17">
        <f>المرتجع!CL1010</f>
        <v>0</v>
      </c>
      <c r="CJ10" s="17">
        <f>المرتجع!CM1010</f>
        <v>0</v>
      </c>
      <c r="CK10" s="17">
        <f>المرتجع!CN1010</f>
        <v>0</v>
      </c>
      <c r="CL10" s="17">
        <f>المرتجع!CO1010</f>
        <v>0</v>
      </c>
      <c r="CM10" s="17">
        <f>المرتجع!CP1010</f>
        <v>0</v>
      </c>
      <c r="CN10" s="17">
        <f>المرتجع!CQ1010</f>
        <v>0</v>
      </c>
      <c r="CO10" s="17">
        <f>المرتجع!CR1010</f>
        <v>0</v>
      </c>
      <c r="CP10" s="17">
        <f>المرتجع!CS1010</f>
        <v>0</v>
      </c>
      <c r="CQ10" s="17">
        <f>المرتجع!CT1010</f>
        <v>0</v>
      </c>
      <c r="CR10" s="17">
        <f>المرتجع!CU1010</f>
        <v>0</v>
      </c>
      <c r="CS10" s="17">
        <f>المرتجع!CV1010</f>
        <v>0</v>
      </c>
      <c r="CT10" s="17">
        <f>المرتجع!CW1010</f>
        <v>0</v>
      </c>
      <c r="CU10" s="17">
        <f>المرتجع!CX1010</f>
        <v>0</v>
      </c>
      <c r="CV10" s="17">
        <f>المرتجع!CY1010</f>
        <v>0</v>
      </c>
      <c r="CW10" s="17">
        <f>المرتجع!CZ1010</f>
        <v>0</v>
      </c>
      <c r="CX10" s="17">
        <f>المرتجع!DA1010</f>
        <v>0</v>
      </c>
      <c r="CY10" s="65">
        <f>K2</f>
        <v>0</v>
      </c>
    </row>
    <row r="11" spans="1:103" ht="16.5" thickTop="1" thickBot="1" x14ac:dyDescent="0.3">
      <c r="A11" s="6">
        <v>8</v>
      </c>
      <c r="B11" s="6" t="str">
        <f>'تعريف المواد والمستودعات'!E14</f>
        <v>مستودع8</v>
      </c>
      <c r="C11" s="17">
        <f>المرتجع!F1011</f>
        <v>0</v>
      </c>
      <c r="D11" s="17">
        <f>المرتجع!G1011</f>
        <v>0</v>
      </c>
      <c r="E11" s="17">
        <f>المرتجع!H1011</f>
        <v>0</v>
      </c>
      <c r="F11" s="17">
        <f>المرتجع!I1011</f>
        <v>0</v>
      </c>
      <c r="G11" s="17">
        <f>المرتجع!J1011</f>
        <v>0</v>
      </c>
      <c r="H11" s="17">
        <f>المرتجع!K1011</f>
        <v>0</v>
      </c>
      <c r="I11" s="17">
        <f>المرتجع!L1011</f>
        <v>0</v>
      </c>
      <c r="J11" s="17">
        <f>المرتجع!M1011</f>
        <v>0</v>
      </c>
      <c r="K11" s="17">
        <f>المرتجع!N1011</f>
        <v>0</v>
      </c>
      <c r="L11" s="17">
        <f>المرتجع!O1011</f>
        <v>0</v>
      </c>
      <c r="M11" s="17">
        <f>المرتجع!P1011</f>
        <v>0</v>
      </c>
      <c r="N11" s="17">
        <f>المرتجع!Q1011</f>
        <v>0</v>
      </c>
      <c r="O11" s="17">
        <f>المرتجع!R1011</f>
        <v>0</v>
      </c>
      <c r="P11" s="17">
        <f>المرتجع!S1011</f>
        <v>0</v>
      </c>
      <c r="Q11" s="17">
        <f>المرتجع!T1011</f>
        <v>0</v>
      </c>
      <c r="R11" s="17">
        <f>المرتجع!U1011</f>
        <v>0</v>
      </c>
      <c r="S11" s="17">
        <f>المرتجع!V1011</f>
        <v>0</v>
      </c>
      <c r="T11" s="17">
        <f>المرتجع!W1011</f>
        <v>0</v>
      </c>
      <c r="U11" s="17">
        <f>المرتجع!X1011</f>
        <v>0</v>
      </c>
      <c r="V11" s="17">
        <f>المرتجع!Y1011</f>
        <v>0</v>
      </c>
      <c r="W11" s="17">
        <f>المرتجع!Z1011</f>
        <v>0</v>
      </c>
      <c r="X11" s="17">
        <f>المرتجع!AA1011</f>
        <v>0</v>
      </c>
      <c r="Y11" s="17">
        <f>المرتجع!AB1011</f>
        <v>0</v>
      </c>
      <c r="Z11" s="17">
        <f>المرتجع!AC1011</f>
        <v>0</v>
      </c>
      <c r="AA11" s="17">
        <f>المرتجع!AD1011</f>
        <v>0</v>
      </c>
      <c r="AB11" s="17">
        <f>المرتجع!AE1011</f>
        <v>0</v>
      </c>
      <c r="AC11" s="17">
        <f>المرتجع!AF1011</f>
        <v>0</v>
      </c>
      <c r="AD11" s="17">
        <f>المرتجع!AG1011</f>
        <v>0</v>
      </c>
      <c r="AE11" s="17">
        <f>المرتجع!AH1011</f>
        <v>0</v>
      </c>
      <c r="AF11" s="17">
        <f>المرتجع!AI1011</f>
        <v>0</v>
      </c>
      <c r="AG11" s="17">
        <f>المرتجع!AJ1011</f>
        <v>0</v>
      </c>
      <c r="AH11" s="17">
        <f>المرتجع!AK1011</f>
        <v>0</v>
      </c>
      <c r="AI11" s="17">
        <f>المرتجع!AL1011</f>
        <v>0</v>
      </c>
      <c r="AJ11" s="17">
        <f>المرتجع!AM1011</f>
        <v>0</v>
      </c>
      <c r="AK11" s="17">
        <f>المرتجع!AN1011</f>
        <v>0</v>
      </c>
      <c r="AL11" s="17">
        <f>المرتجع!AO1011</f>
        <v>0</v>
      </c>
      <c r="AM11" s="17">
        <f>المرتجع!AP1011</f>
        <v>0</v>
      </c>
      <c r="AN11" s="17">
        <f>المرتجع!AQ1011</f>
        <v>0</v>
      </c>
      <c r="AO11" s="17">
        <f>المرتجع!AR1011</f>
        <v>0</v>
      </c>
      <c r="AP11" s="17">
        <f>المرتجع!AS1011</f>
        <v>0</v>
      </c>
      <c r="AQ11" s="17">
        <f>المرتجع!AT1011</f>
        <v>0</v>
      </c>
      <c r="AR11" s="17">
        <f>المرتجع!AU1011</f>
        <v>0</v>
      </c>
      <c r="AS11" s="17">
        <f>المرتجع!AV1011</f>
        <v>0</v>
      </c>
      <c r="AT11" s="17">
        <f>المرتجع!AW1011</f>
        <v>0</v>
      </c>
      <c r="AU11" s="17">
        <f>المرتجع!AX1011</f>
        <v>0</v>
      </c>
      <c r="AV11" s="17">
        <f>المرتجع!AY1011</f>
        <v>0</v>
      </c>
      <c r="AW11" s="17">
        <f>المرتجع!AZ1011</f>
        <v>0</v>
      </c>
      <c r="AX11" s="17">
        <f>المرتجع!BA1011</f>
        <v>0</v>
      </c>
      <c r="AY11" s="17">
        <f>المرتجع!BB1011</f>
        <v>0</v>
      </c>
      <c r="AZ11" s="17">
        <f>المرتجع!BC1011</f>
        <v>0</v>
      </c>
      <c r="BA11" s="17">
        <f>المرتجع!BD1011</f>
        <v>0</v>
      </c>
      <c r="BB11" s="17">
        <f>المرتجع!BE1011</f>
        <v>0</v>
      </c>
      <c r="BC11" s="17">
        <f>المرتجع!BF1011</f>
        <v>0</v>
      </c>
      <c r="BD11" s="17">
        <f>المرتجع!BG1011</f>
        <v>0</v>
      </c>
      <c r="BE11" s="17">
        <f>المرتجع!BH1011</f>
        <v>0</v>
      </c>
      <c r="BF11" s="17">
        <f>المرتجع!BI1011</f>
        <v>0</v>
      </c>
      <c r="BG11" s="17">
        <f>المرتجع!BJ1011</f>
        <v>0</v>
      </c>
      <c r="BH11" s="17">
        <f>المرتجع!BK1011</f>
        <v>0</v>
      </c>
      <c r="BI11" s="17">
        <f>المرتجع!BL1011</f>
        <v>0</v>
      </c>
      <c r="BJ11" s="17">
        <f>المرتجع!BM1011</f>
        <v>0</v>
      </c>
      <c r="BK11" s="17">
        <f>المرتجع!BN1011</f>
        <v>0</v>
      </c>
      <c r="BL11" s="17">
        <f>المرتجع!BO1011</f>
        <v>0</v>
      </c>
      <c r="BM11" s="17">
        <f>المرتجع!BP1011</f>
        <v>0</v>
      </c>
      <c r="BN11" s="17">
        <f>المرتجع!BQ1011</f>
        <v>0</v>
      </c>
      <c r="BO11" s="17">
        <f>المرتجع!BR1011</f>
        <v>0</v>
      </c>
      <c r="BP11" s="17">
        <f>المرتجع!BS1011</f>
        <v>0</v>
      </c>
      <c r="BQ11" s="17">
        <f>المرتجع!BT1011</f>
        <v>0</v>
      </c>
      <c r="BR11" s="17">
        <f>المرتجع!BU1011</f>
        <v>0</v>
      </c>
      <c r="BS11" s="17">
        <f>المرتجع!BV1011</f>
        <v>0</v>
      </c>
      <c r="BT11" s="17">
        <f>المرتجع!BW1011</f>
        <v>0</v>
      </c>
      <c r="BU11" s="17">
        <f>المرتجع!BX1011</f>
        <v>0</v>
      </c>
      <c r="BV11" s="17">
        <f>المرتجع!BY1011</f>
        <v>0</v>
      </c>
      <c r="BW11" s="17">
        <f>المرتجع!BZ1011</f>
        <v>0</v>
      </c>
      <c r="BX11" s="17">
        <f>المرتجع!CA1011</f>
        <v>0</v>
      </c>
      <c r="BY11" s="17">
        <f>المرتجع!CB1011</f>
        <v>0</v>
      </c>
      <c r="BZ11" s="17">
        <f>المرتجع!CC1011</f>
        <v>0</v>
      </c>
      <c r="CA11" s="17">
        <f>المرتجع!CD1011</f>
        <v>0</v>
      </c>
      <c r="CB11" s="17">
        <f>المرتجع!CE1011</f>
        <v>0</v>
      </c>
      <c r="CC11" s="17">
        <f>المرتجع!CF1011</f>
        <v>0</v>
      </c>
      <c r="CD11" s="17">
        <f>المرتجع!CG1011</f>
        <v>0</v>
      </c>
      <c r="CE11" s="17">
        <f>المرتجع!CH1011</f>
        <v>0</v>
      </c>
      <c r="CF11" s="17">
        <f>المرتجع!CI1011</f>
        <v>0</v>
      </c>
      <c r="CG11" s="17">
        <f>المرتجع!CJ1011</f>
        <v>0</v>
      </c>
      <c r="CH11" s="17">
        <f>المرتجع!CK1011</f>
        <v>0</v>
      </c>
      <c r="CI11" s="17">
        <f>المرتجع!CL1011</f>
        <v>0</v>
      </c>
      <c r="CJ11" s="17">
        <f>المرتجع!CM1011</f>
        <v>0</v>
      </c>
      <c r="CK11" s="17">
        <f>المرتجع!CN1011</f>
        <v>0</v>
      </c>
      <c r="CL11" s="17">
        <f>المرتجع!CO1011</f>
        <v>0</v>
      </c>
      <c r="CM11" s="17">
        <f>المرتجع!CP1011</f>
        <v>0</v>
      </c>
      <c r="CN11" s="17">
        <f>المرتجع!CQ1011</f>
        <v>0</v>
      </c>
      <c r="CO11" s="17">
        <f>المرتجع!CR1011</f>
        <v>0</v>
      </c>
      <c r="CP11" s="17">
        <f>المرتجع!CS1011</f>
        <v>0</v>
      </c>
      <c r="CQ11" s="17">
        <f>المرتجع!CT1011</f>
        <v>0</v>
      </c>
      <c r="CR11" s="17">
        <f>المرتجع!CU1011</f>
        <v>0</v>
      </c>
      <c r="CS11" s="17">
        <f>المرتجع!CV1011</f>
        <v>0</v>
      </c>
      <c r="CT11" s="17">
        <f>المرتجع!CW1011</f>
        <v>0</v>
      </c>
      <c r="CU11" s="17">
        <f>المرتجع!CX1011</f>
        <v>0</v>
      </c>
      <c r="CV11" s="17">
        <f>المرتجع!CY1011</f>
        <v>0</v>
      </c>
      <c r="CW11" s="17">
        <f>المرتجع!CZ1011</f>
        <v>0</v>
      </c>
      <c r="CX11" s="17">
        <f>المرتجع!DA1011</f>
        <v>0</v>
      </c>
      <c r="CY11" s="65">
        <f>L2</f>
        <v>0</v>
      </c>
    </row>
    <row r="12" spans="1:103" ht="16.5" thickTop="1" thickBot="1" x14ac:dyDescent="0.3">
      <c r="A12" s="6">
        <v>9</v>
      </c>
      <c r="B12" s="6" t="str">
        <f>'تعريف المواد والمستودعات'!E15</f>
        <v>مستودع9</v>
      </c>
      <c r="C12" s="17">
        <f>المرتجع!F1012</f>
        <v>0</v>
      </c>
      <c r="D12" s="17">
        <f>المرتجع!G1012</f>
        <v>0</v>
      </c>
      <c r="E12" s="17">
        <f>المرتجع!H1012</f>
        <v>0</v>
      </c>
      <c r="F12" s="17">
        <f>المرتجع!I1012</f>
        <v>0</v>
      </c>
      <c r="G12" s="17">
        <f>المرتجع!J1012</f>
        <v>0</v>
      </c>
      <c r="H12" s="17">
        <f>المرتجع!K1012</f>
        <v>0</v>
      </c>
      <c r="I12" s="17">
        <f>المرتجع!L1012</f>
        <v>0</v>
      </c>
      <c r="J12" s="17">
        <f>المرتجع!M1012</f>
        <v>0</v>
      </c>
      <c r="K12" s="17">
        <f>المرتجع!N1012</f>
        <v>0</v>
      </c>
      <c r="L12" s="17">
        <f>المرتجع!O1012</f>
        <v>0</v>
      </c>
      <c r="M12" s="17">
        <f>المرتجع!P1012</f>
        <v>0</v>
      </c>
      <c r="N12" s="17">
        <f>المرتجع!Q1012</f>
        <v>0</v>
      </c>
      <c r="O12" s="17">
        <f>المرتجع!R1012</f>
        <v>0</v>
      </c>
      <c r="P12" s="17">
        <f>المرتجع!S1012</f>
        <v>0</v>
      </c>
      <c r="Q12" s="17">
        <f>المرتجع!T1012</f>
        <v>0</v>
      </c>
      <c r="R12" s="17">
        <f>المرتجع!U1012</f>
        <v>0</v>
      </c>
      <c r="S12" s="17">
        <f>المرتجع!V1012</f>
        <v>0</v>
      </c>
      <c r="T12" s="17">
        <f>المرتجع!W1012</f>
        <v>0</v>
      </c>
      <c r="U12" s="17">
        <f>المرتجع!X1012</f>
        <v>0</v>
      </c>
      <c r="V12" s="17">
        <f>المرتجع!Y1012</f>
        <v>0</v>
      </c>
      <c r="W12" s="17">
        <f>المرتجع!Z1012</f>
        <v>0</v>
      </c>
      <c r="X12" s="17">
        <f>المرتجع!AA1012</f>
        <v>0</v>
      </c>
      <c r="Y12" s="17">
        <f>المرتجع!AB1012</f>
        <v>0</v>
      </c>
      <c r="Z12" s="17">
        <f>المرتجع!AC1012</f>
        <v>0</v>
      </c>
      <c r="AA12" s="17">
        <f>المرتجع!AD1012</f>
        <v>0</v>
      </c>
      <c r="AB12" s="17">
        <f>المرتجع!AE1012</f>
        <v>0</v>
      </c>
      <c r="AC12" s="17">
        <f>المرتجع!AF1012</f>
        <v>0</v>
      </c>
      <c r="AD12" s="17">
        <f>المرتجع!AG1012</f>
        <v>0</v>
      </c>
      <c r="AE12" s="17">
        <f>المرتجع!AH1012</f>
        <v>0</v>
      </c>
      <c r="AF12" s="17">
        <f>المرتجع!AI1012</f>
        <v>0</v>
      </c>
      <c r="AG12" s="17">
        <f>المرتجع!AJ1012</f>
        <v>0</v>
      </c>
      <c r="AH12" s="17">
        <f>المرتجع!AK1012</f>
        <v>0</v>
      </c>
      <c r="AI12" s="17">
        <f>المرتجع!AL1012</f>
        <v>0</v>
      </c>
      <c r="AJ12" s="17">
        <f>المرتجع!AM1012</f>
        <v>0</v>
      </c>
      <c r="AK12" s="17">
        <f>المرتجع!AN1012</f>
        <v>0</v>
      </c>
      <c r="AL12" s="17">
        <f>المرتجع!AO1012</f>
        <v>0</v>
      </c>
      <c r="AM12" s="17">
        <f>المرتجع!AP1012</f>
        <v>0</v>
      </c>
      <c r="AN12" s="17">
        <f>المرتجع!AQ1012</f>
        <v>0</v>
      </c>
      <c r="AO12" s="17">
        <f>المرتجع!AR1012</f>
        <v>0</v>
      </c>
      <c r="AP12" s="17">
        <f>المرتجع!AS1012</f>
        <v>0</v>
      </c>
      <c r="AQ12" s="17">
        <f>المرتجع!AT1012</f>
        <v>0</v>
      </c>
      <c r="AR12" s="17">
        <f>المرتجع!AU1012</f>
        <v>0</v>
      </c>
      <c r="AS12" s="17">
        <f>المرتجع!AV1012</f>
        <v>0</v>
      </c>
      <c r="AT12" s="17">
        <f>المرتجع!AW1012</f>
        <v>0</v>
      </c>
      <c r="AU12" s="17">
        <f>المرتجع!AX1012</f>
        <v>0</v>
      </c>
      <c r="AV12" s="17">
        <f>المرتجع!AY1012</f>
        <v>0</v>
      </c>
      <c r="AW12" s="17">
        <f>المرتجع!AZ1012</f>
        <v>0</v>
      </c>
      <c r="AX12" s="17">
        <f>المرتجع!BA1012</f>
        <v>0</v>
      </c>
      <c r="AY12" s="17">
        <f>المرتجع!BB1012</f>
        <v>0</v>
      </c>
      <c r="AZ12" s="17">
        <f>المرتجع!BC1012</f>
        <v>0</v>
      </c>
      <c r="BA12" s="17">
        <f>المرتجع!BD1012</f>
        <v>0</v>
      </c>
      <c r="BB12" s="17">
        <f>المرتجع!BE1012</f>
        <v>0</v>
      </c>
      <c r="BC12" s="17">
        <f>المرتجع!BF1012</f>
        <v>0</v>
      </c>
      <c r="BD12" s="17">
        <f>المرتجع!BG1012</f>
        <v>0</v>
      </c>
      <c r="BE12" s="17">
        <f>المرتجع!BH1012</f>
        <v>0</v>
      </c>
      <c r="BF12" s="17">
        <f>المرتجع!BI1012</f>
        <v>0</v>
      </c>
      <c r="BG12" s="17">
        <f>المرتجع!BJ1012</f>
        <v>0</v>
      </c>
      <c r="BH12" s="17">
        <f>المرتجع!BK1012</f>
        <v>0</v>
      </c>
      <c r="BI12" s="17">
        <f>المرتجع!BL1012</f>
        <v>0</v>
      </c>
      <c r="BJ12" s="17">
        <f>المرتجع!BM1012</f>
        <v>0</v>
      </c>
      <c r="BK12" s="17">
        <f>المرتجع!BN1012</f>
        <v>0</v>
      </c>
      <c r="BL12" s="17">
        <f>المرتجع!BO1012</f>
        <v>0</v>
      </c>
      <c r="BM12" s="17">
        <f>المرتجع!BP1012</f>
        <v>0</v>
      </c>
      <c r="BN12" s="17">
        <f>المرتجع!BQ1012</f>
        <v>0</v>
      </c>
      <c r="BO12" s="17">
        <f>المرتجع!BR1012</f>
        <v>0</v>
      </c>
      <c r="BP12" s="17">
        <f>المرتجع!BS1012</f>
        <v>0</v>
      </c>
      <c r="BQ12" s="17">
        <f>المرتجع!BT1012</f>
        <v>0</v>
      </c>
      <c r="BR12" s="17">
        <f>المرتجع!BU1012</f>
        <v>0</v>
      </c>
      <c r="BS12" s="17">
        <f>المرتجع!BV1012</f>
        <v>0</v>
      </c>
      <c r="BT12" s="17">
        <f>المرتجع!BW1012</f>
        <v>0</v>
      </c>
      <c r="BU12" s="17">
        <f>المرتجع!BX1012</f>
        <v>0</v>
      </c>
      <c r="BV12" s="17">
        <f>المرتجع!BY1012</f>
        <v>0</v>
      </c>
      <c r="BW12" s="17">
        <f>المرتجع!BZ1012</f>
        <v>0</v>
      </c>
      <c r="BX12" s="17">
        <f>المرتجع!CA1012</f>
        <v>0</v>
      </c>
      <c r="BY12" s="17">
        <f>المرتجع!CB1012</f>
        <v>0</v>
      </c>
      <c r="BZ12" s="17">
        <f>المرتجع!CC1012</f>
        <v>0</v>
      </c>
      <c r="CA12" s="17">
        <f>المرتجع!CD1012</f>
        <v>0</v>
      </c>
      <c r="CB12" s="17">
        <f>المرتجع!CE1012</f>
        <v>0</v>
      </c>
      <c r="CC12" s="17">
        <f>المرتجع!CF1012</f>
        <v>0</v>
      </c>
      <c r="CD12" s="17">
        <f>المرتجع!CG1012</f>
        <v>0</v>
      </c>
      <c r="CE12" s="17">
        <f>المرتجع!CH1012</f>
        <v>0</v>
      </c>
      <c r="CF12" s="17">
        <f>المرتجع!CI1012</f>
        <v>0</v>
      </c>
      <c r="CG12" s="17">
        <f>المرتجع!CJ1012</f>
        <v>0</v>
      </c>
      <c r="CH12" s="17">
        <f>المرتجع!CK1012</f>
        <v>0</v>
      </c>
      <c r="CI12" s="17">
        <f>المرتجع!CL1012</f>
        <v>0</v>
      </c>
      <c r="CJ12" s="17">
        <f>المرتجع!CM1012</f>
        <v>0</v>
      </c>
      <c r="CK12" s="17">
        <f>المرتجع!CN1012</f>
        <v>0</v>
      </c>
      <c r="CL12" s="17">
        <f>المرتجع!CO1012</f>
        <v>0</v>
      </c>
      <c r="CM12" s="17">
        <f>المرتجع!CP1012</f>
        <v>0</v>
      </c>
      <c r="CN12" s="17">
        <f>المرتجع!CQ1012</f>
        <v>0</v>
      </c>
      <c r="CO12" s="17">
        <f>المرتجع!CR1012</f>
        <v>0</v>
      </c>
      <c r="CP12" s="17">
        <f>المرتجع!CS1012</f>
        <v>0</v>
      </c>
      <c r="CQ12" s="17">
        <f>المرتجع!CT1012</f>
        <v>0</v>
      </c>
      <c r="CR12" s="17">
        <f>المرتجع!CU1012</f>
        <v>0</v>
      </c>
      <c r="CS12" s="17">
        <f>المرتجع!CV1012</f>
        <v>0</v>
      </c>
      <c r="CT12" s="17">
        <f>المرتجع!CW1012</f>
        <v>0</v>
      </c>
      <c r="CU12" s="17">
        <f>المرتجع!CX1012</f>
        <v>0</v>
      </c>
      <c r="CV12" s="17">
        <f>المرتجع!CY1012</f>
        <v>0</v>
      </c>
      <c r="CW12" s="17">
        <f>المرتجع!CZ1012</f>
        <v>0</v>
      </c>
      <c r="CX12" s="17">
        <f>المرتجع!DA1012</f>
        <v>0</v>
      </c>
      <c r="CY12" s="65">
        <f>M2</f>
        <v>0</v>
      </c>
    </row>
    <row r="13" spans="1:103" ht="16.5" thickTop="1" thickBot="1" x14ac:dyDescent="0.3">
      <c r="A13" s="6">
        <v>10</v>
      </c>
      <c r="B13" s="6" t="str">
        <f>'تعريف المواد والمستودعات'!E16</f>
        <v>مستودع10</v>
      </c>
      <c r="C13" s="17">
        <f>المرتجع!F1013</f>
        <v>0</v>
      </c>
      <c r="D13" s="17">
        <f>المرتجع!G1013</f>
        <v>0</v>
      </c>
      <c r="E13" s="17">
        <f>المرتجع!H1013</f>
        <v>0</v>
      </c>
      <c r="F13" s="17">
        <f>المرتجع!I1013</f>
        <v>0</v>
      </c>
      <c r="G13" s="17">
        <f>المرتجع!J1013</f>
        <v>0</v>
      </c>
      <c r="H13" s="17">
        <f>المرتجع!K1013</f>
        <v>0</v>
      </c>
      <c r="I13" s="17">
        <f>المرتجع!L1013</f>
        <v>0</v>
      </c>
      <c r="J13" s="17">
        <f>المرتجع!M1013</f>
        <v>0</v>
      </c>
      <c r="K13" s="17">
        <f>المرتجع!N1013</f>
        <v>0</v>
      </c>
      <c r="L13" s="17">
        <f>المرتجع!O1013</f>
        <v>0</v>
      </c>
      <c r="M13" s="17">
        <f>المرتجع!P1013</f>
        <v>0</v>
      </c>
      <c r="N13" s="17">
        <f>المرتجع!Q1013</f>
        <v>0</v>
      </c>
      <c r="O13" s="17">
        <f>المرتجع!R1013</f>
        <v>0</v>
      </c>
      <c r="P13" s="17">
        <f>المرتجع!S1013</f>
        <v>0</v>
      </c>
      <c r="Q13" s="17">
        <f>المرتجع!T1013</f>
        <v>0</v>
      </c>
      <c r="R13" s="17">
        <f>المرتجع!U1013</f>
        <v>0</v>
      </c>
      <c r="S13" s="17">
        <f>المرتجع!V1013</f>
        <v>0</v>
      </c>
      <c r="T13" s="17">
        <f>المرتجع!W1013</f>
        <v>0</v>
      </c>
      <c r="U13" s="17">
        <f>المرتجع!X1013</f>
        <v>0</v>
      </c>
      <c r="V13" s="17">
        <f>المرتجع!Y1013</f>
        <v>0</v>
      </c>
      <c r="W13" s="17">
        <f>المرتجع!Z1013</f>
        <v>0</v>
      </c>
      <c r="X13" s="17">
        <f>المرتجع!AA1013</f>
        <v>0</v>
      </c>
      <c r="Y13" s="17">
        <f>المرتجع!AB1013</f>
        <v>0</v>
      </c>
      <c r="Z13" s="17">
        <f>المرتجع!AC1013</f>
        <v>0</v>
      </c>
      <c r="AA13" s="17">
        <f>المرتجع!AD1013</f>
        <v>0</v>
      </c>
      <c r="AB13" s="17">
        <f>المرتجع!AE1013</f>
        <v>0</v>
      </c>
      <c r="AC13" s="17">
        <f>المرتجع!AF1013</f>
        <v>0</v>
      </c>
      <c r="AD13" s="17">
        <f>المرتجع!AG1013</f>
        <v>0</v>
      </c>
      <c r="AE13" s="17">
        <f>المرتجع!AH1013</f>
        <v>0</v>
      </c>
      <c r="AF13" s="17">
        <f>المرتجع!AI1013</f>
        <v>0</v>
      </c>
      <c r="AG13" s="17">
        <f>المرتجع!AJ1013</f>
        <v>0</v>
      </c>
      <c r="AH13" s="17">
        <f>المرتجع!AK1013</f>
        <v>0</v>
      </c>
      <c r="AI13" s="17">
        <f>المرتجع!AL1013</f>
        <v>0</v>
      </c>
      <c r="AJ13" s="17">
        <f>المرتجع!AM1013</f>
        <v>0</v>
      </c>
      <c r="AK13" s="17">
        <f>المرتجع!AN1013</f>
        <v>0</v>
      </c>
      <c r="AL13" s="17">
        <f>المرتجع!AO1013</f>
        <v>0</v>
      </c>
      <c r="AM13" s="17">
        <f>المرتجع!AP1013</f>
        <v>0</v>
      </c>
      <c r="AN13" s="17">
        <f>المرتجع!AQ1013</f>
        <v>0</v>
      </c>
      <c r="AO13" s="17">
        <f>المرتجع!AR1013</f>
        <v>0</v>
      </c>
      <c r="AP13" s="17">
        <f>المرتجع!AS1013</f>
        <v>0</v>
      </c>
      <c r="AQ13" s="17">
        <f>المرتجع!AT1013</f>
        <v>0</v>
      </c>
      <c r="AR13" s="17">
        <f>المرتجع!AU1013</f>
        <v>0</v>
      </c>
      <c r="AS13" s="17">
        <f>المرتجع!AV1013</f>
        <v>0</v>
      </c>
      <c r="AT13" s="17">
        <f>المرتجع!AW1013</f>
        <v>0</v>
      </c>
      <c r="AU13" s="17">
        <f>المرتجع!AX1013</f>
        <v>0</v>
      </c>
      <c r="AV13" s="17">
        <f>المرتجع!AY1013</f>
        <v>0</v>
      </c>
      <c r="AW13" s="17">
        <f>المرتجع!AZ1013</f>
        <v>0</v>
      </c>
      <c r="AX13" s="17">
        <f>المرتجع!BA1013</f>
        <v>0</v>
      </c>
      <c r="AY13" s="17">
        <f>المرتجع!BB1013</f>
        <v>0</v>
      </c>
      <c r="AZ13" s="17">
        <f>المرتجع!BC1013</f>
        <v>0</v>
      </c>
      <c r="BA13" s="17">
        <f>المرتجع!BD1013</f>
        <v>0</v>
      </c>
      <c r="BB13" s="17">
        <f>المرتجع!BE1013</f>
        <v>0</v>
      </c>
      <c r="BC13" s="17">
        <f>المرتجع!BF1013</f>
        <v>0</v>
      </c>
      <c r="BD13" s="17">
        <f>المرتجع!BG1013</f>
        <v>0</v>
      </c>
      <c r="BE13" s="17">
        <f>المرتجع!BH1013</f>
        <v>0</v>
      </c>
      <c r="BF13" s="17">
        <f>المرتجع!BI1013</f>
        <v>0</v>
      </c>
      <c r="BG13" s="17">
        <f>المرتجع!BJ1013</f>
        <v>0</v>
      </c>
      <c r="BH13" s="17">
        <f>المرتجع!BK1013</f>
        <v>0</v>
      </c>
      <c r="BI13" s="17">
        <f>المرتجع!BL1013</f>
        <v>0</v>
      </c>
      <c r="BJ13" s="17">
        <f>المرتجع!BM1013</f>
        <v>0</v>
      </c>
      <c r="BK13" s="17">
        <f>المرتجع!BN1013</f>
        <v>0</v>
      </c>
      <c r="BL13" s="17">
        <f>المرتجع!BO1013</f>
        <v>0</v>
      </c>
      <c r="BM13" s="17">
        <f>المرتجع!BP1013</f>
        <v>0</v>
      </c>
      <c r="BN13" s="17">
        <f>المرتجع!BQ1013</f>
        <v>0</v>
      </c>
      <c r="BO13" s="17">
        <f>المرتجع!BR1013</f>
        <v>0</v>
      </c>
      <c r="BP13" s="17">
        <f>المرتجع!BS1013</f>
        <v>0</v>
      </c>
      <c r="BQ13" s="17">
        <f>المرتجع!BT1013</f>
        <v>0</v>
      </c>
      <c r="BR13" s="17">
        <f>المرتجع!BU1013</f>
        <v>0</v>
      </c>
      <c r="BS13" s="17">
        <f>المرتجع!BV1013</f>
        <v>0</v>
      </c>
      <c r="BT13" s="17">
        <f>المرتجع!BW1013</f>
        <v>0</v>
      </c>
      <c r="BU13" s="17">
        <f>المرتجع!BX1013</f>
        <v>0</v>
      </c>
      <c r="BV13" s="17">
        <f>المرتجع!BY1013</f>
        <v>0</v>
      </c>
      <c r="BW13" s="17">
        <f>المرتجع!BZ1013</f>
        <v>0</v>
      </c>
      <c r="BX13" s="17">
        <f>المرتجع!CA1013</f>
        <v>0</v>
      </c>
      <c r="BY13" s="17">
        <f>المرتجع!CB1013</f>
        <v>0</v>
      </c>
      <c r="BZ13" s="17">
        <f>المرتجع!CC1013</f>
        <v>0</v>
      </c>
      <c r="CA13" s="17">
        <f>المرتجع!CD1013</f>
        <v>0</v>
      </c>
      <c r="CB13" s="17">
        <f>المرتجع!CE1013</f>
        <v>0</v>
      </c>
      <c r="CC13" s="17">
        <f>المرتجع!CF1013</f>
        <v>0</v>
      </c>
      <c r="CD13" s="17">
        <f>المرتجع!CG1013</f>
        <v>0</v>
      </c>
      <c r="CE13" s="17">
        <f>المرتجع!CH1013</f>
        <v>0</v>
      </c>
      <c r="CF13" s="17">
        <f>المرتجع!CI1013</f>
        <v>0</v>
      </c>
      <c r="CG13" s="17">
        <f>المرتجع!CJ1013</f>
        <v>0</v>
      </c>
      <c r="CH13" s="17">
        <f>المرتجع!CK1013</f>
        <v>0</v>
      </c>
      <c r="CI13" s="17">
        <f>المرتجع!CL1013</f>
        <v>0</v>
      </c>
      <c r="CJ13" s="17">
        <f>المرتجع!CM1013</f>
        <v>0</v>
      </c>
      <c r="CK13" s="17">
        <f>المرتجع!CN1013</f>
        <v>0</v>
      </c>
      <c r="CL13" s="17">
        <f>المرتجع!CO1013</f>
        <v>0</v>
      </c>
      <c r="CM13" s="17">
        <f>المرتجع!CP1013</f>
        <v>0</v>
      </c>
      <c r="CN13" s="17">
        <f>المرتجع!CQ1013</f>
        <v>0</v>
      </c>
      <c r="CO13" s="17">
        <f>المرتجع!CR1013</f>
        <v>0</v>
      </c>
      <c r="CP13" s="17">
        <f>المرتجع!CS1013</f>
        <v>0</v>
      </c>
      <c r="CQ13" s="17">
        <f>المرتجع!CT1013</f>
        <v>0</v>
      </c>
      <c r="CR13" s="17">
        <f>المرتجع!CU1013</f>
        <v>0</v>
      </c>
      <c r="CS13" s="17">
        <f>المرتجع!CV1013</f>
        <v>0</v>
      </c>
      <c r="CT13" s="17">
        <f>المرتجع!CW1013</f>
        <v>0</v>
      </c>
      <c r="CU13" s="17">
        <f>المرتجع!CX1013</f>
        <v>0</v>
      </c>
      <c r="CV13" s="17">
        <f>المرتجع!CY1013</f>
        <v>0</v>
      </c>
      <c r="CW13" s="17">
        <f>المرتجع!CZ1013</f>
        <v>0</v>
      </c>
      <c r="CX13" s="17">
        <f>المرتجع!DA1013</f>
        <v>0</v>
      </c>
      <c r="CY13" s="65">
        <f>N2</f>
        <v>0</v>
      </c>
    </row>
    <row r="14" spans="1:103" ht="16.5" thickTop="1" thickBot="1" x14ac:dyDescent="0.3">
      <c r="A14" s="6">
        <v>11</v>
      </c>
      <c r="B14" s="6" t="str">
        <f>'تعريف المواد والمستودعات'!E17</f>
        <v>مستودع11</v>
      </c>
      <c r="C14" s="17">
        <f>المرتجع!F1014</f>
        <v>0</v>
      </c>
      <c r="D14" s="17">
        <f>المرتجع!G1014</f>
        <v>0</v>
      </c>
      <c r="E14" s="17">
        <f>المرتجع!H1014</f>
        <v>0</v>
      </c>
      <c r="F14" s="17">
        <f>المرتجع!I1014</f>
        <v>0</v>
      </c>
      <c r="G14" s="17">
        <f>المرتجع!J1014</f>
        <v>0</v>
      </c>
      <c r="H14" s="17">
        <f>المرتجع!K1014</f>
        <v>0</v>
      </c>
      <c r="I14" s="17">
        <f>المرتجع!L1014</f>
        <v>0</v>
      </c>
      <c r="J14" s="17">
        <f>المرتجع!M1014</f>
        <v>0</v>
      </c>
      <c r="K14" s="17">
        <f>المرتجع!N1014</f>
        <v>0</v>
      </c>
      <c r="L14" s="17">
        <f>المرتجع!O1014</f>
        <v>0</v>
      </c>
      <c r="M14" s="17">
        <f>المرتجع!P1014</f>
        <v>0</v>
      </c>
      <c r="N14" s="17">
        <f>المرتجع!Q1014</f>
        <v>0</v>
      </c>
      <c r="O14" s="17">
        <f>المرتجع!R1014</f>
        <v>0</v>
      </c>
      <c r="P14" s="17">
        <f>المرتجع!S1014</f>
        <v>0</v>
      </c>
      <c r="Q14" s="17">
        <f>المرتجع!T1014</f>
        <v>0</v>
      </c>
      <c r="R14" s="17">
        <f>المرتجع!U1014</f>
        <v>0</v>
      </c>
      <c r="S14" s="17">
        <f>المرتجع!V1014</f>
        <v>0</v>
      </c>
      <c r="T14" s="17">
        <f>المرتجع!W1014</f>
        <v>0</v>
      </c>
      <c r="U14" s="17">
        <f>المرتجع!X1014</f>
        <v>0</v>
      </c>
      <c r="V14" s="17">
        <f>المرتجع!Y1014</f>
        <v>0</v>
      </c>
      <c r="W14" s="17">
        <f>المرتجع!Z1014</f>
        <v>0</v>
      </c>
      <c r="X14" s="17">
        <f>المرتجع!AA1014</f>
        <v>0</v>
      </c>
      <c r="Y14" s="17">
        <f>المرتجع!AB1014</f>
        <v>0</v>
      </c>
      <c r="Z14" s="17">
        <f>المرتجع!AC1014</f>
        <v>0</v>
      </c>
      <c r="AA14" s="17">
        <f>المرتجع!AD1014</f>
        <v>0</v>
      </c>
      <c r="AB14" s="17">
        <f>المرتجع!AE1014</f>
        <v>0</v>
      </c>
      <c r="AC14" s="17">
        <f>المرتجع!AF1014</f>
        <v>0</v>
      </c>
      <c r="AD14" s="17">
        <f>المرتجع!AG1014</f>
        <v>0</v>
      </c>
      <c r="AE14" s="17">
        <f>المرتجع!AH1014</f>
        <v>0</v>
      </c>
      <c r="AF14" s="17">
        <f>المرتجع!AI1014</f>
        <v>0</v>
      </c>
      <c r="AG14" s="17">
        <f>المرتجع!AJ1014</f>
        <v>0</v>
      </c>
      <c r="AH14" s="17">
        <f>المرتجع!AK1014</f>
        <v>0</v>
      </c>
      <c r="AI14" s="17">
        <f>المرتجع!AL1014</f>
        <v>0</v>
      </c>
      <c r="AJ14" s="17">
        <f>المرتجع!AM1014</f>
        <v>0</v>
      </c>
      <c r="AK14" s="17">
        <f>المرتجع!AN1014</f>
        <v>0</v>
      </c>
      <c r="AL14" s="17">
        <f>المرتجع!AO1014</f>
        <v>0</v>
      </c>
      <c r="AM14" s="17">
        <f>المرتجع!AP1014</f>
        <v>0</v>
      </c>
      <c r="AN14" s="17">
        <f>المرتجع!AQ1014</f>
        <v>0</v>
      </c>
      <c r="AO14" s="17">
        <f>المرتجع!AR1014</f>
        <v>0</v>
      </c>
      <c r="AP14" s="17">
        <f>المرتجع!AS1014</f>
        <v>0</v>
      </c>
      <c r="AQ14" s="17">
        <f>المرتجع!AT1014</f>
        <v>0</v>
      </c>
      <c r="AR14" s="17">
        <f>المرتجع!AU1014</f>
        <v>0</v>
      </c>
      <c r="AS14" s="17">
        <f>المرتجع!AV1014</f>
        <v>0</v>
      </c>
      <c r="AT14" s="17">
        <f>المرتجع!AW1014</f>
        <v>0</v>
      </c>
      <c r="AU14" s="17">
        <f>المرتجع!AX1014</f>
        <v>0</v>
      </c>
      <c r="AV14" s="17">
        <f>المرتجع!AY1014</f>
        <v>0</v>
      </c>
      <c r="AW14" s="17">
        <f>المرتجع!AZ1014</f>
        <v>0</v>
      </c>
      <c r="AX14" s="17">
        <f>المرتجع!BA1014</f>
        <v>0</v>
      </c>
      <c r="AY14" s="17">
        <f>المرتجع!BB1014</f>
        <v>0</v>
      </c>
      <c r="AZ14" s="17">
        <f>المرتجع!BC1014</f>
        <v>0</v>
      </c>
      <c r="BA14" s="17">
        <f>المرتجع!BD1014</f>
        <v>0</v>
      </c>
      <c r="BB14" s="17">
        <f>المرتجع!BE1014</f>
        <v>0</v>
      </c>
      <c r="BC14" s="17">
        <f>المرتجع!BF1014</f>
        <v>0</v>
      </c>
      <c r="BD14" s="17">
        <f>المرتجع!BG1014</f>
        <v>0</v>
      </c>
      <c r="BE14" s="17">
        <f>المرتجع!BH1014</f>
        <v>0</v>
      </c>
      <c r="BF14" s="17">
        <f>المرتجع!BI1014</f>
        <v>0</v>
      </c>
      <c r="BG14" s="17">
        <f>المرتجع!BJ1014</f>
        <v>0</v>
      </c>
      <c r="BH14" s="17">
        <f>المرتجع!BK1014</f>
        <v>0</v>
      </c>
      <c r="BI14" s="17">
        <f>المرتجع!BL1014</f>
        <v>0</v>
      </c>
      <c r="BJ14" s="17">
        <f>المرتجع!BM1014</f>
        <v>0</v>
      </c>
      <c r="BK14" s="17">
        <f>المرتجع!BN1014</f>
        <v>0</v>
      </c>
      <c r="BL14" s="17">
        <f>المرتجع!BO1014</f>
        <v>0</v>
      </c>
      <c r="BM14" s="17">
        <f>المرتجع!BP1014</f>
        <v>0</v>
      </c>
      <c r="BN14" s="17">
        <f>المرتجع!BQ1014</f>
        <v>0</v>
      </c>
      <c r="BO14" s="17">
        <f>المرتجع!BR1014</f>
        <v>0</v>
      </c>
      <c r="BP14" s="17">
        <f>المرتجع!BS1014</f>
        <v>0</v>
      </c>
      <c r="BQ14" s="17">
        <f>المرتجع!BT1014</f>
        <v>0</v>
      </c>
      <c r="BR14" s="17">
        <f>المرتجع!BU1014</f>
        <v>0</v>
      </c>
      <c r="BS14" s="17">
        <f>المرتجع!BV1014</f>
        <v>0</v>
      </c>
      <c r="BT14" s="17">
        <f>المرتجع!BW1014</f>
        <v>0</v>
      </c>
      <c r="BU14" s="17">
        <f>المرتجع!BX1014</f>
        <v>0</v>
      </c>
      <c r="BV14" s="17">
        <f>المرتجع!BY1014</f>
        <v>0</v>
      </c>
      <c r="BW14" s="17">
        <f>المرتجع!BZ1014</f>
        <v>0</v>
      </c>
      <c r="BX14" s="17">
        <f>المرتجع!CA1014</f>
        <v>0</v>
      </c>
      <c r="BY14" s="17">
        <f>المرتجع!CB1014</f>
        <v>0</v>
      </c>
      <c r="BZ14" s="17">
        <f>المرتجع!CC1014</f>
        <v>0</v>
      </c>
      <c r="CA14" s="17">
        <f>المرتجع!CD1014</f>
        <v>0</v>
      </c>
      <c r="CB14" s="17">
        <f>المرتجع!CE1014</f>
        <v>0</v>
      </c>
      <c r="CC14" s="17">
        <f>المرتجع!CF1014</f>
        <v>0</v>
      </c>
      <c r="CD14" s="17">
        <f>المرتجع!CG1014</f>
        <v>0</v>
      </c>
      <c r="CE14" s="17">
        <f>المرتجع!CH1014</f>
        <v>0</v>
      </c>
      <c r="CF14" s="17">
        <f>المرتجع!CI1014</f>
        <v>0</v>
      </c>
      <c r="CG14" s="17">
        <f>المرتجع!CJ1014</f>
        <v>0</v>
      </c>
      <c r="CH14" s="17">
        <f>المرتجع!CK1014</f>
        <v>0</v>
      </c>
      <c r="CI14" s="17">
        <f>المرتجع!CL1014</f>
        <v>0</v>
      </c>
      <c r="CJ14" s="17">
        <f>المرتجع!CM1014</f>
        <v>0</v>
      </c>
      <c r="CK14" s="17">
        <f>المرتجع!CN1014</f>
        <v>0</v>
      </c>
      <c r="CL14" s="17">
        <f>المرتجع!CO1014</f>
        <v>0</v>
      </c>
      <c r="CM14" s="17">
        <f>المرتجع!CP1014</f>
        <v>0</v>
      </c>
      <c r="CN14" s="17">
        <f>المرتجع!CQ1014</f>
        <v>0</v>
      </c>
      <c r="CO14" s="17">
        <f>المرتجع!CR1014</f>
        <v>0</v>
      </c>
      <c r="CP14" s="17">
        <f>المرتجع!CS1014</f>
        <v>0</v>
      </c>
      <c r="CQ14" s="17">
        <f>المرتجع!CT1014</f>
        <v>0</v>
      </c>
      <c r="CR14" s="17">
        <f>المرتجع!CU1014</f>
        <v>0</v>
      </c>
      <c r="CS14" s="17">
        <f>المرتجع!CV1014</f>
        <v>0</v>
      </c>
      <c r="CT14" s="17">
        <f>المرتجع!CW1014</f>
        <v>0</v>
      </c>
      <c r="CU14" s="17">
        <f>المرتجع!CX1014</f>
        <v>0</v>
      </c>
      <c r="CV14" s="17">
        <f>المرتجع!CY1014</f>
        <v>0</v>
      </c>
      <c r="CW14" s="17">
        <f>المرتجع!CZ1014</f>
        <v>0</v>
      </c>
      <c r="CX14" s="17">
        <f>المرتجع!DA1014</f>
        <v>0</v>
      </c>
      <c r="CY14" s="65">
        <f>O2</f>
        <v>0</v>
      </c>
    </row>
    <row r="15" spans="1:103" ht="16.5" thickTop="1" thickBot="1" x14ac:dyDescent="0.3">
      <c r="A15" s="6">
        <v>12</v>
      </c>
      <c r="B15" s="6" t="str">
        <f>'تعريف المواد والمستودعات'!E18</f>
        <v>مستودع12</v>
      </c>
      <c r="C15" s="17">
        <f>المرتجع!F1015</f>
        <v>0</v>
      </c>
      <c r="D15" s="17">
        <f>المرتجع!G1015</f>
        <v>0</v>
      </c>
      <c r="E15" s="17">
        <f>المرتجع!H1015</f>
        <v>0</v>
      </c>
      <c r="F15" s="17">
        <f>المرتجع!I1015</f>
        <v>0</v>
      </c>
      <c r="G15" s="17">
        <f>المرتجع!J1015</f>
        <v>0</v>
      </c>
      <c r="H15" s="17">
        <f>المرتجع!K1015</f>
        <v>0</v>
      </c>
      <c r="I15" s="17">
        <f>المرتجع!L1015</f>
        <v>0</v>
      </c>
      <c r="J15" s="17">
        <f>المرتجع!M1015</f>
        <v>0</v>
      </c>
      <c r="K15" s="17">
        <f>المرتجع!N1015</f>
        <v>0</v>
      </c>
      <c r="L15" s="17">
        <f>المرتجع!O1015</f>
        <v>0</v>
      </c>
      <c r="M15" s="17">
        <f>المرتجع!P1015</f>
        <v>0</v>
      </c>
      <c r="N15" s="17">
        <f>المرتجع!Q1015</f>
        <v>0</v>
      </c>
      <c r="O15" s="17">
        <f>المرتجع!R1015</f>
        <v>0</v>
      </c>
      <c r="P15" s="17">
        <f>المرتجع!S1015</f>
        <v>0</v>
      </c>
      <c r="Q15" s="17">
        <f>المرتجع!T1015</f>
        <v>0</v>
      </c>
      <c r="R15" s="17">
        <f>المرتجع!U1015</f>
        <v>0</v>
      </c>
      <c r="S15" s="17">
        <f>المرتجع!V1015</f>
        <v>0</v>
      </c>
      <c r="T15" s="17">
        <f>المرتجع!W1015</f>
        <v>0</v>
      </c>
      <c r="U15" s="17">
        <f>المرتجع!X1015</f>
        <v>0</v>
      </c>
      <c r="V15" s="17">
        <f>المرتجع!Y1015</f>
        <v>0</v>
      </c>
      <c r="W15" s="17">
        <f>المرتجع!Z1015</f>
        <v>0</v>
      </c>
      <c r="X15" s="17">
        <f>المرتجع!AA1015</f>
        <v>0</v>
      </c>
      <c r="Y15" s="17">
        <f>المرتجع!AB1015</f>
        <v>0</v>
      </c>
      <c r="Z15" s="17">
        <f>المرتجع!AC1015</f>
        <v>0</v>
      </c>
      <c r="AA15" s="17">
        <f>المرتجع!AD1015</f>
        <v>0</v>
      </c>
      <c r="AB15" s="17">
        <f>المرتجع!AE1015</f>
        <v>0</v>
      </c>
      <c r="AC15" s="17">
        <f>المرتجع!AF1015</f>
        <v>0</v>
      </c>
      <c r="AD15" s="17">
        <f>المرتجع!AG1015</f>
        <v>0</v>
      </c>
      <c r="AE15" s="17">
        <f>المرتجع!AH1015</f>
        <v>0</v>
      </c>
      <c r="AF15" s="17">
        <f>المرتجع!AI1015</f>
        <v>0</v>
      </c>
      <c r="AG15" s="17">
        <f>المرتجع!AJ1015</f>
        <v>0</v>
      </c>
      <c r="AH15" s="17">
        <f>المرتجع!AK1015</f>
        <v>0</v>
      </c>
      <c r="AI15" s="17">
        <f>المرتجع!AL1015</f>
        <v>0</v>
      </c>
      <c r="AJ15" s="17">
        <f>المرتجع!AM1015</f>
        <v>0</v>
      </c>
      <c r="AK15" s="17">
        <f>المرتجع!AN1015</f>
        <v>0</v>
      </c>
      <c r="AL15" s="17">
        <f>المرتجع!AO1015</f>
        <v>0</v>
      </c>
      <c r="AM15" s="17">
        <f>المرتجع!AP1015</f>
        <v>0</v>
      </c>
      <c r="AN15" s="17">
        <f>المرتجع!AQ1015</f>
        <v>0</v>
      </c>
      <c r="AO15" s="17">
        <f>المرتجع!AR1015</f>
        <v>0</v>
      </c>
      <c r="AP15" s="17">
        <f>المرتجع!AS1015</f>
        <v>0</v>
      </c>
      <c r="AQ15" s="17">
        <f>المرتجع!AT1015</f>
        <v>0</v>
      </c>
      <c r="AR15" s="17">
        <f>المرتجع!AU1015</f>
        <v>0</v>
      </c>
      <c r="AS15" s="17">
        <f>المرتجع!AV1015</f>
        <v>0</v>
      </c>
      <c r="AT15" s="17">
        <f>المرتجع!AW1015</f>
        <v>0</v>
      </c>
      <c r="AU15" s="17">
        <f>المرتجع!AX1015</f>
        <v>0</v>
      </c>
      <c r="AV15" s="17">
        <f>المرتجع!AY1015</f>
        <v>0</v>
      </c>
      <c r="AW15" s="17">
        <f>المرتجع!AZ1015</f>
        <v>0</v>
      </c>
      <c r="AX15" s="17">
        <f>المرتجع!BA1015</f>
        <v>0</v>
      </c>
      <c r="AY15" s="17">
        <f>المرتجع!BB1015</f>
        <v>0</v>
      </c>
      <c r="AZ15" s="17">
        <f>المرتجع!BC1015</f>
        <v>0</v>
      </c>
      <c r="BA15" s="17">
        <f>المرتجع!BD1015</f>
        <v>0</v>
      </c>
      <c r="BB15" s="17">
        <f>المرتجع!BE1015</f>
        <v>0</v>
      </c>
      <c r="BC15" s="17">
        <f>المرتجع!BF1015</f>
        <v>0</v>
      </c>
      <c r="BD15" s="17">
        <f>المرتجع!BG1015</f>
        <v>0</v>
      </c>
      <c r="BE15" s="17">
        <f>المرتجع!BH1015</f>
        <v>0</v>
      </c>
      <c r="BF15" s="17">
        <f>المرتجع!BI1015</f>
        <v>0</v>
      </c>
      <c r="BG15" s="17">
        <f>المرتجع!BJ1015</f>
        <v>0</v>
      </c>
      <c r="BH15" s="17">
        <f>المرتجع!BK1015</f>
        <v>0</v>
      </c>
      <c r="BI15" s="17">
        <f>المرتجع!BL1015</f>
        <v>0</v>
      </c>
      <c r="BJ15" s="17">
        <f>المرتجع!BM1015</f>
        <v>0</v>
      </c>
      <c r="BK15" s="17">
        <f>المرتجع!BN1015</f>
        <v>0</v>
      </c>
      <c r="BL15" s="17">
        <f>المرتجع!BO1015</f>
        <v>0</v>
      </c>
      <c r="BM15" s="17">
        <f>المرتجع!BP1015</f>
        <v>0</v>
      </c>
      <c r="BN15" s="17">
        <f>المرتجع!BQ1015</f>
        <v>0</v>
      </c>
      <c r="BO15" s="17">
        <f>المرتجع!BR1015</f>
        <v>0</v>
      </c>
      <c r="BP15" s="17">
        <f>المرتجع!BS1015</f>
        <v>0</v>
      </c>
      <c r="BQ15" s="17">
        <f>المرتجع!BT1015</f>
        <v>0</v>
      </c>
      <c r="BR15" s="17">
        <f>المرتجع!BU1015</f>
        <v>0</v>
      </c>
      <c r="BS15" s="17">
        <f>المرتجع!BV1015</f>
        <v>0</v>
      </c>
      <c r="BT15" s="17">
        <f>المرتجع!BW1015</f>
        <v>0</v>
      </c>
      <c r="BU15" s="17">
        <f>المرتجع!BX1015</f>
        <v>0</v>
      </c>
      <c r="BV15" s="17">
        <f>المرتجع!BY1015</f>
        <v>0</v>
      </c>
      <c r="BW15" s="17">
        <f>المرتجع!BZ1015</f>
        <v>0</v>
      </c>
      <c r="BX15" s="17">
        <f>المرتجع!CA1015</f>
        <v>0</v>
      </c>
      <c r="BY15" s="17">
        <f>المرتجع!CB1015</f>
        <v>0</v>
      </c>
      <c r="BZ15" s="17">
        <f>المرتجع!CC1015</f>
        <v>0</v>
      </c>
      <c r="CA15" s="17">
        <f>المرتجع!CD1015</f>
        <v>0</v>
      </c>
      <c r="CB15" s="17">
        <f>المرتجع!CE1015</f>
        <v>0</v>
      </c>
      <c r="CC15" s="17">
        <f>المرتجع!CF1015</f>
        <v>0</v>
      </c>
      <c r="CD15" s="17">
        <f>المرتجع!CG1015</f>
        <v>0</v>
      </c>
      <c r="CE15" s="17">
        <f>المرتجع!CH1015</f>
        <v>0</v>
      </c>
      <c r="CF15" s="17">
        <f>المرتجع!CI1015</f>
        <v>0</v>
      </c>
      <c r="CG15" s="17">
        <f>المرتجع!CJ1015</f>
        <v>0</v>
      </c>
      <c r="CH15" s="17">
        <f>المرتجع!CK1015</f>
        <v>0</v>
      </c>
      <c r="CI15" s="17">
        <f>المرتجع!CL1015</f>
        <v>0</v>
      </c>
      <c r="CJ15" s="17">
        <f>المرتجع!CM1015</f>
        <v>0</v>
      </c>
      <c r="CK15" s="17">
        <f>المرتجع!CN1015</f>
        <v>0</v>
      </c>
      <c r="CL15" s="17">
        <f>المرتجع!CO1015</f>
        <v>0</v>
      </c>
      <c r="CM15" s="17">
        <f>المرتجع!CP1015</f>
        <v>0</v>
      </c>
      <c r="CN15" s="17">
        <f>المرتجع!CQ1015</f>
        <v>0</v>
      </c>
      <c r="CO15" s="17">
        <f>المرتجع!CR1015</f>
        <v>0</v>
      </c>
      <c r="CP15" s="17">
        <f>المرتجع!CS1015</f>
        <v>0</v>
      </c>
      <c r="CQ15" s="17">
        <f>المرتجع!CT1015</f>
        <v>0</v>
      </c>
      <c r="CR15" s="17">
        <f>المرتجع!CU1015</f>
        <v>0</v>
      </c>
      <c r="CS15" s="17">
        <f>المرتجع!CV1015</f>
        <v>0</v>
      </c>
      <c r="CT15" s="17">
        <f>المرتجع!CW1015</f>
        <v>0</v>
      </c>
      <c r="CU15" s="17">
        <f>المرتجع!CX1015</f>
        <v>0</v>
      </c>
      <c r="CV15" s="17">
        <f>المرتجع!CY1015</f>
        <v>0</v>
      </c>
      <c r="CW15" s="17">
        <f>المرتجع!CZ1015</f>
        <v>0</v>
      </c>
      <c r="CX15" s="17">
        <f>المرتجع!DA1015</f>
        <v>0</v>
      </c>
      <c r="CY15" s="65">
        <f>P2</f>
        <v>0</v>
      </c>
    </row>
    <row r="16" spans="1:103" ht="16.5" thickTop="1" thickBot="1" x14ac:dyDescent="0.3">
      <c r="A16" s="6">
        <v>13</v>
      </c>
      <c r="B16" s="6" t="str">
        <f>'تعريف المواد والمستودعات'!E19</f>
        <v>مستودع13</v>
      </c>
      <c r="C16" s="17">
        <f>المرتجع!F1016</f>
        <v>0</v>
      </c>
      <c r="D16" s="17">
        <f>المرتجع!G1016</f>
        <v>0</v>
      </c>
      <c r="E16" s="17">
        <f>المرتجع!H1016</f>
        <v>0</v>
      </c>
      <c r="F16" s="17">
        <f>المرتجع!I1016</f>
        <v>0</v>
      </c>
      <c r="G16" s="17">
        <f>المرتجع!J1016</f>
        <v>0</v>
      </c>
      <c r="H16" s="17">
        <f>المرتجع!K1016</f>
        <v>0</v>
      </c>
      <c r="I16" s="17">
        <f>المرتجع!L1016</f>
        <v>0</v>
      </c>
      <c r="J16" s="17">
        <f>المرتجع!M1016</f>
        <v>0</v>
      </c>
      <c r="K16" s="17">
        <f>المرتجع!N1016</f>
        <v>0</v>
      </c>
      <c r="L16" s="17">
        <f>المرتجع!O1016</f>
        <v>0</v>
      </c>
      <c r="M16" s="17">
        <f>المرتجع!P1016</f>
        <v>0</v>
      </c>
      <c r="N16" s="17">
        <f>المرتجع!Q1016</f>
        <v>0</v>
      </c>
      <c r="O16" s="17">
        <f>المرتجع!R1016</f>
        <v>0</v>
      </c>
      <c r="P16" s="17">
        <f>المرتجع!S1016</f>
        <v>0</v>
      </c>
      <c r="Q16" s="17">
        <f>المرتجع!T1016</f>
        <v>0</v>
      </c>
      <c r="R16" s="17">
        <f>المرتجع!U1016</f>
        <v>0</v>
      </c>
      <c r="S16" s="17">
        <f>المرتجع!V1016</f>
        <v>0</v>
      </c>
      <c r="T16" s="17">
        <f>المرتجع!W1016</f>
        <v>0</v>
      </c>
      <c r="U16" s="17">
        <f>المرتجع!X1016</f>
        <v>0</v>
      </c>
      <c r="V16" s="17">
        <f>المرتجع!Y1016</f>
        <v>0</v>
      </c>
      <c r="W16" s="17">
        <f>المرتجع!Z1016</f>
        <v>0</v>
      </c>
      <c r="X16" s="17">
        <f>المرتجع!AA1016</f>
        <v>0</v>
      </c>
      <c r="Y16" s="17">
        <f>المرتجع!AB1016</f>
        <v>0</v>
      </c>
      <c r="Z16" s="17">
        <f>المرتجع!AC1016</f>
        <v>0</v>
      </c>
      <c r="AA16" s="17">
        <f>المرتجع!AD1016</f>
        <v>0</v>
      </c>
      <c r="AB16" s="17">
        <f>المرتجع!AE1016</f>
        <v>0</v>
      </c>
      <c r="AC16" s="17">
        <f>المرتجع!AF1016</f>
        <v>0</v>
      </c>
      <c r="AD16" s="17">
        <f>المرتجع!AG1016</f>
        <v>0</v>
      </c>
      <c r="AE16" s="17">
        <f>المرتجع!AH1016</f>
        <v>0</v>
      </c>
      <c r="AF16" s="17">
        <f>المرتجع!AI1016</f>
        <v>0</v>
      </c>
      <c r="AG16" s="17">
        <f>المرتجع!AJ1016</f>
        <v>0</v>
      </c>
      <c r="AH16" s="17">
        <f>المرتجع!AK1016</f>
        <v>0</v>
      </c>
      <c r="AI16" s="17">
        <f>المرتجع!AL1016</f>
        <v>0</v>
      </c>
      <c r="AJ16" s="17">
        <f>المرتجع!AM1016</f>
        <v>0</v>
      </c>
      <c r="AK16" s="17">
        <f>المرتجع!AN1016</f>
        <v>0</v>
      </c>
      <c r="AL16" s="17">
        <f>المرتجع!AO1016</f>
        <v>0</v>
      </c>
      <c r="AM16" s="17">
        <f>المرتجع!AP1016</f>
        <v>0</v>
      </c>
      <c r="AN16" s="17">
        <f>المرتجع!AQ1016</f>
        <v>0</v>
      </c>
      <c r="AO16" s="17">
        <f>المرتجع!AR1016</f>
        <v>0</v>
      </c>
      <c r="AP16" s="17">
        <f>المرتجع!AS1016</f>
        <v>0</v>
      </c>
      <c r="AQ16" s="17">
        <f>المرتجع!AT1016</f>
        <v>0</v>
      </c>
      <c r="AR16" s="17">
        <f>المرتجع!AU1016</f>
        <v>0</v>
      </c>
      <c r="AS16" s="17">
        <f>المرتجع!AV1016</f>
        <v>0</v>
      </c>
      <c r="AT16" s="17">
        <f>المرتجع!AW1016</f>
        <v>0</v>
      </c>
      <c r="AU16" s="17">
        <f>المرتجع!AX1016</f>
        <v>0</v>
      </c>
      <c r="AV16" s="17">
        <f>المرتجع!AY1016</f>
        <v>0</v>
      </c>
      <c r="AW16" s="17">
        <f>المرتجع!AZ1016</f>
        <v>0</v>
      </c>
      <c r="AX16" s="17">
        <f>المرتجع!BA1016</f>
        <v>0</v>
      </c>
      <c r="AY16" s="17">
        <f>المرتجع!BB1016</f>
        <v>0</v>
      </c>
      <c r="AZ16" s="17">
        <f>المرتجع!BC1016</f>
        <v>0</v>
      </c>
      <c r="BA16" s="17">
        <f>المرتجع!BD1016</f>
        <v>0</v>
      </c>
      <c r="BB16" s="17">
        <f>المرتجع!BE1016</f>
        <v>0</v>
      </c>
      <c r="BC16" s="17">
        <f>المرتجع!BF1016</f>
        <v>0</v>
      </c>
      <c r="BD16" s="17">
        <f>المرتجع!BG1016</f>
        <v>0</v>
      </c>
      <c r="BE16" s="17">
        <f>المرتجع!BH1016</f>
        <v>0</v>
      </c>
      <c r="BF16" s="17">
        <f>المرتجع!BI1016</f>
        <v>0</v>
      </c>
      <c r="BG16" s="17">
        <f>المرتجع!BJ1016</f>
        <v>0</v>
      </c>
      <c r="BH16" s="17">
        <f>المرتجع!BK1016</f>
        <v>0</v>
      </c>
      <c r="BI16" s="17">
        <f>المرتجع!BL1016</f>
        <v>0</v>
      </c>
      <c r="BJ16" s="17">
        <f>المرتجع!BM1016</f>
        <v>0</v>
      </c>
      <c r="BK16" s="17">
        <f>المرتجع!BN1016</f>
        <v>0</v>
      </c>
      <c r="BL16" s="17">
        <f>المرتجع!BO1016</f>
        <v>0</v>
      </c>
      <c r="BM16" s="17">
        <f>المرتجع!BP1016</f>
        <v>0</v>
      </c>
      <c r="BN16" s="17">
        <f>المرتجع!BQ1016</f>
        <v>0</v>
      </c>
      <c r="BO16" s="17">
        <f>المرتجع!BR1016</f>
        <v>0</v>
      </c>
      <c r="BP16" s="17">
        <f>المرتجع!BS1016</f>
        <v>0</v>
      </c>
      <c r="BQ16" s="17">
        <f>المرتجع!BT1016</f>
        <v>0</v>
      </c>
      <c r="BR16" s="17">
        <f>المرتجع!BU1016</f>
        <v>0</v>
      </c>
      <c r="BS16" s="17">
        <f>المرتجع!BV1016</f>
        <v>0</v>
      </c>
      <c r="BT16" s="17">
        <f>المرتجع!BW1016</f>
        <v>0</v>
      </c>
      <c r="BU16" s="17">
        <f>المرتجع!BX1016</f>
        <v>0</v>
      </c>
      <c r="BV16" s="17">
        <f>المرتجع!BY1016</f>
        <v>0</v>
      </c>
      <c r="BW16" s="17">
        <f>المرتجع!BZ1016</f>
        <v>0</v>
      </c>
      <c r="BX16" s="17">
        <f>المرتجع!CA1016</f>
        <v>0</v>
      </c>
      <c r="BY16" s="17">
        <f>المرتجع!CB1016</f>
        <v>0</v>
      </c>
      <c r="BZ16" s="17">
        <f>المرتجع!CC1016</f>
        <v>0</v>
      </c>
      <c r="CA16" s="17">
        <f>المرتجع!CD1016</f>
        <v>0</v>
      </c>
      <c r="CB16" s="17">
        <f>المرتجع!CE1016</f>
        <v>0</v>
      </c>
      <c r="CC16" s="17">
        <f>المرتجع!CF1016</f>
        <v>0</v>
      </c>
      <c r="CD16" s="17">
        <f>المرتجع!CG1016</f>
        <v>0</v>
      </c>
      <c r="CE16" s="17">
        <f>المرتجع!CH1016</f>
        <v>0</v>
      </c>
      <c r="CF16" s="17">
        <f>المرتجع!CI1016</f>
        <v>0</v>
      </c>
      <c r="CG16" s="17">
        <f>المرتجع!CJ1016</f>
        <v>0</v>
      </c>
      <c r="CH16" s="17">
        <f>المرتجع!CK1016</f>
        <v>0</v>
      </c>
      <c r="CI16" s="17">
        <f>المرتجع!CL1016</f>
        <v>0</v>
      </c>
      <c r="CJ16" s="17">
        <f>المرتجع!CM1016</f>
        <v>0</v>
      </c>
      <c r="CK16" s="17">
        <f>المرتجع!CN1016</f>
        <v>0</v>
      </c>
      <c r="CL16" s="17">
        <f>المرتجع!CO1016</f>
        <v>0</v>
      </c>
      <c r="CM16" s="17">
        <f>المرتجع!CP1016</f>
        <v>0</v>
      </c>
      <c r="CN16" s="17">
        <f>المرتجع!CQ1016</f>
        <v>0</v>
      </c>
      <c r="CO16" s="17">
        <f>المرتجع!CR1016</f>
        <v>0</v>
      </c>
      <c r="CP16" s="17">
        <f>المرتجع!CS1016</f>
        <v>0</v>
      </c>
      <c r="CQ16" s="17">
        <f>المرتجع!CT1016</f>
        <v>0</v>
      </c>
      <c r="CR16" s="17">
        <f>المرتجع!CU1016</f>
        <v>0</v>
      </c>
      <c r="CS16" s="17">
        <f>المرتجع!CV1016</f>
        <v>0</v>
      </c>
      <c r="CT16" s="17">
        <f>المرتجع!CW1016</f>
        <v>0</v>
      </c>
      <c r="CU16" s="17">
        <f>المرتجع!CX1016</f>
        <v>0</v>
      </c>
      <c r="CV16" s="17">
        <f>المرتجع!CY1016</f>
        <v>0</v>
      </c>
      <c r="CW16" s="17">
        <f>المرتجع!CZ1016</f>
        <v>0</v>
      </c>
      <c r="CX16" s="17">
        <f>المرتجع!DA1016</f>
        <v>0</v>
      </c>
      <c r="CY16" s="65">
        <f>Q2</f>
        <v>0</v>
      </c>
    </row>
    <row r="17" spans="1:103" ht="16.5" thickTop="1" thickBot="1" x14ac:dyDescent="0.3">
      <c r="A17" s="6">
        <v>14</v>
      </c>
      <c r="B17" s="6" t="str">
        <f>'تعريف المواد والمستودعات'!E20</f>
        <v>مستودع14</v>
      </c>
      <c r="C17" s="17">
        <f>المرتجع!F1017</f>
        <v>0</v>
      </c>
      <c r="D17" s="17">
        <f>المرتجع!G1017</f>
        <v>0</v>
      </c>
      <c r="E17" s="17">
        <f>المرتجع!H1017</f>
        <v>0</v>
      </c>
      <c r="F17" s="17">
        <f>المرتجع!I1017</f>
        <v>0</v>
      </c>
      <c r="G17" s="17">
        <f>المرتجع!J1017</f>
        <v>0</v>
      </c>
      <c r="H17" s="17">
        <f>المرتجع!K1017</f>
        <v>0</v>
      </c>
      <c r="I17" s="17">
        <f>المرتجع!L1017</f>
        <v>0</v>
      </c>
      <c r="J17" s="17">
        <f>المرتجع!M1017</f>
        <v>0</v>
      </c>
      <c r="K17" s="17">
        <f>المرتجع!N1017</f>
        <v>0</v>
      </c>
      <c r="L17" s="17">
        <f>المرتجع!O1017</f>
        <v>0</v>
      </c>
      <c r="M17" s="17">
        <f>المرتجع!P1017</f>
        <v>0</v>
      </c>
      <c r="N17" s="17">
        <f>المرتجع!Q1017</f>
        <v>0</v>
      </c>
      <c r="O17" s="17">
        <f>المرتجع!R1017</f>
        <v>0</v>
      </c>
      <c r="P17" s="17">
        <f>المرتجع!S1017</f>
        <v>0</v>
      </c>
      <c r="Q17" s="17">
        <f>المرتجع!T1017</f>
        <v>0</v>
      </c>
      <c r="R17" s="17">
        <f>المرتجع!U1017</f>
        <v>0</v>
      </c>
      <c r="S17" s="17">
        <f>المرتجع!V1017</f>
        <v>0</v>
      </c>
      <c r="T17" s="17">
        <f>المرتجع!W1017</f>
        <v>0</v>
      </c>
      <c r="U17" s="17">
        <f>المرتجع!X1017</f>
        <v>0</v>
      </c>
      <c r="V17" s="17">
        <f>المرتجع!Y1017</f>
        <v>0</v>
      </c>
      <c r="W17" s="17">
        <f>المرتجع!Z1017</f>
        <v>0</v>
      </c>
      <c r="X17" s="17">
        <f>المرتجع!AA1017</f>
        <v>0</v>
      </c>
      <c r="Y17" s="17">
        <f>المرتجع!AB1017</f>
        <v>0</v>
      </c>
      <c r="Z17" s="17">
        <f>المرتجع!AC1017</f>
        <v>0</v>
      </c>
      <c r="AA17" s="17">
        <f>المرتجع!AD1017</f>
        <v>0</v>
      </c>
      <c r="AB17" s="17">
        <f>المرتجع!AE1017</f>
        <v>0</v>
      </c>
      <c r="AC17" s="17">
        <f>المرتجع!AF1017</f>
        <v>0</v>
      </c>
      <c r="AD17" s="17">
        <f>المرتجع!AG1017</f>
        <v>0</v>
      </c>
      <c r="AE17" s="17">
        <f>المرتجع!AH1017</f>
        <v>0</v>
      </c>
      <c r="AF17" s="17">
        <f>المرتجع!AI1017</f>
        <v>0</v>
      </c>
      <c r="AG17" s="17">
        <f>المرتجع!AJ1017</f>
        <v>0</v>
      </c>
      <c r="AH17" s="17">
        <f>المرتجع!AK1017</f>
        <v>0</v>
      </c>
      <c r="AI17" s="17">
        <f>المرتجع!AL1017</f>
        <v>0</v>
      </c>
      <c r="AJ17" s="17">
        <f>المرتجع!AM1017</f>
        <v>0</v>
      </c>
      <c r="AK17" s="17">
        <f>المرتجع!AN1017</f>
        <v>0</v>
      </c>
      <c r="AL17" s="17">
        <f>المرتجع!AO1017</f>
        <v>0</v>
      </c>
      <c r="AM17" s="17">
        <f>المرتجع!AP1017</f>
        <v>0</v>
      </c>
      <c r="AN17" s="17">
        <f>المرتجع!AQ1017</f>
        <v>0</v>
      </c>
      <c r="AO17" s="17">
        <f>المرتجع!AR1017</f>
        <v>0</v>
      </c>
      <c r="AP17" s="17">
        <f>المرتجع!AS1017</f>
        <v>0</v>
      </c>
      <c r="AQ17" s="17">
        <f>المرتجع!AT1017</f>
        <v>0</v>
      </c>
      <c r="AR17" s="17">
        <f>المرتجع!AU1017</f>
        <v>0</v>
      </c>
      <c r="AS17" s="17">
        <f>المرتجع!AV1017</f>
        <v>0</v>
      </c>
      <c r="AT17" s="17">
        <f>المرتجع!AW1017</f>
        <v>0</v>
      </c>
      <c r="AU17" s="17">
        <f>المرتجع!AX1017</f>
        <v>0</v>
      </c>
      <c r="AV17" s="17">
        <f>المرتجع!AY1017</f>
        <v>0</v>
      </c>
      <c r="AW17" s="17">
        <f>المرتجع!AZ1017</f>
        <v>0</v>
      </c>
      <c r="AX17" s="17">
        <f>المرتجع!BA1017</f>
        <v>0</v>
      </c>
      <c r="AY17" s="17">
        <f>المرتجع!BB1017</f>
        <v>0</v>
      </c>
      <c r="AZ17" s="17">
        <f>المرتجع!BC1017</f>
        <v>0</v>
      </c>
      <c r="BA17" s="17">
        <f>المرتجع!BD1017</f>
        <v>0</v>
      </c>
      <c r="BB17" s="17">
        <f>المرتجع!BE1017</f>
        <v>0</v>
      </c>
      <c r="BC17" s="17">
        <f>المرتجع!BF1017</f>
        <v>0</v>
      </c>
      <c r="BD17" s="17">
        <f>المرتجع!BG1017</f>
        <v>0</v>
      </c>
      <c r="BE17" s="17">
        <f>المرتجع!BH1017</f>
        <v>0</v>
      </c>
      <c r="BF17" s="17">
        <f>المرتجع!BI1017</f>
        <v>0</v>
      </c>
      <c r="BG17" s="17">
        <f>المرتجع!BJ1017</f>
        <v>0</v>
      </c>
      <c r="BH17" s="17">
        <f>المرتجع!BK1017</f>
        <v>0</v>
      </c>
      <c r="BI17" s="17">
        <f>المرتجع!BL1017</f>
        <v>0</v>
      </c>
      <c r="BJ17" s="17">
        <f>المرتجع!BM1017</f>
        <v>0</v>
      </c>
      <c r="BK17" s="17">
        <f>المرتجع!BN1017</f>
        <v>0</v>
      </c>
      <c r="BL17" s="17">
        <f>المرتجع!BO1017</f>
        <v>0</v>
      </c>
      <c r="BM17" s="17">
        <f>المرتجع!BP1017</f>
        <v>0</v>
      </c>
      <c r="BN17" s="17">
        <f>المرتجع!BQ1017</f>
        <v>0</v>
      </c>
      <c r="BO17" s="17">
        <f>المرتجع!BR1017</f>
        <v>0</v>
      </c>
      <c r="BP17" s="17">
        <f>المرتجع!BS1017</f>
        <v>0</v>
      </c>
      <c r="BQ17" s="17">
        <f>المرتجع!BT1017</f>
        <v>0</v>
      </c>
      <c r="BR17" s="17">
        <f>المرتجع!BU1017</f>
        <v>0</v>
      </c>
      <c r="BS17" s="17">
        <f>المرتجع!BV1017</f>
        <v>0</v>
      </c>
      <c r="BT17" s="17">
        <f>المرتجع!BW1017</f>
        <v>0</v>
      </c>
      <c r="BU17" s="17">
        <f>المرتجع!BX1017</f>
        <v>0</v>
      </c>
      <c r="BV17" s="17">
        <f>المرتجع!BY1017</f>
        <v>0</v>
      </c>
      <c r="BW17" s="17">
        <f>المرتجع!BZ1017</f>
        <v>0</v>
      </c>
      <c r="BX17" s="17">
        <f>المرتجع!CA1017</f>
        <v>0</v>
      </c>
      <c r="BY17" s="17">
        <f>المرتجع!CB1017</f>
        <v>0</v>
      </c>
      <c r="BZ17" s="17">
        <f>المرتجع!CC1017</f>
        <v>0</v>
      </c>
      <c r="CA17" s="17">
        <f>المرتجع!CD1017</f>
        <v>0</v>
      </c>
      <c r="CB17" s="17">
        <f>المرتجع!CE1017</f>
        <v>0</v>
      </c>
      <c r="CC17" s="17">
        <f>المرتجع!CF1017</f>
        <v>0</v>
      </c>
      <c r="CD17" s="17">
        <f>المرتجع!CG1017</f>
        <v>0</v>
      </c>
      <c r="CE17" s="17">
        <f>المرتجع!CH1017</f>
        <v>0</v>
      </c>
      <c r="CF17" s="17">
        <f>المرتجع!CI1017</f>
        <v>0</v>
      </c>
      <c r="CG17" s="17">
        <f>المرتجع!CJ1017</f>
        <v>0</v>
      </c>
      <c r="CH17" s="17">
        <f>المرتجع!CK1017</f>
        <v>0</v>
      </c>
      <c r="CI17" s="17">
        <f>المرتجع!CL1017</f>
        <v>0</v>
      </c>
      <c r="CJ17" s="17">
        <f>المرتجع!CM1017</f>
        <v>0</v>
      </c>
      <c r="CK17" s="17">
        <f>المرتجع!CN1017</f>
        <v>0</v>
      </c>
      <c r="CL17" s="17">
        <f>المرتجع!CO1017</f>
        <v>0</v>
      </c>
      <c r="CM17" s="17">
        <f>المرتجع!CP1017</f>
        <v>0</v>
      </c>
      <c r="CN17" s="17">
        <f>المرتجع!CQ1017</f>
        <v>0</v>
      </c>
      <c r="CO17" s="17">
        <f>المرتجع!CR1017</f>
        <v>0</v>
      </c>
      <c r="CP17" s="17">
        <f>المرتجع!CS1017</f>
        <v>0</v>
      </c>
      <c r="CQ17" s="17">
        <f>المرتجع!CT1017</f>
        <v>0</v>
      </c>
      <c r="CR17" s="17">
        <f>المرتجع!CU1017</f>
        <v>0</v>
      </c>
      <c r="CS17" s="17">
        <f>المرتجع!CV1017</f>
        <v>0</v>
      </c>
      <c r="CT17" s="17">
        <f>المرتجع!CW1017</f>
        <v>0</v>
      </c>
      <c r="CU17" s="17">
        <f>المرتجع!CX1017</f>
        <v>0</v>
      </c>
      <c r="CV17" s="17">
        <f>المرتجع!CY1017</f>
        <v>0</v>
      </c>
      <c r="CW17" s="17">
        <f>المرتجع!CZ1017</f>
        <v>0</v>
      </c>
      <c r="CX17" s="17">
        <f>المرتجع!DA1017</f>
        <v>0</v>
      </c>
      <c r="CY17" s="65">
        <f>R2</f>
        <v>0</v>
      </c>
    </row>
    <row r="18" spans="1:103" ht="16.5" thickTop="1" thickBot="1" x14ac:dyDescent="0.3">
      <c r="A18" s="6">
        <v>15</v>
      </c>
      <c r="B18" s="6" t="str">
        <f>'تعريف المواد والمستودعات'!E21</f>
        <v>مستودع15</v>
      </c>
      <c r="C18" s="17">
        <f>المرتجع!F1018</f>
        <v>0</v>
      </c>
      <c r="D18" s="17">
        <f>المرتجع!G1018</f>
        <v>0</v>
      </c>
      <c r="E18" s="17">
        <f>المرتجع!H1018</f>
        <v>0</v>
      </c>
      <c r="F18" s="17">
        <f>المرتجع!I1018</f>
        <v>0</v>
      </c>
      <c r="G18" s="17">
        <f>المرتجع!J1018</f>
        <v>0</v>
      </c>
      <c r="H18" s="17">
        <f>المرتجع!K1018</f>
        <v>0</v>
      </c>
      <c r="I18" s="17">
        <f>المرتجع!L1018</f>
        <v>0</v>
      </c>
      <c r="J18" s="17">
        <f>المرتجع!M1018</f>
        <v>0</v>
      </c>
      <c r="K18" s="17">
        <f>المرتجع!N1018</f>
        <v>0</v>
      </c>
      <c r="L18" s="17">
        <f>المرتجع!O1018</f>
        <v>0</v>
      </c>
      <c r="M18" s="17">
        <f>المرتجع!P1018</f>
        <v>0</v>
      </c>
      <c r="N18" s="17">
        <f>المرتجع!Q1018</f>
        <v>0</v>
      </c>
      <c r="O18" s="17">
        <f>المرتجع!R1018</f>
        <v>0</v>
      </c>
      <c r="P18" s="17">
        <f>المرتجع!S1018</f>
        <v>0</v>
      </c>
      <c r="Q18" s="17">
        <f>المرتجع!T1018</f>
        <v>0</v>
      </c>
      <c r="R18" s="17">
        <f>المرتجع!U1018</f>
        <v>0</v>
      </c>
      <c r="S18" s="17">
        <f>المرتجع!V1018</f>
        <v>0</v>
      </c>
      <c r="T18" s="17">
        <f>المرتجع!W1018</f>
        <v>0</v>
      </c>
      <c r="U18" s="17">
        <f>المرتجع!X1018</f>
        <v>0</v>
      </c>
      <c r="V18" s="17">
        <f>المرتجع!Y1018</f>
        <v>0</v>
      </c>
      <c r="W18" s="17">
        <f>المرتجع!Z1018</f>
        <v>0</v>
      </c>
      <c r="X18" s="17">
        <f>المرتجع!AA1018</f>
        <v>0</v>
      </c>
      <c r="Y18" s="17">
        <f>المرتجع!AB1018</f>
        <v>0</v>
      </c>
      <c r="Z18" s="17">
        <f>المرتجع!AC1018</f>
        <v>0</v>
      </c>
      <c r="AA18" s="17">
        <f>المرتجع!AD1018</f>
        <v>0</v>
      </c>
      <c r="AB18" s="17">
        <f>المرتجع!AE1018</f>
        <v>0</v>
      </c>
      <c r="AC18" s="17">
        <f>المرتجع!AF1018</f>
        <v>0</v>
      </c>
      <c r="AD18" s="17">
        <f>المرتجع!AG1018</f>
        <v>0</v>
      </c>
      <c r="AE18" s="17">
        <f>المرتجع!AH1018</f>
        <v>0</v>
      </c>
      <c r="AF18" s="17">
        <f>المرتجع!AI1018</f>
        <v>0</v>
      </c>
      <c r="AG18" s="17">
        <f>المرتجع!AJ1018</f>
        <v>0</v>
      </c>
      <c r="AH18" s="17">
        <f>المرتجع!AK1018</f>
        <v>0</v>
      </c>
      <c r="AI18" s="17">
        <f>المرتجع!AL1018</f>
        <v>0</v>
      </c>
      <c r="AJ18" s="17">
        <f>المرتجع!AM1018</f>
        <v>0</v>
      </c>
      <c r="AK18" s="17">
        <f>المرتجع!AN1018</f>
        <v>0</v>
      </c>
      <c r="AL18" s="17">
        <f>المرتجع!AO1018</f>
        <v>0</v>
      </c>
      <c r="AM18" s="17">
        <f>المرتجع!AP1018</f>
        <v>0</v>
      </c>
      <c r="AN18" s="17">
        <f>المرتجع!AQ1018</f>
        <v>0</v>
      </c>
      <c r="AO18" s="17">
        <f>المرتجع!AR1018</f>
        <v>0</v>
      </c>
      <c r="AP18" s="17">
        <f>المرتجع!AS1018</f>
        <v>0</v>
      </c>
      <c r="AQ18" s="17">
        <f>المرتجع!AT1018</f>
        <v>0</v>
      </c>
      <c r="AR18" s="17">
        <f>المرتجع!AU1018</f>
        <v>0</v>
      </c>
      <c r="AS18" s="17">
        <f>المرتجع!AV1018</f>
        <v>0</v>
      </c>
      <c r="AT18" s="17">
        <f>المرتجع!AW1018</f>
        <v>0</v>
      </c>
      <c r="AU18" s="17">
        <f>المرتجع!AX1018</f>
        <v>0</v>
      </c>
      <c r="AV18" s="17">
        <f>المرتجع!AY1018</f>
        <v>0</v>
      </c>
      <c r="AW18" s="17">
        <f>المرتجع!AZ1018</f>
        <v>0</v>
      </c>
      <c r="AX18" s="17">
        <f>المرتجع!BA1018</f>
        <v>0</v>
      </c>
      <c r="AY18" s="17">
        <f>المرتجع!BB1018</f>
        <v>0</v>
      </c>
      <c r="AZ18" s="17">
        <f>المرتجع!BC1018</f>
        <v>0</v>
      </c>
      <c r="BA18" s="17">
        <f>المرتجع!BD1018</f>
        <v>0</v>
      </c>
      <c r="BB18" s="17">
        <f>المرتجع!BE1018</f>
        <v>0</v>
      </c>
      <c r="BC18" s="17">
        <f>المرتجع!BF1018</f>
        <v>0</v>
      </c>
      <c r="BD18" s="17">
        <f>المرتجع!BG1018</f>
        <v>0</v>
      </c>
      <c r="BE18" s="17">
        <f>المرتجع!BH1018</f>
        <v>0</v>
      </c>
      <c r="BF18" s="17">
        <f>المرتجع!BI1018</f>
        <v>0</v>
      </c>
      <c r="BG18" s="17">
        <f>المرتجع!BJ1018</f>
        <v>0</v>
      </c>
      <c r="BH18" s="17">
        <f>المرتجع!BK1018</f>
        <v>0</v>
      </c>
      <c r="BI18" s="17">
        <f>المرتجع!BL1018</f>
        <v>0</v>
      </c>
      <c r="BJ18" s="17">
        <f>المرتجع!BM1018</f>
        <v>0</v>
      </c>
      <c r="BK18" s="17">
        <f>المرتجع!BN1018</f>
        <v>0</v>
      </c>
      <c r="BL18" s="17">
        <f>المرتجع!BO1018</f>
        <v>0</v>
      </c>
      <c r="BM18" s="17">
        <f>المرتجع!BP1018</f>
        <v>0</v>
      </c>
      <c r="BN18" s="17">
        <f>المرتجع!BQ1018</f>
        <v>0</v>
      </c>
      <c r="BO18" s="17">
        <f>المرتجع!BR1018</f>
        <v>0</v>
      </c>
      <c r="BP18" s="17">
        <f>المرتجع!BS1018</f>
        <v>0</v>
      </c>
      <c r="BQ18" s="17">
        <f>المرتجع!BT1018</f>
        <v>0</v>
      </c>
      <c r="BR18" s="17">
        <f>المرتجع!BU1018</f>
        <v>0</v>
      </c>
      <c r="BS18" s="17">
        <f>المرتجع!BV1018</f>
        <v>0</v>
      </c>
      <c r="BT18" s="17">
        <f>المرتجع!BW1018</f>
        <v>0</v>
      </c>
      <c r="BU18" s="17">
        <f>المرتجع!BX1018</f>
        <v>0</v>
      </c>
      <c r="BV18" s="17">
        <f>المرتجع!BY1018</f>
        <v>0</v>
      </c>
      <c r="BW18" s="17">
        <f>المرتجع!BZ1018</f>
        <v>0</v>
      </c>
      <c r="BX18" s="17">
        <f>المرتجع!CA1018</f>
        <v>0</v>
      </c>
      <c r="BY18" s="17">
        <f>المرتجع!CB1018</f>
        <v>0</v>
      </c>
      <c r="BZ18" s="17">
        <f>المرتجع!CC1018</f>
        <v>0</v>
      </c>
      <c r="CA18" s="17">
        <f>المرتجع!CD1018</f>
        <v>0</v>
      </c>
      <c r="CB18" s="17">
        <f>المرتجع!CE1018</f>
        <v>0</v>
      </c>
      <c r="CC18" s="17">
        <f>المرتجع!CF1018</f>
        <v>0</v>
      </c>
      <c r="CD18" s="17">
        <f>المرتجع!CG1018</f>
        <v>0</v>
      </c>
      <c r="CE18" s="17">
        <f>المرتجع!CH1018</f>
        <v>0</v>
      </c>
      <c r="CF18" s="17">
        <f>المرتجع!CI1018</f>
        <v>0</v>
      </c>
      <c r="CG18" s="17">
        <f>المرتجع!CJ1018</f>
        <v>0</v>
      </c>
      <c r="CH18" s="17">
        <f>المرتجع!CK1018</f>
        <v>0</v>
      </c>
      <c r="CI18" s="17">
        <f>المرتجع!CL1018</f>
        <v>0</v>
      </c>
      <c r="CJ18" s="17">
        <f>المرتجع!CM1018</f>
        <v>0</v>
      </c>
      <c r="CK18" s="17">
        <f>المرتجع!CN1018</f>
        <v>0</v>
      </c>
      <c r="CL18" s="17">
        <f>المرتجع!CO1018</f>
        <v>0</v>
      </c>
      <c r="CM18" s="17">
        <f>المرتجع!CP1018</f>
        <v>0</v>
      </c>
      <c r="CN18" s="17">
        <f>المرتجع!CQ1018</f>
        <v>0</v>
      </c>
      <c r="CO18" s="17">
        <f>المرتجع!CR1018</f>
        <v>0</v>
      </c>
      <c r="CP18" s="17">
        <f>المرتجع!CS1018</f>
        <v>0</v>
      </c>
      <c r="CQ18" s="17">
        <f>المرتجع!CT1018</f>
        <v>0</v>
      </c>
      <c r="CR18" s="17">
        <f>المرتجع!CU1018</f>
        <v>0</v>
      </c>
      <c r="CS18" s="17">
        <f>المرتجع!CV1018</f>
        <v>0</v>
      </c>
      <c r="CT18" s="17">
        <f>المرتجع!CW1018</f>
        <v>0</v>
      </c>
      <c r="CU18" s="17">
        <f>المرتجع!CX1018</f>
        <v>0</v>
      </c>
      <c r="CV18" s="17">
        <f>المرتجع!CY1018</f>
        <v>0</v>
      </c>
      <c r="CW18" s="17">
        <f>المرتجع!CZ1018</f>
        <v>0</v>
      </c>
      <c r="CX18" s="17">
        <f>المرتجع!DA1018</f>
        <v>0</v>
      </c>
      <c r="CY18" s="65">
        <f>S2</f>
        <v>0</v>
      </c>
    </row>
    <row r="19" spans="1:103" ht="16.5" thickTop="1" thickBot="1" x14ac:dyDescent="0.3">
      <c r="A19" s="6">
        <v>16</v>
      </c>
      <c r="B19" s="6" t="str">
        <f>'تعريف المواد والمستودعات'!E22</f>
        <v>مستودع16</v>
      </c>
      <c r="C19" s="17">
        <f>المرتجع!F1019</f>
        <v>0</v>
      </c>
      <c r="D19" s="17">
        <f>المرتجع!G1019</f>
        <v>0</v>
      </c>
      <c r="E19" s="17">
        <f>المرتجع!H1019</f>
        <v>0</v>
      </c>
      <c r="F19" s="17">
        <f>المرتجع!I1019</f>
        <v>0</v>
      </c>
      <c r="G19" s="17">
        <f>المرتجع!J1019</f>
        <v>0</v>
      </c>
      <c r="H19" s="17">
        <f>المرتجع!K1019</f>
        <v>0</v>
      </c>
      <c r="I19" s="17">
        <f>المرتجع!L1019</f>
        <v>0</v>
      </c>
      <c r="J19" s="17">
        <f>المرتجع!M1019</f>
        <v>0</v>
      </c>
      <c r="K19" s="17">
        <f>المرتجع!N1019</f>
        <v>0</v>
      </c>
      <c r="L19" s="17">
        <f>المرتجع!O1019</f>
        <v>0</v>
      </c>
      <c r="M19" s="17">
        <f>المرتجع!P1019</f>
        <v>0</v>
      </c>
      <c r="N19" s="17">
        <f>المرتجع!Q1019</f>
        <v>0</v>
      </c>
      <c r="O19" s="17">
        <f>المرتجع!R1019</f>
        <v>0</v>
      </c>
      <c r="P19" s="17">
        <f>المرتجع!S1019</f>
        <v>0</v>
      </c>
      <c r="Q19" s="17">
        <f>المرتجع!T1019</f>
        <v>0</v>
      </c>
      <c r="R19" s="17">
        <f>المرتجع!U1019</f>
        <v>0</v>
      </c>
      <c r="S19" s="17">
        <f>المرتجع!V1019</f>
        <v>0</v>
      </c>
      <c r="T19" s="17">
        <f>المرتجع!W1019</f>
        <v>0</v>
      </c>
      <c r="U19" s="17">
        <f>المرتجع!X1019</f>
        <v>0</v>
      </c>
      <c r="V19" s="17">
        <f>المرتجع!Y1019</f>
        <v>0</v>
      </c>
      <c r="W19" s="17">
        <f>المرتجع!Z1019</f>
        <v>0</v>
      </c>
      <c r="X19" s="17">
        <f>المرتجع!AA1019</f>
        <v>0</v>
      </c>
      <c r="Y19" s="17">
        <f>المرتجع!AB1019</f>
        <v>0</v>
      </c>
      <c r="Z19" s="17">
        <f>المرتجع!AC1019</f>
        <v>0</v>
      </c>
      <c r="AA19" s="17">
        <f>المرتجع!AD1019</f>
        <v>0</v>
      </c>
      <c r="AB19" s="17">
        <f>المرتجع!AE1019</f>
        <v>0</v>
      </c>
      <c r="AC19" s="17">
        <f>المرتجع!AF1019</f>
        <v>0</v>
      </c>
      <c r="AD19" s="17">
        <f>المرتجع!AG1019</f>
        <v>0</v>
      </c>
      <c r="AE19" s="17">
        <f>المرتجع!AH1019</f>
        <v>0</v>
      </c>
      <c r="AF19" s="17">
        <f>المرتجع!AI1019</f>
        <v>0</v>
      </c>
      <c r="AG19" s="17">
        <f>المرتجع!AJ1019</f>
        <v>0</v>
      </c>
      <c r="AH19" s="17">
        <f>المرتجع!AK1019</f>
        <v>0</v>
      </c>
      <c r="AI19" s="17">
        <f>المرتجع!AL1019</f>
        <v>0</v>
      </c>
      <c r="AJ19" s="17">
        <f>المرتجع!AM1019</f>
        <v>0</v>
      </c>
      <c r="AK19" s="17">
        <f>المرتجع!AN1019</f>
        <v>0</v>
      </c>
      <c r="AL19" s="17">
        <f>المرتجع!AO1019</f>
        <v>0</v>
      </c>
      <c r="AM19" s="17">
        <f>المرتجع!AP1019</f>
        <v>0</v>
      </c>
      <c r="AN19" s="17">
        <f>المرتجع!AQ1019</f>
        <v>0</v>
      </c>
      <c r="AO19" s="17">
        <f>المرتجع!AR1019</f>
        <v>0</v>
      </c>
      <c r="AP19" s="17">
        <f>المرتجع!AS1019</f>
        <v>0</v>
      </c>
      <c r="AQ19" s="17">
        <f>المرتجع!AT1019</f>
        <v>0</v>
      </c>
      <c r="AR19" s="17">
        <f>المرتجع!AU1019</f>
        <v>0</v>
      </c>
      <c r="AS19" s="17">
        <f>المرتجع!AV1019</f>
        <v>0</v>
      </c>
      <c r="AT19" s="17">
        <f>المرتجع!AW1019</f>
        <v>0</v>
      </c>
      <c r="AU19" s="17">
        <f>المرتجع!AX1019</f>
        <v>0</v>
      </c>
      <c r="AV19" s="17">
        <f>المرتجع!AY1019</f>
        <v>0</v>
      </c>
      <c r="AW19" s="17">
        <f>المرتجع!AZ1019</f>
        <v>0</v>
      </c>
      <c r="AX19" s="17">
        <f>المرتجع!BA1019</f>
        <v>0</v>
      </c>
      <c r="AY19" s="17">
        <f>المرتجع!BB1019</f>
        <v>0</v>
      </c>
      <c r="AZ19" s="17">
        <f>المرتجع!BC1019</f>
        <v>0</v>
      </c>
      <c r="BA19" s="17">
        <f>المرتجع!BD1019</f>
        <v>0</v>
      </c>
      <c r="BB19" s="17">
        <f>المرتجع!BE1019</f>
        <v>0</v>
      </c>
      <c r="BC19" s="17">
        <f>المرتجع!BF1019</f>
        <v>0</v>
      </c>
      <c r="BD19" s="17">
        <f>المرتجع!BG1019</f>
        <v>0</v>
      </c>
      <c r="BE19" s="17">
        <f>المرتجع!BH1019</f>
        <v>0</v>
      </c>
      <c r="BF19" s="17">
        <f>المرتجع!BI1019</f>
        <v>0</v>
      </c>
      <c r="BG19" s="17">
        <f>المرتجع!BJ1019</f>
        <v>0</v>
      </c>
      <c r="BH19" s="17">
        <f>المرتجع!BK1019</f>
        <v>0</v>
      </c>
      <c r="BI19" s="17">
        <f>المرتجع!BL1019</f>
        <v>0</v>
      </c>
      <c r="BJ19" s="17">
        <f>المرتجع!BM1019</f>
        <v>0</v>
      </c>
      <c r="BK19" s="17">
        <f>المرتجع!BN1019</f>
        <v>0</v>
      </c>
      <c r="BL19" s="17">
        <f>المرتجع!BO1019</f>
        <v>0</v>
      </c>
      <c r="BM19" s="17">
        <f>المرتجع!BP1019</f>
        <v>0</v>
      </c>
      <c r="BN19" s="17">
        <f>المرتجع!BQ1019</f>
        <v>0</v>
      </c>
      <c r="BO19" s="17">
        <f>المرتجع!BR1019</f>
        <v>0</v>
      </c>
      <c r="BP19" s="17">
        <f>المرتجع!BS1019</f>
        <v>0</v>
      </c>
      <c r="BQ19" s="17">
        <f>المرتجع!BT1019</f>
        <v>0</v>
      </c>
      <c r="BR19" s="17">
        <f>المرتجع!BU1019</f>
        <v>0</v>
      </c>
      <c r="BS19" s="17">
        <f>المرتجع!BV1019</f>
        <v>0</v>
      </c>
      <c r="BT19" s="17">
        <f>المرتجع!BW1019</f>
        <v>0</v>
      </c>
      <c r="BU19" s="17">
        <f>المرتجع!BX1019</f>
        <v>0</v>
      </c>
      <c r="BV19" s="17">
        <f>المرتجع!BY1019</f>
        <v>0</v>
      </c>
      <c r="BW19" s="17">
        <f>المرتجع!BZ1019</f>
        <v>0</v>
      </c>
      <c r="BX19" s="17">
        <f>المرتجع!CA1019</f>
        <v>0</v>
      </c>
      <c r="BY19" s="17">
        <f>المرتجع!CB1019</f>
        <v>0</v>
      </c>
      <c r="BZ19" s="17">
        <f>المرتجع!CC1019</f>
        <v>0</v>
      </c>
      <c r="CA19" s="17">
        <f>المرتجع!CD1019</f>
        <v>0</v>
      </c>
      <c r="CB19" s="17">
        <f>المرتجع!CE1019</f>
        <v>0</v>
      </c>
      <c r="CC19" s="17">
        <f>المرتجع!CF1019</f>
        <v>0</v>
      </c>
      <c r="CD19" s="17">
        <f>المرتجع!CG1019</f>
        <v>0</v>
      </c>
      <c r="CE19" s="17">
        <f>المرتجع!CH1019</f>
        <v>0</v>
      </c>
      <c r="CF19" s="17">
        <f>المرتجع!CI1019</f>
        <v>0</v>
      </c>
      <c r="CG19" s="17">
        <f>المرتجع!CJ1019</f>
        <v>0</v>
      </c>
      <c r="CH19" s="17">
        <f>المرتجع!CK1019</f>
        <v>0</v>
      </c>
      <c r="CI19" s="17">
        <f>المرتجع!CL1019</f>
        <v>0</v>
      </c>
      <c r="CJ19" s="17">
        <f>المرتجع!CM1019</f>
        <v>0</v>
      </c>
      <c r="CK19" s="17">
        <f>المرتجع!CN1019</f>
        <v>0</v>
      </c>
      <c r="CL19" s="17">
        <f>المرتجع!CO1019</f>
        <v>0</v>
      </c>
      <c r="CM19" s="17">
        <f>المرتجع!CP1019</f>
        <v>0</v>
      </c>
      <c r="CN19" s="17">
        <f>المرتجع!CQ1019</f>
        <v>0</v>
      </c>
      <c r="CO19" s="17">
        <f>المرتجع!CR1019</f>
        <v>0</v>
      </c>
      <c r="CP19" s="17">
        <f>المرتجع!CS1019</f>
        <v>0</v>
      </c>
      <c r="CQ19" s="17">
        <f>المرتجع!CT1019</f>
        <v>0</v>
      </c>
      <c r="CR19" s="17">
        <f>المرتجع!CU1019</f>
        <v>0</v>
      </c>
      <c r="CS19" s="17">
        <f>المرتجع!CV1019</f>
        <v>0</v>
      </c>
      <c r="CT19" s="17">
        <f>المرتجع!CW1019</f>
        <v>0</v>
      </c>
      <c r="CU19" s="17">
        <f>المرتجع!CX1019</f>
        <v>0</v>
      </c>
      <c r="CV19" s="17">
        <f>المرتجع!CY1019</f>
        <v>0</v>
      </c>
      <c r="CW19" s="17">
        <f>المرتجع!CZ1019</f>
        <v>0</v>
      </c>
      <c r="CX19" s="17">
        <f>المرتجع!DA1019</f>
        <v>0</v>
      </c>
      <c r="CY19" s="65">
        <f>T2</f>
        <v>0</v>
      </c>
    </row>
    <row r="20" spans="1:103" ht="16.5" thickTop="1" thickBot="1" x14ac:dyDescent="0.3">
      <c r="A20" s="6">
        <v>17</v>
      </c>
      <c r="B20" s="6" t="str">
        <f>'تعريف المواد والمستودعات'!E23</f>
        <v>مستودع17</v>
      </c>
      <c r="C20" s="17">
        <f>المرتجع!F1020</f>
        <v>0</v>
      </c>
      <c r="D20" s="17">
        <f>المرتجع!G1020</f>
        <v>0</v>
      </c>
      <c r="E20" s="17">
        <f>المرتجع!H1020</f>
        <v>0</v>
      </c>
      <c r="F20" s="17">
        <f>المرتجع!I1020</f>
        <v>0</v>
      </c>
      <c r="G20" s="17">
        <f>المرتجع!J1020</f>
        <v>0</v>
      </c>
      <c r="H20" s="17">
        <f>المرتجع!K1020</f>
        <v>0</v>
      </c>
      <c r="I20" s="17">
        <f>المرتجع!L1020</f>
        <v>0</v>
      </c>
      <c r="J20" s="17">
        <f>المرتجع!M1020</f>
        <v>0</v>
      </c>
      <c r="K20" s="17">
        <f>المرتجع!N1020</f>
        <v>0</v>
      </c>
      <c r="L20" s="17">
        <f>المرتجع!O1020</f>
        <v>0</v>
      </c>
      <c r="M20" s="17">
        <f>المرتجع!P1020</f>
        <v>0</v>
      </c>
      <c r="N20" s="17">
        <f>المرتجع!Q1020</f>
        <v>0</v>
      </c>
      <c r="O20" s="17">
        <f>المرتجع!R1020</f>
        <v>0</v>
      </c>
      <c r="P20" s="17">
        <f>المرتجع!S1020</f>
        <v>0</v>
      </c>
      <c r="Q20" s="17">
        <f>المرتجع!T1020</f>
        <v>0</v>
      </c>
      <c r="R20" s="17">
        <f>المرتجع!U1020</f>
        <v>0</v>
      </c>
      <c r="S20" s="17">
        <f>المرتجع!V1020</f>
        <v>0</v>
      </c>
      <c r="T20" s="17">
        <f>المرتجع!W1020</f>
        <v>0</v>
      </c>
      <c r="U20" s="17">
        <f>المرتجع!X1020</f>
        <v>0</v>
      </c>
      <c r="V20" s="17">
        <f>المرتجع!Y1020</f>
        <v>0</v>
      </c>
      <c r="W20" s="17">
        <f>المرتجع!Z1020</f>
        <v>0</v>
      </c>
      <c r="X20" s="17">
        <f>المرتجع!AA1020</f>
        <v>0</v>
      </c>
      <c r="Y20" s="17">
        <f>المرتجع!AB1020</f>
        <v>0</v>
      </c>
      <c r="Z20" s="17">
        <f>المرتجع!AC1020</f>
        <v>0</v>
      </c>
      <c r="AA20" s="17">
        <f>المرتجع!AD1020</f>
        <v>0</v>
      </c>
      <c r="AB20" s="17">
        <f>المرتجع!AE1020</f>
        <v>0</v>
      </c>
      <c r="AC20" s="17">
        <f>المرتجع!AF1020</f>
        <v>0</v>
      </c>
      <c r="AD20" s="17">
        <f>المرتجع!AG1020</f>
        <v>0</v>
      </c>
      <c r="AE20" s="17">
        <f>المرتجع!AH1020</f>
        <v>0</v>
      </c>
      <c r="AF20" s="17">
        <f>المرتجع!AI1020</f>
        <v>0</v>
      </c>
      <c r="AG20" s="17">
        <f>المرتجع!AJ1020</f>
        <v>0</v>
      </c>
      <c r="AH20" s="17">
        <f>المرتجع!AK1020</f>
        <v>0</v>
      </c>
      <c r="AI20" s="17">
        <f>المرتجع!AL1020</f>
        <v>0</v>
      </c>
      <c r="AJ20" s="17">
        <f>المرتجع!AM1020</f>
        <v>0</v>
      </c>
      <c r="AK20" s="17">
        <f>المرتجع!AN1020</f>
        <v>0</v>
      </c>
      <c r="AL20" s="17">
        <f>المرتجع!AO1020</f>
        <v>0</v>
      </c>
      <c r="AM20" s="17">
        <f>المرتجع!AP1020</f>
        <v>0</v>
      </c>
      <c r="AN20" s="17">
        <f>المرتجع!AQ1020</f>
        <v>0</v>
      </c>
      <c r="AO20" s="17">
        <f>المرتجع!AR1020</f>
        <v>0</v>
      </c>
      <c r="AP20" s="17">
        <f>المرتجع!AS1020</f>
        <v>0</v>
      </c>
      <c r="AQ20" s="17">
        <f>المرتجع!AT1020</f>
        <v>0</v>
      </c>
      <c r="AR20" s="17">
        <f>المرتجع!AU1020</f>
        <v>0</v>
      </c>
      <c r="AS20" s="17">
        <f>المرتجع!AV1020</f>
        <v>0</v>
      </c>
      <c r="AT20" s="17">
        <f>المرتجع!AW1020</f>
        <v>0</v>
      </c>
      <c r="AU20" s="17">
        <f>المرتجع!AX1020</f>
        <v>0</v>
      </c>
      <c r="AV20" s="17">
        <f>المرتجع!AY1020</f>
        <v>0</v>
      </c>
      <c r="AW20" s="17">
        <f>المرتجع!AZ1020</f>
        <v>0</v>
      </c>
      <c r="AX20" s="17">
        <f>المرتجع!BA1020</f>
        <v>0</v>
      </c>
      <c r="AY20" s="17">
        <f>المرتجع!BB1020</f>
        <v>0</v>
      </c>
      <c r="AZ20" s="17">
        <f>المرتجع!BC1020</f>
        <v>0</v>
      </c>
      <c r="BA20" s="17">
        <f>المرتجع!BD1020</f>
        <v>0</v>
      </c>
      <c r="BB20" s="17">
        <f>المرتجع!BE1020</f>
        <v>0</v>
      </c>
      <c r="BC20" s="17">
        <f>المرتجع!BF1020</f>
        <v>0</v>
      </c>
      <c r="BD20" s="17">
        <f>المرتجع!BG1020</f>
        <v>0</v>
      </c>
      <c r="BE20" s="17">
        <f>المرتجع!BH1020</f>
        <v>0</v>
      </c>
      <c r="BF20" s="17">
        <f>المرتجع!BI1020</f>
        <v>0</v>
      </c>
      <c r="BG20" s="17">
        <f>المرتجع!BJ1020</f>
        <v>0</v>
      </c>
      <c r="BH20" s="17">
        <f>المرتجع!BK1020</f>
        <v>0</v>
      </c>
      <c r="BI20" s="17">
        <f>المرتجع!BL1020</f>
        <v>0</v>
      </c>
      <c r="BJ20" s="17">
        <f>المرتجع!BM1020</f>
        <v>0</v>
      </c>
      <c r="BK20" s="17">
        <f>المرتجع!BN1020</f>
        <v>0</v>
      </c>
      <c r="BL20" s="17">
        <f>المرتجع!BO1020</f>
        <v>0</v>
      </c>
      <c r="BM20" s="17">
        <f>المرتجع!BP1020</f>
        <v>0</v>
      </c>
      <c r="BN20" s="17">
        <f>المرتجع!BQ1020</f>
        <v>0</v>
      </c>
      <c r="BO20" s="17">
        <f>المرتجع!BR1020</f>
        <v>0</v>
      </c>
      <c r="BP20" s="17">
        <f>المرتجع!BS1020</f>
        <v>0</v>
      </c>
      <c r="BQ20" s="17">
        <f>المرتجع!BT1020</f>
        <v>0</v>
      </c>
      <c r="BR20" s="17">
        <f>المرتجع!BU1020</f>
        <v>0</v>
      </c>
      <c r="BS20" s="17">
        <f>المرتجع!BV1020</f>
        <v>0</v>
      </c>
      <c r="BT20" s="17">
        <f>المرتجع!BW1020</f>
        <v>0</v>
      </c>
      <c r="BU20" s="17">
        <f>المرتجع!BX1020</f>
        <v>0</v>
      </c>
      <c r="BV20" s="17">
        <f>المرتجع!BY1020</f>
        <v>0</v>
      </c>
      <c r="BW20" s="17">
        <f>المرتجع!BZ1020</f>
        <v>0</v>
      </c>
      <c r="BX20" s="17">
        <f>المرتجع!CA1020</f>
        <v>0</v>
      </c>
      <c r="BY20" s="17">
        <f>المرتجع!CB1020</f>
        <v>0</v>
      </c>
      <c r="BZ20" s="17">
        <f>المرتجع!CC1020</f>
        <v>0</v>
      </c>
      <c r="CA20" s="17">
        <f>المرتجع!CD1020</f>
        <v>0</v>
      </c>
      <c r="CB20" s="17">
        <f>المرتجع!CE1020</f>
        <v>0</v>
      </c>
      <c r="CC20" s="17">
        <f>المرتجع!CF1020</f>
        <v>0</v>
      </c>
      <c r="CD20" s="17">
        <f>المرتجع!CG1020</f>
        <v>0</v>
      </c>
      <c r="CE20" s="17">
        <f>المرتجع!CH1020</f>
        <v>0</v>
      </c>
      <c r="CF20" s="17">
        <f>المرتجع!CI1020</f>
        <v>0</v>
      </c>
      <c r="CG20" s="17">
        <f>المرتجع!CJ1020</f>
        <v>0</v>
      </c>
      <c r="CH20" s="17">
        <f>المرتجع!CK1020</f>
        <v>0</v>
      </c>
      <c r="CI20" s="17">
        <f>المرتجع!CL1020</f>
        <v>0</v>
      </c>
      <c r="CJ20" s="17">
        <f>المرتجع!CM1020</f>
        <v>0</v>
      </c>
      <c r="CK20" s="17">
        <f>المرتجع!CN1020</f>
        <v>0</v>
      </c>
      <c r="CL20" s="17">
        <f>المرتجع!CO1020</f>
        <v>0</v>
      </c>
      <c r="CM20" s="17">
        <f>المرتجع!CP1020</f>
        <v>0</v>
      </c>
      <c r="CN20" s="17">
        <f>المرتجع!CQ1020</f>
        <v>0</v>
      </c>
      <c r="CO20" s="17">
        <f>المرتجع!CR1020</f>
        <v>0</v>
      </c>
      <c r="CP20" s="17">
        <f>المرتجع!CS1020</f>
        <v>0</v>
      </c>
      <c r="CQ20" s="17">
        <f>المرتجع!CT1020</f>
        <v>0</v>
      </c>
      <c r="CR20" s="17">
        <f>المرتجع!CU1020</f>
        <v>0</v>
      </c>
      <c r="CS20" s="17">
        <f>المرتجع!CV1020</f>
        <v>0</v>
      </c>
      <c r="CT20" s="17">
        <f>المرتجع!CW1020</f>
        <v>0</v>
      </c>
      <c r="CU20" s="17">
        <f>المرتجع!CX1020</f>
        <v>0</v>
      </c>
      <c r="CV20" s="17">
        <f>المرتجع!CY1020</f>
        <v>0</v>
      </c>
      <c r="CW20" s="17">
        <f>المرتجع!CZ1020</f>
        <v>0</v>
      </c>
      <c r="CX20" s="17">
        <f>المرتجع!DA1020</f>
        <v>0</v>
      </c>
      <c r="CY20" s="65">
        <f>U2</f>
        <v>0</v>
      </c>
    </row>
    <row r="21" spans="1:103" ht="16.5" thickTop="1" thickBot="1" x14ac:dyDescent="0.3">
      <c r="A21" s="6">
        <v>18</v>
      </c>
      <c r="B21" s="6" t="str">
        <f>'تعريف المواد والمستودعات'!E24</f>
        <v>مستودع18</v>
      </c>
      <c r="C21" s="17">
        <f>المرتجع!F1021</f>
        <v>0</v>
      </c>
      <c r="D21" s="17">
        <f>المرتجع!G1021</f>
        <v>0</v>
      </c>
      <c r="E21" s="17">
        <f>المرتجع!H1021</f>
        <v>0</v>
      </c>
      <c r="F21" s="17">
        <f>المرتجع!I1021</f>
        <v>0</v>
      </c>
      <c r="G21" s="17">
        <f>المرتجع!J1021</f>
        <v>0</v>
      </c>
      <c r="H21" s="17">
        <f>المرتجع!K1021</f>
        <v>0</v>
      </c>
      <c r="I21" s="17">
        <f>المرتجع!L1021</f>
        <v>0</v>
      </c>
      <c r="J21" s="17">
        <f>المرتجع!M1021</f>
        <v>0</v>
      </c>
      <c r="K21" s="17">
        <f>المرتجع!N1021</f>
        <v>0</v>
      </c>
      <c r="L21" s="17">
        <f>المرتجع!O1021</f>
        <v>0</v>
      </c>
      <c r="M21" s="17">
        <f>المرتجع!P1021</f>
        <v>0</v>
      </c>
      <c r="N21" s="17">
        <f>المرتجع!Q1021</f>
        <v>0</v>
      </c>
      <c r="O21" s="17">
        <f>المرتجع!R1021</f>
        <v>0</v>
      </c>
      <c r="P21" s="17">
        <f>المرتجع!S1021</f>
        <v>0</v>
      </c>
      <c r="Q21" s="17">
        <f>المرتجع!T1021</f>
        <v>0</v>
      </c>
      <c r="R21" s="17">
        <f>المرتجع!U1021</f>
        <v>0</v>
      </c>
      <c r="S21" s="17">
        <f>المرتجع!V1021</f>
        <v>0</v>
      </c>
      <c r="T21" s="17">
        <f>المرتجع!W1021</f>
        <v>0</v>
      </c>
      <c r="U21" s="17">
        <f>المرتجع!X1021</f>
        <v>0</v>
      </c>
      <c r="V21" s="17">
        <f>المرتجع!Y1021</f>
        <v>0</v>
      </c>
      <c r="W21" s="17">
        <f>المرتجع!Z1021</f>
        <v>0</v>
      </c>
      <c r="X21" s="17">
        <f>المرتجع!AA1021</f>
        <v>0</v>
      </c>
      <c r="Y21" s="17">
        <f>المرتجع!AB1021</f>
        <v>0</v>
      </c>
      <c r="Z21" s="17">
        <f>المرتجع!AC1021</f>
        <v>0</v>
      </c>
      <c r="AA21" s="17">
        <f>المرتجع!AD1021</f>
        <v>0</v>
      </c>
      <c r="AB21" s="17">
        <f>المرتجع!AE1021</f>
        <v>0</v>
      </c>
      <c r="AC21" s="17">
        <f>المرتجع!AF1021</f>
        <v>0</v>
      </c>
      <c r="AD21" s="17">
        <f>المرتجع!AG1021</f>
        <v>0</v>
      </c>
      <c r="AE21" s="17">
        <f>المرتجع!AH1021</f>
        <v>0</v>
      </c>
      <c r="AF21" s="17">
        <f>المرتجع!AI1021</f>
        <v>0</v>
      </c>
      <c r="AG21" s="17">
        <f>المرتجع!AJ1021</f>
        <v>0</v>
      </c>
      <c r="AH21" s="17">
        <f>المرتجع!AK1021</f>
        <v>0</v>
      </c>
      <c r="AI21" s="17">
        <f>المرتجع!AL1021</f>
        <v>0</v>
      </c>
      <c r="AJ21" s="17">
        <f>المرتجع!AM1021</f>
        <v>0</v>
      </c>
      <c r="AK21" s="17">
        <f>المرتجع!AN1021</f>
        <v>0</v>
      </c>
      <c r="AL21" s="17">
        <f>المرتجع!AO1021</f>
        <v>0</v>
      </c>
      <c r="AM21" s="17">
        <f>المرتجع!AP1021</f>
        <v>0</v>
      </c>
      <c r="AN21" s="17">
        <f>المرتجع!AQ1021</f>
        <v>0</v>
      </c>
      <c r="AO21" s="17">
        <f>المرتجع!AR1021</f>
        <v>0</v>
      </c>
      <c r="AP21" s="17">
        <f>المرتجع!AS1021</f>
        <v>0</v>
      </c>
      <c r="AQ21" s="17">
        <f>المرتجع!AT1021</f>
        <v>0</v>
      </c>
      <c r="AR21" s="17">
        <f>المرتجع!AU1021</f>
        <v>0</v>
      </c>
      <c r="AS21" s="17">
        <f>المرتجع!AV1021</f>
        <v>0</v>
      </c>
      <c r="AT21" s="17">
        <f>المرتجع!AW1021</f>
        <v>0</v>
      </c>
      <c r="AU21" s="17">
        <f>المرتجع!AX1021</f>
        <v>0</v>
      </c>
      <c r="AV21" s="17">
        <f>المرتجع!AY1021</f>
        <v>0</v>
      </c>
      <c r="AW21" s="17">
        <f>المرتجع!AZ1021</f>
        <v>0</v>
      </c>
      <c r="AX21" s="17">
        <f>المرتجع!BA1021</f>
        <v>0</v>
      </c>
      <c r="AY21" s="17">
        <f>المرتجع!BB1021</f>
        <v>0</v>
      </c>
      <c r="AZ21" s="17">
        <f>المرتجع!BC1021</f>
        <v>0</v>
      </c>
      <c r="BA21" s="17">
        <f>المرتجع!BD1021</f>
        <v>0</v>
      </c>
      <c r="BB21" s="17">
        <f>المرتجع!BE1021</f>
        <v>0</v>
      </c>
      <c r="BC21" s="17">
        <f>المرتجع!BF1021</f>
        <v>0</v>
      </c>
      <c r="BD21" s="17">
        <f>المرتجع!BG1021</f>
        <v>0</v>
      </c>
      <c r="BE21" s="17">
        <f>المرتجع!BH1021</f>
        <v>0</v>
      </c>
      <c r="BF21" s="17">
        <f>المرتجع!BI1021</f>
        <v>0</v>
      </c>
      <c r="BG21" s="17">
        <f>المرتجع!BJ1021</f>
        <v>0</v>
      </c>
      <c r="BH21" s="17">
        <f>المرتجع!BK1021</f>
        <v>0</v>
      </c>
      <c r="BI21" s="17">
        <f>المرتجع!BL1021</f>
        <v>0</v>
      </c>
      <c r="BJ21" s="17">
        <f>المرتجع!BM1021</f>
        <v>0</v>
      </c>
      <c r="BK21" s="17">
        <f>المرتجع!BN1021</f>
        <v>0</v>
      </c>
      <c r="BL21" s="17">
        <f>المرتجع!BO1021</f>
        <v>0</v>
      </c>
      <c r="BM21" s="17">
        <f>المرتجع!BP1021</f>
        <v>0</v>
      </c>
      <c r="BN21" s="17">
        <f>المرتجع!BQ1021</f>
        <v>0</v>
      </c>
      <c r="BO21" s="17">
        <f>المرتجع!BR1021</f>
        <v>0</v>
      </c>
      <c r="BP21" s="17">
        <f>المرتجع!BS1021</f>
        <v>0</v>
      </c>
      <c r="BQ21" s="17">
        <f>المرتجع!BT1021</f>
        <v>0</v>
      </c>
      <c r="BR21" s="17">
        <f>المرتجع!BU1021</f>
        <v>0</v>
      </c>
      <c r="BS21" s="17">
        <f>المرتجع!BV1021</f>
        <v>0</v>
      </c>
      <c r="BT21" s="17">
        <f>المرتجع!BW1021</f>
        <v>0</v>
      </c>
      <c r="BU21" s="17">
        <f>المرتجع!BX1021</f>
        <v>0</v>
      </c>
      <c r="BV21" s="17">
        <f>المرتجع!BY1021</f>
        <v>0</v>
      </c>
      <c r="BW21" s="17">
        <f>المرتجع!BZ1021</f>
        <v>0</v>
      </c>
      <c r="BX21" s="17">
        <f>المرتجع!CA1021</f>
        <v>0</v>
      </c>
      <c r="BY21" s="17">
        <f>المرتجع!CB1021</f>
        <v>0</v>
      </c>
      <c r="BZ21" s="17">
        <f>المرتجع!CC1021</f>
        <v>0</v>
      </c>
      <c r="CA21" s="17">
        <f>المرتجع!CD1021</f>
        <v>0</v>
      </c>
      <c r="CB21" s="17">
        <f>المرتجع!CE1021</f>
        <v>0</v>
      </c>
      <c r="CC21" s="17">
        <f>المرتجع!CF1021</f>
        <v>0</v>
      </c>
      <c r="CD21" s="17">
        <f>المرتجع!CG1021</f>
        <v>0</v>
      </c>
      <c r="CE21" s="17">
        <f>المرتجع!CH1021</f>
        <v>0</v>
      </c>
      <c r="CF21" s="17">
        <f>المرتجع!CI1021</f>
        <v>0</v>
      </c>
      <c r="CG21" s="17">
        <f>المرتجع!CJ1021</f>
        <v>0</v>
      </c>
      <c r="CH21" s="17">
        <f>المرتجع!CK1021</f>
        <v>0</v>
      </c>
      <c r="CI21" s="17">
        <f>المرتجع!CL1021</f>
        <v>0</v>
      </c>
      <c r="CJ21" s="17">
        <f>المرتجع!CM1021</f>
        <v>0</v>
      </c>
      <c r="CK21" s="17">
        <f>المرتجع!CN1021</f>
        <v>0</v>
      </c>
      <c r="CL21" s="17">
        <f>المرتجع!CO1021</f>
        <v>0</v>
      </c>
      <c r="CM21" s="17">
        <f>المرتجع!CP1021</f>
        <v>0</v>
      </c>
      <c r="CN21" s="17">
        <f>المرتجع!CQ1021</f>
        <v>0</v>
      </c>
      <c r="CO21" s="17">
        <f>المرتجع!CR1021</f>
        <v>0</v>
      </c>
      <c r="CP21" s="17">
        <f>المرتجع!CS1021</f>
        <v>0</v>
      </c>
      <c r="CQ21" s="17">
        <f>المرتجع!CT1021</f>
        <v>0</v>
      </c>
      <c r="CR21" s="17">
        <f>المرتجع!CU1021</f>
        <v>0</v>
      </c>
      <c r="CS21" s="17">
        <f>المرتجع!CV1021</f>
        <v>0</v>
      </c>
      <c r="CT21" s="17">
        <f>المرتجع!CW1021</f>
        <v>0</v>
      </c>
      <c r="CU21" s="17">
        <f>المرتجع!CX1021</f>
        <v>0</v>
      </c>
      <c r="CV21" s="17">
        <f>المرتجع!CY1021</f>
        <v>0</v>
      </c>
      <c r="CW21" s="17">
        <f>المرتجع!CZ1021</f>
        <v>0</v>
      </c>
      <c r="CX21" s="17">
        <f>المرتجع!DA1021</f>
        <v>0</v>
      </c>
      <c r="CY21" s="65">
        <f>V2</f>
        <v>0</v>
      </c>
    </row>
    <row r="22" spans="1:103" ht="16.5" thickTop="1" thickBot="1" x14ac:dyDescent="0.3">
      <c r="A22" s="6">
        <v>19</v>
      </c>
      <c r="B22" s="6" t="str">
        <f>'تعريف المواد والمستودعات'!E25</f>
        <v>مستودع19</v>
      </c>
      <c r="C22" s="17">
        <f>المرتجع!F1022</f>
        <v>0</v>
      </c>
      <c r="D22" s="17">
        <f>المرتجع!G1022</f>
        <v>0</v>
      </c>
      <c r="E22" s="17">
        <f>المرتجع!H1022</f>
        <v>0</v>
      </c>
      <c r="F22" s="17">
        <f>المرتجع!I1022</f>
        <v>0</v>
      </c>
      <c r="G22" s="17">
        <f>المرتجع!J1022</f>
        <v>0</v>
      </c>
      <c r="H22" s="17">
        <f>المرتجع!K1022</f>
        <v>0</v>
      </c>
      <c r="I22" s="17">
        <f>المرتجع!L1022</f>
        <v>0</v>
      </c>
      <c r="J22" s="17">
        <f>المرتجع!M1022</f>
        <v>0</v>
      </c>
      <c r="K22" s="17">
        <f>المرتجع!N1022</f>
        <v>0</v>
      </c>
      <c r="L22" s="17">
        <f>المرتجع!O1022</f>
        <v>0</v>
      </c>
      <c r="M22" s="17">
        <f>المرتجع!P1022</f>
        <v>0</v>
      </c>
      <c r="N22" s="17">
        <f>المرتجع!Q1022</f>
        <v>0</v>
      </c>
      <c r="O22" s="17">
        <f>المرتجع!R1022</f>
        <v>0</v>
      </c>
      <c r="P22" s="17">
        <f>المرتجع!S1022</f>
        <v>0</v>
      </c>
      <c r="Q22" s="17">
        <f>المرتجع!T1022</f>
        <v>0</v>
      </c>
      <c r="R22" s="17">
        <f>المرتجع!U1022</f>
        <v>0</v>
      </c>
      <c r="S22" s="17">
        <f>المرتجع!V1022</f>
        <v>0</v>
      </c>
      <c r="T22" s="17">
        <f>المرتجع!W1022</f>
        <v>0</v>
      </c>
      <c r="U22" s="17">
        <f>المرتجع!X1022</f>
        <v>0</v>
      </c>
      <c r="V22" s="17">
        <f>المرتجع!Y1022</f>
        <v>0</v>
      </c>
      <c r="W22" s="17">
        <f>المرتجع!Z1022</f>
        <v>0</v>
      </c>
      <c r="X22" s="17">
        <f>المرتجع!AA1022</f>
        <v>0</v>
      </c>
      <c r="Y22" s="17">
        <f>المرتجع!AB1022</f>
        <v>0</v>
      </c>
      <c r="Z22" s="17">
        <f>المرتجع!AC1022</f>
        <v>0</v>
      </c>
      <c r="AA22" s="17">
        <f>المرتجع!AD1022</f>
        <v>0</v>
      </c>
      <c r="AB22" s="17">
        <f>المرتجع!AE1022</f>
        <v>0</v>
      </c>
      <c r="AC22" s="17">
        <f>المرتجع!AF1022</f>
        <v>0</v>
      </c>
      <c r="AD22" s="17">
        <f>المرتجع!AG1022</f>
        <v>0</v>
      </c>
      <c r="AE22" s="17">
        <f>المرتجع!AH1022</f>
        <v>0</v>
      </c>
      <c r="AF22" s="17">
        <f>المرتجع!AI1022</f>
        <v>0</v>
      </c>
      <c r="AG22" s="17">
        <f>المرتجع!AJ1022</f>
        <v>0</v>
      </c>
      <c r="AH22" s="17">
        <f>المرتجع!AK1022</f>
        <v>0</v>
      </c>
      <c r="AI22" s="17">
        <f>المرتجع!AL1022</f>
        <v>0</v>
      </c>
      <c r="AJ22" s="17">
        <f>المرتجع!AM1022</f>
        <v>0</v>
      </c>
      <c r="AK22" s="17">
        <f>المرتجع!AN1022</f>
        <v>0</v>
      </c>
      <c r="AL22" s="17">
        <f>المرتجع!AO1022</f>
        <v>0</v>
      </c>
      <c r="AM22" s="17">
        <f>المرتجع!AP1022</f>
        <v>0</v>
      </c>
      <c r="AN22" s="17">
        <f>المرتجع!AQ1022</f>
        <v>0</v>
      </c>
      <c r="AO22" s="17">
        <f>المرتجع!AR1022</f>
        <v>0</v>
      </c>
      <c r="AP22" s="17">
        <f>المرتجع!AS1022</f>
        <v>0</v>
      </c>
      <c r="AQ22" s="17">
        <f>المرتجع!AT1022</f>
        <v>0</v>
      </c>
      <c r="AR22" s="17">
        <f>المرتجع!AU1022</f>
        <v>0</v>
      </c>
      <c r="AS22" s="17">
        <f>المرتجع!AV1022</f>
        <v>0</v>
      </c>
      <c r="AT22" s="17">
        <f>المرتجع!AW1022</f>
        <v>0</v>
      </c>
      <c r="AU22" s="17">
        <f>المرتجع!AX1022</f>
        <v>0</v>
      </c>
      <c r="AV22" s="17">
        <f>المرتجع!AY1022</f>
        <v>0</v>
      </c>
      <c r="AW22" s="17">
        <f>المرتجع!AZ1022</f>
        <v>0</v>
      </c>
      <c r="AX22" s="17">
        <f>المرتجع!BA1022</f>
        <v>0</v>
      </c>
      <c r="AY22" s="17">
        <f>المرتجع!BB1022</f>
        <v>0</v>
      </c>
      <c r="AZ22" s="17">
        <f>المرتجع!BC1022</f>
        <v>0</v>
      </c>
      <c r="BA22" s="17">
        <f>المرتجع!BD1022</f>
        <v>0</v>
      </c>
      <c r="BB22" s="17">
        <f>المرتجع!BE1022</f>
        <v>0</v>
      </c>
      <c r="BC22" s="17">
        <f>المرتجع!BF1022</f>
        <v>0</v>
      </c>
      <c r="BD22" s="17">
        <f>المرتجع!BG1022</f>
        <v>0</v>
      </c>
      <c r="BE22" s="17">
        <f>المرتجع!BH1022</f>
        <v>0</v>
      </c>
      <c r="BF22" s="17">
        <f>المرتجع!BI1022</f>
        <v>0</v>
      </c>
      <c r="BG22" s="17">
        <f>المرتجع!BJ1022</f>
        <v>0</v>
      </c>
      <c r="BH22" s="17">
        <f>المرتجع!BK1022</f>
        <v>0</v>
      </c>
      <c r="BI22" s="17">
        <f>المرتجع!BL1022</f>
        <v>0</v>
      </c>
      <c r="BJ22" s="17">
        <f>المرتجع!BM1022</f>
        <v>0</v>
      </c>
      <c r="BK22" s="17">
        <f>المرتجع!BN1022</f>
        <v>0</v>
      </c>
      <c r="BL22" s="17">
        <f>المرتجع!BO1022</f>
        <v>0</v>
      </c>
      <c r="BM22" s="17">
        <f>المرتجع!BP1022</f>
        <v>0</v>
      </c>
      <c r="BN22" s="17">
        <f>المرتجع!BQ1022</f>
        <v>0</v>
      </c>
      <c r="BO22" s="17">
        <f>المرتجع!BR1022</f>
        <v>0</v>
      </c>
      <c r="BP22" s="17">
        <f>المرتجع!BS1022</f>
        <v>0</v>
      </c>
      <c r="BQ22" s="17">
        <f>المرتجع!BT1022</f>
        <v>0</v>
      </c>
      <c r="BR22" s="17">
        <f>المرتجع!BU1022</f>
        <v>0</v>
      </c>
      <c r="BS22" s="17">
        <f>المرتجع!BV1022</f>
        <v>0</v>
      </c>
      <c r="BT22" s="17">
        <f>المرتجع!BW1022</f>
        <v>0</v>
      </c>
      <c r="BU22" s="17">
        <f>المرتجع!BX1022</f>
        <v>0</v>
      </c>
      <c r="BV22" s="17">
        <f>المرتجع!BY1022</f>
        <v>0</v>
      </c>
      <c r="BW22" s="17">
        <f>المرتجع!BZ1022</f>
        <v>0</v>
      </c>
      <c r="BX22" s="17">
        <f>المرتجع!CA1022</f>
        <v>0</v>
      </c>
      <c r="BY22" s="17">
        <f>المرتجع!CB1022</f>
        <v>0</v>
      </c>
      <c r="BZ22" s="17">
        <f>المرتجع!CC1022</f>
        <v>0</v>
      </c>
      <c r="CA22" s="17">
        <f>المرتجع!CD1022</f>
        <v>0</v>
      </c>
      <c r="CB22" s="17">
        <f>المرتجع!CE1022</f>
        <v>0</v>
      </c>
      <c r="CC22" s="17">
        <f>المرتجع!CF1022</f>
        <v>0</v>
      </c>
      <c r="CD22" s="17">
        <f>المرتجع!CG1022</f>
        <v>0</v>
      </c>
      <c r="CE22" s="17">
        <f>المرتجع!CH1022</f>
        <v>0</v>
      </c>
      <c r="CF22" s="17">
        <f>المرتجع!CI1022</f>
        <v>0</v>
      </c>
      <c r="CG22" s="17">
        <f>المرتجع!CJ1022</f>
        <v>0</v>
      </c>
      <c r="CH22" s="17">
        <f>المرتجع!CK1022</f>
        <v>0</v>
      </c>
      <c r="CI22" s="17">
        <f>المرتجع!CL1022</f>
        <v>0</v>
      </c>
      <c r="CJ22" s="17">
        <f>المرتجع!CM1022</f>
        <v>0</v>
      </c>
      <c r="CK22" s="17">
        <f>المرتجع!CN1022</f>
        <v>0</v>
      </c>
      <c r="CL22" s="17">
        <f>المرتجع!CO1022</f>
        <v>0</v>
      </c>
      <c r="CM22" s="17">
        <f>المرتجع!CP1022</f>
        <v>0</v>
      </c>
      <c r="CN22" s="17">
        <f>المرتجع!CQ1022</f>
        <v>0</v>
      </c>
      <c r="CO22" s="17">
        <f>المرتجع!CR1022</f>
        <v>0</v>
      </c>
      <c r="CP22" s="17">
        <f>المرتجع!CS1022</f>
        <v>0</v>
      </c>
      <c r="CQ22" s="17">
        <f>المرتجع!CT1022</f>
        <v>0</v>
      </c>
      <c r="CR22" s="17">
        <f>المرتجع!CU1022</f>
        <v>0</v>
      </c>
      <c r="CS22" s="17">
        <f>المرتجع!CV1022</f>
        <v>0</v>
      </c>
      <c r="CT22" s="17">
        <f>المرتجع!CW1022</f>
        <v>0</v>
      </c>
      <c r="CU22" s="17">
        <f>المرتجع!CX1022</f>
        <v>0</v>
      </c>
      <c r="CV22" s="17">
        <f>المرتجع!CY1022</f>
        <v>0</v>
      </c>
      <c r="CW22" s="17">
        <f>المرتجع!CZ1022</f>
        <v>0</v>
      </c>
      <c r="CX22" s="17">
        <f>المرتجع!DA1022</f>
        <v>0</v>
      </c>
      <c r="CY22" s="65">
        <f>W2</f>
        <v>0</v>
      </c>
    </row>
    <row r="23" spans="1:103" ht="16.5" thickTop="1" thickBot="1" x14ac:dyDescent="0.3">
      <c r="A23" s="6">
        <v>20</v>
      </c>
      <c r="B23" s="6" t="str">
        <f>'تعريف المواد والمستودعات'!E26</f>
        <v>مستودع20</v>
      </c>
      <c r="C23" s="17">
        <f>المرتجع!F1023</f>
        <v>0</v>
      </c>
      <c r="D23" s="17">
        <f>المرتجع!G1023</f>
        <v>0</v>
      </c>
      <c r="E23" s="17">
        <f>المرتجع!H1023</f>
        <v>0</v>
      </c>
      <c r="F23" s="17">
        <f>المرتجع!I1023</f>
        <v>0</v>
      </c>
      <c r="G23" s="17">
        <f>المرتجع!J1023</f>
        <v>0</v>
      </c>
      <c r="H23" s="17">
        <f>المرتجع!K1023</f>
        <v>0</v>
      </c>
      <c r="I23" s="17">
        <f>المرتجع!L1023</f>
        <v>0</v>
      </c>
      <c r="J23" s="17">
        <f>المرتجع!M1023</f>
        <v>0</v>
      </c>
      <c r="K23" s="17">
        <f>المرتجع!N1023</f>
        <v>0</v>
      </c>
      <c r="L23" s="17">
        <f>المرتجع!O1023</f>
        <v>0</v>
      </c>
      <c r="M23" s="17">
        <f>المرتجع!P1023</f>
        <v>0</v>
      </c>
      <c r="N23" s="17">
        <f>المرتجع!Q1023</f>
        <v>0</v>
      </c>
      <c r="O23" s="17">
        <f>المرتجع!R1023</f>
        <v>0</v>
      </c>
      <c r="P23" s="17">
        <f>المرتجع!S1023</f>
        <v>0</v>
      </c>
      <c r="Q23" s="17">
        <f>المرتجع!T1023</f>
        <v>0</v>
      </c>
      <c r="R23" s="17">
        <f>المرتجع!U1023</f>
        <v>0</v>
      </c>
      <c r="S23" s="17">
        <f>المرتجع!V1023</f>
        <v>0</v>
      </c>
      <c r="T23" s="17">
        <f>المرتجع!W1023</f>
        <v>0</v>
      </c>
      <c r="U23" s="17">
        <f>المرتجع!X1023</f>
        <v>0</v>
      </c>
      <c r="V23" s="17">
        <f>المرتجع!Y1023</f>
        <v>0</v>
      </c>
      <c r="W23" s="17">
        <f>المرتجع!Z1023</f>
        <v>0</v>
      </c>
      <c r="X23" s="17">
        <f>المرتجع!AA1023</f>
        <v>0</v>
      </c>
      <c r="Y23" s="17">
        <f>المرتجع!AB1023</f>
        <v>0</v>
      </c>
      <c r="Z23" s="17">
        <f>المرتجع!AC1023</f>
        <v>0</v>
      </c>
      <c r="AA23" s="17">
        <f>المرتجع!AD1023</f>
        <v>0</v>
      </c>
      <c r="AB23" s="17">
        <f>المرتجع!AE1023</f>
        <v>0</v>
      </c>
      <c r="AC23" s="17">
        <f>المرتجع!AF1023</f>
        <v>0</v>
      </c>
      <c r="AD23" s="17">
        <f>المرتجع!AG1023</f>
        <v>0</v>
      </c>
      <c r="AE23" s="17">
        <f>المرتجع!AH1023</f>
        <v>0</v>
      </c>
      <c r="AF23" s="17">
        <f>المرتجع!AI1023</f>
        <v>0</v>
      </c>
      <c r="AG23" s="17">
        <f>المرتجع!AJ1023</f>
        <v>0</v>
      </c>
      <c r="AH23" s="17">
        <f>المرتجع!AK1023</f>
        <v>0</v>
      </c>
      <c r="AI23" s="17">
        <f>المرتجع!AL1023</f>
        <v>0</v>
      </c>
      <c r="AJ23" s="17">
        <f>المرتجع!AM1023</f>
        <v>0</v>
      </c>
      <c r="AK23" s="17">
        <f>المرتجع!AN1023</f>
        <v>0</v>
      </c>
      <c r="AL23" s="17">
        <f>المرتجع!AO1023</f>
        <v>0</v>
      </c>
      <c r="AM23" s="17">
        <f>المرتجع!AP1023</f>
        <v>0</v>
      </c>
      <c r="AN23" s="17">
        <f>المرتجع!AQ1023</f>
        <v>0</v>
      </c>
      <c r="AO23" s="17">
        <f>المرتجع!AR1023</f>
        <v>0</v>
      </c>
      <c r="AP23" s="17">
        <f>المرتجع!AS1023</f>
        <v>0</v>
      </c>
      <c r="AQ23" s="17">
        <f>المرتجع!AT1023</f>
        <v>0</v>
      </c>
      <c r="AR23" s="17">
        <f>المرتجع!AU1023</f>
        <v>0</v>
      </c>
      <c r="AS23" s="17">
        <f>المرتجع!AV1023</f>
        <v>0</v>
      </c>
      <c r="AT23" s="17">
        <f>المرتجع!AW1023</f>
        <v>0</v>
      </c>
      <c r="AU23" s="17">
        <f>المرتجع!AX1023</f>
        <v>0</v>
      </c>
      <c r="AV23" s="17">
        <f>المرتجع!AY1023</f>
        <v>0</v>
      </c>
      <c r="AW23" s="17">
        <f>المرتجع!AZ1023</f>
        <v>0</v>
      </c>
      <c r="AX23" s="17">
        <f>المرتجع!BA1023</f>
        <v>0</v>
      </c>
      <c r="AY23" s="17">
        <f>المرتجع!BB1023</f>
        <v>0</v>
      </c>
      <c r="AZ23" s="17">
        <f>المرتجع!BC1023</f>
        <v>0</v>
      </c>
      <c r="BA23" s="17">
        <f>المرتجع!BD1023</f>
        <v>0</v>
      </c>
      <c r="BB23" s="17">
        <f>المرتجع!BE1023</f>
        <v>0</v>
      </c>
      <c r="BC23" s="17">
        <f>المرتجع!BF1023</f>
        <v>0</v>
      </c>
      <c r="BD23" s="17">
        <f>المرتجع!BG1023</f>
        <v>0</v>
      </c>
      <c r="BE23" s="17">
        <f>المرتجع!BH1023</f>
        <v>0</v>
      </c>
      <c r="BF23" s="17">
        <f>المرتجع!BI1023</f>
        <v>0</v>
      </c>
      <c r="BG23" s="17">
        <f>المرتجع!BJ1023</f>
        <v>0</v>
      </c>
      <c r="BH23" s="17">
        <f>المرتجع!BK1023</f>
        <v>0</v>
      </c>
      <c r="BI23" s="17">
        <f>المرتجع!BL1023</f>
        <v>0</v>
      </c>
      <c r="BJ23" s="17">
        <f>المرتجع!BM1023</f>
        <v>0</v>
      </c>
      <c r="BK23" s="17">
        <f>المرتجع!BN1023</f>
        <v>0</v>
      </c>
      <c r="BL23" s="17">
        <f>المرتجع!BO1023</f>
        <v>0</v>
      </c>
      <c r="BM23" s="17">
        <f>المرتجع!BP1023</f>
        <v>0</v>
      </c>
      <c r="BN23" s="17">
        <f>المرتجع!BQ1023</f>
        <v>0</v>
      </c>
      <c r="BO23" s="17">
        <f>المرتجع!BR1023</f>
        <v>0</v>
      </c>
      <c r="BP23" s="17">
        <f>المرتجع!BS1023</f>
        <v>0</v>
      </c>
      <c r="BQ23" s="17">
        <f>المرتجع!BT1023</f>
        <v>0</v>
      </c>
      <c r="BR23" s="17">
        <f>المرتجع!BU1023</f>
        <v>0</v>
      </c>
      <c r="BS23" s="17">
        <f>المرتجع!BV1023</f>
        <v>0</v>
      </c>
      <c r="BT23" s="17">
        <f>المرتجع!BW1023</f>
        <v>0</v>
      </c>
      <c r="BU23" s="17">
        <f>المرتجع!BX1023</f>
        <v>0</v>
      </c>
      <c r="BV23" s="17">
        <f>المرتجع!BY1023</f>
        <v>0</v>
      </c>
      <c r="BW23" s="17">
        <f>المرتجع!BZ1023</f>
        <v>0</v>
      </c>
      <c r="BX23" s="17">
        <f>المرتجع!CA1023</f>
        <v>0</v>
      </c>
      <c r="BY23" s="17">
        <f>المرتجع!CB1023</f>
        <v>0</v>
      </c>
      <c r="BZ23" s="17">
        <f>المرتجع!CC1023</f>
        <v>0</v>
      </c>
      <c r="CA23" s="17">
        <f>المرتجع!CD1023</f>
        <v>0</v>
      </c>
      <c r="CB23" s="17">
        <f>المرتجع!CE1023</f>
        <v>0</v>
      </c>
      <c r="CC23" s="17">
        <f>المرتجع!CF1023</f>
        <v>0</v>
      </c>
      <c r="CD23" s="17">
        <f>المرتجع!CG1023</f>
        <v>0</v>
      </c>
      <c r="CE23" s="17">
        <f>المرتجع!CH1023</f>
        <v>0</v>
      </c>
      <c r="CF23" s="17">
        <f>المرتجع!CI1023</f>
        <v>0</v>
      </c>
      <c r="CG23" s="17">
        <f>المرتجع!CJ1023</f>
        <v>0</v>
      </c>
      <c r="CH23" s="17">
        <f>المرتجع!CK1023</f>
        <v>0</v>
      </c>
      <c r="CI23" s="17">
        <f>المرتجع!CL1023</f>
        <v>0</v>
      </c>
      <c r="CJ23" s="17">
        <f>المرتجع!CM1023</f>
        <v>0</v>
      </c>
      <c r="CK23" s="17">
        <f>المرتجع!CN1023</f>
        <v>0</v>
      </c>
      <c r="CL23" s="17">
        <f>المرتجع!CO1023</f>
        <v>0</v>
      </c>
      <c r="CM23" s="17">
        <f>المرتجع!CP1023</f>
        <v>0</v>
      </c>
      <c r="CN23" s="17">
        <f>المرتجع!CQ1023</f>
        <v>0</v>
      </c>
      <c r="CO23" s="17">
        <f>المرتجع!CR1023</f>
        <v>0</v>
      </c>
      <c r="CP23" s="17">
        <f>المرتجع!CS1023</f>
        <v>0</v>
      </c>
      <c r="CQ23" s="17">
        <f>المرتجع!CT1023</f>
        <v>0</v>
      </c>
      <c r="CR23" s="17">
        <f>المرتجع!CU1023</f>
        <v>0</v>
      </c>
      <c r="CS23" s="17">
        <f>المرتجع!CV1023</f>
        <v>0</v>
      </c>
      <c r="CT23" s="17">
        <f>المرتجع!CW1023</f>
        <v>0</v>
      </c>
      <c r="CU23" s="17">
        <f>المرتجع!CX1023</f>
        <v>0</v>
      </c>
      <c r="CV23" s="17">
        <f>المرتجع!CY1023</f>
        <v>0</v>
      </c>
      <c r="CW23" s="17">
        <f>المرتجع!CZ1023</f>
        <v>0</v>
      </c>
      <c r="CX23" s="17">
        <f>المرتجع!DA1023</f>
        <v>0</v>
      </c>
      <c r="CY23" s="65">
        <f>X2</f>
        <v>0</v>
      </c>
    </row>
    <row r="24" spans="1:103" ht="16.5" thickTop="1" thickBot="1" x14ac:dyDescent="0.3">
      <c r="A24" s="6">
        <v>21</v>
      </c>
      <c r="B24" s="6" t="str">
        <f>'تعريف المواد والمستودعات'!E27</f>
        <v>مستودع21</v>
      </c>
      <c r="C24" s="17">
        <f>المرتجع!F1024</f>
        <v>0</v>
      </c>
      <c r="D24" s="17">
        <f>المرتجع!G1024</f>
        <v>0</v>
      </c>
      <c r="E24" s="17">
        <f>المرتجع!H1024</f>
        <v>0</v>
      </c>
      <c r="F24" s="17">
        <f>المرتجع!I1024</f>
        <v>0</v>
      </c>
      <c r="G24" s="17">
        <f>المرتجع!J1024</f>
        <v>0</v>
      </c>
      <c r="H24" s="17">
        <f>المرتجع!K1024</f>
        <v>0</v>
      </c>
      <c r="I24" s="17">
        <f>المرتجع!L1024</f>
        <v>0</v>
      </c>
      <c r="J24" s="17">
        <f>المرتجع!M1024</f>
        <v>0</v>
      </c>
      <c r="K24" s="17">
        <f>المرتجع!N1024</f>
        <v>0</v>
      </c>
      <c r="L24" s="17">
        <f>المرتجع!O1024</f>
        <v>0</v>
      </c>
      <c r="M24" s="17">
        <f>المرتجع!P1024</f>
        <v>0</v>
      </c>
      <c r="N24" s="17">
        <f>المرتجع!Q1024</f>
        <v>0</v>
      </c>
      <c r="O24" s="17">
        <f>المرتجع!R1024</f>
        <v>0</v>
      </c>
      <c r="P24" s="17">
        <f>المرتجع!S1024</f>
        <v>0</v>
      </c>
      <c r="Q24" s="17">
        <f>المرتجع!T1024</f>
        <v>0</v>
      </c>
      <c r="R24" s="17">
        <f>المرتجع!U1024</f>
        <v>0</v>
      </c>
      <c r="S24" s="17">
        <f>المرتجع!V1024</f>
        <v>0</v>
      </c>
      <c r="T24" s="17">
        <f>المرتجع!W1024</f>
        <v>0</v>
      </c>
      <c r="U24" s="17">
        <f>المرتجع!X1024</f>
        <v>0</v>
      </c>
      <c r="V24" s="17">
        <f>المرتجع!Y1024</f>
        <v>0</v>
      </c>
      <c r="W24" s="17">
        <f>المرتجع!Z1024</f>
        <v>0</v>
      </c>
      <c r="X24" s="17">
        <f>المرتجع!AA1024</f>
        <v>0</v>
      </c>
      <c r="Y24" s="17">
        <f>المرتجع!AB1024</f>
        <v>0</v>
      </c>
      <c r="Z24" s="17">
        <f>المرتجع!AC1024</f>
        <v>0</v>
      </c>
      <c r="AA24" s="17">
        <f>المرتجع!AD1024</f>
        <v>0</v>
      </c>
      <c r="AB24" s="17">
        <f>المرتجع!AE1024</f>
        <v>0</v>
      </c>
      <c r="AC24" s="17">
        <f>المرتجع!AF1024</f>
        <v>0</v>
      </c>
      <c r="AD24" s="17">
        <f>المرتجع!AG1024</f>
        <v>0</v>
      </c>
      <c r="AE24" s="17">
        <f>المرتجع!AH1024</f>
        <v>0</v>
      </c>
      <c r="AF24" s="17">
        <f>المرتجع!AI1024</f>
        <v>0</v>
      </c>
      <c r="AG24" s="17">
        <f>المرتجع!AJ1024</f>
        <v>0</v>
      </c>
      <c r="AH24" s="17">
        <f>المرتجع!AK1024</f>
        <v>0</v>
      </c>
      <c r="AI24" s="17">
        <f>المرتجع!AL1024</f>
        <v>0</v>
      </c>
      <c r="AJ24" s="17">
        <f>المرتجع!AM1024</f>
        <v>0</v>
      </c>
      <c r="AK24" s="17">
        <f>المرتجع!AN1024</f>
        <v>0</v>
      </c>
      <c r="AL24" s="17">
        <f>المرتجع!AO1024</f>
        <v>0</v>
      </c>
      <c r="AM24" s="17">
        <f>المرتجع!AP1024</f>
        <v>0</v>
      </c>
      <c r="AN24" s="17">
        <f>المرتجع!AQ1024</f>
        <v>0</v>
      </c>
      <c r="AO24" s="17">
        <f>المرتجع!AR1024</f>
        <v>0</v>
      </c>
      <c r="AP24" s="17">
        <f>المرتجع!AS1024</f>
        <v>0</v>
      </c>
      <c r="AQ24" s="17">
        <f>المرتجع!AT1024</f>
        <v>0</v>
      </c>
      <c r="AR24" s="17">
        <f>المرتجع!AU1024</f>
        <v>0</v>
      </c>
      <c r="AS24" s="17">
        <f>المرتجع!AV1024</f>
        <v>0</v>
      </c>
      <c r="AT24" s="17">
        <f>المرتجع!AW1024</f>
        <v>0</v>
      </c>
      <c r="AU24" s="17">
        <f>المرتجع!AX1024</f>
        <v>0</v>
      </c>
      <c r="AV24" s="17">
        <f>المرتجع!AY1024</f>
        <v>0</v>
      </c>
      <c r="AW24" s="17">
        <f>المرتجع!AZ1024</f>
        <v>0</v>
      </c>
      <c r="AX24" s="17">
        <f>المرتجع!BA1024</f>
        <v>0</v>
      </c>
      <c r="AY24" s="17">
        <f>المرتجع!BB1024</f>
        <v>0</v>
      </c>
      <c r="AZ24" s="17">
        <f>المرتجع!BC1024</f>
        <v>0</v>
      </c>
      <c r="BA24" s="17">
        <f>المرتجع!BD1024</f>
        <v>0</v>
      </c>
      <c r="BB24" s="17">
        <f>المرتجع!BE1024</f>
        <v>0</v>
      </c>
      <c r="BC24" s="17">
        <f>المرتجع!BF1024</f>
        <v>0</v>
      </c>
      <c r="BD24" s="17">
        <f>المرتجع!BG1024</f>
        <v>0</v>
      </c>
      <c r="BE24" s="17">
        <f>المرتجع!BH1024</f>
        <v>0</v>
      </c>
      <c r="BF24" s="17">
        <f>المرتجع!BI1024</f>
        <v>0</v>
      </c>
      <c r="BG24" s="17">
        <f>المرتجع!BJ1024</f>
        <v>0</v>
      </c>
      <c r="BH24" s="17">
        <f>المرتجع!BK1024</f>
        <v>0</v>
      </c>
      <c r="BI24" s="17">
        <f>المرتجع!BL1024</f>
        <v>0</v>
      </c>
      <c r="BJ24" s="17">
        <f>المرتجع!BM1024</f>
        <v>0</v>
      </c>
      <c r="BK24" s="17">
        <f>المرتجع!BN1024</f>
        <v>0</v>
      </c>
      <c r="BL24" s="17">
        <f>المرتجع!BO1024</f>
        <v>0</v>
      </c>
      <c r="BM24" s="17">
        <f>المرتجع!BP1024</f>
        <v>0</v>
      </c>
      <c r="BN24" s="17">
        <f>المرتجع!BQ1024</f>
        <v>0</v>
      </c>
      <c r="BO24" s="17">
        <f>المرتجع!BR1024</f>
        <v>0</v>
      </c>
      <c r="BP24" s="17">
        <f>المرتجع!BS1024</f>
        <v>0</v>
      </c>
      <c r="BQ24" s="17">
        <f>المرتجع!BT1024</f>
        <v>0</v>
      </c>
      <c r="BR24" s="17">
        <f>المرتجع!BU1024</f>
        <v>0</v>
      </c>
      <c r="BS24" s="17">
        <f>المرتجع!BV1024</f>
        <v>0</v>
      </c>
      <c r="BT24" s="17">
        <f>المرتجع!BW1024</f>
        <v>0</v>
      </c>
      <c r="BU24" s="17">
        <f>المرتجع!BX1024</f>
        <v>0</v>
      </c>
      <c r="BV24" s="17">
        <f>المرتجع!BY1024</f>
        <v>0</v>
      </c>
      <c r="BW24" s="17">
        <f>المرتجع!BZ1024</f>
        <v>0</v>
      </c>
      <c r="BX24" s="17">
        <f>المرتجع!CA1024</f>
        <v>0</v>
      </c>
      <c r="BY24" s="17">
        <f>المرتجع!CB1024</f>
        <v>0</v>
      </c>
      <c r="BZ24" s="17">
        <f>المرتجع!CC1024</f>
        <v>0</v>
      </c>
      <c r="CA24" s="17">
        <f>المرتجع!CD1024</f>
        <v>0</v>
      </c>
      <c r="CB24" s="17">
        <f>المرتجع!CE1024</f>
        <v>0</v>
      </c>
      <c r="CC24" s="17">
        <f>المرتجع!CF1024</f>
        <v>0</v>
      </c>
      <c r="CD24" s="17">
        <f>المرتجع!CG1024</f>
        <v>0</v>
      </c>
      <c r="CE24" s="17">
        <f>المرتجع!CH1024</f>
        <v>0</v>
      </c>
      <c r="CF24" s="17">
        <f>المرتجع!CI1024</f>
        <v>0</v>
      </c>
      <c r="CG24" s="17">
        <f>المرتجع!CJ1024</f>
        <v>0</v>
      </c>
      <c r="CH24" s="17">
        <f>المرتجع!CK1024</f>
        <v>0</v>
      </c>
      <c r="CI24" s="17">
        <f>المرتجع!CL1024</f>
        <v>0</v>
      </c>
      <c r="CJ24" s="17">
        <f>المرتجع!CM1024</f>
        <v>0</v>
      </c>
      <c r="CK24" s="17">
        <f>المرتجع!CN1024</f>
        <v>0</v>
      </c>
      <c r="CL24" s="17">
        <f>المرتجع!CO1024</f>
        <v>0</v>
      </c>
      <c r="CM24" s="17">
        <f>المرتجع!CP1024</f>
        <v>0</v>
      </c>
      <c r="CN24" s="17">
        <f>المرتجع!CQ1024</f>
        <v>0</v>
      </c>
      <c r="CO24" s="17">
        <f>المرتجع!CR1024</f>
        <v>0</v>
      </c>
      <c r="CP24" s="17">
        <f>المرتجع!CS1024</f>
        <v>0</v>
      </c>
      <c r="CQ24" s="17">
        <f>المرتجع!CT1024</f>
        <v>0</v>
      </c>
      <c r="CR24" s="17">
        <f>المرتجع!CU1024</f>
        <v>0</v>
      </c>
      <c r="CS24" s="17">
        <f>المرتجع!CV1024</f>
        <v>0</v>
      </c>
      <c r="CT24" s="17">
        <f>المرتجع!CW1024</f>
        <v>0</v>
      </c>
      <c r="CU24" s="17">
        <f>المرتجع!CX1024</f>
        <v>0</v>
      </c>
      <c r="CV24" s="17">
        <f>المرتجع!CY1024</f>
        <v>0</v>
      </c>
      <c r="CW24" s="17">
        <f>المرتجع!CZ1024</f>
        <v>0</v>
      </c>
      <c r="CX24" s="17">
        <f>المرتجع!DA1024</f>
        <v>0</v>
      </c>
      <c r="CY24" s="65">
        <f>Y2</f>
        <v>0</v>
      </c>
    </row>
    <row r="25" spans="1:103" ht="16.5" thickTop="1" thickBot="1" x14ac:dyDescent="0.3">
      <c r="A25" s="6">
        <v>22</v>
      </c>
      <c r="B25" s="6" t="str">
        <f>'تعريف المواد والمستودعات'!E28</f>
        <v>مستودع22</v>
      </c>
      <c r="C25" s="17">
        <f>المرتجع!F1025</f>
        <v>0</v>
      </c>
      <c r="D25" s="17">
        <f>المرتجع!G1025</f>
        <v>0</v>
      </c>
      <c r="E25" s="17">
        <f>المرتجع!H1025</f>
        <v>0</v>
      </c>
      <c r="F25" s="17">
        <f>المرتجع!I1025</f>
        <v>0</v>
      </c>
      <c r="G25" s="17">
        <f>المرتجع!J1025</f>
        <v>0</v>
      </c>
      <c r="H25" s="17">
        <f>المرتجع!K1025</f>
        <v>0</v>
      </c>
      <c r="I25" s="17">
        <f>المرتجع!L1025</f>
        <v>0</v>
      </c>
      <c r="J25" s="17">
        <f>المرتجع!M1025</f>
        <v>0</v>
      </c>
      <c r="K25" s="17">
        <f>المرتجع!N1025</f>
        <v>0</v>
      </c>
      <c r="L25" s="17">
        <f>المرتجع!O1025</f>
        <v>0</v>
      </c>
      <c r="M25" s="17">
        <f>المرتجع!P1025</f>
        <v>0</v>
      </c>
      <c r="N25" s="17">
        <f>المرتجع!Q1025</f>
        <v>0</v>
      </c>
      <c r="O25" s="17">
        <f>المرتجع!R1025</f>
        <v>0</v>
      </c>
      <c r="P25" s="17">
        <f>المرتجع!S1025</f>
        <v>0</v>
      </c>
      <c r="Q25" s="17">
        <f>المرتجع!T1025</f>
        <v>0</v>
      </c>
      <c r="R25" s="17">
        <f>المرتجع!U1025</f>
        <v>0</v>
      </c>
      <c r="S25" s="17">
        <f>المرتجع!V1025</f>
        <v>0</v>
      </c>
      <c r="T25" s="17">
        <f>المرتجع!W1025</f>
        <v>0</v>
      </c>
      <c r="U25" s="17">
        <f>المرتجع!X1025</f>
        <v>0</v>
      </c>
      <c r="V25" s="17">
        <f>المرتجع!Y1025</f>
        <v>0</v>
      </c>
      <c r="W25" s="17">
        <f>المرتجع!Z1025</f>
        <v>0</v>
      </c>
      <c r="X25" s="17">
        <f>المرتجع!AA1025</f>
        <v>0</v>
      </c>
      <c r="Y25" s="17">
        <f>المرتجع!AB1025</f>
        <v>0</v>
      </c>
      <c r="Z25" s="17">
        <f>المرتجع!AC1025</f>
        <v>0</v>
      </c>
      <c r="AA25" s="17">
        <f>المرتجع!AD1025</f>
        <v>0</v>
      </c>
      <c r="AB25" s="17">
        <f>المرتجع!AE1025</f>
        <v>0</v>
      </c>
      <c r="AC25" s="17">
        <f>المرتجع!AF1025</f>
        <v>0</v>
      </c>
      <c r="AD25" s="17">
        <f>المرتجع!AG1025</f>
        <v>0</v>
      </c>
      <c r="AE25" s="17">
        <f>المرتجع!AH1025</f>
        <v>0</v>
      </c>
      <c r="AF25" s="17">
        <f>المرتجع!AI1025</f>
        <v>0</v>
      </c>
      <c r="AG25" s="17">
        <f>المرتجع!AJ1025</f>
        <v>0</v>
      </c>
      <c r="AH25" s="17">
        <f>المرتجع!AK1025</f>
        <v>0</v>
      </c>
      <c r="AI25" s="17">
        <f>المرتجع!AL1025</f>
        <v>0</v>
      </c>
      <c r="AJ25" s="17">
        <f>المرتجع!AM1025</f>
        <v>0</v>
      </c>
      <c r="AK25" s="17">
        <f>المرتجع!AN1025</f>
        <v>0</v>
      </c>
      <c r="AL25" s="17">
        <f>المرتجع!AO1025</f>
        <v>0</v>
      </c>
      <c r="AM25" s="17">
        <f>المرتجع!AP1025</f>
        <v>0</v>
      </c>
      <c r="AN25" s="17">
        <f>المرتجع!AQ1025</f>
        <v>0</v>
      </c>
      <c r="AO25" s="17">
        <f>المرتجع!AR1025</f>
        <v>0</v>
      </c>
      <c r="AP25" s="17">
        <f>المرتجع!AS1025</f>
        <v>0</v>
      </c>
      <c r="AQ25" s="17">
        <f>المرتجع!AT1025</f>
        <v>0</v>
      </c>
      <c r="AR25" s="17">
        <f>المرتجع!AU1025</f>
        <v>0</v>
      </c>
      <c r="AS25" s="17">
        <f>المرتجع!AV1025</f>
        <v>0</v>
      </c>
      <c r="AT25" s="17">
        <f>المرتجع!AW1025</f>
        <v>0</v>
      </c>
      <c r="AU25" s="17">
        <f>المرتجع!AX1025</f>
        <v>0</v>
      </c>
      <c r="AV25" s="17">
        <f>المرتجع!AY1025</f>
        <v>0</v>
      </c>
      <c r="AW25" s="17">
        <f>المرتجع!AZ1025</f>
        <v>0</v>
      </c>
      <c r="AX25" s="17">
        <f>المرتجع!BA1025</f>
        <v>0</v>
      </c>
      <c r="AY25" s="17">
        <f>المرتجع!BB1025</f>
        <v>0</v>
      </c>
      <c r="AZ25" s="17">
        <f>المرتجع!BC1025</f>
        <v>0</v>
      </c>
      <c r="BA25" s="17">
        <f>المرتجع!BD1025</f>
        <v>0</v>
      </c>
      <c r="BB25" s="17">
        <f>المرتجع!BE1025</f>
        <v>0</v>
      </c>
      <c r="BC25" s="17">
        <f>المرتجع!BF1025</f>
        <v>0</v>
      </c>
      <c r="BD25" s="17">
        <f>المرتجع!BG1025</f>
        <v>0</v>
      </c>
      <c r="BE25" s="17">
        <f>المرتجع!BH1025</f>
        <v>0</v>
      </c>
      <c r="BF25" s="17">
        <f>المرتجع!BI1025</f>
        <v>0</v>
      </c>
      <c r="BG25" s="17">
        <f>المرتجع!BJ1025</f>
        <v>0</v>
      </c>
      <c r="BH25" s="17">
        <f>المرتجع!BK1025</f>
        <v>0</v>
      </c>
      <c r="BI25" s="17">
        <f>المرتجع!BL1025</f>
        <v>0</v>
      </c>
      <c r="BJ25" s="17">
        <f>المرتجع!BM1025</f>
        <v>0</v>
      </c>
      <c r="BK25" s="17">
        <f>المرتجع!BN1025</f>
        <v>0</v>
      </c>
      <c r="BL25" s="17">
        <f>المرتجع!BO1025</f>
        <v>0</v>
      </c>
      <c r="BM25" s="17">
        <f>المرتجع!BP1025</f>
        <v>0</v>
      </c>
      <c r="BN25" s="17">
        <f>المرتجع!BQ1025</f>
        <v>0</v>
      </c>
      <c r="BO25" s="17">
        <f>المرتجع!BR1025</f>
        <v>0</v>
      </c>
      <c r="BP25" s="17">
        <f>المرتجع!BS1025</f>
        <v>0</v>
      </c>
      <c r="BQ25" s="17">
        <f>المرتجع!BT1025</f>
        <v>0</v>
      </c>
      <c r="BR25" s="17">
        <f>المرتجع!BU1025</f>
        <v>0</v>
      </c>
      <c r="BS25" s="17">
        <f>المرتجع!BV1025</f>
        <v>0</v>
      </c>
      <c r="BT25" s="17">
        <f>المرتجع!BW1025</f>
        <v>0</v>
      </c>
      <c r="BU25" s="17">
        <f>المرتجع!BX1025</f>
        <v>0</v>
      </c>
      <c r="BV25" s="17">
        <f>المرتجع!BY1025</f>
        <v>0</v>
      </c>
      <c r="BW25" s="17">
        <f>المرتجع!BZ1025</f>
        <v>0</v>
      </c>
      <c r="BX25" s="17">
        <f>المرتجع!CA1025</f>
        <v>0</v>
      </c>
      <c r="BY25" s="17">
        <f>المرتجع!CB1025</f>
        <v>0</v>
      </c>
      <c r="BZ25" s="17">
        <f>المرتجع!CC1025</f>
        <v>0</v>
      </c>
      <c r="CA25" s="17">
        <f>المرتجع!CD1025</f>
        <v>0</v>
      </c>
      <c r="CB25" s="17">
        <f>المرتجع!CE1025</f>
        <v>0</v>
      </c>
      <c r="CC25" s="17">
        <f>المرتجع!CF1025</f>
        <v>0</v>
      </c>
      <c r="CD25" s="17">
        <f>المرتجع!CG1025</f>
        <v>0</v>
      </c>
      <c r="CE25" s="17">
        <f>المرتجع!CH1025</f>
        <v>0</v>
      </c>
      <c r="CF25" s="17">
        <f>المرتجع!CI1025</f>
        <v>0</v>
      </c>
      <c r="CG25" s="17">
        <f>المرتجع!CJ1025</f>
        <v>0</v>
      </c>
      <c r="CH25" s="17">
        <f>المرتجع!CK1025</f>
        <v>0</v>
      </c>
      <c r="CI25" s="17">
        <f>المرتجع!CL1025</f>
        <v>0</v>
      </c>
      <c r="CJ25" s="17">
        <f>المرتجع!CM1025</f>
        <v>0</v>
      </c>
      <c r="CK25" s="17">
        <f>المرتجع!CN1025</f>
        <v>0</v>
      </c>
      <c r="CL25" s="17">
        <f>المرتجع!CO1025</f>
        <v>0</v>
      </c>
      <c r="CM25" s="17">
        <f>المرتجع!CP1025</f>
        <v>0</v>
      </c>
      <c r="CN25" s="17">
        <f>المرتجع!CQ1025</f>
        <v>0</v>
      </c>
      <c r="CO25" s="17">
        <f>المرتجع!CR1025</f>
        <v>0</v>
      </c>
      <c r="CP25" s="17">
        <f>المرتجع!CS1025</f>
        <v>0</v>
      </c>
      <c r="CQ25" s="17">
        <f>المرتجع!CT1025</f>
        <v>0</v>
      </c>
      <c r="CR25" s="17">
        <f>المرتجع!CU1025</f>
        <v>0</v>
      </c>
      <c r="CS25" s="17">
        <f>المرتجع!CV1025</f>
        <v>0</v>
      </c>
      <c r="CT25" s="17">
        <f>المرتجع!CW1025</f>
        <v>0</v>
      </c>
      <c r="CU25" s="17">
        <f>المرتجع!CX1025</f>
        <v>0</v>
      </c>
      <c r="CV25" s="17">
        <f>المرتجع!CY1025</f>
        <v>0</v>
      </c>
      <c r="CW25" s="17">
        <f>المرتجع!CZ1025</f>
        <v>0</v>
      </c>
      <c r="CX25" s="17">
        <f>المرتجع!DA1025</f>
        <v>0</v>
      </c>
      <c r="CY25" s="65">
        <f>Z2</f>
        <v>0</v>
      </c>
    </row>
    <row r="26" spans="1:103" ht="16.5" thickTop="1" thickBot="1" x14ac:dyDescent="0.3">
      <c r="A26" s="6">
        <v>23</v>
      </c>
      <c r="B26" s="6" t="str">
        <f>'تعريف المواد والمستودعات'!E29</f>
        <v>مستودع23</v>
      </c>
      <c r="C26" s="17">
        <f>المرتجع!F1026</f>
        <v>0</v>
      </c>
      <c r="D26" s="17">
        <f>المرتجع!G1026</f>
        <v>0</v>
      </c>
      <c r="E26" s="17">
        <f>المرتجع!H1026</f>
        <v>0</v>
      </c>
      <c r="F26" s="17">
        <f>المرتجع!I1026</f>
        <v>0</v>
      </c>
      <c r="G26" s="17">
        <f>المرتجع!J1026</f>
        <v>0</v>
      </c>
      <c r="H26" s="17">
        <f>المرتجع!K1026</f>
        <v>0</v>
      </c>
      <c r="I26" s="17">
        <f>المرتجع!L1026</f>
        <v>0</v>
      </c>
      <c r="J26" s="17">
        <f>المرتجع!M1026</f>
        <v>0</v>
      </c>
      <c r="K26" s="17">
        <f>المرتجع!N1026</f>
        <v>0</v>
      </c>
      <c r="L26" s="17">
        <f>المرتجع!O1026</f>
        <v>0</v>
      </c>
      <c r="M26" s="17">
        <f>المرتجع!P1026</f>
        <v>0</v>
      </c>
      <c r="N26" s="17">
        <f>المرتجع!Q1026</f>
        <v>0</v>
      </c>
      <c r="O26" s="17">
        <f>المرتجع!R1026</f>
        <v>0</v>
      </c>
      <c r="P26" s="17">
        <f>المرتجع!S1026</f>
        <v>0</v>
      </c>
      <c r="Q26" s="17">
        <f>المرتجع!T1026</f>
        <v>0</v>
      </c>
      <c r="R26" s="17">
        <f>المرتجع!U1026</f>
        <v>0</v>
      </c>
      <c r="S26" s="17">
        <f>المرتجع!V1026</f>
        <v>0</v>
      </c>
      <c r="T26" s="17">
        <f>المرتجع!W1026</f>
        <v>0</v>
      </c>
      <c r="U26" s="17">
        <f>المرتجع!X1026</f>
        <v>0</v>
      </c>
      <c r="V26" s="17">
        <f>المرتجع!Y1026</f>
        <v>0</v>
      </c>
      <c r="W26" s="17">
        <f>المرتجع!Z1026</f>
        <v>0</v>
      </c>
      <c r="X26" s="17">
        <f>المرتجع!AA1026</f>
        <v>0</v>
      </c>
      <c r="Y26" s="17">
        <f>المرتجع!AB1026</f>
        <v>0</v>
      </c>
      <c r="Z26" s="17">
        <f>المرتجع!AC1026</f>
        <v>0</v>
      </c>
      <c r="AA26" s="17">
        <f>المرتجع!AD1026</f>
        <v>0</v>
      </c>
      <c r="AB26" s="17">
        <f>المرتجع!AE1026</f>
        <v>0</v>
      </c>
      <c r="AC26" s="17">
        <f>المرتجع!AF1026</f>
        <v>0</v>
      </c>
      <c r="AD26" s="17">
        <f>المرتجع!AG1026</f>
        <v>0</v>
      </c>
      <c r="AE26" s="17">
        <f>المرتجع!AH1026</f>
        <v>0</v>
      </c>
      <c r="AF26" s="17">
        <f>المرتجع!AI1026</f>
        <v>0</v>
      </c>
      <c r="AG26" s="17">
        <f>المرتجع!AJ1026</f>
        <v>0</v>
      </c>
      <c r="AH26" s="17">
        <f>المرتجع!AK1026</f>
        <v>0</v>
      </c>
      <c r="AI26" s="17">
        <f>المرتجع!AL1026</f>
        <v>0</v>
      </c>
      <c r="AJ26" s="17">
        <f>المرتجع!AM1026</f>
        <v>0</v>
      </c>
      <c r="AK26" s="17">
        <f>المرتجع!AN1026</f>
        <v>0</v>
      </c>
      <c r="AL26" s="17">
        <f>المرتجع!AO1026</f>
        <v>0</v>
      </c>
      <c r="AM26" s="17">
        <f>المرتجع!AP1026</f>
        <v>0</v>
      </c>
      <c r="AN26" s="17">
        <f>المرتجع!AQ1026</f>
        <v>0</v>
      </c>
      <c r="AO26" s="17">
        <f>المرتجع!AR1026</f>
        <v>0</v>
      </c>
      <c r="AP26" s="17">
        <f>المرتجع!AS1026</f>
        <v>0</v>
      </c>
      <c r="AQ26" s="17">
        <f>المرتجع!AT1026</f>
        <v>0</v>
      </c>
      <c r="AR26" s="17">
        <f>المرتجع!AU1026</f>
        <v>0</v>
      </c>
      <c r="AS26" s="17">
        <f>المرتجع!AV1026</f>
        <v>0</v>
      </c>
      <c r="AT26" s="17">
        <f>المرتجع!AW1026</f>
        <v>0</v>
      </c>
      <c r="AU26" s="17">
        <f>المرتجع!AX1026</f>
        <v>0</v>
      </c>
      <c r="AV26" s="17">
        <f>المرتجع!AY1026</f>
        <v>0</v>
      </c>
      <c r="AW26" s="17">
        <f>المرتجع!AZ1026</f>
        <v>0</v>
      </c>
      <c r="AX26" s="17">
        <f>المرتجع!BA1026</f>
        <v>0</v>
      </c>
      <c r="AY26" s="17">
        <f>المرتجع!BB1026</f>
        <v>0</v>
      </c>
      <c r="AZ26" s="17">
        <f>المرتجع!BC1026</f>
        <v>0</v>
      </c>
      <c r="BA26" s="17">
        <f>المرتجع!BD1026</f>
        <v>0</v>
      </c>
      <c r="BB26" s="17">
        <f>المرتجع!BE1026</f>
        <v>0</v>
      </c>
      <c r="BC26" s="17">
        <f>المرتجع!BF1026</f>
        <v>0</v>
      </c>
      <c r="BD26" s="17">
        <f>المرتجع!BG1026</f>
        <v>0</v>
      </c>
      <c r="BE26" s="17">
        <f>المرتجع!BH1026</f>
        <v>0</v>
      </c>
      <c r="BF26" s="17">
        <f>المرتجع!BI1026</f>
        <v>0</v>
      </c>
      <c r="BG26" s="17">
        <f>المرتجع!BJ1026</f>
        <v>0</v>
      </c>
      <c r="BH26" s="17">
        <f>المرتجع!BK1026</f>
        <v>0</v>
      </c>
      <c r="BI26" s="17">
        <f>المرتجع!BL1026</f>
        <v>0</v>
      </c>
      <c r="BJ26" s="17">
        <f>المرتجع!BM1026</f>
        <v>0</v>
      </c>
      <c r="BK26" s="17">
        <f>المرتجع!BN1026</f>
        <v>0</v>
      </c>
      <c r="BL26" s="17">
        <f>المرتجع!BO1026</f>
        <v>0</v>
      </c>
      <c r="BM26" s="17">
        <f>المرتجع!BP1026</f>
        <v>0</v>
      </c>
      <c r="BN26" s="17">
        <f>المرتجع!BQ1026</f>
        <v>0</v>
      </c>
      <c r="BO26" s="17">
        <f>المرتجع!BR1026</f>
        <v>0</v>
      </c>
      <c r="BP26" s="17">
        <f>المرتجع!BS1026</f>
        <v>0</v>
      </c>
      <c r="BQ26" s="17">
        <f>المرتجع!BT1026</f>
        <v>0</v>
      </c>
      <c r="BR26" s="17">
        <f>المرتجع!BU1026</f>
        <v>0</v>
      </c>
      <c r="BS26" s="17">
        <f>المرتجع!BV1026</f>
        <v>0</v>
      </c>
      <c r="BT26" s="17">
        <f>المرتجع!BW1026</f>
        <v>0</v>
      </c>
      <c r="BU26" s="17">
        <f>المرتجع!BX1026</f>
        <v>0</v>
      </c>
      <c r="BV26" s="17">
        <f>المرتجع!BY1026</f>
        <v>0</v>
      </c>
      <c r="BW26" s="17">
        <f>المرتجع!BZ1026</f>
        <v>0</v>
      </c>
      <c r="BX26" s="17">
        <f>المرتجع!CA1026</f>
        <v>0</v>
      </c>
      <c r="BY26" s="17">
        <f>المرتجع!CB1026</f>
        <v>0</v>
      </c>
      <c r="BZ26" s="17">
        <f>المرتجع!CC1026</f>
        <v>0</v>
      </c>
      <c r="CA26" s="17">
        <f>المرتجع!CD1026</f>
        <v>0</v>
      </c>
      <c r="CB26" s="17">
        <f>المرتجع!CE1026</f>
        <v>0</v>
      </c>
      <c r="CC26" s="17">
        <f>المرتجع!CF1026</f>
        <v>0</v>
      </c>
      <c r="CD26" s="17">
        <f>المرتجع!CG1026</f>
        <v>0</v>
      </c>
      <c r="CE26" s="17">
        <f>المرتجع!CH1026</f>
        <v>0</v>
      </c>
      <c r="CF26" s="17">
        <f>المرتجع!CI1026</f>
        <v>0</v>
      </c>
      <c r="CG26" s="17">
        <f>المرتجع!CJ1026</f>
        <v>0</v>
      </c>
      <c r="CH26" s="17">
        <f>المرتجع!CK1026</f>
        <v>0</v>
      </c>
      <c r="CI26" s="17">
        <f>المرتجع!CL1026</f>
        <v>0</v>
      </c>
      <c r="CJ26" s="17">
        <f>المرتجع!CM1026</f>
        <v>0</v>
      </c>
      <c r="CK26" s="17">
        <f>المرتجع!CN1026</f>
        <v>0</v>
      </c>
      <c r="CL26" s="17">
        <f>المرتجع!CO1026</f>
        <v>0</v>
      </c>
      <c r="CM26" s="17">
        <f>المرتجع!CP1026</f>
        <v>0</v>
      </c>
      <c r="CN26" s="17">
        <f>المرتجع!CQ1026</f>
        <v>0</v>
      </c>
      <c r="CO26" s="17">
        <f>المرتجع!CR1026</f>
        <v>0</v>
      </c>
      <c r="CP26" s="17">
        <f>المرتجع!CS1026</f>
        <v>0</v>
      </c>
      <c r="CQ26" s="17">
        <f>المرتجع!CT1026</f>
        <v>0</v>
      </c>
      <c r="CR26" s="17">
        <f>المرتجع!CU1026</f>
        <v>0</v>
      </c>
      <c r="CS26" s="17">
        <f>المرتجع!CV1026</f>
        <v>0</v>
      </c>
      <c r="CT26" s="17">
        <f>المرتجع!CW1026</f>
        <v>0</v>
      </c>
      <c r="CU26" s="17">
        <f>المرتجع!CX1026</f>
        <v>0</v>
      </c>
      <c r="CV26" s="17">
        <f>المرتجع!CY1026</f>
        <v>0</v>
      </c>
      <c r="CW26" s="17">
        <f>المرتجع!CZ1026</f>
        <v>0</v>
      </c>
      <c r="CX26" s="17">
        <f>المرتجع!DA1026</f>
        <v>0</v>
      </c>
      <c r="CY26" s="65">
        <f>AA2</f>
        <v>0</v>
      </c>
    </row>
    <row r="27" spans="1:103" ht="16.5" thickTop="1" thickBot="1" x14ac:dyDescent="0.3">
      <c r="A27" s="6">
        <v>24</v>
      </c>
      <c r="B27" s="6" t="str">
        <f>'تعريف المواد والمستودعات'!E30</f>
        <v>مستودع24</v>
      </c>
      <c r="C27" s="17">
        <f>المرتجع!F1027</f>
        <v>0</v>
      </c>
      <c r="D27" s="17">
        <f>المرتجع!G1027</f>
        <v>0</v>
      </c>
      <c r="E27" s="17">
        <f>المرتجع!H1027</f>
        <v>0</v>
      </c>
      <c r="F27" s="17">
        <f>المرتجع!I1027</f>
        <v>0</v>
      </c>
      <c r="G27" s="17">
        <f>المرتجع!J1027</f>
        <v>0</v>
      </c>
      <c r="H27" s="17">
        <f>المرتجع!K1027</f>
        <v>0</v>
      </c>
      <c r="I27" s="17">
        <f>المرتجع!L1027</f>
        <v>0</v>
      </c>
      <c r="J27" s="17">
        <f>المرتجع!M1027</f>
        <v>0</v>
      </c>
      <c r="K27" s="17">
        <f>المرتجع!N1027</f>
        <v>0</v>
      </c>
      <c r="L27" s="17">
        <f>المرتجع!O1027</f>
        <v>0</v>
      </c>
      <c r="M27" s="17">
        <f>المرتجع!P1027</f>
        <v>0</v>
      </c>
      <c r="N27" s="17">
        <f>المرتجع!Q1027</f>
        <v>0</v>
      </c>
      <c r="O27" s="17">
        <f>المرتجع!R1027</f>
        <v>0</v>
      </c>
      <c r="P27" s="17">
        <f>المرتجع!S1027</f>
        <v>0</v>
      </c>
      <c r="Q27" s="17">
        <f>المرتجع!T1027</f>
        <v>0</v>
      </c>
      <c r="R27" s="17">
        <f>المرتجع!U1027</f>
        <v>0</v>
      </c>
      <c r="S27" s="17">
        <f>المرتجع!V1027</f>
        <v>0</v>
      </c>
      <c r="T27" s="17">
        <f>المرتجع!W1027</f>
        <v>0</v>
      </c>
      <c r="U27" s="17">
        <f>المرتجع!X1027</f>
        <v>0</v>
      </c>
      <c r="V27" s="17">
        <f>المرتجع!Y1027</f>
        <v>0</v>
      </c>
      <c r="W27" s="17">
        <f>المرتجع!Z1027</f>
        <v>0</v>
      </c>
      <c r="X27" s="17">
        <f>المرتجع!AA1027</f>
        <v>0</v>
      </c>
      <c r="Y27" s="17">
        <f>المرتجع!AB1027</f>
        <v>0</v>
      </c>
      <c r="Z27" s="17">
        <f>المرتجع!AC1027</f>
        <v>0</v>
      </c>
      <c r="AA27" s="17">
        <f>المرتجع!AD1027</f>
        <v>0</v>
      </c>
      <c r="AB27" s="17">
        <f>المرتجع!AE1027</f>
        <v>0</v>
      </c>
      <c r="AC27" s="17">
        <f>المرتجع!AF1027</f>
        <v>0</v>
      </c>
      <c r="AD27" s="17">
        <f>المرتجع!AG1027</f>
        <v>0</v>
      </c>
      <c r="AE27" s="17">
        <f>المرتجع!AH1027</f>
        <v>0</v>
      </c>
      <c r="AF27" s="17">
        <f>المرتجع!AI1027</f>
        <v>0</v>
      </c>
      <c r="AG27" s="17">
        <f>المرتجع!AJ1027</f>
        <v>0</v>
      </c>
      <c r="AH27" s="17">
        <f>المرتجع!AK1027</f>
        <v>0</v>
      </c>
      <c r="AI27" s="17">
        <f>المرتجع!AL1027</f>
        <v>0</v>
      </c>
      <c r="AJ27" s="17">
        <f>المرتجع!AM1027</f>
        <v>0</v>
      </c>
      <c r="AK27" s="17">
        <f>المرتجع!AN1027</f>
        <v>0</v>
      </c>
      <c r="AL27" s="17">
        <f>المرتجع!AO1027</f>
        <v>0</v>
      </c>
      <c r="AM27" s="17">
        <f>المرتجع!AP1027</f>
        <v>0</v>
      </c>
      <c r="AN27" s="17">
        <f>المرتجع!AQ1027</f>
        <v>0</v>
      </c>
      <c r="AO27" s="17">
        <f>المرتجع!AR1027</f>
        <v>0</v>
      </c>
      <c r="AP27" s="17">
        <f>المرتجع!AS1027</f>
        <v>0</v>
      </c>
      <c r="AQ27" s="17">
        <f>المرتجع!AT1027</f>
        <v>0</v>
      </c>
      <c r="AR27" s="17">
        <f>المرتجع!AU1027</f>
        <v>0</v>
      </c>
      <c r="AS27" s="17">
        <f>المرتجع!AV1027</f>
        <v>0</v>
      </c>
      <c r="AT27" s="17">
        <f>المرتجع!AW1027</f>
        <v>0</v>
      </c>
      <c r="AU27" s="17">
        <f>المرتجع!AX1027</f>
        <v>0</v>
      </c>
      <c r="AV27" s="17">
        <f>المرتجع!AY1027</f>
        <v>0</v>
      </c>
      <c r="AW27" s="17">
        <f>المرتجع!AZ1027</f>
        <v>0</v>
      </c>
      <c r="AX27" s="17">
        <f>المرتجع!BA1027</f>
        <v>0</v>
      </c>
      <c r="AY27" s="17">
        <f>المرتجع!BB1027</f>
        <v>0</v>
      </c>
      <c r="AZ27" s="17">
        <f>المرتجع!BC1027</f>
        <v>0</v>
      </c>
      <c r="BA27" s="17">
        <f>المرتجع!BD1027</f>
        <v>0</v>
      </c>
      <c r="BB27" s="17">
        <f>المرتجع!BE1027</f>
        <v>0</v>
      </c>
      <c r="BC27" s="17">
        <f>المرتجع!BF1027</f>
        <v>0</v>
      </c>
      <c r="BD27" s="17">
        <f>المرتجع!BG1027</f>
        <v>0</v>
      </c>
      <c r="BE27" s="17">
        <f>المرتجع!BH1027</f>
        <v>0</v>
      </c>
      <c r="BF27" s="17">
        <f>المرتجع!BI1027</f>
        <v>0</v>
      </c>
      <c r="BG27" s="17">
        <f>المرتجع!BJ1027</f>
        <v>0</v>
      </c>
      <c r="BH27" s="17">
        <f>المرتجع!BK1027</f>
        <v>0</v>
      </c>
      <c r="BI27" s="17">
        <f>المرتجع!BL1027</f>
        <v>0</v>
      </c>
      <c r="BJ27" s="17">
        <f>المرتجع!BM1027</f>
        <v>0</v>
      </c>
      <c r="BK27" s="17">
        <f>المرتجع!BN1027</f>
        <v>0</v>
      </c>
      <c r="BL27" s="17">
        <f>المرتجع!BO1027</f>
        <v>0</v>
      </c>
      <c r="BM27" s="17">
        <f>المرتجع!BP1027</f>
        <v>0</v>
      </c>
      <c r="BN27" s="17">
        <f>المرتجع!BQ1027</f>
        <v>0</v>
      </c>
      <c r="BO27" s="17">
        <f>المرتجع!BR1027</f>
        <v>0</v>
      </c>
      <c r="BP27" s="17">
        <f>المرتجع!BS1027</f>
        <v>0</v>
      </c>
      <c r="BQ27" s="17">
        <f>المرتجع!BT1027</f>
        <v>0</v>
      </c>
      <c r="BR27" s="17">
        <f>المرتجع!BU1027</f>
        <v>0</v>
      </c>
      <c r="BS27" s="17">
        <f>المرتجع!BV1027</f>
        <v>0</v>
      </c>
      <c r="BT27" s="17">
        <f>المرتجع!BW1027</f>
        <v>0</v>
      </c>
      <c r="BU27" s="17">
        <f>المرتجع!BX1027</f>
        <v>0</v>
      </c>
      <c r="BV27" s="17">
        <f>المرتجع!BY1027</f>
        <v>0</v>
      </c>
      <c r="BW27" s="17">
        <f>المرتجع!BZ1027</f>
        <v>0</v>
      </c>
      <c r="BX27" s="17">
        <f>المرتجع!CA1027</f>
        <v>0</v>
      </c>
      <c r="BY27" s="17">
        <f>المرتجع!CB1027</f>
        <v>0</v>
      </c>
      <c r="BZ27" s="17">
        <f>المرتجع!CC1027</f>
        <v>0</v>
      </c>
      <c r="CA27" s="17">
        <f>المرتجع!CD1027</f>
        <v>0</v>
      </c>
      <c r="CB27" s="17">
        <f>المرتجع!CE1027</f>
        <v>0</v>
      </c>
      <c r="CC27" s="17">
        <f>المرتجع!CF1027</f>
        <v>0</v>
      </c>
      <c r="CD27" s="17">
        <f>المرتجع!CG1027</f>
        <v>0</v>
      </c>
      <c r="CE27" s="17">
        <f>المرتجع!CH1027</f>
        <v>0</v>
      </c>
      <c r="CF27" s="17">
        <f>المرتجع!CI1027</f>
        <v>0</v>
      </c>
      <c r="CG27" s="17">
        <f>المرتجع!CJ1027</f>
        <v>0</v>
      </c>
      <c r="CH27" s="17">
        <f>المرتجع!CK1027</f>
        <v>0</v>
      </c>
      <c r="CI27" s="17">
        <f>المرتجع!CL1027</f>
        <v>0</v>
      </c>
      <c r="CJ27" s="17">
        <f>المرتجع!CM1027</f>
        <v>0</v>
      </c>
      <c r="CK27" s="17">
        <f>المرتجع!CN1027</f>
        <v>0</v>
      </c>
      <c r="CL27" s="17">
        <f>المرتجع!CO1027</f>
        <v>0</v>
      </c>
      <c r="CM27" s="17">
        <f>المرتجع!CP1027</f>
        <v>0</v>
      </c>
      <c r="CN27" s="17">
        <f>المرتجع!CQ1027</f>
        <v>0</v>
      </c>
      <c r="CO27" s="17">
        <f>المرتجع!CR1027</f>
        <v>0</v>
      </c>
      <c r="CP27" s="17">
        <f>المرتجع!CS1027</f>
        <v>0</v>
      </c>
      <c r="CQ27" s="17">
        <f>المرتجع!CT1027</f>
        <v>0</v>
      </c>
      <c r="CR27" s="17">
        <f>المرتجع!CU1027</f>
        <v>0</v>
      </c>
      <c r="CS27" s="17">
        <f>المرتجع!CV1027</f>
        <v>0</v>
      </c>
      <c r="CT27" s="17">
        <f>المرتجع!CW1027</f>
        <v>0</v>
      </c>
      <c r="CU27" s="17">
        <f>المرتجع!CX1027</f>
        <v>0</v>
      </c>
      <c r="CV27" s="17">
        <f>المرتجع!CY1027</f>
        <v>0</v>
      </c>
      <c r="CW27" s="17">
        <f>المرتجع!CZ1027</f>
        <v>0</v>
      </c>
      <c r="CX27" s="17">
        <f>المرتجع!DA1027</f>
        <v>0</v>
      </c>
      <c r="CY27" s="65">
        <f>AB2</f>
        <v>0</v>
      </c>
    </row>
    <row r="28" spans="1:103" ht="16.5" thickTop="1" thickBot="1" x14ac:dyDescent="0.3">
      <c r="A28" s="6">
        <v>25</v>
      </c>
      <c r="B28" s="6" t="str">
        <f>'تعريف المواد والمستودعات'!E31</f>
        <v>مستودع25</v>
      </c>
      <c r="C28" s="17">
        <f>المرتجع!F1028</f>
        <v>0</v>
      </c>
      <c r="D28" s="17">
        <f>المرتجع!G1028</f>
        <v>0</v>
      </c>
      <c r="E28" s="17">
        <f>المرتجع!H1028</f>
        <v>0</v>
      </c>
      <c r="F28" s="17">
        <f>المرتجع!I1028</f>
        <v>0</v>
      </c>
      <c r="G28" s="17">
        <f>المرتجع!J1028</f>
        <v>0</v>
      </c>
      <c r="H28" s="17">
        <f>المرتجع!K1028</f>
        <v>0</v>
      </c>
      <c r="I28" s="17">
        <f>المرتجع!L1028</f>
        <v>0</v>
      </c>
      <c r="J28" s="17">
        <f>المرتجع!M1028</f>
        <v>0</v>
      </c>
      <c r="K28" s="17">
        <f>المرتجع!N1028</f>
        <v>0</v>
      </c>
      <c r="L28" s="17">
        <f>المرتجع!O1028</f>
        <v>0</v>
      </c>
      <c r="M28" s="17">
        <f>المرتجع!P1028</f>
        <v>0</v>
      </c>
      <c r="N28" s="17">
        <f>المرتجع!Q1028</f>
        <v>0</v>
      </c>
      <c r="O28" s="17">
        <f>المرتجع!R1028</f>
        <v>0</v>
      </c>
      <c r="P28" s="17">
        <f>المرتجع!S1028</f>
        <v>0</v>
      </c>
      <c r="Q28" s="17">
        <f>المرتجع!T1028</f>
        <v>0</v>
      </c>
      <c r="R28" s="17">
        <f>المرتجع!U1028</f>
        <v>0</v>
      </c>
      <c r="S28" s="17">
        <f>المرتجع!V1028</f>
        <v>0</v>
      </c>
      <c r="T28" s="17">
        <f>المرتجع!W1028</f>
        <v>0</v>
      </c>
      <c r="U28" s="17">
        <f>المرتجع!X1028</f>
        <v>0</v>
      </c>
      <c r="V28" s="17">
        <f>المرتجع!Y1028</f>
        <v>0</v>
      </c>
      <c r="W28" s="17">
        <f>المرتجع!Z1028</f>
        <v>0</v>
      </c>
      <c r="X28" s="17">
        <f>المرتجع!AA1028</f>
        <v>0</v>
      </c>
      <c r="Y28" s="17">
        <f>المرتجع!AB1028</f>
        <v>0</v>
      </c>
      <c r="Z28" s="17">
        <f>المرتجع!AC1028</f>
        <v>0</v>
      </c>
      <c r="AA28" s="17">
        <f>المرتجع!AD1028</f>
        <v>0</v>
      </c>
      <c r="AB28" s="17">
        <f>المرتجع!AE1028</f>
        <v>0</v>
      </c>
      <c r="AC28" s="17">
        <f>المرتجع!AF1028</f>
        <v>0</v>
      </c>
      <c r="AD28" s="17">
        <f>المرتجع!AG1028</f>
        <v>0</v>
      </c>
      <c r="AE28" s="17">
        <f>المرتجع!AH1028</f>
        <v>0</v>
      </c>
      <c r="AF28" s="17">
        <f>المرتجع!AI1028</f>
        <v>0</v>
      </c>
      <c r="AG28" s="17">
        <f>المرتجع!AJ1028</f>
        <v>0</v>
      </c>
      <c r="AH28" s="17">
        <f>المرتجع!AK1028</f>
        <v>0</v>
      </c>
      <c r="AI28" s="17">
        <f>المرتجع!AL1028</f>
        <v>0</v>
      </c>
      <c r="AJ28" s="17">
        <f>المرتجع!AM1028</f>
        <v>0</v>
      </c>
      <c r="AK28" s="17">
        <f>المرتجع!AN1028</f>
        <v>0</v>
      </c>
      <c r="AL28" s="17">
        <f>المرتجع!AO1028</f>
        <v>0</v>
      </c>
      <c r="AM28" s="17">
        <f>المرتجع!AP1028</f>
        <v>0</v>
      </c>
      <c r="AN28" s="17">
        <f>المرتجع!AQ1028</f>
        <v>0</v>
      </c>
      <c r="AO28" s="17">
        <f>المرتجع!AR1028</f>
        <v>0</v>
      </c>
      <c r="AP28" s="17">
        <f>المرتجع!AS1028</f>
        <v>0</v>
      </c>
      <c r="AQ28" s="17">
        <f>المرتجع!AT1028</f>
        <v>0</v>
      </c>
      <c r="AR28" s="17">
        <f>المرتجع!AU1028</f>
        <v>0</v>
      </c>
      <c r="AS28" s="17">
        <f>المرتجع!AV1028</f>
        <v>0</v>
      </c>
      <c r="AT28" s="17">
        <f>المرتجع!AW1028</f>
        <v>0</v>
      </c>
      <c r="AU28" s="17">
        <f>المرتجع!AX1028</f>
        <v>0</v>
      </c>
      <c r="AV28" s="17">
        <f>المرتجع!AY1028</f>
        <v>0</v>
      </c>
      <c r="AW28" s="17">
        <f>المرتجع!AZ1028</f>
        <v>0</v>
      </c>
      <c r="AX28" s="17">
        <f>المرتجع!BA1028</f>
        <v>0</v>
      </c>
      <c r="AY28" s="17">
        <f>المرتجع!BB1028</f>
        <v>0</v>
      </c>
      <c r="AZ28" s="17">
        <f>المرتجع!BC1028</f>
        <v>0</v>
      </c>
      <c r="BA28" s="17">
        <f>المرتجع!BD1028</f>
        <v>0</v>
      </c>
      <c r="BB28" s="17">
        <f>المرتجع!BE1028</f>
        <v>0</v>
      </c>
      <c r="BC28" s="17">
        <f>المرتجع!BF1028</f>
        <v>0</v>
      </c>
      <c r="BD28" s="17">
        <f>المرتجع!BG1028</f>
        <v>0</v>
      </c>
      <c r="BE28" s="17">
        <f>المرتجع!BH1028</f>
        <v>0</v>
      </c>
      <c r="BF28" s="17">
        <f>المرتجع!BI1028</f>
        <v>0</v>
      </c>
      <c r="BG28" s="17">
        <f>المرتجع!BJ1028</f>
        <v>0</v>
      </c>
      <c r="BH28" s="17">
        <f>المرتجع!BK1028</f>
        <v>0</v>
      </c>
      <c r="BI28" s="17">
        <f>المرتجع!BL1028</f>
        <v>0</v>
      </c>
      <c r="BJ28" s="17">
        <f>المرتجع!BM1028</f>
        <v>0</v>
      </c>
      <c r="BK28" s="17">
        <f>المرتجع!BN1028</f>
        <v>0</v>
      </c>
      <c r="BL28" s="17">
        <f>المرتجع!BO1028</f>
        <v>0</v>
      </c>
      <c r="BM28" s="17">
        <f>المرتجع!BP1028</f>
        <v>0</v>
      </c>
      <c r="BN28" s="17">
        <f>المرتجع!BQ1028</f>
        <v>0</v>
      </c>
      <c r="BO28" s="17">
        <f>المرتجع!BR1028</f>
        <v>0</v>
      </c>
      <c r="BP28" s="17">
        <f>المرتجع!BS1028</f>
        <v>0</v>
      </c>
      <c r="BQ28" s="17">
        <f>المرتجع!BT1028</f>
        <v>0</v>
      </c>
      <c r="BR28" s="17">
        <f>المرتجع!BU1028</f>
        <v>0</v>
      </c>
      <c r="BS28" s="17">
        <f>المرتجع!BV1028</f>
        <v>0</v>
      </c>
      <c r="BT28" s="17">
        <f>المرتجع!BW1028</f>
        <v>0</v>
      </c>
      <c r="BU28" s="17">
        <f>المرتجع!BX1028</f>
        <v>0</v>
      </c>
      <c r="BV28" s="17">
        <f>المرتجع!BY1028</f>
        <v>0</v>
      </c>
      <c r="BW28" s="17">
        <f>المرتجع!BZ1028</f>
        <v>0</v>
      </c>
      <c r="BX28" s="17">
        <f>المرتجع!CA1028</f>
        <v>0</v>
      </c>
      <c r="BY28" s="17">
        <f>المرتجع!CB1028</f>
        <v>0</v>
      </c>
      <c r="BZ28" s="17">
        <f>المرتجع!CC1028</f>
        <v>0</v>
      </c>
      <c r="CA28" s="17">
        <f>المرتجع!CD1028</f>
        <v>0</v>
      </c>
      <c r="CB28" s="17">
        <f>المرتجع!CE1028</f>
        <v>0</v>
      </c>
      <c r="CC28" s="17">
        <f>المرتجع!CF1028</f>
        <v>0</v>
      </c>
      <c r="CD28" s="17">
        <f>المرتجع!CG1028</f>
        <v>0</v>
      </c>
      <c r="CE28" s="17">
        <f>المرتجع!CH1028</f>
        <v>0</v>
      </c>
      <c r="CF28" s="17">
        <f>المرتجع!CI1028</f>
        <v>0</v>
      </c>
      <c r="CG28" s="17">
        <f>المرتجع!CJ1028</f>
        <v>0</v>
      </c>
      <c r="CH28" s="17">
        <f>المرتجع!CK1028</f>
        <v>0</v>
      </c>
      <c r="CI28" s="17">
        <f>المرتجع!CL1028</f>
        <v>0</v>
      </c>
      <c r="CJ28" s="17">
        <f>المرتجع!CM1028</f>
        <v>0</v>
      </c>
      <c r="CK28" s="17">
        <f>المرتجع!CN1028</f>
        <v>0</v>
      </c>
      <c r="CL28" s="17">
        <f>المرتجع!CO1028</f>
        <v>0</v>
      </c>
      <c r="CM28" s="17">
        <f>المرتجع!CP1028</f>
        <v>0</v>
      </c>
      <c r="CN28" s="17">
        <f>المرتجع!CQ1028</f>
        <v>0</v>
      </c>
      <c r="CO28" s="17">
        <f>المرتجع!CR1028</f>
        <v>0</v>
      </c>
      <c r="CP28" s="17">
        <f>المرتجع!CS1028</f>
        <v>0</v>
      </c>
      <c r="CQ28" s="17">
        <f>المرتجع!CT1028</f>
        <v>0</v>
      </c>
      <c r="CR28" s="17">
        <f>المرتجع!CU1028</f>
        <v>0</v>
      </c>
      <c r="CS28" s="17">
        <f>المرتجع!CV1028</f>
        <v>0</v>
      </c>
      <c r="CT28" s="17">
        <f>المرتجع!CW1028</f>
        <v>0</v>
      </c>
      <c r="CU28" s="17">
        <f>المرتجع!CX1028</f>
        <v>0</v>
      </c>
      <c r="CV28" s="17">
        <f>المرتجع!CY1028</f>
        <v>0</v>
      </c>
      <c r="CW28" s="17">
        <f>المرتجع!CZ1028</f>
        <v>0</v>
      </c>
      <c r="CX28" s="17">
        <f>المرتجع!DA1028</f>
        <v>0</v>
      </c>
      <c r="CY28" s="65">
        <f>AC2</f>
        <v>0</v>
      </c>
    </row>
    <row r="29" spans="1:103" ht="16.5" thickTop="1" thickBot="1" x14ac:dyDescent="0.3">
      <c r="A29" s="6">
        <v>26</v>
      </c>
      <c r="B29" s="6" t="str">
        <f>'تعريف المواد والمستودعات'!E32</f>
        <v>مستودع26</v>
      </c>
      <c r="C29" s="17">
        <f>المرتجع!F1029</f>
        <v>0</v>
      </c>
      <c r="D29" s="17">
        <f>المرتجع!G1029</f>
        <v>0</v>
      </c>
      <c r="E29" s="17">
        <f>المرتجع!H1029</f>
        <v>0</v>
      </c>
      <c r="F29" s="17">
        <f>المرتجع!I1029</f>
        <v>0</v>
      </c>
      <c r="G29" s="17">
        <f>المرتجع!J1029</f>
        <v>0</v>
      </c>
      <c r="H29" s="17">
        <f>المرتجع!K1029</f>
        <v>0</v>
      </c>
      <c r="I29" s="17">
        <f>المرتجع!L1029</f>
        <v>0</v>
      </c>
      <c r="J29" s="17">
        <f>المرتجع!M1029</f>
        <v>0</v>
      </c>
      <c r="K29" s="17">
        <f>المرتجع!N1029</f>
        <v>0</v>
      </c>
      <c r="L29" s="17">
        <f>المرتجع!O1029</f>
        <v>0</v>
      </c>
      <c r="M29" s="17">
        <f>المرتجع!P1029</f>
        <v>0</v>
      </c>
      <c r="N29" s="17">
        <f>المرتجع!Q1029</f>
        <v>0</v>
      </c>
      <c r="O29" s="17">
        <f>المرتجع!R1029</f>
        <v>0</v>
      </c>
      <c r="P29" s="17">
        <f>المرتجع!S1029</f>
        <v>0</v>
      </c>
      <c r="Q29" s="17">
        <f>المرتجع!T1029</f>
        <v>0</v>
      </c>
      <c r="R29" s="17">
        <f>المرتجع!U1029</f>
        <v>0</v>
      </c>
      <c r="S29" s="17">
        <f>المرتجع!V1029</f>
        <v>0</v>
      </c>
      <c r="T29" s="17">
        <f>المرتجع!W1029</f>
        <v>0</v>
      </c>
      <c r="U29" s="17">
        <f>المرتجع!X1029</f>
        <v>0</v>
      </c>
      <c r="V29" s="17">
        <f>المرتجع!Y1029</f>
        <v>0</v>
      </c>
      <c r="W29" s="17">
        <f>المرتجع!Z1029</f>
        <v>0</v>
      </c>
      <c r="X29" s="17">
        <f>المرتجع!AA1029</f>
        <v>0</v>
      </c>
      <c r="Y29" s="17">
        <f>المرتجع!AB1029</f>
        <v>0</v>
      </c>
      <c r="Z29" s="17">
        <f>المرتجع!AC1029</f>
        <v>0</v>
      </c>
      <c r="AA29" s="17">
        <f>المرتجع!AD1029</f>
        <v>0</v>
      </c>
      <c r="AB29" s="17">
        <f>المرتجع!AE1029</f>
        <v>0</v>
      </c>
      <c r="AC29" s="17">
        <f>المرتجع!AF1029</f>
        <v>0</v>
      </c>
      <c r="AD29" s="17">
        <f>المرتجع!AG1029</f>
        <v>0</v>
      </c>
      <c r="AE29" s="17">
        <f>المرتجع!AH1029</f>
        <v>0</v>
      </c>
      <c r="AF29" s="17">
        <f>المرتجع!AI1029</f>
        <v>0</v>
      </c>
      <c r="AG29" s="17">
        <f>المرتجع!AJ1029</f>
        <v>0</v>
      </c>
      <c r="AH29" s="17">
        <f>المرتجع!AK1029</f>
        <v>0</v>
      </c>
      <c r="AI29" s="17">
        <f>المرتجع!AL1029</f>
        <v>0</v>
      </c>
      <c r="AJ29" s="17">
        <f>المرتجع!AM1029</f>
        <v>0</v>
      </c>
      <c r="AK29" s="17">
        <f>المرتجع!AN1029</f>
        <v>0</v>
      </c>
      <c r="AL29" s="17">
        <f>المرتجع!AO1029</f>
        <v>0</v>
      </c>
      <c r="AM29" s="17">
        <f>المرتجع!AP1029</f>
        <v>0</v>
      </c>
      <c r="AN29" s="17">
        <f>المرتجع!AQ1029</f>
        <v>0</v>
      </c>
      <c r="AO29" s="17">
        <f>المرتجع!AR1029</f>
        <v>0</v>
      </c>
      <c r="AP29" s="17">
        <f>المرتجع!AS1029</f>
        <v>0</v>
      </c>
      <c r="AQ29" s="17">
        <f>المرتجع!AT1029</f>
        <v>0</v>
      </c>
      <c r="AR29" s="17">
        <f>المرتجع!AU1029</f>
        <v>0</v>
      </c>
      <c r="AS29" s="17">
        <f>المرتجع!AV1029</f>
        <v>0</v>
      </c>
      <c r="AT29" s="17">
        <f>المرتجع!AW1029</f>
        <v>0</v>
      </c>
      <c r="AU29" s="17">
        <f>المرتجع!AX1029</f>
        <v>0</v>
      </c>
      <c r="AV29" s="17">
        <f>المرتجع!AY1029</f>
        <v>0</v>
      </c>
      <c r="AW29" s="17">
        <f>المرتجع!AZ1029</f>
        <v>0</v>
      </c>
      <c r="AX29" s="17">
        <f>المرتجع!BA1029</f>
        <v>0</v>
      </c>
      <c r="AY29" s="17">
        <f>المرتجع!BB1029</f>
        <v>0</v>
      </c>
      <c r="AZ29" s="17">
        <f>المرتجع!BC1029</f>
        <v>0</v>
      </c>
      <c r="BA29" s="17">
        <f>المرتجع!BD1029</f>
        <v>0</v>
      </c>
      <c r="BB29" s="17">
        <f>المرتجع!BE1029</f>
        <v>0</v>
      </c>
      <c r="BC29" s="17">
        <f>المرتجع!BF1029</f>
        <v>0</v>
      </c>
      <c r="BD29" s="17">
        <f>المرتجع!BG1029</f>
        <v>0</v>
      </c>
      <c r="BE29" s="17">
        <f>المرتجع!BH1029</f>
        <v>0</v>
      </c>
      <c r="BF29" s="17">
        <f>المرتجع!BI1029</f>
        <v>0</v>
      </c>
      <c r="BG29" s="17">
        <f>المرتجع!BJ1029</f>
        <v>0</v>
      </c>
      <c r="BH29" s="17">
        <f>المرتجع!BK1029</f>
        <v>0</v>
      </c>
      <c r="BI29" s="17">
        <f>المرتجع!BL1029</f>
        <v>0</v>
      </c>
      <c r="BJ29" s="17">
        <f>المرتجع!BM1029</f>
        <v>0</v>
      </c>
      <c r="BK29" s="17">
        <f>المرتجع!BN1029</f>
        <v>0</v>
      </c>
      <c r="BL29" s="17">
        <f>المرتجع!BO1029</f>
        <v>0</v>
      </c>
      <c r="BM29" s="17">
        <f>المرتجع!BP1029</f>
        <v>0</v>
      </c>
      <c r="BN29" s="17">
        <f>المرتجع!BQ1029</f>
        <v>0</v>
      </c>
      <c r="BO29" s="17">
        <f>المرتجع!BR1029</f>
        <v>0</v>
      </c>
      <c r="BP29" s="17">
        <f>المرتجع!BS1029</f>
        <v>0</v>
      </c>
      <c r="BQ29" s="17">
        <f>المرتجع!BT1029</f>
        <v>0</v>
      </c>
      <c r="BR29" s="17">
        <f>المرتجع!BU1029</f>
        <v>0</v>
      </c>
      <c r="BS29" s="17">
        <f>المرتجع!BV1029</f>
        <v>0</v>
      </c>
      <c r="BT29" s="17">
        <f>المرتجع!BW1029</f>
        <v>0</v>
      </c>
      <c r="BU29" s="17">
        <f>المرتجع!BX1029</f>
        <v>0</v>
      </c>
      <c r="BV29" s="17">
        <f>المرتجع!BY1029</f>
        <v>0</v>
      </c>
      <c r="BW29" s="17">
        <f>المرتجع!BZ1029</f>
        <v>0</v>
      </c>
      <c r="BX29" s="17">
        <f>المرتجع!CA1029</f>
        <v>0</v>
      </c>
      <c r="BY29" s="17">
        <f>المرتجع!CB1029</f>
        <v>0</v>
      </c>
      <c r="BZ29" s="17">
        <f>المرتجع!CC1029</f>
        <v>0</v>
      </c>
      <c r="CA29" s="17">
        <f>المرتجع!CD1029</f>
        <v>0</v>
      </c>
      <c r="CB29" s="17">
        <f>المرتجع!CE1029</f>
        <v>0</v>
      </c>
      <c r="CC29" s="17">
        <f>المرتجع!CF1029</f>
        <v>0</v>
      </c>
      <c r="CD29" s="17">
        <f>المرتجع!CG1029</f>
        <v>0</v>
      </c>
      <c r="CE29" s="17">
        <f>المرتجع!CH1029</f>
        <v>0</v>
      </c>
      <c r="CF29" s="17">
        <f>المرتجع!CI1029</f>
        <v>0</v>
      </c>
      <c r="CG29" s="17">
        <f>المرتجع!CJ1029</f>
        <v>0</v>
      </c>
      <c r="CH29" s="17">
        <f>المرتجع!CK1029</f>
        <v>0</v>
      </c>
      <c r="CI29" s="17">
        <f>المرتجع!CL1029</f>
        <v>0</v>
      </c>
      <c r="CJ29" s="17">
        <f>المرتجع!CM1029</f>
        <v>0</v>
      </c>
      <c r="CK29" s="17">
        <f>المرتجع!CN1029</f>
        <v>0</v>
      </c>
      <c r="CL29" s="17">
        <f>المرتجع!CO1029</f>
        <v>0</v>
      </c>
      <c r="CM29" s="17">
        <f>المرتجع!CP1029</f>
        <v>0</v>
      </c>
      <c r="CN29" s="17">
        <f>المرتجع!CQ1029</f>
        <v>0</v>
      </c>
      <c r="CO29" s="17">
        <f>المرتجع!CR1029</f>
        <v>0</v>
      </c>
      <c r="CP29" s="17">
        <f>المرتجع!CS1029</f>
        <v>0</v>
      </c>
      <c r="CQ29" s="17">
        <f>المرتجع!CT1029</f>
        <v>0</v>
      </c>
      <c r="CR29" s="17">
        <f>المرتجع!CU1029</f>
        <v>0</v>
      </c>
      <c r="CS29" s="17">
        <f>المرتجع!CV1029</f>
        <v>0</v>
      </c>
      <c r="CT29" s="17">
        <f>المرتجع!CW1029</f>
        <v>0</v>
      </c>
      <c r="CU29" s="17">
        <f>المرتجع!CX1029</f>
        <v>0</v>
      </c>
      <c r="CV29" s="17">
        <f>المرتجع!CY1029</f>
        <v>0</v>
      </c>
      <c r="CW29" s="17">
        <f>المرتجع!CZ1029</f>
        <v>0</v>
      </c>
      <c r="CX29" s="17">
        <f>المرتجع!DA1029</f>
        <v>0</v>
      </c>
      <c r="CY29" s="65">
        <f>AD2</f>
        <v>0</v>
      </c>
    </row>
    <row r="30" spans="1:103" ht="16.5" thickTop="1" thickBot="1" x14ac:dyDescent="0.3">
      <c r="A30" s="6">
        <v>27</v>
      </c>
      <c r="B30" s="6" t="str">
        <f>'تعريف المواد والمستودعات'!E33</f>
        <v>مستودع27</v>
      </c>
      <c r="C30" s="17">
        <f>المرتجع!F1030</f>
        <v>0</v>
      </c>
      <c r="D30" s="17">
        <f>المرتجع!G1030</f>
        <v>0</v>
      </c>
      <c r="E30" s="17">
        <f>المرتجع!H1030</f>
        <v>0</v>
      </c>
      <c r="F30" s="17">
        <f>المرتجع!I1030</f>
        <v>0</v>
      </c>
      <c r="G30" s="17">
        <f>المرتجع!J1030</f>
        <v>0</v>
      </c>
      <c r="H30" s="17">
        <f>المرتجع!K1030</f>
        <v>0</v>
      </c>
      <c r="I30" s="17">
        <f>المرتجع!L1030</f>
        <v>0</v>
      </c>
      <c r="J30" s="17">
        <f>المرتجع!M1030</f>
        <v>0</v>
      </c>
      <c r="K30" s="17">
        <f>المرتجع!N1030</f>
        <v>0</v>
      </c>
      <c r="L30" s="17">
        <f>المرتجع!O1030</f>
        <v>0</v>
      </c>
      <c r="M30" s="17">
        <f>المرتجع!P1030</f>
        <v>0</v>
      </c>
      <c r="N30" s="17">
        <f>المرتجع!Q1030</f>
        <v>0</v>
      </c>
      <c r="O30" s="17">
        <f>المرتجع!R1030</f>
        <v>0</v>
      </c>
      <c r="P30" s="17">
        <f>المرتجع!S1030</f>
        <v>0</v>
      </c>
      <c r="Q30" s="17">
        <f>المرتجع!T1030</f>
        <v>0</v>
      </c>
      <c r="R30" s="17">
        <f>المرتجع!U1030</f>
        <v>0</v>
      </c>
      <c r="S30" s="17">
        <f>المرتجع!V1030</f>
        <v>0</v>
      </c>
      <c r="T30" s="17">
        <f>المرتجع!W1030</f>
        <v>0</v>
      </c>
      <c r="U30" s="17">
        <f>المرتجع!X1030</f>
        <v>0</v>
      </c>
      <c r="V30" s="17">
        <f>المرتجع!Y1030</f>
        <v>0</v>
      </c>
      <c r="W30" s="17">
        <f>المرتجع!Z1030</f>
        <v>0</v>
      </c>
      <c r="X30" s="17">
        <f>المرتجع!AA1030</f>
        <v>0</v>
      </c>
      <c r="Y30" s="17">
        <f>المرتجع!AB1030</f>
        <v>0</v>
      </c>
      <c r="Z30" s="17">
        <f>المرتجع!AC1030</f>
        <v>0</v>
      </c>
      <c r="AA30" s="17">
        <f>المرتجع!AD1030</f>
        <v>0</v>
      </c>
      <c r="AB30" s="17">
        <f>المرتجع!AE1030</f>
        <v>0</v>
      </c>
      <c r="AC30" s="17">
        <f>المرتجع!AF1030</f>
        <v>0</v>
      </c>
      <c r="AD30" s="17">
        <f>المرتجع!AG1030</f>
        <v>0</v>
      </c>
      <c r="AE30" s="17">
        <f>المرتجع!AH1030</f>
        <v>0</v>
      </c>
      <c r="AF30" s="17">
        <f>المرتجع!AI1030</f>
        <v>0</v>
      </c>
      <c r="AG30" s="17">
        <f>المرتجع!AJ1030</f>
        <v>0</v>
      </c>
      <c r="AH30" s="17">
        <f>المرتجع!AK1030</f>
        <v>0</v>
      </c>
      <c r="AI30" s="17">
        <f>المرتجع!AL1030</f>
        <v>0</v>
      </c>
      <c r="AJ30" s="17">
        <f>المرتجع!AM1030</f>
        <v>0</v>
      </c>
      <c r="AK30" s="17">
        <f>المرتجع!AN1030</f>
        <v>0</v>
      </c>
      <c r="AL30" s="17">
        <f>المرتجع!AO1030</f>
        <v>0</v>
      </c>
      <c r="AM30" s="17">
        <f>المرتجع!AP1030</f>
        <v>0</v>
      </c>
      <c r="AN30" s="17">
        <f>المرتجع!AQ1030</f>
        <v>0</v>
      </c>
      <c r="AO30" s="17">
        <f>المرتجع!AR1030</f>
        <v>0</v>
      </c>
      <c r="AP30" s="17">
        <f>المرتجع!AS1030</f>
        <v>0</v>
      </c>
      <c r="AQ30" s="17">
        <f>المرتجع!AT1030</f>
        <v>0</v>
      </c>
      <c r="AR30" s="17">
        <f>المرتجع!AU1030</f>
        <v>0</v>
      </c>
      <c r="AS30" s="17">
        <f>المرتجع!AV1030</f>
        <v>0</v>
      </c>
      <c r="AT30" s="17">
        <f>المرتجع!AW1030</f>
        <v>0</v>
      </c>
      <c r="AU30" s="17">
        <f>المرتجع!AX1030</f>
        <v>0</v>
      </c>
      <c r="AV30" s="17">
        <f>المرتجع!AY1030</f>
        <v>0</v>
      </c>
      <c r="AW30" s="17">
        <f>المرتجع!AZ1030</f>
        <v>0</v>
      </c>
      <c r="AX30" s="17">
        <f>المرتجع!BA1030</f>
        <v>0</v>
      </c>
      <c r="AY30" s="17">
        <f>المرتجع!BB1030</f>
        <v>0</v>
      </c>
      <c r="AZ30" s="17">
        <f>المرتجع!BC1030</f>
        <v>0</v>
      </c>
      <c r="BA30" s="17">
        <f>المرتجع!BD1030</f>
        <v>0</v>
      </c>
      <c r="BB30" s="17">
        <f>المرتجع!BE1030</f>
        <v>0</v>
      </c>
      <c r="BC30" s="17">
        <f>المرتجع!BF1030</f>
        <v>0</v>
      </c>
      <c r="BD30" s="17">
        <f>المرتجع!BG1030</f>
        <v>0</v>
      </c>
      <c r="BE30" s="17">
        <f>المرتجع!BH1030</f>
        <v>0</v>
      </c>
      <c r="BF30" s="17">
        <f>المرتجع!BI1030</f>
        <v>0</v>
      </c>
      <c r="BG30" s="17">
        <f>المرتجع!BJ1030</f>
        <v>0</v>
      </c>
      <c r="BH30" s="17">
        <f>المرتجع!BK1030</f>
        <v>0</v>
      </c>
      <c r="BI30" s="17">
        <f>المرتجع!BL1030</f>
        <v>0</v>
      </c>
      <c r="BJ30" s="17">
        <f>المرتجع!BM1030</f>
        <v>0</v>
      </c>
      <c r="BK30" s="17">
        <f>المرتجع!BN1030</f>
        <v>0</v>
      </c>
      <c r="BL30" s="17">
        <f>المرتجع!BO1030</f>
        <v>0</v>
      </c>
      <c r="BM30" s="17">
        <f>المرتجع!BP1030</f>
        <v>0</v>
      </c>
      <c r="BN30" s="17">
        <f>المرتجع!BQ1030</f>
        <v>0</v>
      </c>
      <c r="BO30" s="17">
        <f>المرتجع!BR1030</f>
        <v>0</v>
      </c>
      <c r="BP30" s="17">
        <f>المرتجع!BS1030</f>
        <v>0</v>
      </c>
      <c r="BQ30" s="17">
        <f>المرتجع!BT1030</f>
        <v>0</v>
      </c>
      <c r="BR30" s="17">
        <f>المرتجع!BU1030</f>
        <v>0</v>
      </c>
      <c r="BS30" s="17">
        <f>المرتجع!BV1030</f>
        <v>0</v>
      </c>
      <c r="BT30" s="17">
        <f>المرتجع!BW1030</f>
        <v>0</v>
      </c>
      <c r="BU30" s="17">
        <f>المرتجع!BX1030</f>
        <v>0</v>
      </c>
      <c r="BV30" s="17">
        <f>المرتجع!BY1030</f>
        <v>0</v>
      </c>
      <c r="BW30" s="17">
        <f>المرتجع!BZ1030</f>
        <v>0</v>
      </c>
      <c r="BX30" s="17">
        <f>المرتجع!CA1030</f>
        <v>0</v>
      </c>
      <c r="BY30" s="17">
        <f>المرتجع!CB1030</f>
        <v>0</v>
      </c>
      <c r="BZ30" s="17">
        <f>المرتجع!CC1030</f>
        <v>0</v>
      </c>
      <c r="CA30" s="17">
        <f>المرتجع!CD1030</f>
        <v>0</v>
      </c>
      <c r="CB30" s="17">
        <f>المرتجع!CE1030</f>
        <v>0</v>
      </c>
      <c r="CC30" s="17">
        <f>المرتجع!CF1030</f>
        <v>0</v>
      </c>
      <c r="CD30" s="17">
        <f>المرتجع!CG1030</f>
        <v>0</v>
      </c>
      <c r="CE30" s="17">
        <f>المرتجع!CH1030</f>
        <v>0</v>
      </c>
      <c r="CF30" s="17">
        <f>المرتجع!CI1030</f>
        <v>0</v>
      </c>
      <c r="CG30" s="17">
        <f>المرتجع!CJ1030</f>
        <v>0</v>
      </c>
      <c r="CH30" s="17">
        <f>المرتجع!CK1030</f>
        <v>0</v>
      </c>
      <c r="CI30" s="17">
        <f>المرتجع!CL1030</f>
        <v>0</v>
      </c>
      <c r="CJ30" s="17">
        <f>المرتجع!CM1030</f>
        <v>0</v>
      </c>
      <c r="CK30" s="17">
        <f>المرتجع!CN1030</f>
        <v>0</v>
      </c>
      <c r="CL30" s="17">
        <f>المرتجع!CO1030</f>
        <v>0</v>
      </c>
      <c r="CM30" s="17">
        <f>المرتجع!CP1030</f>
        <v>0</v>
      </c>
      <c r="CN30" s="17">
        <f>المرتجع!CQ1030</f>
        <v>0</v>
      </c>
      <c r="CO30" s="17">
        <f>المرتجع!CR1030</f>
        <v>0</v>
      </c>
      <c r="CP30" s="17">
        <f>المرتجع!CS1030</f>
        <v>0</v>
      </c>
      <c r="CQ30" s="17">
        <f>المرتجع!CT1030</f>
        <v>0</v>
      </c>
      <c r="CR30" s="17">
        <f>المرتجع!CU1030</f>
        <v>0</v>
      </c>
      <c r="CS30" s="17">
        <f>المرتجع!CV1030</f>
        <v>0</v>
      </c>
      <c r="CT30" s="17">
        <f>المرتجع!CW1030</f>
        <v>0</v>
      </c>
      <c r="CU30" s="17">
        <f>المرتجع!CX1030</f>
        <v>0</v>
      </c>
      <c r="CV30" s="17">
        <f>المرتجع!CY1030</f>
        <v>0</v>
      </c>
      <c r="CW30" s="17">
        <f>المرتجع!CZ1030</f>
        <v>0</v>
      </c>
      <c r="CX30" s="17">
        <f>المرتجع!DA1030</f>
        <v>0</v>
      </c>
      <c r="CY30" s="65">
        <f>AE2</f>
        <v>0</v>
      </c>
    </row>
    <row r="31" spans="1:103" ht="16.5" thickTop="1" thickBot="1" x14ac:dyDescent="0.3">
      <c r="A31" s="6">
        <v>28</v>
      </c>
      <c r="B31" s="6" t="str">
        <f>'تعريف المواد والمستودعات'!E34</f>
        <v>مستودع28</v>
      </c>
      <c r="C31" s="17">
        <f>المرتجع!F1031</f>
        <v>0</v>
      </c>
      <c r="D31" s="17">
        <f>المرتجع!G1031</f>
        <v>0</v>
      </c>
      <c r="E31" s="17">
        <f>المرتجع!H1031</f>
        <v>0</v>
      </c>
      <c r="F31" s="17">
        <f>المرتجع!I1031</f>
        <v>0</v>
      </c>
      <c r="G31" s="17">
        <f>المرتجع!J1031</f>
        <v>0</v>
      </c>
      <c r="H31" s="17">
        <f>المرتجع!K1031</f>
        <v>0</v>
      </c>
      <c r="I31" s="17">
        <f>المرتجع!L1031</f>
        <v>0</v>
      </c>
      <c r="J31" s="17">
        <f>المرتجع!M1031</f>
        <v>0</v>
      </c>
      <c r="K31" s="17">
        <f>المرتجع!N1031</f>
        <v>0</v>
      </c>
      <c r="L31" s="17">
        <f>المرتجع!O1031</f>
        <v>0</v>
      </c>
      <c r="M31" s="17">
        <f>المرتجع!P1031</f>
        <v>0</v>
      </c>
      <c r="N31" s="17">
        <f>المرتجع!Q1031</f>
        <v>0</v>
      </c>
      <c r="O31" s="17">
        <f>المرتجع!R1031</f>
        <v>0</v>
      </c>
      <c r="P31" s="17">
        <f>المرتجع!S1031</f>
        <v>0</v>
      </c>
      <c r="Q31" s="17">
        <f>المرتجع!T1031</f>
        <v>0</v>
      </c>
      <c r="R31" s="17">
        <f>المرتجع!U1031</f>
        <v>0</v>
      </c>
      <c r="S31" s="17">
        <f>المرتجع!V1031</f>
        <v>0</v>
      </c>
      <c r="T31" s="17">
        <f>المرتجع!W1031</f>
        <v>0</v>
      </c>
      <c r="U31" s="17">
        <f>المرتجع!X1031</f>
        <v>0</v>
      </c>
      <c r="V31" s="17">
        <f>المرتجع!Y1031</f>
        <v>0</v>
      </c>
      <c r="W31" s="17">
        <f>المرتجع!Z1031</f>
        <v>0</v>
      </c>
      <c r="X31" s="17">
        <f>المرتجع!AA1031</f>
        <v>0</v>
      </c>
      <c r="Y31" s="17">
        <f>المرتجع!AB1031</f>
        <v>0</v>
      </c>
      <c r="Z31" s="17">
        <f>المرتجع!AC1031</f>
        <v>0</v>
      </c>
      <c r="AA31" s="17">
        <f>المرتجع!AD1031</f>
        <v>0</v>
      </c>
      <c r="AB31" s="17">
        <f>المرتجع!AE1031</f>
        <v>0</v>
      </c>
      <c r="AC31" s="17">
        <f>المرتجع!AF1031</f>
        <v>0</v>
      </c>
      <c r="AD31" s="17">
        <f>المرتجع!AG1031</f>
        <v>0</v>
      </c>
      <c r="AE31" s="17">
        <f>المرتجع!AH1031</f>
        <v>0</v>
      </c>
      <c r="AF31" s="17">
        <f>المرتجع!AI1031</f>
        <v>0</v>
      </c>
      <c r="AG31" s="17">
        <f>المرتجع!AJ1031</f>
        <v>0</v>
      </c>
      <c r="AH31" s="17">
        <f>المرتجع!AK1031</f>
        <v>0</v>
      </c>
      <c r="AI31" s="17">
        <f>المرتجع!AL1031</f>
        <v>0</v>
      </c>
      <c r="AJ31" s="17">
        <f>المرتجع!AM1031</f>
        <v>0</v>
      </c>
      <c r="AK31" s="17">
        <f>المرتجع!AN1031</f>
        <v>0</v>
      </c>
      <c r="AL31" s="17">
        <f>المرتجع!AO1031</f>
        <v>0</v>
      </c>
      <c r="AM31" s="17">
        <f>المرتجع!AP1031</f>
        <v>0</v>
      </c>
      <c r="AN31" s="17">
        <f>المرتجع!AQ1031</f>
        <v>0</v>
      </c>
      <c r="AO31" s="17">
        <f>المرتجع!AR1031</f>
        <v>0</v>
      </c>
      <c r="AP31" s="17">
        <f>المرتجع!AS1031</f>
        <v>0</v>
      </c>
      <c r="AQ31" s="17">
        <f>المرتجع!AT1031</f>
        <v>0</v>
      </c>
      <c r="AR31" s="17">
        <f>المرتجع!AU1031</f>
        <v>0</v>
      </c>
      <c r="AS31" s="17">
        <f>المرتجع!AV1031</f>
        <v>0</v>
      </c>
      <c r="AT31" s="17">
        <f>المرتجع!AW1031</f>
        <v>0</v>
      </c>
      <c r="AU31" s="17">
        <f>المرتجع!AX1031</f>
        <v>0</v>
      </c>
      <c r="AV31" s="17">
        <f>المرتجع!AY1031</f>
        <v>0</v>
      </c>
      <c r="AW31" s="17">
        <f>المرتجع!AZ1031</f>
        <v>0</v>
      </c>
      <c r="AX31" s="17">
        <f>المرتجع!BA1031</f>
        <v>0</v>
      </c>
      <c r="AY31" s="17">
        <f>المرتجع!BB1031</f>
        <v>0</v>
      </c>
      <c r="AZ31" s="17">
        <f>المرتجع!BC1031</f>
        <v>0</v>
      </c>
      <c r="BA31" s="17">
        <f>المرتجع!BD1031</f>
        <v>0</v>
      </c>
      <c r="BB31" s="17">
        <f>المرتجع!BE1031</f>
        <v>0</v>
      </c>
      <c r="BC31" s="17">
        <f>المرتجع!BF1031</f>
        <v>0</v>
      </c>
      <c r="BD31" s="17">
        <f>المرتجع!BG1031</f>
        <v>0</v>
      </c>
      <c r="BE31" s="17">
        <f>المرتجع!BH1031</f>
        <v>0</v>
      </c>
      <c r="BF31" s="17">
        <f>المرتجع!BI1031</f>
        <v>0</v>
      </c>
      <c r="BG31" s="17">
        <f>المرتجع!BJ1031</f>
        <v>0</v>
      </c>
      <c r="BH31" s="17">
        <f>المرتجع!BK1031</f>
        <v>0</v>
      </c>
      <c r="BI31" s="17">
        <f>المرتجع!BL1031</f>
        <v>0</v>
      </c>
      <c r="BJ31" s="17">
        <f>المرتجع!BM1031</f>
        <v>0</v>
      </c>
      <c r="BK31" s="17">
        <f>المرتجع!BN1031</f>
        <v>0</v>
      </c>
      <c r="BL31" s="17">
        <f>المرتجع!BO1031</f>
        <v>0</v>
      </c>
      <c r="BM31" s="17">
        <f>المرتجع!BP1031</f>
        <v>0</v>
      </c>
      <c r="BN31" s="17">
        <f>المرتجع!BQ1031</f>
        <v>0</v>
      </c>
      <c r="BO31" s="17">
        <f>المرتجع!BR1031</f>
        <v>0</v>
      </c>
      <c r="BP31" s="17">
        <f>المرتجع!BS1031</f>
        <v>0</v>
      </c>
      <c r="BQ31" s="17">
        <f>المرتجع!BT1031</f>
        <v>0</v>
      </c>
      <c r="BR31" s="17">
        <f>المرتجع!BU1031</f>
        <v>0</v>
      </c>
      <c r="BS31" s="17">
        <f>المرتجع!BV1031</f>
        <v>0</v>
      </c>
      <c r="BT31" s="17">
        <f>المرتجع!BW1031</f>
        <v>0</v>
      </c>
      <c r="BU31" s="17">
        <f>المرتجع!BX1031</f>
        <v>0</v>
      </c>
      <c r="BV31" s="17">
        <f>المرتجع!BY1031</f>
        <v>0</v>
      </c>
      <c r="BW31" s="17">
        <f>المرتجع!BZ1031</f>
        <v>0</v>
      </c>
      <c r="BX31" s="17">
        <f>المرتجع!CA1031</f>
        <v>0</v>
      </c>
      <c r="BY31" s="17">
        <f>المرتجع!CB1031</f>
        <v>0</v>
      </c>
      <c r="BZ31" s="17">
        <f>المرتجع!CC1031</f>
        <v>0</v>
      </c>
      <c r="CA31" s="17">
        <f>المرتجع!CD1031</f>
        <v>0</v>
      </c>
      <c r="CB31" s="17">
        <f>المرتجع!CE1031</f>
        <v>0</v>
      </c>
      <c r="CC31" s="17">
        <f>المرتجع!CF1031</f>
        <v>0</v>
      </c>
      <c r="CD31" s="17">
        <f>المرتجع!CG1031</f>
        <v>0</v>
      </c>
      <c r="CE31" s="17">
        <f>المرتجع!CH1031</f>
        <v>0</v>
      </c>
      <c r="CF31" s="17">
        <f>المرتجع!CI1031</f>
        <v>0</v>
      </c>
      <c r="CG31" s="17">
        <f>المرتجع!CJ1031</f>
        <v>0</v>
      </c>
      <c r="CH31" s="17">
        <f>المرتجع!CK1031</f>
        <v>0</v>
      </c>
      <c r="CI31" s="17">
        <f>المرتجع!CL1031</f>
        <v>0</v>
      </c>
      <c r="CJ31" s="17">
        <f>المرتجع!CM1031</f>
        <v>0</v>
      </c>
      <c r="CK31" s="17">
        <f>المرتجع!CN1031</f>
        <v>0</v>
      </c>
      <c r="CL31" s="17">
        <f>المرتجع!CO1031</f>
        <v>0</v>
      </c>
      <c r="CM31" s="17">
        <f>المرتجع!CP1031</f>
        <v>0</v>
      </c>
      <c r="CN31" s="17">
        <f>المرتجع!CQ1031</f>
        <v>0</v>
      </c>
      <c r="CO31" s="17">
        <f>المرتجع!CR1031</f>
        <v>0</v>
      </c>
      <c r="CP31" s="17">
        <f>المرتجع!CS1031</f>
        <v>0</v>
      </c>
      <c r="CQ31" s="17">
        <f>المرتجع!CT1031</f>
        <v>0</v>
      </c>
      <c r="CR31" s="17">
        <f>المرتجع!CU1031</f>
        <v>0</v>
      </c>
      <c r="CS31" s="17">
        <f>المرتجع!CV1031</f>
        <v>0</v>
      </c>
      <c r="CT31" s="17">
        <f>المرتجع!CW1031</f>
        <v>0</v>
      </c>
      <c r="CU31" s="17">
        <f>المرتجع!CX1031</f>
        <v>0</v>
      </c>
      <c r="CV31" s="17">
        <f>المرتجع!CY1031</f>
        <v>0</v>
      </c>
      <c r="CW31" s="17">
        <f>المرتجع!CZ1031</f>
        <v>0</v>
      </c>
      <c r="CX31" s="17">
        <f>المرتجع!DA1031</f>
        <v>0</v>
      </c>
      <c r="CY31" s="65">
        <f>AF2</f>
        <v>0</v>
      </c>
    </row>
    <row r="32" spans="1:103" ht="16.5" thickTop="1" thickBot="1" x14ac:dyDescent="0.3">
      <c r="A32" s="6">
        <v>29</v>
      </c>
      <c r="B32" s="6" t="str">
        <f>'تعريف المواد والمستودعات'!E35</f>
        <v>مستودع29</v>
      </c>
      <c r="C32" s="17">
        <f>المرتجع!F1032</f>
        <v>0</v>
      </c>
      <c r="D32" s="17">
        <f>المرتجع!G1032</f>
        <v>0</v>
      </c>
      <c r="E32" s="17">
        <f>المرتجع!H1032</f>
        <v>0</v>
      </c>
      <c r="F32" s="17">
        <f>المرتجع!I1032</f>
        <v>0</v>
      </c>
      <c r="G32" s="17">
        <f>المرتجع!J1032</f>
        <v>0</v>
      </c>
      <c r="H32" s="17">
        <f>المرتجع!K1032</f>
        <v>0</v>
      </c>
      <c r="I32" s="17">
        <f>المرتجع!L1032</f>
        <v>0</v>
      </c>
      <c r="J32" s="17">
        <f>المرتجع!M1032</f>
        <v>0</v>
      </c>
      <c r="K32" s="17">
        <f>المرتجع!N1032</f>
        <v>0</v>
      </c>
      <c r="L32" s="17">
        <f>المرتجع!O1032</f>
        <v>0</v>
      </c>
      <c r="M32" s="17">
        <f>المرتجع!P1032</f>
        <v>0</v>
      </c>
      <c r="N32" s="17">
        <f>المرتجع!Q1032</f>
        <v>0</v>
      </c>
      <c r="O32" s="17">
        <f>المرتجع!R1032</f>
        <v>0</v>
      </c>
      <c r="P32" s="17">
        <f>المرتجع!S1032</f>
        <v>0</v>
      </c>
      <c r="Q32" s="17">
        <f>المرتجع!T1032</f>
        <v>0</v>
      </c>
      <c r="R32" s="17">
        <f>المرتجع!U1032</f>
        <v>0</v>
      </c>
      <c r="S32" s="17">
        <f>المرتجع!V1032</f>
        <v>0</v>
      </c>
      <c r="T32" s="17">
        <f>المرتجع!W1032</f>
        <v>0</v>
      </c>
      <c r="U32" s="17">
        <f>المرتجع!X1032</f>
        <v>0</v>
      </c>
      <c r="V32" s="17">
        <f>المرتجع!Y1032</f>
        <v>0</v>
      </c>
      <c r="W32" s="17">
        <f>المرتجع!Z1032</f>
        <v>0</v>
      </c>
      <c r="X32" s="17">
        <f>المرتجع!AA1032</f>
        <v>0</v>
      </c>
      <c r="Y32" s="17">
        <f>المرتجع!AB1032</f>
        <v>0</v>
      </c>
      <c r="Z32" s="17">
        <f>المرتجع!AC1032</f>
        <v>0</v>
      </c>
      <c r="AA32" s="17">
        <f>المرتجع!AD1032</f>
        <v>0</v>
      </c>
      <c r="AB32" s="17">
        <f>المرتجع!AE1032</f>
        <v>0</v>
      </c>
      <c r="AC32" s="17">
        <f>المرتجع!AF1032</f>
        <v>0</v>
      </c>
      <c r="AD32" s="17">
        <f>المرتجع!AG1032</f>
        <v>0</v>
      </c>
      <c r="AE32" s="17">
        <f>المرتجع!AH1032</f>
        <v>0</v>
      </c>
      <c r="AF32" s="17">
        <f>المرتجع!AI1032</f>
        <v>0</v>
      </c>
      <c r="AG32" s="17">
        <f>المرتجع!AJ1032</f>
        <v>0</v>
      </c>
      <c r="AH32" s="17">
        <f>المرتجع!AK1032</f>
        <v>0</v>
      </c>
      <c r="AI32" s="17">
        <f>المرتجع!AL1032</f>
        <v>0</v>
      </c>
      <c r="AJ32" s="17">
        <f>المرتجع!AM1032</f>
        <v>0</v>
      </c>
      <c r="AK32" s="17">
        <f>المرتجع!AN1032</f>
        <v>0</v>
      </c>
      <c r="AL32" s="17">
        <f>المرتجع!AO1032</f>
        <v>0</v>
      </c>
      <c r="AM32" s="17">
        <f>المرتجع!AP1032</f>
        <v>0</v>
      </c>
      <c r="AN32" s="17">
        <f>المرتجع!AQ1032</f>
        <v>0</v>
      </c>
      <c r="AO32" s="17">
        <f>المرتجع!AR1032</f>
        <v>0</v>
      </c>
      <c r="AP32" s="17">
        <f>المرتجع!AS1032</f>
        <v>0</v>
      </c>
      <c r="AQ32" s="17">
        <f>المرتجع!AT1032</f>
        <v>0</v>
      </c>
      <c r="AR32" s="17">
        <f>المرتجع!AU1032</f>
        <v>0</v>
      </c>
      <c r="AS32" s="17">
        <f>المرتجع!AV1032</f>
        <v>0</v>
      </c>
      <c r="AT32" s="17">
        <f>المرتجع!AW1032</f>
        <v>0</v>
      </c>
      <c r="AU32" s="17">
        <f>المرتجع!AX1032</f>
        <v>0</v>
      </c>
      <c r="AV32" s="17">
        <f>المرتجع!AY1032</f>
        <v>0</v>
      </c>
      <c r="AW32" s="17">
        <f>المرتجع!AZ1032</f>
        <v>0</v>
      </c>
      <c r="AX32" s="17">
        <f>المرتجع!BA1032</f>
        <v>0</v>
      </c>
      <c r="AY32" s="17">
        <f>المرتجع!BB1032</f>
        <v>0</v>
      </c>
      <c r="AZ32" s="17">
        <f>المرتجع!BC1032</f>
        <v>0</v>
      </c>
      <c r="BA32" s="17">
        <f>المرتجع!BD1032</f>
        <v>0</v>
      </c>
      <c r="BB32" s="17">
        <f>المرتجع!BE1032</f>
        <v>0</v>
      </c>
      <c r="BC32" s="17">
        <f>المرتجع!BF1032</f>
        <v>0</v>
      </c>
      <c r="BD32" s="17">
        <f>المرتجع!BG1032</f>
        <v>0</v>
      </c>
      <c r="BE32" s="17">
        <f>المرتجع!BH1032</f>
        <v>0</v>
      </c>
      <c r="BF32" s="17">
        <f>المرتجع!BI1032</f>
        <v>0</v>
      </c>
      <c r="BG32" s="17">
        <f>المرتجع!BJ1032</f>
        <v>0</v>
      </c>
      <c r="BH32" s="17">
        <f>المرتجع!BK1032</f>
        <v>0</v>
      </c>
      <c r="BI32" s="17">
        <f>المرتجع!BL1032</f>
        <v>0</v>
      </c>
      <c r="BJ32" s="17">
        <f>المرتجع!BM1032</f>
        <v>0</v>
      </c>
      <c r="BK32" s="17">
        <f>المرتجع!BN1032</f>
        <v>0</v>
      </c>
      <c r="BL32" s="17">
        <f>المرتجع!BO1032</f>
        <v>0</v>
      </c>
      <c r="BM32" s="17">
        <f>المرتجع!BP1032</f>
        <v>0</v>
      </c>
      <c r="BN32" s="17">
        <f>المرتجع!BQ1032</f>
        <v>0</v>
      </c>
      <c r="BO32" s="17">
        <f>المرتجع!BR1032</f>
        <v>0</v>
      </c>
      <c r="BP32" s="17">
        <f>المرتجع!BS1032</f>
        <v>0</v>
      </c>
      <c r="BQ32" s="17">
        <f>المرتجع!BT1032</f>
        <v>0</v>
      </c>
      <c r="BR32" s="17">
        <f>المرتجع!BU1032</f>
        <v>0</v>
      </c>
      <c r="BS32" s="17">
        <f>المرتجع!BV1032</f>
        <v>0</v>
      </c>
      <c r="BT32" s="17">
        <f>المرتجع!BW1032</f>
        <v>0</v>
      </c>
      <c r="BU32" s="17">
        <f>المرتجع!BX1032</f>
        <v>0</v>
      </c>
      <c r="BV32" s="17">
        <f>المرتجع!BY1032</f>
        <v>0</v>
      </c>
      <c r="BW32" s="17">
        <f>المرتجع!BZ1032</f>
        <v>0</v>
      </c>
      <c r="BX32" s="17">
        <f>المرتجع!CA1032</f>
        <v>0</v>
      </c>
      <c r="BY32" s="17">
        <f>المرتجع!CB1032</f>
        <v>0</v>
      </c>
      <c r="BZ32" s="17">
        <f>المرتجع!CC1032</f>
        <v>0</v>
      </c>
      <c r="CA32" s="17">
        <f>المرتجع!CD1032</f>
        <v>0</v>
      </c>
      <c r="CB32" s="17">
        <f>المرتجع!CE1032</f>
        <v>0</v>
      </c>
      <c r="CC32" s="17">
        <f>المرتجع!CF1032</f>
        <v>0</v>
      </c>
      <c r="CD32" s="17">
        <f>المرتجع!CG1032</f>
        <v>0</v>
      </c>
      <c r="CE32" s="17">
        <f>المرتجع!CH1032</f>
        <v>0</v>
      </c>
      <c r="CF32" s="17">
        <f>المرتجع!CI1032</f>
        <v>0</v>
      </c>
      <c r="CG32" s="17">
        <f>المرتجع!CJ1032</f>
        <v>0</v>
      </c>
      <c r="CH32" s="17">
        <f>المرتجع!CK1032</f>
        <v>0</v>
      </c>
      <c r="CI32" s="17">
        <f>المرتجع!CL1032</f>
        <v>0</v>
      </c>
      <c r="CJ32" s="17">
        <f>المرتجع!CM1032</f>
        <v>0</v>
      </c>
      <c r="CK32" s="17">
        <f>المرتجع!CN1032</f>
        <v>0</v>
      </c>
      <c r="CL32" s="17">
        <f>المرتجع!CO1032</f>
        <v>0</v>
      </c>
      <c r="CM32" s="17">
        <f>المرتجع!CP1032</f>
        <v>0</v>
      </c>
      <c r="CN32" s="17">
        <f>المرتجع!CQ1032</f>
        <v>0</v>
      </c>
      <c r="CO32" s="17">
        <f>المرتجع!CR1032</f>
        <v>0</v>
      </c>
      <c r="CP32" s="17">
        <f>المرتجع!CS1032</f>
        <v>0</v>
      </c>
      <c r="CQ32" s="17">
        <f>المرتجع!CT1032</f>
        <v>0</v>
      </c>
      <c r="CR32" s="17">
        <f>المرتجع!CU1032</f>
        <v>0</v>
      </c>
      <c r="CS32" s="17">
        <f>المرتجع!CV1032</f>
        <v>0</v>
      </c>
      <c r="CT32" s="17">
        <f>المرتجع!CW1032</f>
        <v>0</v>
      </c>
      <c r="CU32" s="17">
        <f>المرتجع!CX1032</f>
        <v>0</v>
      </c>
      <c r="CV32" s="17">
        <f>المرتجع!CY1032</f>
        <v>0</v>
      </c>
      <c r="CW32" s="17">
        <f>المرتجع!CZ1032</f>
        <v>0</v>
      </c>
      <c r="CX32" s="17">
        <f>المرتجع!DA1032</f>
        <v>0</v>
      </c>
      <c r="CY32" s="65">
        <f>AG2</f>
        <v>0</v>
      </c>
    </row>
    <row r="33" spans="1:103" ht="16.5" thickTop="1" thickBot="1" x14ac:dyDescent="0.3">
      <c r="A33" s="6">
        <v>30</v>
      </c>
      <c r="B33" s="6" t="str">
        <f>'تعريف المواد والمستودعات'!E36</f>
        <v>مستودع30</v>
      </c>
      <c r="C33" s="17">
        <f>المرتجع!F1033</f>
        <v>0</v>
      </c>
      <c r="D33" s="17">
        <f>المرتجع!G1033</f>
        <v>0</v>
      </c>
      <c r="E33" s="17">
        <f>المرتجع!H1033</f>
        <v>0</v>
      </c>
      <c r="F33" s="17">
        <f>المرتجع!I1033</f>
        <v>0</v>
      </c>
      <c r="G33" s="17">
        <f>المرتجع!J1033</f>
        <v>0</v>
      </c>
      <c r="H33" s="17">
        <f>المرتجع!K1033</f>
        <v>0</v>
      </c>
      <c r="I33" s="17">
        <f>المرتجع!L1033</f>
        <v>0</v>
      </c>
      <c r="J33" s="17">
        <f>المرتجع!M1033</f>
        <v>0</v>
      </c>
      <c r="K33" s="17">
        <f>المرتجع!N1033</f>
        <v>0</v>
      </c>
      <c r="L33" s="17">
        <f>المرتجع!O1033</f>
        <v>0</v>
      </c>
      <c r="M33" s="17">
        <f>المرتجع!P1033</f>
        <v>0</v>
      </c>
      <c r="N33" s="17">
        <f>المرتجع!Q1033</f>
        <v>0</v>
      </c>
      <c r="O33" s="17">
        <f>المرتجع!R1033</f>
        <v>0</v>
      </c>
      <c r="P33" s="17">
        <f>المرتجع!S1033</f>
        <v>0</v>
      </c>
      <c r="Q33" s="17">
        <f>المرتجع!T1033</f>
        <v>0</v>
      </c>
      <c r="R33" s="17">
        <f>المرتجع!U1033</f>
        <v>0</v>
      </c>
      <c r="S33" s="17">
        <f>المرتجع!V1033</f>
        <v>0</v>
      </c>
      <c r="T33" s="17">
        <f>المرتجع!W1033</f>
        <v>0</v>
      </c>
      <c r="U33" s="17">
        <f>المرتجع!X1033</f>
        <v>0</v>
      </c>
      <c r="V33" s="17">
        <f>المرتجع!Y1033</f>
        <v>0</v>
      </c>
      <c r="W33" s="17">
        <f>المرتجع!Z1033</f>
        <v>0</v>
      </c>
      <c r="X33" s="17">
        <f>المرتجع!AA1033</f>
        <v>0</v>
      </c>
      <c r="Y33" s="17">
        <f>المرتجع!AB1033</f>
        <v>0</v>
      </c>
      <c r="Z33" s="17">
        <f>المرتجع!AC1033</f>
        <v>0</v>
      </c>
      <c r="AA33" s="17">
        <f>المرتجع!AD1033</f>
        <v>0</v>
      </c>
      <c r="AB33" s="17">
        <f>المرتجع!AE1033</f>
        <v>0</v>
      </c>
      <c r="AC33" s="17">
        <f>المرتجع!AF1033</f>
        <v>0</v>
      </c>
      <c r="AD33" s="17">
        <f>المرتجع!AG1033</f>
        <v>0</v>
      </c>
      <c r="AE33" s="17">
        <f>المرتجع!AH1033</f>
        <v>0</v>
      </c>
      <c r="AF33" s="17">
        <f>المرتجع!AI1033</f>
        <v>0</v>
      </c>
      <c r="AG33" s="17">
        <f>المرتجع!AJ1033</f>
        <v>0</v>
      </c>
      <c r="AH33" s="17">
        <f>المرتجع!AK1033</f>
        <v>0</v>
      </c>
      <c r="AI33" s="17">
        <f>المرتجع!AL1033</f>
        <v>0</v>
      </c>
      <c r="AJ33" s="17">
        <f>المرتجع!AM1033</f>
        <v>0</v>
      </c>
      <c r="AK33" s="17">
        <f>المرتجع!AN1033</f>
        <v>0</v>
      </c>
      <c r="AL33" s="17">
        <f>المرتجع!AO1033</f>
        <v>0</v>
      </c>
      <c r="AM33" s="17">
        <f>المرتجع!AP1033</f>
        <v>0</v>
      </c>
      <c r="AN33" s="17">
        <f>المرتجع!AQ1033</f>
        <v>0</v>
      </c>
      <c r="AO33" s="17">
        <f>المرتجع!AR1033</f>
        <v>0</v>
      </c>
      <c r="AP33" s="17">
        <f>المرتجع!AS1033</f>
        <v>0</v>
      </c>
      <c r="AQ33" s="17">
        <f>المرتجع!AT1033</f>
        <v>0</v>
      </c>
      <c r="AR33" s="17">
        <f>المرتجع!AU1033</f>
        <v>0</v>
      </c>
      <c r="AS33" s="17">
        <f>المرتجع!AV1033</f>
        <v>0</v>
      </c>
      <c r="AT33" s="17">
        <f>المرتجع!AW1033</f>
        <v>0</v>
      </c>
      <c r="AU33" s="17">
        <f>المرتجع!AX1033</f>
        <v>0</v>
      </c>
      <c r="AV33" s="17">
        <f>المرتجع!AY1033</f>
        <v>0</v>
      </c>
      <c r="AW33" s="17">
        <f>المرتجع!AZ1033</f>
        <v>0</v>
      </c>
      <c r="AX33" s="17">
        <f>المرتجع!BA1033</f>
        <v>0</v>
      </c>
      <c r="AY33" s="17">
        <f>المرتجع!BB1033</f>
        <v>0</v>
      </c>
      <c r="AZ33" s="17">
        <f>المرتجع!BC1033</f>
        <v>0</v>
      </c>
      <c r="BA33" s="17">
        <f>المرتجع!BD1033</f>
        <v>0</v>
      </c>
      <c r="BB33" s="17">
        <f>المرتجع!BE1033</f>
        <v>0</v>
      </c>
      <c r="BC33" s="17">
        <f>المرتجع!BF1033</f>
        <v>0</v>
      </c>
      <c r="BD33" s="17">
        <f>المرتجع!BG1033</f>
        <v>0</v>
      </c>
      <c r="BE33" s="17">
        <f>المرتجع!BH1033</f>
        <v>0</v>
      </c>
      <c r="BF33" s="17">
        <f>المرتجع!BI1033</f>
        <v>0</v>
      </c>
      <c r="BG33" s="17">
        <f>المرتجع!BJ1033</f>
        <v>0</v>
      </c>
      <c r="BH33" s="17">
        <f>المرتجع!BK1033</f>
        <v>0</v>
      </c>
      <c r="BI33" s="17">
        <f>المرتجع!BL1033</f>
        <v>0</v>
      </c>
      <c r="BJ33" s="17">
        <f>المرتجع!BM1033</f>
        <v>0</v>
      </c>
      <c r="BK33" s="17">
        <f>المرتجع!BN1033</f>
        <v>0</v>
      </c>
      <c r="BL33" s="17">
        <f>المرتجع!BO1033</f>
        <v>0</v>
      </c>
      <c r="BM33" s="17">
        <f>المرتجع!BP1033</f>
        <v>0</v>
      </c>
      <c r="BN33" s="17">
        <f>المرتجع!BQ1033</f>
        <v>0</v>
      </c>
      <c r="BO33" s="17">
        <f>المرتجع!BR1033</f>
        <v>0</v>
      </c>
      <c r="BP33" s="17">
        <f>المرتجع!BS1033</f>
        <v>0</v>
      </c>
      <c r="BQ33" s="17">
        <f>المرتجع!BT1033</f>
        <v>0</v>
      </c>
      <c r="BR33" s="17">
        <f>المرتجع!BU1033</f>
        <v>0</v>
      </c>
      <c r="BS33" s="17">
        <f>المرتجع!BV1033</f>
        <v>0</v>
      </c>
      <c r="BT33" s="17">
        <f>المرتجع!BW1033</f>
        <v>0</v>
      </c>
      <c r="BU33" s="17">
        <f>المرتجع!BX1033</f>
        <v>0</v>
      </c>
      <c r="BV33" s="17">
        <f>المرتجع!BY1033</f>
        <v>0</v>
      </c>
      <c r="BW33" s="17">
        <f>المرتجع!BZ1033</f>
        <v>0</v>
      </c>
      <c r="BX33" s="17">
        <f>المرتجع!CA1033</f>
        <v>0</v>
      </c>
      <c r="BY33" s="17">
        <f>المرتجع!CB1033</f>
        <v>0</v>
      </c>
      <c r="BZ33" s="17">
        <f>المرتجع!CC1033</f>
        <v>0</v>
      </c>
      <c r="CA33" s="17">
        <f>المرتجع!CD1033</f>
        <v>0</v>
      </c>
      <c r="CB33" s="17">
        <f>المرتجع!CE1033</f>
        <v>0</v>
      </c>
      <c r="CC33" s="17">
        <f>المرتجع!CF1033</f>
        <v>0</v>
      </c>
      <c r="CD33" s="17">
        <f>المرتجع!CG1033</f>
        <v>0</v>
      </c>
      <c r="CE33" s="17">
        <f>المرتجع!CH1033</f>
        <v>0</v>
      </c>
      <c r="CF33" s="17">
        <f>المرتجع!CI1033</f>
        <v>0</v>
      </c>
      <c r="CG33" s="17">
        <f>المرتجع!CJ1033</f>
        <v>0</v>
      </c>
      <c r="CH33" s="17">
        <f>المرتجع!CK1033</f>
        <v>0</v>
      </c>
      <c r="CI33" s="17">
        <f>المرتجع!CL1033</f>
        <v>0</v>
      </c>
      <c r="CJ33" s="17">
        <f>المرتجع!CM1033</f>
        <v>0</v>
      </c>
      <c r="CK33" s="17">
        <f>المرتجع!CN1033</f>
        <v>0</v>
      </c>
      <c r="CL33" s="17">
        <f>المرتجع!CO1033</f>
        <v>0</v>
      </c>
      <c r="CM33" s="17">
        <f>المرتجع!CP1033</f>
        <v>0</v>
      </c>
      <c r="CN33" s="17">
        <f>المرتجع!CQ1033</f>
        <v>0</v>
      </c>
      <c r="CO33" s="17">
        <f>المرتجع!CR1033</f>
        <v>0</v>
      </c>
      <c r="CP33" s="17">
        <f>المرتجع!CS1033</f>
        <v>0</v>
      </c>
      <c r="CQ33" s="17">
        <f>المرتجع!CT1033</f>
        <v>0</v>
      </c>
      <c r="CR33" s="17">
        <f>المرتجع!CU1033</f>
        <v>0</v>
      </c>
      <c r="CS33" s="17">
        <f>المرتجع!CV1033</f>
        <v>0</v>
      </c>
      <c r="CT33" s="17">
        <f>المرتجع!CW1033</f>
        <v>0</v>
      </c>
      <c r="CU33" s="17">
        <f>المرتجع!CX1033</f>
        <v>0</v>
      </c>
      <c r="CV33" s="17">
        <f>المرتجع!CY1033</f>
        <v>0</v>
      </c>
      <c r="CW33" s="17">
        <f>المرتجع!CZ1033</f>
        <v>0</v>
      </c>
      <c r="CX33" s="17">
        <f>المرتجع!DA1033</f>
        <v>0</v>
      </c>
      <c r="CY33" s="65">
        <f>AH2</f>
        <v>0</v>
      </c>
    </row>
    <row r="34" spans="1:103" ht="16.5" thickTop="1" thickBot="1" x14ac:dyDescent="0.3">
      <c r="A34" s="6">
        <v>31</v>
      </c>
      <c r="B34" s="6" t="str">
        <f>'تعريف المواد والمستودعات'!E37</f>
        <v>مستودع31</v>
      </c>
      <c r="C34" s="17">
        <f>المرتجع!F1034</f>
        <v>0</v>
      </c>
      <c r="D34" s="17">
        <f>المرتجع!G1034</f>
        <v>0</v>
      </c>
      <c r="E34" s="17">
        <f>المرتجع!H1034</f>
        <v>0</v>
      </c>
      <c r="F34" s="17">
        <f>المرتجع!I1034</f>
        <v>0</v>
      </c>
      <c r="G34" s="17">
        <f>المرتجع!J1034</f>
        <v>0</v>
      </c>
      <c r="H34" s="17">
        <f>المرتجع!K1034</f>
        <v>0</v>
      </c>
      <c r="I34" s="17">
        <f>المرتجع!L1034</f>
        <v>0</v>
      </c>
      <c r="J34" s="17">
        <f>المرتجع!M1034</f>
        <v>0</v>
      </c>
      <c r="K34" s="17">
        <f>المرتجع!N1034</f>
        <v>0</v>
      </c>
      <c r="L34" s="17">
        <f>المرتجع!O1034</f>
        <v>0</v>
      </c>
      <c r="M34" s="17">
        <f>المرتجع!P1034</f>
        <v>0</v>
      </c>
      <c r="N34" s="17">
        <f>المرتجع!Q1034</f>
        <v>0</v>
      </c>
      <c r="O34" s="17">
        <f>المرتجع!R1034</f>
        <v>0</v>
      </c>
      <c r="P34" s="17">
        <f>المرتجع!S1034</f>
        <v>0</v>
      </c>
      <c r="Q34" s="17">
        <f>المرتجع!T1034</f>
        <v>0</v>
      </c>
      <c r="R34" s="17">
        <f>المرتجع!U1034</f>
        <v>0</v>
      </c>
      <c r="S34" s="17">
        <f>المرتجع!V1034</f>
        <v>0</v>
      </c>
      <c r="T34" s="17">
        <f>المرتجع!W1034</f>
        <v>0</v>
      </c>
      <c r="U34" s="17">
        <f>المرتجع!X1034</f>
        <v>0</v>
      </c>
      <c r="V34" s="17">
        <f>المرتجع!Y1034</f>
        <v>0</v>
      </c>
      <c r="W34" s="17">
        <f>المرتجع!Z1034</f>
        <v>0</v>
      </c>
      <c r="X34" s="17">
        <f>المرتجع!AA1034</f>
        <v>0</v>
      </c>
      <c r="Y34" s="17">
        <f>المرتجع!AB1034</f>
        <v>0</v>
      </c>
      <c r="Z34" s="17">
        <f>المرتجع!AC1034</f>
        <v>0</v>
      </c>
      <c r="AA34" s="17">
        <f>المرتجع!AD1034</f>
        <v>0</v>
      </c>
      <c r="AB34" s="17">
        <f>المرتجع!AE1034</f>
        <v>0</v>
      </c>
      <c r="AC34" s="17">
        <f>المرتجع!AF1034</f>
        <v>0</v>
      </c>
      <c r="AD34" s="17">
        <f>المرتجع!AG1034</f>
        <v>0</v>
      </c>
      <c r="AE34" s="17">
        <f>المرتجع!AH1034</f>
        <v>0</v>
      </c>
      <c r="AF34" s="17">
        <f>المرتجع!AI1034</f>
        <v>0</v>
      </c>
      <c r="AG34" s="17">
        <f>المرتجع!AJ1034</f>
        <v>0</v>
      </c>
      <c r="AH34" s="17">
        <f>المرتجع!AK1034</f>
        <v>0</v>
      </c>
      <c r="AI34" s="17">
        <f>المرتجع!AL1034</f>
        <v>0</v>
      </c>
      <c r="AJ34" s="17">
        <f>المرتجع!AM1034</f>
        <v>0</v>
      </c>
      <c r="AK34" s="17">
        <f>المرتجع!AN1034</f>
        <v>0</v>
      </c>
      <c r="AL34" s="17">
        <f>المرتجع!AO1034</f>
        <v>0</v>
      </c>
      <c r="AM34" s="17">
        <f>المرتجع!AP1034</f>
        <v>0</v>
      </c>
      <c r="AN34" s="17">
        <f>المرتجع!AQ1034</f>
        <v>0</v>
      </c>
      <c r="AO34" s="17">
        <f>المرتجع!AR1034</f>
        <v>0</v>
      </c>
      <c r="AP34" s="17">
        <f>المرتجع!AS1034</f>
        <v>0</v>
      </c>
      <c r="AQ34" s="17">
        <f>المرتجع!AT1034</f>
        <v>0</v>
      </c>
      <c r="AR34" s="17">
        <f>المرتجع!AU1034</f>
        <v>0</v>
      </c>
      <c r="AS34" s="17">
        <f>المرتجع!AV1034</f>
        <v>0</v>
      </c>
      <c r="AT34" s="17">
        <f>المرتجع!AW1034</f>
        <v>0</v>
      </c>
      <c r="AU34" s="17">
        <f>المرتجع!AX1034</f>
        <v>0</v>
      </c>
      <c r="AV34" s="17">
        <f>المرتجع!AY1034</f>
        <v>0</v>
      </c>
      <c r="AW34" s="17">
        <f>المرتجع!AZ1034</f>
        <v>0</v>
      </c>
      <c r="AX34" s="17">
        <f>المرتجع!BA1034</f>
        <v>0</v>
      </c>
      <c r="AY34" s="17">
        <f>المرتجع!BB1034</f>
        <v>0</v>
      </c>
      <c r="AZ34" s="17">
        <f>المرتجع!BC1034</f>
        <v>0</v>
      </c>
      <c r="BA34" s="17">
        <f>المرتجع!BD1034</f>
        <v>0</v>
      </c>
      <c r="BB34" s="17">
        <f>المرتجع!BE1034</f>
        <v>0</v>
      </c>
      <c r="BC34" s="17">
        <f>المرتجع!BF1034</f>
        <v>0</v>
      </c>
      <c r="BD34" s="17">
        <f>المرتجع!BG1034</f>
        <v>0</v>
      </c>
      <c r="BE34" s="17">
        <f>المرتجع!BH1034</f>
        <v>0</v>
      </c>
      <c r="BF34" s="17">
        <f>المرتجع!BI1034</f>
        <v>0</v>
      </c>
      <c r="BG34" s="17">
        <f>المرتجع!BJ1034</f>
        <v>0</v>
      </c>
      <c r="BH34" s="17">
        <f>المرتجع!BK1034</f>
        <v>0</v>
      </c>
      <c r="BI34" s="17">
        <f>المرتجع!BL1034</f>
        <v>0</v>
      </c>
      <c r="BJ34" s="17">
        <f>المرتجع!BM1034</f>
        <v>0</v>
      </c>
      <c r="BK34" s="17">
        <f>المرتجع!BN1034</f>
        <v>0</v>
      </c>
      <c r="BL34" s="17">
        <f>المرتجع!BO1034</f>
        <v>0</v>
      </c>
      <c r="BM34" s="17">
        <f>المرتجع!BP1034</f>
        <v>0</v>
      </c>
      <c r="BN34" s="17">
        <f>المرتجع!BQ1034</f>
        <v>0</v>
      </c>
      <c r="BO34" s="17">
        <f>المرتجع!BR1034</f>
        <v>0</v>
      </c>
      <c r="BP34" s="17">
        <f>المرتجع!BS1034</f>
        <v>0</v>
      </c>
      <c r="BQ34" s="17">
        <f>المرتجع!BT1034</f>
        <v>0</v>
      </c>
      <c r="BR34" s="17">
        <f>المرتجع!BU1034</f>
        <v>0</v>
      </c>
      <c r="BS34" s="17">
        <f>المرتجع!BV1034</f>
        <v>0</v>
      </c>
      <c r="BT34" s="17">
        <f>المرتجع!BW1034</f>
        <v>0</v>
      </c>
      <c r="BU34" s="17">
        <f>المرتجع!BX1034</f>
        <v>0</v>
      </c>
      <c r="BV34" s="17">
        <f>المرتجع!BY1034</f>
        <v>0</v>
      </c>
      <c r="BW34" s="17">
        <f>المرتجع!BZ1034</f>
        <v>0</v>
      </c>
      <c r="BX34" s="17">
        <f>المرتجع!CA1034</f>
        <v>0</v>
      </c>
      <c r="BY34" s="17">
        <f>المرتجع!CB1034</f>
        <v>0</v>
      </c>
      <c r="BZ34" s="17">
        <f>المرتجع!CC1034</f>
        <v>0</v>
      </c>
      <c r="CA34" s="17">
        <f>المرتجع!CD1034</f>
        <v>0</v>
      </c>
      <c r="CB34" s="17">
        <f>المرتجع!CE1034</f>
        <v>0</v>
      </c>
      <c r="CC34" s="17">
        <f>المرتجع!CF1034</f>
        <v>0</v>
      </c>
      <c r="CD34" s="17">
        <f>المرتجع!CG1034</f>
        <v>0</v>
      </c>
      <c r="CE34" s="17">
        <f>المرتجع!CH1034</f>
        <v>0</v>
      </c>
      <c r="CF34" s="17">
        <f>المرتجع!CI1034</f>
        <v>0</v>
      </c>
      <c r="CG34" s="17">
        <f>المرتجع!CJ1034</f>
        <v>0</v>
      </c>
      <c r="CH34" s="17">
        <f>المرتجع!CK1034</f>
        <v>0</v>
      </c>
      <c r="CI34" s="17">
        <f>المرتجع!CL1034</f>
        <v>0</v>
      </c>
      <c r="CJ34" s="17">
        <f>المرتجع!CM1034</f>
        <v>0</v>
      </c>
      <c r="CK34" s="17">
        <f>المرتجع!CN1034</f>
        <v>0</v>
      </c>
      <c r="CL34" s="17">
        <f>المرتجع!CO1034</f>
        <v>0</v>
      </c>
      <c r="CM34" s="17">
        <f>المرتجع!CP1034</f>
        <v>0</v>
      </c>
      <c r="CN34" s="17">
        <f>المرتجع!CQ1034</f>
        <v>0</v>
      </c>
      <c r="CO34" s="17">
        <f>المرتجع!CR1034</f>
        <v>0</v>
      </c>
      <c r="CP34" s="17">
        <f>المرتجع!CS1034</f>
        <v>0</v>
      </c>
      <c r="CQ34" s="17">
        <f>المرتجع!CT1034</f>
        <v>0</v>
      </c>
      <c r="CR34" s="17">
        <f>المرتجع!CU1034</f>
        <v>0</v>
      </c>
      <c r="CS34" s="17">
        <f>المرتجع!CV1034</f>
        <v>0</v>
      </c>
      <c r="CT34" s="17">
        <f>المرتجع!CW1034</f>
        <v>0</v>
      </c>
      <c r="CU34" s="17">
        <f>المرتجع!CX1034</f>
        <v>0</v>
      </c>
      <c r="CV34" s="17">
        <f>المرتجع!CY1034</f>
        <v>0</v>
      </c>
      <c r="CW34" s="17">
        <f>المرتجع!CZ1034</f>
        <v>0</v>
      </c>
      <c r="CX34" s="17">
        <f>المرتجع!DA1034</f>
        <v>0</v>
      </c>
      <c r="CY34" s="65">
        <f>AI2</f>
        <v>0</v>
      </c>
    </row>
    <row r="35" spans="1:103" ht="16.5" thickTop="1" thickBot="1" x14ac:dyDescent="0.3">
      <c r="A35" s="6">
        <v>32</v>
      </c>
      <c r="B35" s="6" t="str">
        <f>'تعريف المواد والمستودعات'!E38</f>
        <v>مستودع32</v>
      </c>
      <c r="C35" s="17">
        <f>المرتجع!F1035</f>
        <v>0</v>
      </c>
      <c r="D35" s="17">
        <f>المرتجع!G1035</f>
        <v>0</v>
      </c>
      <c r="E35" s="17">
        <f>المرتجع!H1035</f>
        <v>0</v>
      </c>
      <c r="F35" s="17">
        <f>المرتجع!I1035</f>
        <v>0</v>
      </c>
      <c r="G35" s="17">
        <f>المرتجع!J1035</f>
        <v>0</v>
      </c>
      <c r="H35" s="17">
        <f>المرتجع!K1035</f>
        <v>0</v>
      </c>
      <c r="I35" s="17">
        <f>المرتجع!L1035</f>
        <v>0</v>
      </c>
      <c r="J35" s="17">
        <f>المرتجع!M1035</f>
        <v>0</v>
      </c>
      <c r="K35" s="17">
        <f>المرتجع!N1035</f>
        <v>0</v>
      </c>
      <c r="L35" s="17">
        <f>المرتجع!O1035</f>
        <v>0</v>
      </c>
      <c r="M35" s="17">
        <f>المرتجع!P1035</f>
        <v>0</v>
      </c>
      <c r="N35" s="17">
        <f>المرتجع!Q1035</f>
        <v>0</v>
      </c>
      <c r="O35" s="17">
        <f>المرتجع!R1035</f>
        <v>0</v>
      </c>
      <c r="P35" s="17">
        <f>المرتجع!S1035</f>
        <v>0</v>
      </c>
      <c r="Q35" s="17">
        <f>المرتجع!T1035</f>
        <v>0</v>
      </c>
      <c r="R35" s="17">
        <f>المرتجع!U1035</f>
        <v>0</v>
      </c>
      <c r="S35" s="17">
        <f>المرتجع!V1035</f>
        <v>0</v>
      </c>
      <c r="T35" s="17">
        <f>المرتجع!W1035</f>
        <v>0</v>
      </c>
      <c r="U35" s="17">
        <f>المرتجع!X1035</f>
        <v>0</v>
      </c>
      <c r="V35" s="17">
        <f>المرتجع!Y1035</f>
        <v>0</v>
      </c>
      <c r="W35" s="17">
        <f>المرتجع!Z1035</f>
        <v>0</v>
      </c>
      <c r="X35" s="17">
        <f>المرتجع!AA1035</f>
        <v>0</v>
      </c>
      <c r="Y35" s="17">
        <f>المرتجع!AB1035</f>
        <v>0</v>
      </c>
      <c r="Z35" s="17">
        <f>المرتجع!AC1035</f>
        <v>0</v>
      </c>
      <c r="AA35" s="17">
        <f>المرتجع!AD1035</f>
        <v>0</v>
      </c>
      <c r="AB35" s="17">
        <f>المرتجع!AE1035</f>
        <v>0</v>
      </c>
      <c r="AC35" s="17">
        <f>المرتجع!AF1035</f>
        <v>0</v>
      </c>
      <c r="AD35" s="17">
        <f>المرتجع!AG1035</f>
        <v>0</v>
      </c>
      <c r="AE35" s="17">
        <f>المرتجع!AH1035</f>
        <v>0</v>
      </c>
      <c r="AF35" s="17">
        <f>المرتجع!AI1035</f>
        <v>0</v>
      </c>
      <c r="AG35" s="17">
        <f>المرتجع!AJ1035</f>
        <v>0</v>
      </c>
      <c r="AH35" s="17">
        <f>المرتجع!AK1035</f>
        <v>0</v>
      </c>
      <c r="AI35" s="17">
        <f>المرتجع!AL1035</f>
        <v>0</v>
      </c>
      <c r="AJ35" s="17">
        <f>المرتجع!AM1035</f>
        <v>0</v>
      </c>
      <c r="AK35" s="17">
        <f>المرتجع!AN1035</f>
        <v>0</v>
      </c>
      <c r="AL35" s="17">
        <f>المرتجع!AO1035</f>
        <v>0</v>
      </c>
      <c r="AM35" s="17">
        <f>المرتجع!AP1035</f>
        <v>0</v>
      </c>
      <c r="AN35" s="17">
        <f>المرتجع!AQ1035</f>
        <v>0</v>
      </c>
      <c r="AO35" s="17">
        <f>المرتجع!AR1035</f>
        <v>0</v>
      </c>
      <c r="AP35" s="17">
        <f>المرتجع!AS1035</f>
        <v>0</v>
      </c>
      <c r="AQ35" s="17">
        <f>المرتجع!AT1035</f>
        <v>0</v>
      </c>
      <c r="AR35" s="17">
        <f>المرتجع!AU1035</f>
        <v>0</v>
      </c>
      <c r="AS35" s="17">
        <f>المرتجع!AV1035</f>
        <v>0</v>
      </c>
      <c r="AT35" s="17">
        <f>المرتجع!AW1035</f>
        <v>0</v>
      </c>
      <c r="AU35" s="17">
        <f>المرتجع!AX1035</f>
        <v>0</v>
      </c>
      <c r="AV35" s="17">
        <f>المرتجع!AY1035</f>
        <v>0</v>
      </c>
      <c r="AW35" s="17">
        <f>المرتجع!AZ1035</f>
        <v>0</v>
      </c>
      <c r="AX35" s="17">
        <f>المرتجع!BA1035</f>
        <v>0</v>
      </c>
      <c r="AY35" s="17">
        <f>المرتجع!BB1035</f>
        <v>0</v>
      </c>
      <c r="AZ35" s="17">
        <f>المرتجع!BC1035</f>
        <v>0</v>
      </c>
      <c r="BA35" s="17">
        <f>المرتجع!BD1035</f>
        <v>0</v>
      </c>
      <c r="BB35" s="17">
        <f>المرتجع!BE1035</f>
        <v>0</v>
      </c>
      <c r="BC35" s="17">
        <f>المرتجع!BF1035</f>
        <v>0</v>
      </c>
      <c r="BD35" s="17">
        <f>المرتجع!BG1035</f>
        <v>0</v>
      </c>
      <c r="BE35" s="17">
        <f>المرتجع!BH1035</f>
        <v>0</v>
      </c>
      <c r="BF35" s="17">
        <f>المرتجع!BI1035</f>
        <v>0</v>
      </c>
      <c r="BG35" s="17">
        <f>المرتجع!BJ1035</f>
        <v>0</v>
      </c>
      <c r="BH35" s="17">
        <f>المرتجع!BK1035</f>
        <v>0</v>
      </c>
      <c r="BI35" s="17">
        <f>المرتجع!BL1035</f>
        <v>0</v>
      </c>
      <c r="BJ35" s="17">
        <f>المرتجع!BM1035</f>
        <v>0</v>
      </c>
      <c r="BK35" s="17">
        <f>المرتجع!BN1035</f>
        <v>0</v>
      </c>
      <c r="BL35" s="17">
        <f>المرتجع!BO1035</f>
        <v>0</v>
      </c>
      <c r="BM35" s="17">
        <f>المرتجع!BP1035</f>
        <v>0</v>
      </c>
      <c r="BN35" s="17">
        <f>المرتجع!BQ1035</f>
        <v>0</v>
      </c>
      <c r="BO35" s="17">
        <f>المرتجع!BR1035</f>
        <v>0</v>
      </c>
      <c r="BP35" s="17">
        <f>المرتجع!BS1035</f>
        <v>0</v>
      </c>
      <c r="BQ35" s="17">
        <f>المرتجع!BT1035</f>
        <v>0</v>
      </c>
      <c r="BR35" s="17">
        <f>المرتجع!BU1035</f>
        <v>0</v>
      </c>
      <c r="BS35" s="17">
        <f>المرتجع!BV1035</f>
        <v>0</v>
      </c>
      <c r="BT35" s="17">
        <f>المرتجع!BW1035</f>
        <v>0</v>
      </c>
      <c r="BU35" s="17">
        <f>المرتجع!BX1035</f>
        <v>0</v>
      </c>
      <c r="BV35" s="17">
        <f>المرتجع!BY1035</f>
        <v>0</v>
      </c>
      <c r="BW35" s="17">
        <f>المرتجع!BZ1035</f>
        <v>0</v>
      </c>
      <c r="BX35" s="17">
        <f>المرتجع!CA1035</f>
        <v>0</v>
      </c>
      <c r="BY35" s="17">
        <f>المرتجع!CB1035</f>
        <v>0</v>
      </c>
      <c r="BZ35" s="17">
        <f>المرتجع!CC1035</f>
        <v>0</v>
      </c>
      <c r="CA35" s="17">
        <f>المرتجع!CD1035</f>
        <v>0</v>
      </c>
      <c r="CB35" s="17">
        <f>المرتجع!CE1035</f>
        <v>0</v>
      </c>
      <c r="CC35" s="17">
        <f>المرتجع!CF1035</f>
        <v>0</v>
      </c>
      <c r="CD35" s="17">
        <f>المرتجع!CG1035</f>
        <v>0</v>
      </c>
      <c r="CE35" s="17">
        <f>المرتجع!CH1035</f>
        <v>0</v>
      </c>
      <c r="CF35" s="17">
        <f>المرتجع!CI1035</f>
        <v>0</v>
      </c>
      <c r="CG35" s="17">
        <f>المرتجع!CJ1035</f>
        <v>0</v>
      </c>
      <c r="CH35" s="17">
        <f>المرتجع!CK1035</f>
        <v>0</v>
      </c>
      <c r="CI35" s="17">
        <f>المرتجع!CL1035</f>
        <v>0</v>
      </c>
      <c r="CJ35" s="17">
        <f>المرتجع!CM1035</f>
        <v>0</v>
      </c>
      <c r="CK35" s="17">
        <f>المرتجع!CN1035</f>
        <v>0</v>
      </c>
      <c r="CL35" s="17">
        <f>المرتجع!CO1035</f>
        <v>0</v>
      </c>
      <c r="CM35" s="17">
        <f>المرتجع!CP1035</f>
        <v>0</v>
      </c>
      <c r="CN35" s="17">
        <f>المرتجع!CQ1035</f>
        <v>0</v>
      </c>
      <c r="CO35" s="17">
        <f>المرتجع!CR1035</f>
        <v>0</v>
      </c>
      <c r="CP35" s="17">
        <f>المرتجع!CS1035</f>
        <v>0</v>
      </c>
      <c r="CQ35" s="17">
        <f>المرتجع!CT1035</f>
        <v>0</v>
      </c>
      <c r="CR35" s="17">
        <f>المرتجع!CU1035</f>
        <v>0</v>
      </c>
      <c r="CS35" s="17">
        <f>المرتجع!CV1035</f>
        <v>0</v>
      </c>
      <c r="CT35" s="17">
        <f>المرتجع!CW1035</f>
        <v>0</v>
      </c>
      <c r="CU35" s="17">
        <f>المرتجع!CX1035</f>
        <v>0</v>
      </c>
      <c r="CV35" s="17">
        <f>المرتجع!CY1035</f>
        <v>0</v>
      </c>
      <c r="CW35" s="17">
        <f>المرتجع!CZ1035</f>
        <v>0</v>
      </c>
      <c r="CX35" s="17">
        <f>المرتجع!DA1035</f>
        <v>0</v>
      </c>
      <c r="CY35" s="65">
        <f>AJ2</f>
        <v>0</v>
      </c>
    </row>
    <row r="36" spans="1:103" ht="16.5" thickTop="1" thickBot="1" x14ac:dyDescent="0.3">
      <c r="A36" s="6">
        <v>33</v>
      </c>
      <c r="B36" s="6" t="str">
        <f>'تعريف المواد والمستودعات'!E39</f>
        <v>مستودع33</v>
      </c>
      <c r="C36" s="17">
        <f>المرتجع!F1036</f>
        <v>0</v>
      </c>
      <c r="D36" s="17">
        <f>المرتجع!G1036</f>
        <v>0</v>
      </c>
      <c r="E36" s="17">
        <f>المرتجع!H1036</f>
        <v>0</v>
      </c>
      <c r="F36" s="17">
        <f>المرتجع!I1036</f>
        <v>0</v>
      </c>
      <c r="G36" s="17">
        <f>المرتجع!J1036</f>
        <v>0</v>
      </c>
      <c r="H36" s="17">
        <f>المرتجع!K1036</f>
        <v>0</v>
      </c>
      <c r="I36" s="17">
        <f>المرتجع!L1036</f>
        <v>0</v>
      </c>
      <c r="J36" s="17">
        <f>المرتجع!M1036</f>
        <v>0</v>
      </c>
      <c r="K36" s="17">
        <f>المرتجع!N1036</f>
        <v>0</v>
      </c>
      <c r="L36" s="17">
        <f>المرتجع!O1036</f>
        <v>0</v>
      </c>
      <c r="M36" s="17">
        <f>المرتجع!P1036</f>
        <v>0</v>
      </c>
      <c r="N36" s="17">
        <f>المرتجع!Q1036</f>
        <v>0</v>
      </c>
      <c r="O36" s="17">
        <f>المرتجع!R1036</f>
        <v>0</v>
      </c>
      <c r="P36" s="17">
        <f>المرتجع!S1036</f>
        <v>0</v>
      </c>
      <c r="Q36" s="17">
        <f>المرتجع!T1036</f>
        <v>0</v>
      </c>
      <c r="R36" s="17">
        <f>المرتجع!U1036</f>
        <v>0</v>
      </c>
      <c r="S36" s="17">
        <f>المرتجع!V1036</f>
        <v>0</v>
      </c>
      <c r="T36" s="17">
        <f>المرتجع!W1036</f>
        <v>0</v>
      </c>
      <c r="U36" s="17">
        <f>المرتجع!X1036</f>
        <v>0</v>
      </c>
      <c r="V36" s="17">
        <f>المرتجع!Y1036</f>
        <v>0</v>
      </c>
      <c r="W36" s="17">
        <f>المرتجع!Z1036</f>
        <v>0</v>
      </c>
      <c r="X36" s="17">
        <f>المرتجع!AA1036</f>
        <v>0</v>
      </c>
      <c r="Y36" s="17">
        <f>المرتجع!AB1036</f>
        <v>0</v>
      </c>
      <c r="Z36" s="17">
        <f>المرتجع!AC1036</f>
        <v>0</v>
      </c>
      <c r="AA36" s="17">
        <f>المرتجع!AD1036</f>
        <v>0</v>
      </c>
      <c r="AB36" s="17">
        <f>المرتجع!AE1036</f>
        <v>0</v>
      </c>
      <c r="AC36" s="17">
        <f>المرتجع!AF1036</f>
        <v>0</v>
      </c>
      <c r="AD36" s="17">
        <f>المرتجع!AG1036</f>
        <v>0</v>
      </c>
      <c r="AE36" s="17">
        <f>المرتجع!AH1036</f>
        <v>0</v>
      </c>
      <c r="AF36" s="17">
        <f>المرتجع!AI1036</f>
        <v>0</v>
      </c>
      <c r="AG36" s="17">
        <f>المرتجع!AJ1036</f>
        <v>0</v>
      </c>
      <c r="AH36" s="17">
        <f>المرتجع!AK1036</f>
        <v>0</v>
      </c>
      <c r="AI36" s="17">
        <f>المرتجع!AL1036</f>
        <v>0</v>
      </c>
      <c r="AJ36" s="17">
        <f>المرتجع!AM1036</f>
        <v>0</v>
      </c>
      <c r="AK36" s="17">
        <f>المرتجع!AN1036</f>
        <v>0</v>
      </c>
      <c r="AL36" s="17">
        <f>المرتجع!AO1036</f>
        <v>0</v>
      </c>
      <c r="AM36" s="17">
        <f>المرتجع!AP1036</f>
        <v>0</v>
      </c>
      <c r="AN36" s="17">
        <f>المرتجع!AQ1036</f>
        <v>0</v>
      </c>
      <c r="AO36" s="17">
        <f>المرتجع!AR1036</f>
        <v>0</v>
      </c>
      <c r="AP36" s="17">
        <f>المرتجع!AS1036</f>
        <v>0</v>
      </c>
      <c r="AQ36" s="17">
        <f>المرتجع!AT1036</f>
        <v>0</v>
      </c>
      <c r="AR36" s="17">
        <f>المرتجع!AU1036</f>
        <v>0</v>
      </c>
      <c r="AS36" s="17">
        <f>المرتجع!AV1036</f>
        <v>0</v>
      </c>
      <c r="AT36" s="17">
        <f>المرتجع!AW1036</f>
        <v>0</v>
      </c>
      <c r="AU36" s="17">
        <f>المرتجع!AX1036</f>
        <v>0</v>
      </c>
      <c r="AV36" s="17">
        <f>المرتجع!AY1036</f>
        <v>0</v>
      </c>
      <c r="AW36" s="17">
        <f>المرتجع!AZ1036</f>
        <v>0</v>
      </c>
      <c r="AX36" s="17">
        <f>المرتجع!BA1036</f>
        <v>0</v>
      </c>
      <c r="AY36" s="17">
        <f>المرتجع!BB1036</f>
        <v>0</v>
      </c>
      <c r="AZ36" s="17">
        <f>المرتجع!BC1036</f>
        <v>0</v>
      </c>
      <c r="BA36" s="17">
        <f>المرتجع!BD1036</f>
        <v>0</v>
      </c>
      <c r="BB36" s="17">
        <f>المرتجع!BE1036</f>
        <v>0</v>
      </c>
      <c r="BC36" s="17">
        <f>المرتجع!BF1036</f>
        <v>0</v>
      </c>
      <c r="BD36" s="17">
        <f>المرتجع!BG1036</f>
        <v>0</v>
      </c>
      <c r="BE36" s="17">
        <f>المرتجع!BH1036</f>
        <v>0</v>
      </c>
      <c r="BF36" s="17">
        <f>المرتجع!BI1036</f>
        <v>0</v>
      </c>
      <c r="BG36" s="17">
        <f>المرتجع!BJ1036</f>
        <v>0</v>
      </c>
      <c r="BH36" s="17">
        <f>المرتجع!BK1036</f>
        <v>0</v>
      </c>
      <c r="BI36" s="17">
        <f>المرتجع!BL1036</f>
        <v>0</v>
      </c>
      <c r="BJ36" s="17">
        <f>المرتجع!BM1036</f>
        <v>0</v>
      </c>
      <c r="BK36" s="17">
        <f>المرتجع!BN1036</f>
        <v>0</v>
      </c>
      <c r="BL36" s="17">
        <f>المرتجع!BO1036</f>
        <v>0</v>
      </c>
      <c r="BM36" s="17">
        <f>المرتجع!BP1036</f>
        <v>0</v>
      </c>
      <c r="BN36" s="17">
        <f>المرتجع!BQ1036</f>
        <v>0</v>
      </c>
      <c r="BO36" s="17">
        <f>المرتجع!BR1036</f>
        <v>0</v>
      </c>
      <c r="BP36" s="17">
        <f>المرتجع!BS1036</f>
        <v>0</v>
      </c>
      <c r="BQ36" s="17">
        <f>المرتجع!BT1036</f>
        <v>0</v>
      </c>
      <c r="BR36" s="17">
        <f>المرتجع!BU1036</f>
        <v>0</v>
      </c>
      <c r="BS36" s="17">
        <f>المرتجع!BV1036</f>
        <v>0</v>
      </c>
      <c r="BT36" s="17">
        <f>المرتجع!BW1036</f>
        <v>0</v>
      </c>
      <c r="BU36" s="17">
        <f>المرتجع!BX1036</f>
        <v>0</v>
      </c>
      <c r="BV36" s="17">
        <f>المرتجع!BY1036</f>
        <v>0</v>
      </c>
      <c r="BW36" s="17">
        <f>المرتجع!BZ1036</f>
        <v>0</v>
      </c>
      <c r="BX36" s="17">
        <f>المرتجع!CA1036</f>
        <v>0</v>
      </c>
      <c r="BY36" s="17">
        <f>المرتجع!CB1036</f>
        <v>0</v>
      </c>
      <c r="BZ36" s="17">
        <f>المرتجع!CC1036</f>
        <v>0</v>
      </c>
      <c r="CA36" s="17">
        <f>المرتجع!CD1036</f>
        <v>0</v>
      </c>
      <c r="CB36" s="17">
        <f>المرتجع!CE1036</f>
        <v>0</v>
      </c>
      <c r="CC36" s="17">
        <f>المرتجع!CF1036</f>
        <v>0</v>
      </c>
      <c r="CD36" s="17">
        <f>المرتجع!CG1036</f>
        <v>0</v>
      </c>
      <c r="CE36" s="17">
        <f>المرتجع!CH1036</f>
        <v>0</v>
      </c>
      <c r="CF36" s="17">
        <f>المرتجع!CI1036</f>
        <v>0</v>
      </c>
      <c r="CG36" s="17">
        <f>المرتجع!CJ1036</f>
        <v>0</v>
      </c>
      <c r="CH36" s="17">
        <f>المرتجع!CK1036</f>
        <v>0</v>
      </c>
      <c r="CI36" s="17">
        <f>المرتجع!CL1036</f>
        <v>0</v>
      </c>
      <c r="CJ36" s="17">
        <f>المرتجع!CM1036</f>
        <v>0</v>
      </c>
      <c r="CK36" s="17">
        <f>المرتجع!CN1036</f>
        <v>0</v>
      </c>
      <c r="CL36" s="17">
        <f>المرتجع!CO1036</f>
        <v>0</v>
      </c>
      <c r="CM36" s="17">
        <f>المرتجع!CP1036</f>
        <v>0</v>
      </c>
      <c r="CN36" s="17">
        <f>المرتجع!CQ1036</f>
        <v>0</v>
      </c>
      <c r="CO36" s="17">
        <f>المرتجع!CR1036</f>
        <v>0</v>
      </c>
      <c r="CP36" s="17">
        <f>المرتجع!CS1036</f>
        <v>0</v>
      </c>
      <c r="CQ36" s="17">
        <f>المرتجع!CT1036</f>
        <v>0</v>
      </c>
      <c r="CR36" s="17">
        <f>المرتجع!CU1036</f>
        <v>0</v>
      </c>
      <c r="CS36" s="17">
        <f>المرتجع!CV1036</f>
        <v>0</v>
      </c>
      <c r="CT36" s="17">
        <f>المرتجع!CW1036</f>
        <v>0</v>
      </c>
      <c r="CU36" s="17">
        <f>المرتجع!CX1036</f>
        <v>0</v>
      </c>
      <c r="CV36" s="17">
        <f>المرتجع!CY1036</f>
        <v>0</v>
      </c>
      <c r="CW36" s="17">
        <f>المرتجع!CZ1036</f>
        <v>0</v>
      </c>
      <c r="CX36" s="17">
        <f>المرتجع!DA1036</f>
        <v>0</v>
      </c>
      <c r="CY36" s="65">
        <f>AK2</f>
        <v>0</v>
      </c>
    </row>
    <row r="37" spans="1:103" ht="16.5" thickTop="1" thickBot="1" x14ac:dyDescent="0.3">
      <c r="A37" s="6">
        <v>34</v>
      </c>
      <c r="B37" s="6" t="str">
        <f>'تعريف المواد والمستودعات'!E40</f>
        <v>مستودع34</v>
      </c>
      <c r="C37" s="17">
        <f>المرتجع!F1037</f>
        <v>0</v>
      </c>
      <c r="D37" s="17">
        <f>المرتجع!G1037</f>
        <v>0</v>
      </c>
      <c r="E37" s="17">
        <f>المرتجع!H1037</f>
        <v>0</v>
      </c>
      <c r="F37" s="17">
        <f>المرتجع!I1037</f>
        <v>0</v>
      </c>
      <c r="G37" s="17">
        <f>المرتجع!J1037</f>
        <v>0</v>
      </c>
      <c r="H37" s="17">
        <f>المرتجع!K1037</f>
        <v>0</v>
      </c>
      <c r="I37" s="17">
        <f>المرتجع!L1037</f>
        <v>0</v>
      </c>
      <c r="J37" s="17">
        <f>المرتجع!M1037</f>
        <v>0</v>
      </c>
      <c r="K37" s="17">
        <f>المرتجع!N1037</f>
        <v>0</v>
      </c>
      <c r="L37" s="17">
        <f>المرتجع!O1037</f>
        <v>0</v>
      </c>
      <c r="M37" s="17">
        <f>المرتجع!P1037</f>
        <v>0</v>
      </c>
      <c r="N37" s="17">
        <f>المرتجع!Q1037</f>
        <v>0</v>
      </c>
      <c r="O37" s="17">
        <f>المرتجع!R1037</f>
        <v>0</v>
      </c>
      <c r="P37" s="17">
        <f>المرتجع!S1037</f>
        <v>0</v>
      </c>
      <c r="Q37" s="17">
        <f>المرتجع!T1037</f>
        <v>0</v>
      </c>
      <c r="R37" s="17">
        <f>المرتجع!U1037</f>
        <v>0</v>
      </c>
      <c r="S37" s="17">
        <f>المرتجع!V1037</f>
        <v>0</v>
      </c>
      <c r="T37" s="17">
        <f>المرتجع!W1037</f>
        <v>0</v>
      </c>
      <c r="U37" s="17">
        <f>المرتجع!X1037</f>
        <v>0</v>
      </c>
      <c r="V37" s="17">
        <f>المرتجع!Y1037</f>
        <v>0</v>
      </c>
      <c r="W37" s="17">
        <f>المرتجع!Z1037</f>
        <v>0</v>
      </c>
      <c r="X37" s="17">
        <f>المرتجع!AA1037</f>
        <v>0</v>
      </c>
      <c r="Y37" s="17">
        <f>المرتجع!AB1037</f>
        <v>0</v>
      </c>
      <c r="Z37" s="17">
        <f>المرتجع!AC1037</f>
        <v>0</v>
      </c>
      <c r="AA37" s="17">
        <f>المرتجع!AD1037</f>
        <v>0</v>
      </c>
      <c r="AB37" s="17">
        <f>المرتجع!AE1037</f>
        <v>0</v>
      </c>
      <c r="AC37" s="17">
        <f>المرتجع!AF1037</f>
        <v>0</v>
      </c>
      <c r="AD37" s="17">
        <f>المرتجع!AG1037</f>
        <v>0</v>
      </c>
      <c r="AE37" s="17">
        <f>المرتجع!AH1037</f>
        <v>0</v>
      </c>
      <c r="AF37" s="17">
        <f>المرتجع!AI1037</f>
        <v>0</v>
      </c>
      <c r="AG37" s="17">
        <f>المرتجع!AJ1037</f>
        <v>0</v>
      </c>
      <c r="AH37" s="17">
        <f>المرتجع!AK1037</f>
        <v>0</v>
      </c>
      <c r="AI37" s="17">
        <f>المرتجع!AL1037</f>
        <v>0</v>
      </c>
      <c r="AJ37" s="17">
        <f>المرتجع!AM1037</f>
        <v>0</v>
      </c>
      <c r="AK37" s="17">
        <f>المرتجع!AN1037</f>
        <v>0</v>
      </c>
      <c r="AL37" s="17">
        <f>المرتجع!AO1037</f>
        <v>0</v>
      </c>
      <c r="AM37" s="17">
        <f>المرتجع!AP1037</f>
        <v>0</v>
      </c>
      <c r="AN37" s="17">
        <f>المرتجع!AQ1037</f>
        <v>0</v>
      </c>
      <c r="AO37" s="17">
        <f>المرتجع!AR1037</f>
        <v>0</v>
      </c>
      <c r="AP37" s="17">
        <f>المرتجع!AS1037</f>
        <v>0</v>
      </c>
      <c r="AQ37" s="17">
        <f>المرتجع!AT1037</f>
        <v>0</v>
      </c>
      <c r="AR37" s="17">
        <f>المرتجع!AU1037</f>
        <v>0</v>
      </c>
      <c r="AS37" s="17">
        <f>المرتجع!AV1037</f>
        <v>0</v>
      </c>
      <c r="AT37" s="17">
        <f>المرتجع!AW1037</f>
        <v>0</v>
      </c>
      <c r="AU37" s="17">
        <f>المرتجع!AX1037</f>
        <v>0</v>
      </c>
      <c r="AV37" s="17">
        <f>المرتجع!AY1037</f>
        <v>0</v>
      </c>
      <c r="AW37" s="17">
        <f>المرتجع!AZ1037</f>
        <v>0</v>
      </c>
      <c r="AX37" s="17">
        <f>المرتجع!BA1037</f>
        <v>0</v>
      </c>
      <c r="AY37" s="17">
        <f>المرتجع!BB1037</f>
        <v>0</v>
      </c>
      <c r="AZ37" s="17">
        <f>المرتجع!BC1037</f>
        <v>0</v>
      </c>
      <c r="BA37" s="17">
        <f>المرتجع!BD1037</f>
        <v>0</v>
      </c>
      <c r="BB37" s="17">
        <f>المرتجع!BE1037</f>
        <v>0</v>
      </c>
      <c r="BC37" s="17">
        <f>المرتجع!BF1037</f>
        <v>0</v>
      </c>
      <c r="BD37" s="17">
        <f>المرتجع!BG1037</f>
        <v>0</v>
      </c>
      <c r="BE37" s="17">
        <f>المرتجع!BH1037</f>
        <v>0</v>
      </c>
      <c r="BF37" s="17">
        <f>المرتجع!BI1037</f>
        <v>0</v>
      </c>
      <c r="BG37" s="17">
        <f>المرتجع!BJ1037</f>
        <v>0</v>
      </c>
      <c r="BH37" s="17">
        <f>المرتجع!BK1037</f>
        <v>0</v>
      </c>
      <c r="BI37" s="17">
        <f>المرتجع!BL1037</f>
        <v>0</v>
      </c>
      <c r="BJ37" s="17">
        <f>المرتجع!BM1037</f>
        <v>0</v>
      </c>
      <c r="BK37" s="17">
        <f>المرتجع!BN1037</f>
        <v>0</v>
      </c>
      <c r="BL37" s="17">
        <f>المرتجع!BO1037</f>
        <v>0</v>
      </c>
      <c r="BM37" s="17">
        <f>المرتجع!BP1037</f>
        <v>0</v>
      </c>
      <c r="BN37" s="17">
        <f>المرتجع!BQ1037</f>
        <v>0</v>
      </c>
      <c r="BO37" s="17">
        <f>المرتجع!BR1037</f>
        <v>0</v>
      </c>
      <c r="BP37" s="17">
        <f>المرتجع!BS1037</f>
        <v>0</v>
      </c>
      <c r="BQ37" s="17">
        <f>المرتجع!BT1037</f>
        <v>0</v>
      </c>
      <c r="BR37" s="17">
        <f>المرتجع!BU1037</f>
        <v>0</v>
      </c>
      <c r="BS37" s="17">
        <f>المرتجع!BV1037</f>
        <v>0</v>
      </c>
      <c r="BT37" s="17">
        <f>المرتجع!BW1037</f>
        <v>0</v>
      </c>
      <c r="BU37" s="17">
        <f>المرتجع!BX1037</f>
        <v>0</v>
      </c>
      <c r="BV37" s="17">
        <f>المرتجع!BY1037</f>
        <v>0</v>
      </c>
      <c r="BW37" s="17">
        <f>المرتجع!BZ1037</f>
        <v>0</v>
      </c>
      <c r="BX37" s="17">
        <f>المرتجع!CA1037</f>
        <v>0</v>
      </c>
      <c r="BY37" s="17">
        <f>المرتجع!CB1037</f>
        <v>0</v>
      </c>
      <c r="BZ37" s="17">
        <f>المرتجع!CC1037</f>
        <v>0</v>
      </c>
      <c r="CA37" s="17">
        <f>المرتجع!CD1037</f>
        <v>0</v>
      </c>
      <c r="CB37" s="17">
        <f>المرتجع!CE1037</f>
        <v>0</v>
      </c>
      <c r="CC37" s="17">
        <f>المرتجع!CF1037</f>
        <v>0</v>
      </c>
      <c r="CD37" s="17">
        <f>المرتجع!CG1037</f>
        <v>0</v>
      </c>
      <c r="CE37" s="17">
        <f>المرتجع!CH1037</f>
        <v>0</v>
      </c>
      <c r="CF37" s="17">
        <f>المرتجع!CI1037</f>
        <v>0</v>
      </c>
      <c r="CG37" s="17">
        <f>المرتجع!CJ1037</f>
        <v>0</v>
      </c>
      <c r="CH37" s="17">
        <f>المرتجع!CK1037</f>
        <v>0</v>
      </c>
      <c r="CI37" s="17">
        <f>المرتجع!CL1037</f>
        <v>0</v>
      </c>
      <c r="CJ37" s="17">
        <f>المرتجع!CM1037</f>
        <v>0</v>
      </c>
      <c r="CK37" s="17">
        <f>المرتجع!CN1037</f>
        <v>0</v>
      </c>
      <c r="CL37" s="17">
        <f>المرتجع!CO1037</f>
        <v>0</v>
      </c>
      <c r="CM37" s="17">
        <f>المرتجع!CP1037</f>
        <v>0</v>
      </c>
      <c r="CN37" s="17">
        <f>المرتجع!CQ1037</f>
        <v>0</v>
      </c>
      <c r="CO37" s="17">
        <f>المرتجع!CR1037</f>
        <v>0</v>
      </c>
      <c r="CP37" s="17">
        <f>المرتجع!CS1037</f>
        <v>0</v>
      </c>
      <c r="CQ37" s="17">
        <f>المرتجع!CT1037</f>
        <v>0</v>
      </c>
      <c r="CR37" s="17">
        <f>المرتجع!CU1037</f>
        <v>0</v>
      </c>
      <c r="CS37" s="17">
        <f>المرتجع!CV1037</f>
        <v>0</v>
      </c>
      <c r="CT37" s="17">
        <f>المرتجع!CW1037</f>
        <v>0</v>
      </c>
      <c r="CU37" s="17">
        <f>المرتجع!CX1037</f>
        <v>0</v>
      </c>
      <c r="CV37" s="17">
        <f>المرتجع!CY1037</f>
        <v>0</v>
      </c>
      <c r="CW37" s="17">
        <f>المرتجع!CZ1037</f>
        <v>0</v>
      </c>
      <c r="CX37" s="17">
        <f>المرتجع!DA1037</f>
        <v>0</v>
      </c>
      <c r="CY37" s="65">
        <f>AL2</f>
        <v>0</v>
      </c>
    </row>
    <row r="38" spans="1:103" ht="16.5" thickTop="1" thickBot="1" x14ac:dyDescent="0.3">
      <c r="A38" s="6">
        <v>35</v>
      </c>
      <c r="B38" s="6" t="str">
        <f>'تعريف المواد والمستودعات'!E41</f>
        <v>مستودع35</v>
      </c>
      <c r="C38" s="17">
        <f>المرتجع!F1038</f>
        <v>0</v>
      </c>
      <c r="D38" s="17">
        <f>المرتجع!G1038</f>
        <v>0</v>
      </c>
      <c r="E38" s="17">
        <f>المرتجع!H1038</f>
        <v>0</v>
      </c>
      <c r="F38" s="17">
        <f>المرتجع!I1038</f>
        <v>0</v>
      </c>
      <c r="G38" s="17">
        <f>المرتجع!J1038</f>
        <v>0</v>
      </c>
      <c r="H38" s="17">
        <f>المرتجع!K1038</f>
        <v>0</v>
      </c>
      <c r="I38" s="17">
        <f>المرتجع!L1038</f>
        <v>0</v>
      </c>
      <c r="J38" s="17">
        <f>المرتجع!M1038</f>
        <v>0</v>
      </c>
      <c r="K38" s="17">
        <f>المرتجع!N1038</f>
        <v>0</v>
      </c>
      <c r="L38" s="17">
        <f>المرتجع!O1038</f>
        <v>0</v>
      </c>
      <c r="M38" s="17">
        <f>المرتجع!P1038</f>
        <v>0</v>
      </c>
      <c r="N38" s="17">
        <f>المرتجع!Q1038</f>
        <v>0</v>
      </c>
      <c r="O38" s="17">
        <f>المرتجع!R1038</f>
        <v>0</v>
      </c>
      <c r="P38" s="17">
        <f>المرتجع!S1038</f>
        <v>0</v>
      </c>
      <c r="Q38" s="17">
        <f>المرتجع!T1038</f>
        <v>0</v>
      </c>
      <c r="R38" s="17">
        <f>المرتجع!U1038</f>
        <v>0</v>
      </c>
      <c r="S38" s="17">
        <f>المرتجع!V1038</f>
        <v>0</v>
      </c>
      <c r="T38" s="17">
        <f>المرتجع!W1038</f>
        <v>0</v>
      </c>
      <c r="U38" s="17">
        <f>المرتجع!X1038</f>
        <v>0</v>
      </c>
      <c r="V38" s="17">
        <f>المرتجع!Y1038</f>
        <v>0</v>
      </c>
      <c r="W38" s="17">
        <f>المرتجع!Z1038</f>
        <v>0</v>
      </c>
      <c r="X38" s="17">
        <f>المرتجع!AA1038</f>
        <v>0</v>
      </c>
      <c r="Y38" s="17">
        <f>المرتجع!AB1038</f>
        <v>0</v>
      </c>
      <c r="Z38" s="17">
        <f>المرتجع!AC1038</f>
        <v>0</v>
      </c>
      <c r="AA38" s="17">
        <f>المرتجع!AD1038</f>
        <v>0</v>
      </c>
      <c r="AB38" s="17">
        <f>المرتجع!AE1038</f>
        <v>0</v>
      </c>
      <c r="AC38" s="17">
        <f>المرتجع!AF1038</f>
        <v>0</v>
      </c>
      <c r="AD38" s="17">
        <f>المرتجع!AG1038</f>
        <v>0</v>
      </c>
      <c r="AE38" s="17">
        <f>المرتجع!AH1038</f>
        <v>0</v>
      </c>
      <c r="AF38" s="17">
        <f>المرتجع!AI1038</f>
        <v>0</v>
      </c>
      <c r="AG38" s="17">
        <f>المرتجع!AJ1038</f>
        <v>0</v>
      </c>
      <c r="AH38" s="17">
        <f>المرتجع!AK1038</f>
        <v>0</v>
      </c>
      <c r="AI38" s="17">
        <f>المرتجع!AL1038</f>
        <v>0</v>
      </c>
      <c r="AJ38" s="17">
        <f>المرتجع!AM1038</f>
        <v>0</v>
      </c>
      <c r="AK38" s="17">
        <f>المرتجع!AN1038</f>
        <v>0</v>
      </c>
      <c r="AL38" s="17">
        <f>المرتجع!AO1038</f>
        <v>0</v>
      </c>
      <c r="AM38" s="17">
        <f>المرتجع!AP1038</f>
        <v>0</v>
      </c>
      <c r="AN38" s="17">
        <f>المرتجع!AQ1038</f>
        <v>0</v>
      </c>
      <c r="AO38" s="17">
        <f>المرتجع!AR1038</f>
        <v>0</v>
      </c>
      <c r="AP38" s="17">
        <f>المرتجع!AS1038</f>
        <v>0</v>
      </c>
      <c r="AQ38" s="17">
        <f>المرتجع!AT1038</f>
        <v>0</v>
      </c>
      <c r="AR38" s="17">
        <f>المرتجع!AU1038</f>
        <v>0</v>
      </c>
      <c r="AS38" s="17">
        <f>المرتجع!AV1038</f>
        <v>0</v>
      </c>
      <c r="AT38" s="17">
        <f>المرتجع!AW1038</f>
        <v>0</v>
      </c>
      <c r="AU38" s="17">
        <f>المرتجع!AX1038</f>
        <v>0</v>
      </c>
      <c r="AV38" s="17">
        <f>المرتجع!AY1038</f>
        <v>0</v>
      </c>
      <c r="AW38" s="17">
        <f>المرتجع!AZ1038</f>
        <v>0</v>
      </c>
      <c r="AX38" s="17">
        <f>المرتجع!BA1038</f>
        <v>0</v>
      </c>
      <c r="AY38" s="17">
        <f>المرتجع!BB1038</f>
        <v>0</v>
      </c>
      <c r="AZ38" s="17">
        <f>المرتجع!BC1038</f>
        <v>0</v>
      </c>
      <c r="BA38" s="17">
        <f>المرتجع!BD1038</f>
        <v>0</v>
      </c>
      <c r="BB38" s="17">
        <f>المرتجع!BE1038</f>
        <v>0</v>
      </c>
      <c r="BC38" s="17">
        <f>المرتجع!BF1038</f>
        <v>0</v>
      </c>
      <c r="BD38" s="17">
        <f>المرتجع!BG1038</f>
        <v>0</v>
      </c>
      <c r="BE38" s="17">
        <f>المرتجع!BH1038</f>
        <v>0</v>
      </c>
      <c r="BF38" s="17">
        <f>المرتجع!BI1038</f>
        <v>0</v>
      </c>
      <c r="BG38" s="17">
        <f>المرتجع!BJ1038</f>
        <v>0</v>
      </c>
      <c r="BH38" s="17">
        <f>المرتجع!BK1038</f>
        <v>0</v>
      </c>
      <c r="BI38" s="17">
        <f>المرتجع!BL1038</f>
        <v>0</v>
      </c>
      <c r="BJ38" s="17">
        <f>المرتجع!BM1038</f>
        <v>0</v>
      </c>
      <c r="BK38" s="17">
        <f>المرتجع!BN1038</f>
        <v>0</v>
      </c>
      <c r="BL38" s="17">
        <f>المرتجع!BO1038</f>
        <v>0</v>
      </c>
      <c r="BM38" s="17">
        <f>المرتجع!BP1038</f>
        <v>0</v>
      </c>
      <c r="BN38" s="17">
        <f>المرتجع!BQ1038</f>
        <v>0</v>
      </c>
      <c r="BO38" s="17">
        <f>المرتجع!BR1038</f>
        <v>0</v>
      </c>
      <c r="BP38" s="17">
        <f>المرتجع!BS1038</f>
        <v>0</v>
      </c>
      <c r="BQ38" s="17">
        <f>المرتجع!BT1038</f>
        <v>0</v>
      </c>
      <c r="BR38" s="17">
        <f>المرتجع!BU1038</f>
        <v>0</v>
      </c>
      <c r="BS38" s="17">
        <f>المرتجع!BV1038</f>
        <v>0</v>
      </c>
      <c r="BT38" s="17">
        <f>المرتجع!BW1038</f>
        <v>0</v>
      </c>
      <c r="BU38" s="17">
        <f>المرتجع!BX1038</f>
        <v>0</v>
      </c>
      <c r="BV38" s="17">
        <f>المرتجع!BY1038</f>
        <v>0</v>
      </c>
      <c r="BW38" s="17">
        <f>المرتجع!BZ1038</f>
        <v>0</v>
      </c>
      <c r="BX38" s="17">
        <f>المرتجع!CA1038</f>
        <v>0</v>
      </c>
      <c r="BY38" s="17">
        <f>المرتجع!CB1038</f>
        <v>0</v>
      </c>
      <c r="BZ38" s="17">
        <f>المرتجع!CC1038</f>
        <v>0</v>
      </c>
      <c r="CA38" s="17">
        <f>المرتجع!CD1038</f>
        <v>0</v>
      </c>
      <c r="CB38" s="17">
        <f>المرتجع!CE1038</f>
        <v>0</v>
      </c>
      <c r="CC38" s="17">
        <f>المرتجع!CF1038</f>
        <v>0</v>
      </c>
      <c r="CD38" s="17">
        <f>المرتجع!CG1038</f>
        <v>0</v>
      </c>
      <c r="CE38" s="17">
        <f>المرتجع!CH1038</f>
        <v>0</v>
      </c>
      <c r="CF38" s="17">
        <f>المرتجع!CI1038</f>
        <v>0</v>
      </c>
      <c r="CG38" s="17">
        <f>المرتجع!CJ1038</f>
        <v>0</v>
      </c>
      <c r="CH38" s="17">
        <f>المرتجع!CK1038</f>
        <v>0</v>
      </c>
      <c r="CI38" s="17">
        <f>المرتجع!CL1038</f>
        <v>0</v>
      </c>
      <c r="CJ38" s="17">
        <f>المرتجع!CM1038</f>
        <v>0</v>
      </c>
      <c r="CK38" s="17">
        <f>المرتجع!CN1038</f>
        <v>0</v>
      </c>
      <c r="CL38" s="17">
        <f>المرتجع!CO1038</f>
        <v>0</v>
      </c>
      <c r="CM38" s="17">
        <f>المرتجع!CP1038</f>
        <v>0</v>
      </c>
      <c r="CN38" s="17">
        <f>المرتجع!CQ1038</f>
        <v>0</v>
      </c>
      <c r="CO38" s="17">
        <f>المرتجع!CR1038</f>
        <v>0</v>
      </c>
      <c r="CP38" s="17">
        <f>المرتجع!CS1038</f>
        <v>0</v>
      </c>
      <c r="CQ38" s="17">
        <f>المرتجع!CT1038</f>
        <v>0</v>
      </c>
      <c r="CR38" s="17">
        <f>المرتجع!CU1038</f>
        <v>0</v>
      </c>
      <c r="CS38" s="17">
        <f>المرتجع!CV1038</f>
        <v>0</v>
      </c>
      <c r="CT38" s="17">
        <f>المرتجع!CW1038</f>
        <v>0</v>
      </c>
      <c r="CU38" s="17">
        <f>المرتجع!CX1038</f>
        <v>0</v>
      </c>
      <c r="CV38" s="17">
        <f>المرتجع!CY1038</f>
        <v>0</v>
      </c>
      <c r="CW38" s="17">
        <f>المرتجع!CZ1038</f>
        <v>0</v>
      </c>
      <c r="CX38" s="17">
        <f>المرتجع!DA1038</f>
        <v>0</v>
      </c>
      <c r="CY38" s="65">
        <f>AM2</f>
        <v>0</v>
      </c>
    </row>
    <row r="39" spans="1:103" ht="16.5" thickTop="1" thickBot="1" x14ac:dyDescent="0.3">
      <c r="A39" s="6">
        <v>36</v>
      </c>
      <c r="B39" s="6" t="str">
        <f>'تعريف المواد والمستودعات'!E42</f>
        <v>مستودع36</v>
      </c>
      <c r="C39" s="17">
        <f>المرتجع!F1039</f>
        <v>0</v>
      </c>
      <c r="D39" s="17">
        <f>المرتجع!G1039</f>
        <v>0</v>
      </c>
      <c r="E39" s="17">
        <f>المرتجع!H1039</f>
        <v>0</v>
      </c>
      <c r="F39" s="17">
        <f>المرتجع!I1039</f>
        <v>0</v>
      </c>
      <c r="G39" s="17">
        <f>المرتجع!J1039</f>
        <v>0</v>
      </c>
      <c r="H39" s="17">
        <f>المرتجع!K1039</f>
        <v>0</v>
      </c>
      <c r="I39" s="17">
        <f>المرتجع!L1039</f>
        <v>0</v>
      </c>
      <c r="J39" s="17">
        <f>المرتجع!M1039</f>
        <v>0</v>
      </c>
      <c r="K39" s="17">
        <f>المرتجع!N1039</f>
        <v>0</v>
      </c>
      <c r="L39" s="17">
        <f>المرتجع!O1039</f>
        <v>0</v>
      </c>
      <c r="M39" s="17">
        <f>المرتجع!P1039</f>
        <v>0</v>
      </c>
      <c r="N39" s="17">
        <f>المرتجع!Q1039</f>
        <v>0</v>
      </c>
      <c r="O39" s="17">
        <f>المرتجع!R1039</f>
        <v>0</v>
      </c>
      <c r="P39" s="17">
        <f>المرتجع!S1039</f>
        <v>0</v>
      </c>
      <c r="Q39" s="17">
        <f>المرتجع!T1039</f>
        <v>0</v>
      </c>
      <c r="R39" s="17">
        <f>المرتجع!U1039</f>
        <v>0</v>
      </c>
      <c r="S39" s="17">
        <f>المرتجع!V1039</f>
        <v>0</v>
      </c>
      <c r="T39" s="17">
        <f>المرتجع!W1039</f>
        <v>0</v>
      </c>
      <c r="U39" s="17">
        <f>المرتجع!X1039</f>
        <v>0</v>
      </c>
      <c r="V39" s="17">
        <f>المرتجع!Y1039</f>
        <v>0</v>
      </c>
      <c r="W39" s="17">
        <f>المرتجع!Z1039</f>
        <v>0</v>
      </c>
      <c r="X39" s="17">
        <f>المرتجع!AA1039</f>
        <v>0</v>
      </c>
      <c r="Y39" s="17">
        <f>المرتجع!AB1039</f>
        <v>0</v>
      </c>
      <c r="Z39" s="17">
        <f>المرتجع!AC1039</f>
        <v>0</v>
      </c>
      <c r="AA39" s="17">
        <f>المرتجع!AD1039</f>
        <v>0</v>
      </c>
      <c r="AB39" s="17">
        <f>المرتجع!AE1039</f>
        <v>0</v>
      </c>
      <c r="AC39" s="17">
        <f>المرتجع!AF1039</f>
        <v>0</v>
      </c>
      <c r="AD39" s="17">
        <f>المرتجع!AG1039</f>
        <v>0</v>
      </c>
      <c r="AE39" s="17">
        <f>المرتجع!AH1039</f>
        <v>0</v>
      </c>
      <c r="AF39" s="17">
        <f>المرتجع!AI1039</f>
        <v>0</v>
      </c>
      <c r="AG39" s="17">
        <f>المرتجع!AJ1039</f>
        <v>0</v>
      </c>
      <c r="AH39" s="17">
        <f>المرتجع!AK1039</f>
        <v>0</v>
      </c>
      <c r="AI39" s="17">
        <f>المرتجع!AL1039</f>
        <v>0</v>
      </c>
      <c r="AJ39" s="17">
        <f>المرتجع!AM1039</f>
        <v>0</v>
      </c>
      <c r="AK39" s="17">
        <f>المرتجع!AN1039</f>
        <v>0</v>
      </c>
      <c r="AL39" s="17">
        <f>المرتجع!AO1039</f>
        <v>0</v>
      </c>
      <c r="AM39" s="17">
        <f>المرتجع!AP1039</f>
        <v>0</v>
      </c>
      <c r="AN39" s="17">
        <f>المرتجع!AQ1039</f>
        <v>0</v>
      </c>
      <c r="AO39" s="17">
        <f>المرتجع!AR1039</f>
        <v>0</v>
      </c>
      <c r="AP39" s="17">
        <f>المرتجع!AS1039</f>
        <v>0</v>
      </c>
      <c r="AQ39" s="17">
        <f>المرتجع!AT1039</f>
        <v>0</v>
      </c>
      <c r="AR39" s="17">
        <f>المرتجع!AU1039</f>
        <v>0</v>
      </c>
      <c r="AS39" s="17">
        <f>المرتجع!AV1039</f>
        <v>0</v>
      </c>
      <c r="AT39" s="17">
        <f>المرتجع!AW1039</f>
        <v>0</v>
      </c>
      <c r="AU39" s="17">
        <f>المرتجع!AX1039</f>
        <v>0</v>
      </c>
      <c r="AV39" s="17">
        <f>المرتجع!AY1039</f>
        <v>0</v>
      </c>
      <c r="AW39" s="17">
        <f>المرتجع!AZ1039</f>
        <v>0</v>
      </c>
      <c r="AX39" s="17">
        <f>المرتجع!BA1039</f>
        <v>0</v>
      </c>
      <c r="AY39" s="17">
        <f>المرتجع!BB1039</f>
        <v>0</v>
      </c>
      <c r="AZ39" s="17">
        <f>المرتجع!BC1039</f>
        <v>0</v>
      </c>
      <c r="BA39" s="17">
        <f>المرتجع!BD1039</f>
        <v>0</v>
      </c>
      <c r="BB39" s="17">
        <f>المرتجع!BE1039</f>
        <v>0</v>
      </c>
      <c r="BC39" s="17">
        <f>المرتجع!BF1039</f>
        <v>0</v>
      </c>
      <c r="BD39" s="17">
        <f>المرتجع!BG1039</f>
        <v>0</v>
      </c>
      <c r="BE39" s="17">
        <f>المرتجع!BH1039</f>
        <v>0</v>
      </c>
      <c r="BF39" s="17">
        <f>المرتجع!BI1039</f>
        <v>0</v>
      </c>
      <c r="BG39" s="17">
        <f>المرتجع!BJ1039</f>
        <v>0</v>
      </c>
      <c r="BH39" s="17">
        <f>المرتجع!BK1039</f>
        <v>0</v>
      </c>
      <c r="BI39" s="17">
        <f>المرتجع!BL1039</f>
        <v>0</v>
      </c>
      <c r="BJ39" s="17">
        <f>المرتجع!BM1039</f>
        <v>0</v>
      </c>
      <c r="BK39" s="17">
        <f>المرتجع!BN1039</f>
        <v>0</v>
      </c>
      <c r="BL39" s="17">
        <f>المرتجع!BO1039</f>
        <v>0</v>
      </c>
      <c r="BM39" s="17">
        <f>المرتجع!BP1039</f>
        <v>0</v>
      </c>
      <c r="BN39" s="17">
        <f>المرتجع!BQ1039</f>
        <v>0</v>
      </c>
      <c r="BO39" s="17">
        <f>المرتجع!BR1039</f>
        <v>0</v>
      </c>
      <c r="BP39" s="17">
        <f>المرتجع!BS1039</f>
        <v>0</v>
      </c>
      <c r="BQ39" s="17">
        <f>المرتجع!BT1039</f>
        <v>0</v>
      </c>
      <c r="BR39" s="17">
        <f>المرتجع!BU1039</f>
        <v>0</v>
      </c>
      <c r="BS39" s="17">
        <f>المرتجع!BV1039</f>
        <v>0</v>
      </c>
      <c r="BT39" s="17">
        <f>المرتجع!BW1039</f>
        <v>0</v>
      </c>
      <c r="BU39" s="17">
        <f>المرتجع!BX1039</f>
        <v>0</v>
      </c>
      <c r="BV39" s="17">
        <f>المرتجع!BY1039</f>
        <v>0</v>
      </c>
      <c r="BW39" s="17">
        <f>المرتجع!BZ1039</f>
        <v>0</v>
      </c>
      <c r="BX39" s="17">
        <f>المرتجع!CA1039</f>
        <v>0</v>
      </c>
      <c r="BY39" s="17">
        <f>المرتجع!CB1039</f>
        <v>0</v>
      </c>
      <c r="BZ39" s="17">
        <f>المرتجع!CC1039</f>
        <v>0</v>
      </c>
      <c r="CA39" s="17">
        <f>المرتجع!CD1039</f>
        <v>0</v>
      </c>
      <c r="CB39" s="17">
        <f>المرتجع!CE1039</f>
        <v>0</v>
      </c>
      <c r="CC39" s="17">
        <f>المرتجع!CF1039</f>
        <v>0</v>
      </c>
      <c r="CD39" s="17">
        <f>المرتجع!CG1039</f>
        <v>0</v>
      </c>
      <c r="CE39" s="17">
        <f>المرتجع!CH1039</f>
        <v>0</v>
      </c>
      <c r="CF39" s="17">
        <f>المرتجع!CI1039</f>
        <v>0</v>
      </c>
      <c r="CG39" s="17">
        <f>المرتجع!CJ1039</f>
        <v>0</v>
      </c>
      <c r="CH39" s="17">
        <f>المرتجع!CK1039</f>
        <v>0</v>
      </c>
      <c r="CI39" s="17">
        <f>المرتجع!CL1039</f>
        <v>0</v>
      </c>
      <c r="CJ39" s="17">
        <f>المرتجع!CM1039</f>
        <v>0</v>
      </c>
      <c r="CK39" s="17">
        <f>المرتجع!CN1039</f>
        <v>0</v>
      </c>
      <c r="CL39" s="17">
        <f>المرتجع!CO1039</f>
        <v>0</v>
      </c>
      <c r="CM39" s="17">
        <f>المرتجع!CP1039</f>
        <v>0</v>
      </c>
      <c r="CN39" s="17">
        <f>المرتجع!CQ1039</f>
        <v>0</v>
      </c>
      <c r="CO39" s="17">
        <f>المرتجع!CR1039</f>
        <v>0</v>
      </c>
      <c r="CP39" s="17">
        <f>المرتجع!CS1039</f>
        <v>0</v>
      </c>
      <c r="CQ39" s="17">
        <f>المرتجع!CT1039</f>
        <v>0</v>
      </c>
      <c r="CR39" s="17">
        <f>المرتجع!CU1039</f>
        <v>0</v>
      </c>
      <c r="CS39" s="17">
        <f>المرتجع!CV1039</f>
        <v>0</v>
      </c>
      <c r="CT39" s="17">
        <f>المرتجع!CW1039</f>
        <v>0</v>
      </c>
      <c r="CU39" s="17">
        <f>المرتجع!CX1039</f>
        <v>0</v>
      </c>
      <c r="CV39" s="17">
        <f>المرتجع!CY1039</f>
        <v>0</v>
      </c>
      <c r="CW39" s="17">
        <f>المرتجع!CZ1039</f>
        <v>0</v>
      </c>
      <c r="CX39" s="17">
        <f>المرتجع!DA1039</f>
        <v>0</v>
      </c>
      <c r="CY39" s="65">
        <f>AN2</f>
        <v>0</v>
      </c>
    </row>
    <row r="40" spans="1:103" ht="16.5" thickTop="1" thickBot="1" x14ac:dyDescent="0.3">
      <c r="A40" s="6">
        <v>37</v>
      </c>
      <c r="B40" s="6" t="str">
        <f>'تعريف المواد والمستودعات'!E43</f>
        <v>مستودع37</v>
      </c>
      <c r="C40" s="17">
        <f>المرتجع!F1040</f>
        <v>0</v>
      </c>
      <c r="D40" s="17">
        <f>المرتجع!G1040</f>
        <v>0</v>
      </c>
      <c r="E40" s="17">
        <f>المرتجع!H1040</f>
        <v>0</v>
      </c>
      <c r="F40" s="17">
        <f>المرتجع!I1040</f>
        <v>0</v>
      </c>
      <c r="G40" s="17">
        <f>المرتجع!J1040</f>
        <v>0</v>
      </c>
      <c r="H40" s="17">
        <f>المرتجع!K1040</f>
        <v>0</v>
      </c>
      <c r="I40" s="17">
        <f>المرتجع!L1040</f>
        <v>0</v>
      </c>
      <c r="J40" s="17">
        <f>المرتجع!M1040</f>
        <v>0</v>
      </c>
      <c r="K40" s="17">
        <f>المرتجع!N1040</f>
        <v>0</v>
      </c>
      <c r="L40" s="17">
        <f>المرتجع!O1040</f>
        <v>0</v>
      </c>
      <c r="M40" s="17">
        <f>المرتجع!P1040</f>
        <v>0</v>
      </c>
      <c r="N40" s="17">
        <f>المرتجع!Q1040</f>
        <v>0</v>
      </c>
      <c r="O40" s="17">
        <f>المرتجع!R1040</f>
        <v>0</v>
      </c>
      <c r="P40" s="17">
        <f>المرتجع!S1040</f>
        <v>0</v>
      </c>
      <c r="Q40" s="17">
        <f>المرتجع!T1040</f>
        <v>0</v>
      </c>
      <c r="R40" s="17">
        <f>المرتجع!U1040</f>
        <v>0</v>
      </c>
      <c r="S40" s="17">
        <f>المرتجع!V1040</f>
        <v>0</v>
      </c>
      <c r="T40" s="17">
        <f>المرتجع!W1040</f>
        <v>0</v>
      </c>
      <c r="U40" s="17">
        <f>المرتجع!X1040</f>
        <v>0</v>
      </c>
      <c r="V40" s="17">
        <f>المرتجع!Y1040</f>
        <v>0</v>
      </c>
      <c r="W40" s="17">
        <f>المرتجع!Z1040</f>
        <v>0</v>
      </c>
      <c r="X40" s="17">
        <f>المرتجع!AA1040</f>
        <v>0</v>
      </c>
      <c r="Y40" s="17">
        <f>المرتجع!AB1040</f>
        <v>0</v>
      </c>
      <c r="Z40" s="17">
        <f>المرتجع!AC1040</f>
        <v>0</v>
      </c>
      <c r="AA40" s="17">
        <f>المرتجع!AD1040</f>
        <v>0</v>
      </c>
      <c r="AB40" s="17">
        <f>المرتجع!AE1040</f>
        <v>0</v>
      </c>
      <c r="AC40" s="17">
        <f>المرتجع!AF1040</f>
        <v>0</v>
      </c>
      <c r="AD40" s="17">
        <f>المرتجع!AG1040</f>
        <v>0</v>
      </c>
      <c r="AE40" s="17">
        <f>المرتجع!AH1040</f>
        <v>0</v>
      </c>
      <c r="AF40" s="17">
        <f>المرتجع!AI1040</f>
        <v>0</v>
      </c>
      <c r="AG40" s="17">
        <f>المرتجع!AJ1040</f>
        <v>0</v>
      </c>
      <c r="AH40" s="17">
        <f>المرتجع!AK1040</f>
        <v>0</v>
      </c>
      <c r="AI40" s="17">
        <f>المرتجع!AL1040</f>
        <v>0</v>
      </c>
      <c r="AJ40" s="17">
        <f>المرتجع!AM1040</f>
        <v>0</v>
      </c>
      <c r="AK40" s="17">
        <f>المرتجع!AN1040</f>
        <v>0</v>
      </c>
      <c r="AL40" s="17">
        <f>المرتجع!AO1040</f>
        <v>0</v>
      </c>
      <c r="AM40" s="17">
        <f>المرتجع!AP1040</f>
        <v>0</v>
      </c>
      <c r="AN40" s="17">
        <f>المرتجع!AQ1040</f>
        <v>0</v>
      </c>
      <c r="AO40" s="17">
        <f>المرتجع!AR1040</f>
        <v>0</v>
      </c>
      <c r="AP40" s="17">
        <f>المرتجع!AS1040</f>
        <v>0</v>
      </c>
      <c r="AQ40" s="17">
        <f>المرتجع!AT1040</f>
        <v>0</v>
      </c>
      <c r="AR40" s="17">
        <f>المرتجع!AU1040</f>
        <v>0</v>
      </c>
      <c r="AS40" s="17">
        <f>المرتجع!AV1040</f>
        <v>0</v>
      </c>
      <c r="AT40" s="17">
        <f>المرتجع!AW1040</f>
        <v>0</v>
      </c>
      <c r="AU40" s="17">
        <f>المرتجع!AX1040</f>
        <v>0</v>
      </c>
      <c r="AV40" s="17">
        <f>المرتجع!AY1040</f>
        <v>0</v>
      </c>
      <c r="AW40" s="17">
        <f>المرتجع!AZ1040</f>
        <v>0</v>
      </c>
      <c r="AX40" s="17">
        <f>المرتجع!BA1040</f>
        <v>0</v>
      </c>
      <c r="AY40" s="17">
        <f>المرتجع!BB1040</f>
        <v>0</v>
      </c>
      <c r="AZ40" s="17">
        <f>المرتجع!BC1040</f>
        <v>0</v>
      </c>
      <c r="BA40" s="17">
        <f>المرتجع!BD1040</f>
        <v>0</v>
      </c>
      <c r="BB40" s="17">
        <f>المرتجع!BE1040</f>
        <v>0</v>
      </c>
      <c r="BC40" s="17">
        <f>المرتجع!BF1040</f>
        <v>0</v>
      </c>
      <c r="BD40" s="17">
        <f>المرتجع!BG1040</f>
        <v>0</v>
      </c>
      <c r="BE40" s="17">
        <f>المرتجع!BH1040</f>
        <v>0</v>
      </c>
      <c r="BF40" s="17">
        <f>المرتجع!BI1040</f>
        <v>0</v>
      </c>
      <c r="BG40" s="17">
        <f>المرتجع!BJ1040</f>
        <v>0</v>
      </c>
      <c r="BH40" s="17">
        <f>المرتجع!BK1040</f>
        <v>0</v>
      </c>
      <c r="BI40" s="17">
        <f>المرتجع!BL1040</f>
        <v>0</v>
      </c>
      <c r="BJ40" s="17">
        <f>المرتجع!BM1040</f>
        <v>0</v>
      </c>
      <c r="BK40" s="17">
        <f>المرتجع!BN1040</f>
        <v>0</v>
      </c>
      <c r="BL40" s="17">
        <f>المرتجع!BO1040</f>
        <v>0</v>
      </c>
      <c r="BM40" s="17">
        <f>المرتجع!BP1040</f>
        <v>0</v>
      </c>
      <c r="BN40" s="17">
        <f>المرتجع!BQ1040</f>
        <v>0</v>
      </c>
      <c r="BO40" s="17">
        <f>المرتجع!BR1040</f>
        <v>0</v>
      </c>
      <c r="BP40" s="17">
        <f>المرتجع!BS1040</f>
        <v>0</v>
      </c>
      <c r="BQ40" s="17">
        <f>المرتجع!BT1040</f>
        <v>0</v>
      </c>
      <c r="BR40" s="17">
        <f>المرتجع!BU1040</f>
        <v>0</v>
      </c>
      <c r="BS40" s="17">
        <f>المرتجع!BV1040</f>
        <v>0</v>
      </c>
      <c r="BT40" s="17">
        <f>المرتجع!BW1040</f>
        <v>0</v>
      </c>
      <c r="BU40" s="17">
        <f>المرتجع!BX1040</f>
        <v>0</v>
      </c>
      <c r="BV40" s="17">
        <f>المرتجع!BY1040</f>
        <v>0</v>
      </c>
      <c r="BW40" s="17">
        <f>المرتجع!BZ1040</f>
        <v>0</v>
      </c>
      <c r="BX40" s="17">
        <f>المرتجع!CA1040</f>
        <v>0</v>
      </c>
      <c r="BY40" s="17">
        <f>المرتجع!CB1040</f>
        <v>0</v>
      </c>
      <c r="BZ40" s="17">
        <f>المرتجع!CC1040</f>
        <v>0</v>
      </c>
      <c r="CA40" s="17">
        <f>المرتجع!CD1040</f>
        <v>0</v>
      </c>
      <c r="CB40" s="17">
        <f>المرتجع!CE1040</f>
        <v>0</v>
      </c>
      <c r="CC40" s="17">
        <f>المرتجع!CF1040</f>
        <v>0</v>
      </c>
      <c r="CD40" s="17">
        <f>المرتجع!CG1040</f>
        <v>0</v>
      </c>
      <c r="CE40" s="17">
        <f>المرتجع!CH1040</f>
        <v>0</v>
      </c>
      <c r="CF40" s="17">
        <f>المرتجع!CI1040</f>
        <v>0</v>
      </c>
      <c r="CG40" s="17">
        <f>المرتجع!CJ1040</f>
        <v>0</v>
      </c>
      <c r="CH40" s="17">
        <f>المرتجع!CK1040</f>
        <v>0</v>
      </c>
      <c r="CI40" s="17">
        <f>المرتجع!CL1040</f>
        <v>0</v>
      </c>
      <c r="CJ40" s="17">
        <f>المرتجع!CM1040</f>
        <v>0</v>
      </c>
      <c r="CK40" s="17">
        <f>المرتجع!CN1040</f>
        <v>0</v>
      </c>
      <c r="CL40" s="17">
        <f>المرتجع!CO1040</f>
        <v>0</v>
      </c>
      <c r="CM40" s="17">
        <f>المرتجع!CP1040</f>
        <v>0</v>
      </c>
      <c r="CN40" s="17">
        <f>المرتجع!CQ1040</f>
        <v>0</v>
      </c>
      <c r="CO40" s="17">
        <f>المرتجع!CR1040</f>
        <v>0</v>
      </c>
      <c r="CP40" s="17">
        <f>المرتجع!CS1040</f>
        <v>0</v>
      </c>
      <c r="CQ40" s="17">
        <f>المرتجع!CT1040</f>
        <v>0</v>
      </c>
      <c r="CR40" s="17">
        <f>المرتجع!CU1040</f>
        <v>0</v>
      </c>
      <c r="CS40" s="17">
        <f>المرتجع!CV1040</f>
        <v>0</v>
      </c>
      <c r="CT40" s="17">
        <f>المرتجع!CW1040</f>
        <v>0</v>
      </c>
      <c r="CU40" s="17">
        <f>المرتجع!CX1040</f>
        <v>0</v>
      </c>
      <c r="CV40" s="17">
        <f>المرتجع!CY1040</f>
        <v>0</v>
      </c>
      <c r="CW40" s="17">
        <f>المرتجع!CZ1040</f>
        <v>0</v>
      </c>
      <c r="CX40" s="17">
        <f>المرتجع!DA1040</f>
        <v>0</v>
      </c>
      <c r="CY40" s="65">
        <f>AO2</f>
        <v>0</v>
      </c>
    </row>
    <row r="41" spans="1:103" ht="16.5" thickTop="1" thickBot="1" x14ac:dyDescent="0.3">
      <c r="A41" s="6">
        <v>38</v>
      </c>
      <c r="B41" s="6" t="str">
        <f>'تعريف المواد والمستودعات'!E44</f>
        <v>مستودع38</v>
      </c>
      <c r="C41" s="17">
        <f>المرتجع!F1041</f>
        <v>0</v>
      </c>
      <c r="D41" s="17">
        <f>المرتجع!G1041</f>
        <v>0</v>
      </c>
      <c r="E41" s="17">
        <f>المرتجع!H1041</f>
        <v>0</v>
      </c>
      <c r="F41" s="17">
        <f>المرتجع!I1041</f>
        <v>0</v>
      </c>
      <c r="G41" s="17">
        <f>المرتجع!J1041</f>
        <v>0</v>
      </c>
      <c r="H41" s="17">
        <f>المرتجع!K1041</f>
        <v>0</v>
      </c>
      <c r="I41" s="17">
        <f>المرتجع!L1041</f>
        <v>0</v>
      </c>
      <c r="J41" s="17">
        <f>المرتجع!M1041</f>
        <v>0</v>
      </c>
      <c r="K41" s="17">
        <f>المرتجع!N1041</f>
        <v>0</v>
      </c>
      <c r="L41" s="17">
        <f>المرتجع!O1041</f>
        <v>0</v>
      </c>
      <c r="M41" s="17">
        <f>المرتجع!P1041</f>
        <v>0</v>
      </c>
      <c r="N41" s="17">
        <f>المرتجع!Q1041</f>
        <v>0</v>
      </c>
      <c r="O41" s="17">
        <f>المرتجع!R1041</f>
        <v>0</v>
      </c>
      <c r="P41" s="17">
        <f>المرتجع!S1041</f>
        <v>0</v>
      </c>
      <c r="Q41" s="17">
        <f>المرتجع!T1041</f>
        <v>0</v>
      </c>
      <c r="R41" s="17">
        <f>المرتجع!U1041</f>
        <v>0</v>
      </c>
      <c r="S41" s="17">
        <f>المرتجع!V1041</f>
        <v>0</v>
      </c>
      <c r="T41" s="17">
        <f>المرتجع!W1041</f>
        <v>0</v>
      </c>
      <c r="U41" s="17">
        <f>المرتجع!X1041</f>
        <v>0</v>
      </c>
      <c r="V41" s="17">
        <f>المرتجع!Y1041</f>
        <v>0</v>
      </c>
      <c r="W41" s="17">
        <f>المرتجع!Z1041</f>
        <v>0</v>
      </c>
      <c r="X41" s="17">
        <f>المرتجع!AA1041</f>
        <v>0</v>
      </c>
      <c r="Y41" s="17">
        <f>المرتجع!AB1041</f>
        <v>0</v>
      </c>
      <c r="Z41" s="17">
        <f>المرتجع!AC1041</f>
        <v>0</v>
      </c>
      <c r="AA41" s="17">
        <f>المرتجع!AD1041</f>
        <v>0</v>
      </c>
      <c r="AB41" s="17">
        <f>المرتجع!AE1041</f>
        <v>0</v>
      </c>
      <c r="AC41" s="17">
        <f>المرتجع!AF1041</f>
        <v>0</v>
      </c>
      <c r="AD41" s="17">
        <f>المرتجع!AG1041</f>
        <v>0</v>
      </c>
      <c r="AE41" s="17">
        <f>المرتجع!AH1041</f>
        <v>0</v>
      </c>
      <c r="AF41" s="17">
        <f>المرتجع!AI1041</f>
        <v>0</v>
      </c>
      <c r="AG41" s="17">
        <f>المرتجع!AJ1041</f>
        <v>0</v>
      </c>
      <c r="AH41" s="17">
        <f>المرتجع!AK1041</f>
        <v>0</v>
      </c>
      <c r="AI41" s="17">
        <f>المرتجع!AL1041</f>
        <v>0</v>
      </c>
      <c r="AJ41" s="17">
        <f>المرتجع!AM1041</f>
        <v>0</v>
      </c>
      <c r="AK41" s="17">
        <f>المرتجع!AN1041</f>
        <v>0</v>
      </c>
      <c r="AL41" s="17">
        <f>المرتجع!AO1041</f>
        <v>0</v>
      </c>
      <c r="AM41" s="17">
        <f>المرتجع!AP1041</f>
        <v>0</v>
      </c>
      <c r="AN41" s="17">
        <f>المرتجع!AQ1041</f>
        <v>0</v>
      </c>
      <c r="AO41" s="17">
        <f>المرتجع!AR1041</f>
        <v>0</v>
      </c>
      <c r="AP41" s="17">
        <f>المرتجع!AS1041</f>
        <v>0</v>
      </c>
      <c r="AQ41" s="17">
        <f>المرتجع!AT1041</f>
        <v>0</v>
      </c>
      <c r="AR41" s="17">
        <f>المرتجع!AU1041</f>
        <v>0</v>
      </c>
      <c r="AS41" s="17">
        <f>المرتجع!AV1041</f>
        <v>0</v>
      </c>
      <c r="AT41" s="17">
        <f>المرتجع!AW1041</f>
        <v>0</v>
      </c>
      <c r="AU41" s="17">
        <f>المرتجع!AX1041</f>
        <v>0</v>
      </c>
      <c r="AV41" s="17">
        <f>المرتجع!AY1041</f>
        <v>0</v>
      </c>
      <c r="AW41" s="17">
        <f>المرتجع!AZ1041</f>
        <v>0</v>
      </c>
      <c r="AX41" s="17">
        <f>المرتجع!BA1041</f>
        <v>0</v>
      </c>
      <c r="AY41" s="17">
        <f>المرتجع!BB1041</f>
        <v>0</v>
      </c>
      <c r="AZ41" s="17">
        <f>المرتجع!BC1041</f>
        <v>0</v>
      </c>
      <c r="BA41" s="17">
        <f>المرتجع!BD1041</f>
        <v>0</v>
      </c>
      <c r="BB41" s="17">
        <f>المرتجع!BE1041</f>
        <v>0</v>
      </c>
      <c r="BC41" s="17">
        <f>المرتجع!BF1041</f>
        <v>0</v>
      </c>
      <c r="BD41" s="17">
        <f>المرتجع!BG1041</f>
        <v>0</v>
      </c>
      <c r="BE41" s="17">
        <f>المرتجع!BH1041</f>
        <v>0</v>
      </c>
      <c r="BF41" s="17">
        <f>المرتجع!BI1041</f>
        <v>0</v>
      </c>
      <c r="BG41" s="17">
        <f>المرتجع!BJ1041</f>
        <v>0</v>
      </c>
      <c r="BH41" s="17">
        <f>المرتجع!BK1041</f>
        <v>0</v>
      </c>
      <c r="BI41" s="17">
        <f>المرتجع!BL1041</f>
        <v>0</v>
      </c>
      <c r="BJ41" s="17">
        <f>المرتجع!BM1041</f>
        <v>0</v>
      </c>
      <c r="BK41" s="17">
        <f>المرتجع!BN1041</f>
        <v>0</v>
      </c>
      <c r="BL41" s="17">
        <f>المرتجع!BO1041</f>
        <v>0</v>
      </c>
      <c r="BM41" s="17">
        <f>المرتجع!BP1041</f>
        <v>0</v>
      </c>
      <c r="BN41" s="17">
        <f>المرتجع!BQ1041</f>
        <v>0</v>
      </c>
      <c r="BO41" s="17">
        <f>المرتجع!BR1041</f>
        <v>0</v>
      </c>
      <c r="BP41" s="17">
        <f>المرتجع!BS1041</f>
        <v>0</v>
      </c>
      <c r="BQ41" s="17">
        <f>المرتجع!BT1041</f>
        <v>0</v>
      </c>
      <c r="BR41" s="17">
        <f>المرتجع!BU1041</f>
        <v>0</v>
      </c>
      <c r="BS41" s="17">
        <f>المرتجع!BV1041</f>
        <v>0</v>
      </c>
      <c r="BT41" s="17">
        <f>المرتجع!BW1041</f>
        <v>0</v>
      </c>
      <c r="BU41" s="17">
        <f>المرتجع!BX1041</f>
        <v>0</v>
      </c>
      <c r="BV41" s="17">
        <f>المرتجع!BY1041</f>
        <v>0</v>
      </c>
      <c r="BW41" s="17">
        <f>المرتجع!BZ1041</f>
        <v>0</v>
      </c>
      <c r="BX41" s="17">
        <f>المرتجع!CA1041</f>
        <v>0</v>
      </c>
      <c r="BY41" s="17">
        <f>المرتجع!CB1041</f>
        <v>0</v>
      </c>
      <c r="BZ41" s="17">
        <f>المرتجع!CC1041</f>
        <v>0</v>
      </c>
      <c r="CA41" s="17">
        <f>المرتجع!CD1041</f>
        <v>0</v>
      </c>
      <c r="CB41" s="17">
        <f>المرتجع!CE1041</f>
        <v>0</v>
      </c>
      <c r="CC41" s="17">
        <f>المرتجع!CF1041</f>
        <v>0</v>
      </c>
      <c r="CD41" s="17">
        <f>المرتجع!CG1041</f>
        <v>0</v>
      </c>
      <c r="CE41" s="17">
        <f>المرتجع!CH1041</f>
        <v>0</v>
      </c>
      <c r="CF41" s="17">
        <f>المرتجع!CI1041</f>
        <v>0</v>
      </c>
      <c r="CG41" s="17">
        <f>المرتجع!CJ1041</f>
        <v>0</v>
      </c>
      <c r="CH41" s="17">
        <f>المرتجع!CK1041</f>
        <v>0</v>
      </c>
      <c r="CI41" s="17">
        <f>المرتجع!CL1041</f>
        <v>0</v>
      </c>
      <c r="CJ41" s="17">
        <f>المرتجع!CM1041</f>
        <v>0</v>
      </c>
      <c r="CK41" s="17">
        <f>المرتجع!CN1041</f>
        <v>0</v>
      </c>
      <c r="CL41" s="17">
        <f>المرتجع!CO1041</f>
        <v>0</v>
      </c>
      <c r="CM41" s="17">
        <f>المرتجع!CP1041</f>
        <v>0</v>
      </c>
      <c r="CN41" s="17">
        <f>المرتجع!CQ1041</f>
        <v>0</v>
      </c>
      <c r="CO41" s="17">
        <f>المرتجع!CR1041</f>
        <v>0</v>
      </c>
      <c r="CP41" s="17">
        <f>المرتجع!CS1041</f>
        <v>0</v>
      </c>
      <c r="CQ41" s="17">
        <f>المرتجع!CT1041</f>
        <v>0</v>
      </c>
      <c r="CR41" s="17">
        <f>المرتجع!CU1041</f>
        <v>0</v>
      </c>
      <c r="CS41" s="17">
        <f>المرتجع!CV1041</f>
        <v>0</v>
      </c>
      <c r="CT41" s="17">
        <f>المرتجع!CW1041</f>
        <v>0</v>
      </c>
      <c r="CU41" s="17">
        <f>المرتجع!CX1041</f>
        <v>0</v>
      </c>
      <c r="CV41" s="17">
        <f>المرتجع!CY1041</f>
        <v>0</v>
      </c>
      <c r="CW41" s="17">
        <f>المرتجع!CZ1041</f>
        <v>0</v>
      </c>
      <c r="CX41" s="17">
        <f>المرتجع!DA1041</f>
        <v>0</v>
      </c>
      <c r="CY41" s="65">
        <f>AP2</f>
        <v>0</v>
      </c>
    </row>
    <row r="42" spans="1:103" ht="16.5" thickTop="1" thickBot="1" x14ac:dyDescent="0.3">
      <c r="A42" s="6">
        <v>39</v>
      </c>
      <c r="B42" s="6" t="str">
        <f>'تعريف المواد والمستودعات'!E45</f>
        <v>مستودع39</v>
      </c>
      <c r="C42" s="17">
        <f>المرتجع!F1042</f>
        <v>0</v>
      </c>
      <c r="D42" s="17">
        <f>المرتجع!G1042</f>
        <v>0</v>
      </c>
      <c r="E42" s="17">
        <f>المرتجع!H1042</f>
        <v>0</v>
      </c>
      <c r="F42" s="17">
        <f>المرتجع!I1042</f>
        <v>0</v>
      </c>
      <c r="G42" s="17">
        <f>المرتجع!J1042</f>
        <v>0</v>
      </c>
      <c r="H42" s="17">
        <f>المرتجع!K1042</f>
        <v>0</v>
      </c>
      <c r="I42" s="17">
        <f>المرتجع!L1042</f>
        <v>0</v>
      </c>
      <c r="J42" s="17">
        <f>المرتجع!M1042</f>
        <v>0</v>
      </c>
      <c r="K42" s="17">
        <f>المرتجع!N1042</f>
        <v>0</v>
      </c>
      <c r="L42" s="17">
        <f>المرتجع!O1042</f>
        <v>0</v>
      </c>
      <c r="M42" s="17">
        <f>المرتجع!P1042</f>
        <v>0</v>
      </c>
      <c r="N42" s="17">
        <f>المرتجع!Q1042</f>
        <v>0</v>
      </c>
      <c r="O42" s="17">
        <f>المرتجع!R1042</f>
        <v>0</v>
      </c>
      <c r="P42" s="17">
        <f>المرتجع!S1042</f>
        <v>0</v>
      </c>
      <c r="Q42" s="17">
        <f>المرتجع!T1042</f>
        <v>0</v>
      </c>
      <c r="R42" s="17">
        <f>المرتجع!U1042</f>
        <v>0</v>
      </c>
      <c r="S42" s="17">
        <f>المرتجع!V1042</f>
        <v>0</v>
      </c>
      <c r="T42" s="17">
        <f>المرتجع!W1042</f>
        <v>0</v>
      </c>
      <c r="U42" s="17">
        <f>المرتجع!X1042</f>
        <v>0</v>
      </c>
      <c r="V42" s="17">
        <f>المرتجع!Y1042</f>
        <v>0</v>
      </c>
      <c r="W42" s="17">
        <f>المرتجع!Z1042</f>
        <v>0</v>
      </c>
      <c r="X42" s="17">
        <f>المرتجع!AA1042</f>
        <v>0</v>
      </c>
      <c r="Y42" s="17">
        <f>المرتجع!AB1042</f>
        <v>0</v>
      </c>
      <c r="Z42" s="17">
        <f>المرتجع!AC1042</f>
        <v>0</v>
      </c>
      <c r="AA42" s="17">
        <f>المرتجع!AD1042</f>
        <v>0</v>
      </c>
      <c r="AB42" s="17">
        <f>المرتجع!AE1042</f>
        <v>0</v>
      </c>
      <c r="AC42" s="17">
        <f>المرتجع!AF1042</f>
        <v>0</v>
      </c>
      <c r="AD42" s="17">
        <f>المرتجع!AG1042</f>
        <v>0</v>
      </c>
      <c r="AE42" s="17">
        <f>المرتجع!AH1042</f>
        <v>0</v>
      </c>
      <c r="AF42" s="17">
        <f>المرتجع!AI1042</f>
        <v>0</v>
      </c>
      <c r="AG42" s="17">
        <f>المرتجع!AJ1042</f>
        <v>0</v>
      </c>
      <c r="AH42" s="17">
        <f>المرتجع!AK1042</f>
        <v>0</v>
      </c>
      <c r="AI42" s="17">
        <f>المرتجع!AL1042</f>
        <v>0</v>
      </c>
      <c r="AJ42" s="17">
        <f>المرتجع!AM1042</f>
        <v>0</v>
      </c>
      <c r="AK42" s="17">
        <f>المرتجع!AN1042</f>
        <v>0</v>
      </c>
      <c r="AL42" s="17">
        <f>المرتجع!AO1042</f>
        <v>0</v>
      </c>
      <c r="AM42" s="17">
        <f>المرتجع!AP1042</f>
        <v>0</v>
      </c>
      <c r="AN42" s="17">
        <f>المرتجع!AQ1042</f>
        <v>0</v>
      </c>
      <c r="AO42" s="17">
        <f>المرتجع!AR1042</f>
        <v>0</v>
      </c>
      <c r="AP42" s="17">
        <f>المرتجع!AS1042</f>
        <v>0</v>
      </c>
      <c r="AQ42" s="17">
        <f>المرتجع!AT1042</f>
        <v>0</v>
      </c>
      <c r="AR42" s="17">
        <f>المرتجع!AU1042</f>
        <v>0</v>
      </c>
      <c r="AS42" s="17">
        <f>المرتجع!AV1042</f>
        <v>0</v>
      </c>
      <c r="AT42" s="17">
        <f>المرتجع!AW1042</f>
        <v>0</v>
      </c>
      <c r="AU42" s="17">
        <f>المرتجع!AX1042</f>
        <v>0</v>
      </c>
      <c r="AV42" s="17">
        <f>المرتجع!AY1042</f>
        <v>0</v>
      </c>
      <c r="AW42" s="17">
        <f>المرتجع!AZ1042</f>
        <v>0</v>
      </c>
      <c r="AX42" s="17">
        <f>المرتجع!BA1042</f>
        <v>0</v>
      </c>
      <c r="AY42" s="17">
        <f>المرتجع!BB1042</f>
        <v>0</v>
      </c>
      <c r="AZ42" s="17">
        <f>المرتجع!BC1042</f>
        <v>0</v>
      </c>
      <c r="BA42" s="17">
        <f>المرتجع!BD1042</f>
        <v>0</v>
      </c>
      <c r="BB42" s="17">
        <f>المرتجع!BE1042</f>
        <v>0</v>
      </c>
      <c r="BC42" s="17">
        <f>المرتجع!BF1042</f>
        <v>0</v>
      </c>
      <c r="BD42" s="17">
        <f>المرتجع!BG1042</f>
        <v>0</v>
      </c>
      <c r="BE42" s="17">
        <f>المرتجع!BH1042</f>
        <v>0</v>
      </c>
      <c r="BF42" s="17">
        <f>المرتجع!BI1042</f>
        <v>0</v>
      </c>
      <c r="BG42" s="17">
        <f>المرتجع!BJ1042</f>
        <v>0</v>
      </c>
      <c r="BH42" s="17">
        <f>المرتجع!BK1042</f>
        <v>0</v>
      </c>
      <c r="BI42" s="17">
        <f>المرتجع!BL1042</f>
        <v>0</v>
      </c>
      <c r="BJ42" s="17">
        <f>المرتجع!BM1042</f>
        <v>0</v>
      </c>
      <c r="BK42" s="17">
        <f>المرتجع!BN1042</f>
        <v>0</v>
      </c>
      <c r="BL42" s="17">
        <f>المرتجع!BO1042</f>
        <v>0</v>
      </c>
      <c r="BM42" s="17">
        <f>المرتجع!BP1042</f>
        <v>0</v>
      </c>
      <c r="BN42" s="17">
        <f>المرتجع!BQ1042</f>
        <v>0</v>
      </c>
      <c r="BO42" s="17">
        <f>المرتجع!BR1042</f>
        <v>0</v>
      </c>
      <c r="BP42" s="17">
        <f>المرتجع!BS1042</f>
        <v>0</v>
      </c>
      <c r="BQ42" s="17">
        <f>المرتجع!BT1042</f>
        <v>0</v>
      </c>
      <c r="BR42" s="17">
        <f>المرتجع!BU1042</f>
        <v>0</v>
      </c>
      <c r="BS42" s="17">
        <f>المرتجع!BV1042</f>
        <v>0</v>
      </c>
      <c r="BT42" s="17">
        <f>المرتجع!BW1042</f>
        <v>0</v>
      </c>
      <c r="BU42" s="17">
        <f>المرتجع!BX1042</f>
        <v>0</v>
      </c>
      <c r="BV42" s="17">
        <f>المرتجع!BY1042</f>
        <v>0</v>
      </c>
      <c r="BW42" s="17">
        <f>المرتجع!BZ1042</f>
        <v>0</v>
      </c>
      <c r="BX42" s="17">
        <f>المرتجع!CA1042</f>
        <v>0</v>
      </c>
      <c r="BY42" s="17">
        <f>المرتجع!CB1042</f>
        <v>0</v>
      </c>
      <c r="BZ42" s="17">
        <f>المرتجع!CC1042</f>
        <v>0</v>
      </c>
      <c r="CA42" s="17">
        <f>المرتجع!CD1042</f>
        <v>0</v>
      </c>
      <c r="CB42" s="17">
        <f>المرتجع!CE1042</f>
        <v>0</v>
      </c>
      <c r="CC42" s="17">
        <f>المرتجع!CF1042</f>
        <v>0</v>
      </c>
      <c r="CD42" s="17">
        <f>المرتجع!CG1042</f>
        <v>0</v>
      </c>
      <c r="CE42" s="17">
        <f>المرتجع!CH1042</f>
        <v>0</v>
      </c>
      <c r="CF42" s="17">
        <f>المرتجع!CI1042</f>
        <v>0</v>
      </c>
      <c r="CG42" s="17">
        <f>المرتجع!CJ1042</f>
        <v>0</v>
      </c>
      <c r="CH42" s="17">
        <f>المرتجع!CK1042</f>
        <v>0</v>
      </c>
      <c r="CI42" s="17">
        <f>المرتجع!CL1042</f>
        <v>0</v>
      </c>
      <c r="CJ42" s="17">
        <f>المرتجع!CM1042</f>
        <v>0</v>
      </c>
      <c r="CK42" s="17">
        <f>المرتجع!CN1042</f>
        <v>0</v>
      </c>
      <c r="CL42" s="17">
        <f>المرتجع!CO1042</f>
        <v>0</v>
      </c>
      <c r="CM42" s="17">
        <f>المرتجع!CP1042</f>
        <v>0</v>
      </c>
      <c r="CN42" s="17">
        <f>المرتجع!CQ1042</f>
        <v>0</v>
      </c>
      <c r="CO42" s="17">
        <f>المرتجع!CR1042</f>
        <v>0</v>
      </c>
      <c r="CP42" s="17">
        <f>المرتجع!CS1042</f>
        <v>0</v>
      </c>
      <c r="CQ42" s="17">
        <f>المرتجع!CT1042</f>
        <v>0</v>
      </c>
      <c r="CR42" s="17">
        <f>المرتجع!CU1042</f>
        <v>0</v>
      </c>
      <c r="CS42" s="17">
        <f>المرتجع!CV1042</f>
        <v>0</v>
      </c>
      <c r="CT42" s="17">
        <f>المرتجع!CW1042</f>
        <v>0</v>
      </c>
      <c r="CU42" s="17">
        <f>المرتجع!CX1042</f>
        <v>0</v>
      </c>
      <c r="CV42" s="17">
        <f>المرتجع!CY1042</f>
        <v>0</v>
      </c>
      <c r="CW42" s="17">
        <f>المرتجع!CZ1042</f>
        <v>0</v>
      </c>
      <c r="CX42" s="17">
        <f>المرتجع!DA1042</f>
        <v>0</v>
      </c>
      <c r="CY42" s="65">
        <f>AQ2</f>
        <v>0</v>
      </c>
    </row>
    <row r="43" spans="1:103" ht="16.5" thickTop="1" thickBot="1" x14ac:dyDescent="0.3">
      <c r="A43" s="6">
        <v>40</v>
      </c>
      <c r="B43" s="6" t="str">
        <f>'تعريف المواد والمستودعات'!E46</f>
        <v>مستودع40</v>
      </c>
      <c r="C43" s="17">
        <f>المرتجع!F1043</f>
        <v>0</v>
      </c>
      <c r="D43" s="17">
        <f>المرتجع!G1043</f>
        <v>0</v>
      </c>
      <c r="E43" s="17">
        <f>المرتجع!H1043</f>
        <v>0</v>
      </c>
      <c r="F43" s="17">
        <f>المرتجع!I1043</f>
        <v>0</v>
      </c>
      <c r="G43" s="17">
        <f>المرتجع!J1043</f>
        <v>0</v>
      </c>
      <c r="H43" s="17">
        <f>المرتجع!K1043</f>
        <v>0</v>
      </c>
      <c r="I43" s="17">
        <f>المرتجع!L1043</f>
        <v>0</v>
      </c>
      <c r="J43" s="17">
        <f>المرتجع!M1043</f>
        <v>0</v>
      </c>
      <c r="K43" s="17">
        <f>المرتجع!N1043</f>
        <v>0</v>
      </c>
      <c r="L43" s="17">
        <f>المرتجع!O1043</f>
        <v>0</v>
      </c>
      <c r="M43" s="17">
        <f>المرتجع!P1043</f>
        <v>0</v>
      </c>
      <c r="N43" s="17">
        <f>المرتجع!Q1043</f>
        <v>0</v>
      </c>
      <c r="O43" s="17">
        <f>المرتجع!R1043</f>
        <v>0</v>
      </c>
      <c r="P43" s="17">
        <f>المرتجع!S1043</f>
        <v>0</v>
      </c>
      <c r="Q43" s="17">
        <f>المرتجع!T1043</f>
        <v>0</v>
      </c>
      <c r="R43" s="17">
        <f>المرتجع!U1043</f>
        <v>0</v>
      </c>
      <c r="S43" s="17">
        <f>المرتجع!V1043</f>
        <v>0</v>
      </c>
      <c r="T43" s="17">
        <f>المرتجع!W1043</f>
        <v>0</v>
      </c>
      <c r="U43" s="17">
        <f>المرتجع!X1043</f>
        <v>0</v>
      </c>
      <c r="V43" s="17">
        <f>المرتجع!Y1043</f>
        <v>0</v>
      </c>
      <c r="W43" s="17">
        <f>المرتجع!Z1043</f>
        <v>0</v>
      </c>
      <c r="X43" s="17">
        <f>المرتجع!AA1043</f>
        <v>0</v>
      </c>
      <c r="Y43" s="17">
        <f>المرتجع!AB1043</f>
        <v>0</v>
      </c>
      <c r="Z43" s="17">
        <f>المرتجع!AC1043</f>
        <v>0</v>
      </c>
      <c r="AA43" s="17">
        <f>المرتجع!AD1043</f>
        <v>0</v>
      </c>
      <c r="AB43" s="17">
        <f>المرتجع!AE1043</f>
        <v>0</v>
      </c>
      <c r="AC43" s="17">
        <f>المرتجع!AF1043</f>
        <v>0</v>
      </c>
      <c r="AD43" s="17">
        <f>المرتجع!AG1043</f>
        <v>0</v>
      </c>
      <c r="AE43" s="17">
        <f>المرتجع!AH1043</f>
        <v>0</v>
      </c>
      <c r="AF43" s="17">
        <f>المرتجع!AI1043</f>
        <v>0</v>
      </c>
      <c r="AG43" s="17">
        <f>المرتجع!AJ1043</f>
        <v>0</v>
      </c>
      <c r="AH43" s="17">
        <f>المرتجع!AK1043</f>
        <v>0</v>
      </c>
      <c r="AI43" s="17">
        <f>المرتجع!AL1043</f>
        <v>0</v>
      </c>
      <c r="AJ43" s="17">
        <f>المرتجع!AM1043</f>
        <v>0</v>
      </c>
      <c r="AK43" s="17">
        <f>المرتجع!AN1043</f>
        <v>0</v>
      </c>
      <c r="AL43" s="17">
        <f>المرتجع!AO1043</f>
        <v>0</v>
      </c>
      <c r="AM43" s="17">
        <f>المرتجع!AP1043</f>
        <v>0</v>
      </c>
      <c r="AN43" s="17">
        <f>المرتجع!AQ1043</f>
        <v>0</v>
      </c>
      <c r="AO43" s="17">
        <f>المرتجع!AR1043</f>
        <v>0</v>
      </c>
      <c r="AP43" s="17">
        <f>المرتجع!AS1043</f>
        <v>0</v>
      </c>
      <c r="AQ43" s="17">
        <f>المرتجع!AT1043</f>
        <v>0</v>
      </c>
      <c r="AR43" s="17">
        <f>المرتجع!AU1043</f>
        <v>0</v>
      </c>
      <c r="AS43" s="17">
        <f>المرتجع!AV1043</f>
        <v>0</v>
      </c>
      <c r="AT43" s="17">
        <f>المرتجع!AW1043</f>
        <v>0</v>
      </c>
      <c r="AU43" s="17">
        <f>المرتجع!AX1043</f>
        <v>0</v>
      </c>
      <c r="AV43" s="17">
        <f>المرتجع!AY1043</f>
        <v>0</v>
      </c>
      <c r="AW43" s="17">
        <f>المرتجع!AZ1043</f>
        <v>0</v>
      </c>
      <c r="AX43" s="17">
        <f>المرتجع!BA1043</f>
        <v>0</v>
      </c>
      <c r="AY43" s="17">
        <f>المرتجع!BB1043</f>
        <v>0</v>
      </c>
      <c r="AZ43" s="17">
        <f>المرتجع!BC1043</f>
        <v>0</v>
      </c>
      <c r="BA43" s="17">
        <f>المرتجع!BD1043</f>
        <v>0</v>
      </c>
      <c r="BB43" s="17">
        <f>المرتجع!BE1043</f>
        <v>0</v>
      </c>
      <c r="BC43" s="17">
        <f>المرتجع!BF1043</f>
        <v>0</v>
      </c>
      <c r="BD43" s="17">
        <f>المرتجع!BG1043</f>
        <v>0</v>
      </c>
      <c r="BE43" s="17">
        <f>المرتجع!BH1043</f>
        <v>0</v>
      </c>
      <c r="BF43" s="17">
        <f>المرتجع!BI1043</f>
        <v>0</v>
      </c>
      <c r="BG43" s="17">
        <f>المرتجع!BJ1043</f>
        <v>0</v>
      </c>
      <c r="BH43" s="17">
        <f>المرتجع!BK1043</f>
        <v>0</v>
      </c>
      <c r="BI43" s="17">
        <f>المرتجع!BL1043</f>
        <v>0</v>
      </c>
      <c r="BJ43" s="17">
        <f>المرتجع!BM1043</f>
        <v>0</v>
      </c>
      <c r="BK43" s="17">
        <f>المرتجع!BN1043</f>
        <v>0</v>
      </c>
      <c r="BL43" s="17">
        <f>المرتجع!BO1043</f>
        <v>0</v>
      </c>
      <c r="BM43" s="17">
        <f>المرتجع!BP1043</f>
        <v>0</v>
      </c>
      <c r="BN43" s="17">
        <f>المرتجع!BQ1043</f>
        <v>0</v>
      </c>
      <c r="BO43" s="17">
        <f>المرتجع!BR1043</f>
        <v>0</v>
      </c>
      <c r="BP43" s="17">
        <f>المرتجع!BS1043</f>
        <v>0</v>
      </c>
      <c r="BQ43" s="17">
        <f>المرتجع!BT1043</f>
        <v>0</v>
      </c>
      <c r="BR43" s="17">
        <f>المرتجع!BU1043</f>
        <v>0</v>
      </c>
      <c r="BS43" s="17">
        <f>المرتجع!BV1043</f>
        <v>0</v>
      </c>
      <c r="BT43" s="17">
        <f>المرتجع!BW1043</f>
        <v>0</v>
      </c>
      <c r="BU43" s="17">
        <f>المرتجع!BX1043</f>
        <v>0</v>
      </c>
      <c r="BV43" s="17">
        <f>المرتجع!BY1043</f>
        <v>0</v>
      </c>
      <c r="BW43" s="17">
        <f>المرتجع!BZ1043</f>
        <v>0</v>
      </c>
      <c r="BX43" s="17">
        <f>المرتجع!CA1043</f>
        <v>0</v>
      </c>
      <c r="BY43" s="17">
        <f>المرتجع!CB1043</f>
        <v>0</v>
      </c>
      <c r="BZ43" s="17">
        <f>المرتجع!CC1043</f>
        <v>0</v>
      </c>
      <c r="CA43" s="17">
        <f>المرتجع!CD1043</f>
        <v>0</v>
      </c>
      <c r="CB43" s="17">
        <f>المرتجع!CE1043</f>
        <v>0</v>
      </c>
      <c r="CC43" s="17">
        <f>المرتجع!CF1043</f>
        <v>0</v>
      </c>
      <c r="CD43" s="17">
        <f>المرتجع!CG1043</f>
        <v>0</v>
      </c>
      <c r="CE43" s="17">
        <f>المرتجع!CH1043</f>
        <v>0</v>
      </c>
      <c r="CF43" s="17">
        <f>المرتجع!CI1043</f>
        <v>0</v>
      </c>
      <c r="CG43" s="17">
        <f>المرتجع!CJ1043</f>
        <v>0</v>
      </c>
      <c r="CH43" s="17">
        <f>المرتجع!CK1043</f>
        <v>0</v>
      </c>
      <c r="CI43" s="17">
        <f>المرتجع!CL1043</f>
        <v>0</v>
      </c>
      <c r="CJ43" s="17">
        <f>المرتجع!CM1043</f>
        <v>0</v>
      </c>
      <c r="CK43" s="17">
        <f>المرتجع!CN1043</f>
        <v>0</v>
      </c>
      <c r="CL43" s="17">
        <f>المرتجع!CO1043</f>
        <v>0</v>
      </c>
      <c r="CM43" s="17">
        <f>المرتجع!CP1043</f>
        <v>0</v>
      </c>
      <c r="CN43" s="17">
        <f>المرتجع!CQ1043</f>
        <v>0</v>
      </c>
      <c r="CO43" s="17">
        <f>المرتجع!CR1043</f>
        <v>0</v>
      </c>
      <c r="CP43" s="17">
        <f>المرتجع!CS1043</f>
        <v>0</v>
      </c>
      <c r="CQ43" s="17">
        <f>المرتجع!CT1043</f>
        <v>0</v>
      </c>
      <c r="CR43" s="17">
        <f>المرتجع!CU1043</f>
        <v>0</v>
      </c>
      <c r="CS43" s="17">
        <f>المرتجع!CV1043</f>
        <v>0</v>
      </c>
      <c r="CT43" s="17">
        <f>المرتجع!CW1043</f>
        <v>0</v>
      </c>
      <c r="CU43" s="17">
        <f>المرتجع!CX1043</f>
        <v>0</v>
      </c>
      <c r="CV43" s="17">
        <f>المرتجع!CY1043</f>
        <v>0</v>
      </c>
      <c r="CW43" s="17">
        <f>المرتجع!CZ1043</f>
        <v>0</v>
      </c>
      <c r="CX43" s="17">
        <f>المرتجع!DA1043</f>
        <v>0</v>
      </c>
      <c r="CY43" s="65">
        <f>AR2</f>
        <v>0</v>
      </c>
    </row>
    <row r="44" spans="1:103" ht="16.5" thickTop="1" thickBot="1" x14ac:dyDescent="0.3">
      <c r="A44" s="6">
        <v>41</v>
      </c>
      <c r="B44" s="6" t="str">
        <f>'تعريف المواد والمستودعات'!E47</f>
        <v>مستودع41</v>
      </c>
      <c r="C44" s="17">
        <f>المرتجع!F1044</f>
        <v>0</v>
      </c>
      <c r="D44" s="17">
        <f>المرتجع!G1044</f>
        <v>0</v>
      </c>
      <c r="E44" s="17">
        <f>المرتجع!H1044</f>
        <v>0</v>
      </c>
      <c r="F44" s="17">
        <f>المرتجع!I1044</f>
        <v>0</v>
      </c>
      <c r="G44" s="17">
        <f>المرتجع!J1044</f>
        <v>0</v>
      </c>
      <c r="H44" s="17">
        <f>المرتجع!K1044</f>
        <v>0</v>
      </c>
      <c r="I44" s="17">
        <f>المرتجع!L1044</f>
        <v>0</v>
      </c>
      <c r="J44" s="17">
        <f>المرتجع!M1044</f>
        <v>0</v>
      </c>
      <c r="K44" s="17">
        <f>المرتجع!N1044</f>
        <v>0</v>
      </c>
      <c r="L44" s="17">
        <f>المرتجع!O1044</f>
        <v>0</v>
      </c>
      <c r="M44" s="17">
        <f>المرتجع!P1044</f>
        <v>0</v>
      </c>
      <c r="N44" s="17">
        <f>المرتجع!Q1044</f>
        <v>0</v>
      </c>
      <c r="O44" s="17">
        <f>المرتجع!R1044</f>
        <v>0</v>
      </c>
      <c r="P44" s="17">
        <f>المرتجع!S1044</f>
        <v>0</v>
      </c>
      <c r="Q44" s="17">
        <f>المرتجع!T1044</f>
        <v>0</v>
      </c>
      <c r="R44" s="17">
        <f>المرتجع!U1044</f>
        <v>0</v>
      </c>
      <c r="S44" s="17">
        <f>المرتجع!V1044</f>
        <v>0</v>
      </c>
      <c r="T44" s="17">
        <f>المرتجع!W1044</f>
        <v>0</v>
      </c>
      <c r="U44" s="17">
        <f>المرتجع!X1044</f>
        <v>0</v>
      </c>
      <c r="V44" s="17">
        <f>المرتجع!Y1044</f>
        <v>0</v>
      </c>
      <c r="W44" s="17">
        <f>المرتجع!Z1044</f>
        <v>0</v>
      </c>
      <c r="X44" s="17">
        <f>المرتجع!AA1044</f>
        <v>0</v>
      </c>
      <c r="Y44" s="17">
        <f>المرتجع!AB1044</f>
        <v>0</v>
      </c>
      <c r="Z44" s="17">
        <f>المرتجع!AC1044</f>
        <v>0</v>
      </c>
      <c r="AA44" s="17">
        <f>المرتجع!AD1044</f>
        <v>0</v>
      </c>
      <c r="AB44" s="17">
        <f>المرتجع!AE1044</f>
        <v>0</v>
      </c>
      <c r="AC44" s="17">
        <f>المرتجع!AF1044</f>
        <v>0</v>
      </c>
      <c r="AD44" s="17">
        <f>المرتجع!AG1044</f>
        <v>0</v>
      </c>
      <c r="AE44" s="17">
        <f>المرتجع!AH1044</f>
        <v>0</v>
      </c>
      <c r="AF44" s="17">
        <f>المرتجع!AI1044</f>
        <v>0</v>
      </c>
      <c r="AG44" s="17">
        <f>المرتجع!AJ1044</f>
        <v>0</v>
      </c>
      <c r="AH44" s="17">
        <f>المرتجع!AK1044</f>
        <v>0</v>
      </c>
      <c r="AI44" s="17">
        <f>المرتجع!AL1044</f>
        <v>0</v>
      </c>
      <c r="AJ44" s="17">
        <f>المرتجع!AM1044</f>
        <v>0</v>
      </c>
      <c r="AK44" s="17">
        <f>المرتجع!AN1044</f>
        <v>0</v>
      </c>
      <c r="AL44" s="17">
        <f>المرتجع!AO1044</f>
        <v>0</v>
      </c>
      <c r="AM44" s="17">
        <f>المرتجع!AP1044</f>
        <v>0</v>
      </c>
      <c r="AN44" s="17">
        <f>المرتجع!AQ1044</f>
        <v>0</v>
      </c>
      <c r="AO44" s="17">
        <f>المرتجع!AR1044</f>
        <v>0</v>
      </c>
      <c r="AP44" s="17">
        <f>المرتجع!AS1044</f>
        <v>0</v>
      </c>
      <c r="AQ44" s="17">
        <f>المرتجع!AT1044</f>
        <v>0</v>
      </c>
      <c r="AR44" s="17">
        <f>المرتجع!AU1044</f>
        <v>0</v>
      </c>
      <c r="AS44" s="17">
        <f>المرتجع!AV1044</f>
        <v>0</v>
      </c>
      <c r="AT44" s="17">
        <f>المرتجع!AW1044</f>
        <v>0</v>
      </c>
      <c r="AU44" s="17">
        <f>المرتجع!AX1044</f>
        <v>0</v>
      </c>
      <c r="AV44" s="17">
        <f>المرتجع!AY1044</f>
        <v>0</v>
      </c>
      <c r="AW44" s="17">
        <f>المرتجع!AZ1044</f>
        <v>0</v>
      </c>
      <c r="AX44" s="17">
        <f>المرتجع!BA1044</f>
        <v>0</v>
      </c>
      <c r="AY44" s="17">
        <f>المرتجع!BB1044</f>
        <v>0</v>
      </c>
      <c r="AZ44" s="17">
        <f>المرتجع!BC1044</f>
        <v>0</v>
      </c>
      <c r="BA44" s="17">
        <f>المرتجع!BD1044</f>
        <v>0</v>
      </c>
      <c r="BB44" s="17">
        <f>المرتجع!BE1044</f>
        <v>0</v>
      </c>
      <c r="BC44" s="17">
        <f>المرتجع!BF1044</f>
        <v>0</v>
      </c>
      <c r="BD44" s="17">
        <f>المرتجع!BG1044</f>
        <v>0</v>
      </c>
      <c r="BE44" s="17">
        <f>المرتجع!BH1044</f>
        <v>0</v>
      </c>
      <c r="BF44" s="17">
        <f>المرتجع!BI1044</f>
        <v>0</v>
      </c>
      <c r="BG44" s="17">
        <f>المرتجع!BJ1044</f>
        <v>0</v>
      </c>
      <c r="BH44" s="17">
        <f>المرتجع!BK1044</f>
        <v>0</v>
      </c>
      <c r="BI44" s="17">
        <f>المرتجع!BL1044</f>
        <v>0</v>
      </c>
      <c r="BJ44" s="17">
        <f>المرتجع!BM1044</f>
        <v>0</v>
      </c>
      <c r="BK44" s="17">
        <f>المرتجع!BN1044</f>
        <v>0</v>
      </c>
      <c r="BL44" s="17">
        <f>المرتجع!BO1044</f>
        <v>0</v>
      </c>
      <c r="BM44" s="17">
        <f>المرتجع!BP1044</f>
        <v>0</v>
      </c>
      <c r="BN44" s="17">
        <f>المرتجع!BQ1044</f>
        <v>0</v>
      </c>
      <c r="BO44" s="17">
        <f>المرتجع!BR1044</f>
        <v>0</v>
      </c>
      <c r="BP44" s="17">
        <f>المرتجع!BS1044</f>
        <v>0</v>
      </c>
      <c r="BQ44" s="17">
        <f>المرتجع!BT1044</f>
        <v>0</v>
      </c>
      <c r="BR44" s="17">
        <f>المرتجع!BU1044</f>
        <v>0</v>
      </c>
      <c r="BS44" s="17">
        <f>المرتجع!BV1044</f>
        <v>0</v>
      </c>
      <c r="BT44" s="17">
        <f>المرتجع!BW1044</f>
        <v>0</v>
      </c>
      <c r="BU44" s="17">
        <f>المرتجع!BX1044</f>
        <v>0</v>
      </c>
      <c r="BV44" s="17">
        <f>المرتجع!BY1044</f>
        <v>0</v>
      </c>
      <c r="BW44" s="17">
        <f>المرتجع!BZ1044</f>
        <v>0</v>
      </c>
      <c r="BX44" s="17">
        <f>المرتجع!CA1044</f>
        <v>0</v>
      </c>
      <c r="BY44" s="17">
        <f>المرتجع!CB1044</f>
        <v>0</v>
      </c>
      <c r="BZ44" s="17">
        <f>المرتجع!CC1044</f>
        <v>0</v>
      </c>
      <c r="CA44" s="17">
        <f>المرتجع!CD1044</f>
        <v>0</v>
      </c>
      <c r="CB44" s="17">
        <f>المرتجع!CE1044</f>
        <v>0</v>
      </c>
      <c r="CC44" s="17">
        <f>المرتجع!CF1044</f>
        <v>0</v>
      </c>
      <c r="CD44" s="17">
        <f>المرتجع!CG1044</f>
        <v>0</v>
      </c>
      <c r="CE44" s="17">
        <f>المرتجع!CH1044</f>
        <v>0</v>
      </c>
      <c r="CF44" s="17">
        <f>المرتجع!CI1044</f>
        <v>0</v>
      </c>
      <c r="CG44" s="17">
        <f>المرتجع!CJ1044</f>
        <v>0</v>
      </c>
      <c r="CH44" s="17">
        <f>المرتجع!CK1044</f>
        <v>0</v>
      </c>
      <c r="CI44" s="17">
        <f>المرتجع!CL1044</f>
        <v>0</v>
      </c>
      <c r="CJ44" s="17">
        <f>المرتجع!CM1044</f>
        <v>0</v>
      </c>
      <c r="CK44" s="17">
        <f>المرتجع!CN1044</f>
        <v>0</v>
      </c>
      <c r="CL44" s="17">
        <f>المرتجع!CO1044</f>
        <v>0</v>
      </c>
      <c r="CM44" s="17">
        <f>المرتجع!CP1044</f>
        <v>0</v>
      </c>
      <c r="CN44" s="17">
        <f>المرتجع!CQ1044</f>
        <v>0</v>
      </c>
      <c r="CO44" s="17">
        <f>المرتجع!CR1044</f>
        <v>0</v>
      </c>
      <c r="CP44" s="17">
        <f>المرتجع!CS1044</f>
        <v>0</v>
      </c>
      <c r="CQ44" s="17">
        <f>المرتجع!CT1044</f>
        <v>0</v>
      </c>
      <c r="CR44" s="17">
        <f>المرتجع!CU1044</f>
        <v>0</v>
      </c>
      <c r="CS44" s="17">
        <f>المرتجع!CV1044</f>
        <v>0</v>
      </c>
      <c r="CT44" s="17">
        <f>المرتجع!CW1044</f>
        <v>0</v>
      </c>
      <c r="CU44" s="17">
        <f>المرتجع!CX1044</f>
        <v>0</v>
      </c>
      <c r="CV44" s="17">
        <f>المرتجع!CY1044</f>
        <v>0</v>
      </c>
      <c r="CW44" s="17">
        <f>المرتجع!CZ1044</f>
        <v>0</v>
      </c>
      <c r="CX44" s="17">
        <f>المرتجع!DA1044</f>
        <v>0</v>
      </c>
      <c r="CY44" s="65">
        <f>AS2</f>
        <v>0</v>
      </c>
    </row>
    <row r="45" spans="1:103" ht="16.5" thickTop="1" thickBot="1" x14ac:dyDescent="0.3">
      <c r="A45" s="6">
        <v>42</v>
      </c>
      <c r="B45" s="6" t="str">
        <f>'تعريف المواد والمستودعات'!E48</f>
        <v>مستودع42</v>
      </c>
      <c r="C45" s="17">
        <f>المرتجع!F1045</f>
        <v>0</v>
      </c>
      <c r="D45" s="17">
        <f>المرتجع!G1045</f>
        <v>0</v>
      </c>
      <c r="E45" s="17">
        <f>المرتجع!H1045</f>
        <v>0</v>
      </c>
      <c r="F45" s="17">
        <f>المرتجع!I1045</f>
        <v>0</v>
      </c>
      <c r="G45" s="17">
        <f>المرتجع!J1045</f>
        <v>0</v>
      </c>
      <c r="H45" s="17">
        <f>المرتجع!K1045</f>
        <v>0</v>
      </c>
      <c r="I45" s="17">
        <f>المرتجع!L1045</f>
        <v>0</v>
      </c>
      <c r="J45" s="17">
        <f>المرتجع!M1045</f>
        <v>0</v>
      </c>
      <c r="K45" s="17">
        <f>المرتجع!N1045</f>
        <v>0</v>
      </c>
      <c r="L45" s="17">
        <f>المرتجع!O1045</f>
        <v>0</v>
      </c>
      <c r="M45" s="17">
        <f>المرتجع!P1045</f>
        <v>0</v>
      </c>
      <c r="N45" s="17">
        <f>المرتجع!Q1045</f>
        <v>0</v>
      </c>
      <c r="O45" s="17">
        <f>المرتجع!R1045</f>
        <v>0</v>
      </c>
      <c r="P45" s="17">
        <f>المرتجع!S1045</f>
        <v>0</v>
      </c>
      <c r="Q45" s="17">
        <f>المرتجع!T1045</f>
        <v>0</v>
      </c>
      <c r="R45" s="17">
        <f>المرتجع!U1045</f>
        <v>0</v>
      </c>
      <c r="S45" s="17">
        <f>المرتجع!V1045</f>
        <v>0</v>
      </c>
      <c r="T45" s="17">
        <f>المرتجع!W1045</f>
        <v>0</v>
      </c>
      <c r="U45" s="17">
        <f>المرتجع!X1045</f>
        <v>0</v>
      </c>
      <c r="V45" s="17">
        <f>المرتجع!Y1045</f>
        <v>0</v>
      </c>
      <c r="W45" s="17">
        <f>المرتجع!Z1045</f>
        <v>0</v>
      </c>
      <c r="X45" s="17">
        <f>المرتجع!AA1045</f>
        <v>0</v>
      </c>
      <c r="Y45" s="17">
        <f>المرتجع!AB1045</f>
        <v>0</v>
      </c>
      <c r="Z45" s="17">
        <f>المرتجع!AC1045</f>
        <v>0</v>
      </c>
      <c r="AA45" s="17">
        <f>المرتجع!AD1045</f>
        <v>0</v>
      </c>
      <c r="AB45" s="17">
        <f>المرتجع!AE1045</f>
        <v>0</v>
      </c>
      <c r="AC45" s="17">
        <f>المرتجع!AF1045</f>
        <v>0</v>
      </c>
      <c r="AD45" s="17">
        <f>المرتجع!AG1045</f>
        <v>0</v>
      </c>
      <c r="AE45" s="17">
        <f>المرتجع!AH1045</f>
        <v>0</v>
      </c>
      <c r="AF45" s="17">
        <f>المرتجع!AI1045</f>
        <v>0</v>
      </c>
      <c r="AG45" s="17">
        <f>المرتجع!AJ1045</f>
        <v>0</v>
      </c>
      <c r="AH45" s="17">
        <f>المرتجع!AK1045</f>
        <v>0</v>
      </c>
      <c r="AI45" s="17">
        <f>المرتجع!AL1045</f>
        <v>0</v>
      </c>
      <c r="AJ45" s="17">
        <f>المرتجع!AM1045</f>
        <v>0</v>
      </c>
      <c r="AK45" s="17">
        <f>المرتجع!AN1045</f>
        <v>0</v>
      </c>
      <c r="AL45" s="17">
        <f>المرتجع!AO1045</f>
        <v>0</v>
      </c>
      <c r="AM45" s="17">
        <f>المرتجع!AP1045</f>
        <v>0</v>
      </c>
      <c r="AN45" s="17">
        <f>المرتجع!AQ1045</f>
        <v>0</v>
      </c>
      <c r="AO45" s="17">
        <f>المرتجع!AR1045</f>
        <v>0</v>
      </c>
      <c r="AP45" s="17">
        <f>المرتجع!AS1045</f>
        <v>0</v>
      </c>
      <c r="AQ45" s="17">
        <f>المرتجع!AT1045</f>
        <v>0</v>
      </c>
      <c r="AR45" s="17">
        <f>المرتجع!AU1045</f>
        <v>0</v>
      </c>
      <c r="AS45" s="17">
        <f>المرتجع!AV1045</f>
        <v>0</v>
      </c>
      <c r="AT45" s="17">
        <f>المرتجع!AW1045</f>
        <v>0</v>
      </c>
      <c r="AU45" s="17">
        <f>المرتجع!AX1045</f>
        <v>0</v>
      </c>
      <c r="AV45" s="17">
        <f>المرتجع!AY1045</f>
        <v>0</v>
      </c>
      <c r="AW45" s="17">
        <f>المرتجع!AZ1045</f>
        <v>0</v>
      </c>
      <c r="AX45" s="17">
        <f>المرتجع!BA1045</f>
        <v>0</v>
      </c>
      <c r="AY45" s="17">
        <f>المرتجع!BB1045</f>
        <v>0</v>
      </c>
      <c r="AZ45" s="17">
        <f>المرتجع!BC1045</f>
        <v>0</v>
      </c>
      <c r="BA45" s="17">
        <f>المرتجع!BD1045</f>
        <v>0</v>
      </c>
      <c r="BB45" s="17">
        <f>المرتجع!BE1045</f>
        <v>0</v>
      </c>
      <c r="BC45" s="17">
        <f>المرتجع!BF1045</f>
        <v>0</v>
      </c>
      <c r="BD45" s="17">
        <f>المرتجع!BG1045</f>
        <v>0</v>
      </c>
      <c r="BE45" s="17">
        <f>المرتجع!BH1045</f>
        <v>0</v>
      </c>
      <c r="BF45" s="17">
        <f>المرتجع!BI1045</f>
        <v>0</v>
      </c>
      <c r="BG45" s="17">
        <f>المرتجع!BJ1045</f>
        <v>0</v>
      </c>
      <c r="BH45" s="17">
        <f>المرتجع!BK1045</f>
        <v>0</v>
      </c>
      <c r="BI45" s="17">
        <f>المرتجع!BL1045</f>
        <v>0</v>
      </c>
      <c r="BJ45" s="17">
        <f>المرتجع!BM1045</f>
        <v>0</v>
      </c>
      <c r="BK45" s="17">
        <f>المرتجع!BN1045</f>
        <v>0</v>
      </c>
      <c r="BL45" s="17">
        <f>المرتجع!BO1045</f>
        <v>0</v>
      </c>
      <c r="BM45" s="17">
        <f>المرتجع!BP1045</f>
        <v>0</v>
      </c>
      <c r="BN45" s="17">
        <f>المرتجع!BQ1045</f>
        <v>0</v>
      </c>
      <c r="BO45" s="17">
        <f>المرتجع!BR1045</f>
        <v>0</v>
      </c>
      <c r="BP45" s="17">
        <f>المرتجع!BS1045</f>
        <v>0</v>
      </c>
      <c r="BQ45" s="17">
        <f>المرتجع!BT1045</f>
        <v>0</v>
      </c>
      <c r="BR45" s="17">
        <f>المرتجع!BU1045</f>
        <v>0</v>
      </c>
      <c r="BS45" s="17">
        <f>المرتجع!BV1045</f>
        <v>0</v>
      </c>
      <c r="BT45" s="17">
        <f>المرتجع!BW1045</f>
        <v>0</v>
      </c>
      <c r="BU45" s="17">
        <f>المرتجع!BX1045</f>
        <v>0</v>
      </c>
      <c r="BV45" s="17">
        <f>المرتجع!BY1045</f>
        <v>0</v>
      </c>
      <c r="BW45" s="17">
        <f>المرتجع!BZ1045</f>
        <v>0</v>
      </c>
      <c r="BX45" s="17">
        <f>المرتجع!CA1045</f>
        <v>0</v>
      </c>
      <c r="BY45" s="17">
        <f>المرتجع!CB1045</f>
        <v>0</v>
      </c>
      <c r="BZ45" s="17">
        <f>المرتجع!CC1045</f>
        <v>0</v>
      </c>
      <c r="CA45" s="17">
        <f>المرتجع!CD1045</f>
        <v>0</v>
      </c>
      <c r="CB45" s="17">
        <f>المرتجع!CE1045</f>
        <v>0</v>
      </c>
      <c r="CC45" s="17">
        <f>المرتجع!CF1045</f>
        <v>0</v>
      </c>
      <c r="CD45" s="17">
        <f>المرتجع!CG1045</f>
        <v>0</v>
      </c>
      <c r="CE45" s="17">
        <f>المرتجع!CH1045</f>
        <v>0</v>
      </c>
      <c r="CF45" s="17">
        <f>المرتجع!CI1045</f>
        <v>0</v>
      </c>
      <c r="CG45" s="17">
        <f>المرتجع!CJ1045</f>
        <v>0</v>
      </c>
      <c r="CH45" s="17">
        <f>المرتجع!CK1045</f>
        <v>0</v>
      </c>
      <c r="CI45" s="17">
        <f>المرتجع!CL1045</f>
        <v>0</v>
      </c>
      <c r="CJ45" s="17">
        <f>المرتجع!CM1045</f>
        <v>0</v>
      </c>
      <c r="CK45" s="17">
        <f>المرتجع!CN1045</f>
        <v>0</v>
      </c>
      <c r="CL45" s="17">
        <f>المرتجع!CO1045</f>
        <v>0</v>
      </c>
      <c r="CM45" s="17">
        <f>المرتجع!CP1045</f>
        <v>0</v>
      </c>
      <c r="CN45" s="17">
        <f>المرتجع!CQ1045</f>
        <v>0</v>
      </c>
      <c r="CO45" s="17">
        <f>المرتجع!CR1045</f>
        <v>0</v>
      </c>
      <c r="CP45" s="17">
        <f>المرتجع!CS1045</f>
        <v>0</v>
      </c>
      <c r="CQ45" s="17">
        <f>المرتجع!CT1045</f>
        <v>0</v>
      </c>
      <c r="CR45" s="17">
        <f>المرتجع!CU1045</f>
        <v>0</v>
      </c>
      <c r="CS45" s="17">
        <f>المرتجع!CV1045</f>
        <v>0</v>
      </c>
      <c r="CT45" s="17">
        <f>المرتجع!CW1045</f>
        <v>0</v>
      </c>
      <c r="CU45" s="17">
        <f>المرتجع!CX1045</f>
        <v>0</v>
      </c>
      <c r="CV45" s="17">
        <f>المرتجع!CY1045</f>
        <v>0</v>
      </c>
      <c r="CW45" s="17">
        <f>المرتجع!CZ1045</f>
        <v>0</v>
      </c>
      <c r="CX45" s="17">
        <f>المرتجع!DA1045</f>
        <v>0</v>
      </c>
      <c r="CY45" s="65">
        <f>AT2</f>
        <v>0</v>
      </c>
    </row>
    <row r="46" spans="1:103" ht="16.5" thickTop="1" thickBot="1" x14ac:dyDescent="0.3">
      <c r="A46" s="6">
        <v>43</v>
      </c>
      <c r="B46" s="6" t="str">
        <f>'تعريف المواد والمستودعات'!E49</f>
        <v>مستودع43</v>
      </c>
      <c r="C46" s="17">
        <f>المرتجع!F1046</f>
        <v>0</v>
      </c>
      <c r="D46" s="17">
        <f>المرتجع!G1046</f>
        <v>0</v>
      </c>
      <c r="E46" s="17">
        <f>المرتجع!H1046</f>
        <v>0</v>
      </c>
      <c r="F46" s="17">
        <f>المرتجع!I1046</f>
        <v>0</v>
      </c>
      <c r="G46" s="17">
        <f>المرتجع!J1046</f>
        <v>0</v>
      </c>
      <c r="H46" s="17">
        <f>المرتجع!K1046</f>
        <v>0</v>
      </c>
      <c r="I46" s="17">
        <f>المرتجع!L1046</f>
        <v>0</v>
      </c>
      <c r="J46" s="17">
        <f>المرتجع!M1046</f>
        <v>0</v>
      </c>
      <c r="K46" s="17">
        <f>المرتجع!N1046</f>
        <v>0</v>
      </c>
      <c r="L46" s="17">
        <f>المرتجع!O1046</f>
        <v>0</v>
      </c>
      <c r="M46" s="17">
        <f>المرتجع!P1046</f>
        <v>0</v>
      </c>
      <c r="N46" s="17">
        <f>المرتجع!Q1046</f>
        <v>0</v>
      </c>
      <c r="O46" s="17">
        <f>المرتجع!R1046</f>
        <v>0</v>
      </c>
      <c r="P46" s="17">
        <f>المرتجع!S1046</f>
        <v>0</v>
      </c>
      <c r="Q46" s="17">
        <f>المرتجع!T1046</f>
        <v>0</v>
      </c>
      <c r="R46" s="17">
        <f>المرتجع!U1046</f>
        <v>0</v>
      </c>
      <c r="S46" s="17">
        <f>المرتجع!V1046</f>
        <v>0</v>
      </c>
      <c r="T46" s="17">
        <f>المرتجع!W1046</f>
        <v>0</v>
      </c>
      <c r="U46" s="17">
        <f>المرتجع!X1046</f>
        <v>0</v>
      </c>
      <c r="V46" s="17">
        <f>المرتجع!Y1046</f>
        <v>0</v>
      </c>
      <c r="W46" s="17">
        <f>المرتجع!Z1046</f>
        <v>0</v>
      </c>
      <c r="X46" s="17">
        <f>المرتجع!AA1046</f>
        <v>0</v>
      </c>
      <c r="Y46" s="17">
        <f>المرتجع!AB1046</f>
        <v>0</v>
      </c>
      <c r="Z46" s="17">
        <f>المرتجع!AC1046</f>
        <v>0</v>
      </c>
      <c r="AA46" s="17">
        <f>المرتجع!AD1046</f>
        <v>0</v>
      </c>
      <c r="AB46" s="17">
        <f>المرتجع!AE1046</f>
        <v>0</v>
      </c>
      <c r="AC46" s="17">
        <f>المرتجع!AF1046</f>
        <v>0</v>
      </c>
      <c r="AD46" s="17">
        <f>المرتجع!AG1046</f>
        <v>0</v>
      </c>
      <c r="AE46" s="17">
        <f>المرتجع!AH1046</f>
        <v>0</v>
      </c>
      <c r="AF46" s="17">
        <f>المرتجع!AI1046</f>
        <v>0</v>
      </c>
      <c r="AG46" s="17">
        <f>المرتجع!AJ1046</f>
        <v>0</v>
      </c>
      <c r="AH46" s="17">
        <f>المرتجع!AK1046</f>
        <v>0</v>
      </c>
      <c r="AI46" s="17">
        <f>المرتجع!AL1046</f>
        <v>0</v>
      </c>
      <c r="AJ46" s="17">
        <f>المرتجع!AM1046</f>
        <v>0</v>
      </c>
      <c r="AK46" s="17">
        <f>المرتجع!AN1046</f>
        <v>0</v>
      </c>
      <c r="AL46" s="17">
        <f>المرتجع!AO1046</f>
        <v>0</v>
      </c>
      <c r="AM46" s="17">
        <f>المرتجع!AP1046</f>
        <v>0</v>
      </c>
      <c r="AN46" s="17">
        <f>المرتجع!AQ1046</f>
        <v>0</v>
      </c>
      <c r="AO46" s="17">
        <f>المرتجع!AR1046</f>
        <v>0</v>
      </c>
      <c r="AP46" s="17">
        <f>المرتجع!AS1046</f>
        <v>0</v>
      </c>
      <c r="AQ46" s="17">
        <f>المرتجع!AT1046</f>
        <v>0</v>
      </c>
      <c r="AR46" s="17">
        <f>المرتجع!AU1046</f>
        <v>0</v>
      </c>
      <c r="AS46" s="17">
        <f>المرتجع!AV1046</f>
        <v>0</v>
      </c>
      <c r="AT46" s="17">
        <f>المرتجع!AW1046</f>
        <v>0</v>
      </c>
      <c r="AU46" s="17">
        <f>المرتجع!AX1046</f>
        <v>0</v>
      </c>
      <c r="AV46" s="17">
        <f>المرتجع!AY1046</f>
        <v>0</v>
      </c>
      <c r="AW46" s="17">
        <f>المرتجع!AZ1046</f>
        <v>0</v>
      </c>
      <c r="AX46" s="17">
        <f>المرتجع!BA1046</f>
        <v>0</v>
      </c>
      <c r="AY46" s="17">
        <f>المرتجع!BB1046</f>
        <v>0</v>
      </c>
      <c r="AZ46" s="17">
        <f>المرتجع!BC1046</f>
        <v>0</v>
      </c>
      <c r="BA46" s="17">
        <f>المرتجع!BD1046</f>
        <v>0</v>
      </c>
      <c r="BB46" s="17">
        <f>المرتجع!BE1046</f>
        <v>0</v>
      </c>
      <c r="BC46" s="17">
        <f>المرتجع!BF1046</f>
        <v>0</v>
      </c>
      <c r="BD46" s="17">
        <f>المرتجع!BG1046</f>
        <v>0</v>
      </c>
      <c r="BE46" s="17">
        <f>المرتجع!BH1046</f>
        <v>0</v>
      </c>
      <c r="BF46" s="17">
        <f>المرتجع!BI1046</f>
        <v>0</v>
      </c>
      <c r="BG46" s="17">
        <f>المرتجع!BJ1046</f>
        <v>0</v>
      </c>
      <c r="BH46" s="17">
        <f>المرتجع!BK1046</f>
        <v>0</v>
      </c>
      <c r="BI46" s="17">
        <f>المرتجع!BL1046</f>
        <v>0</v>
      </c>
      <c r="BJ46" s="17">
        <f>المرتجع!BM1046</f>
        <v>0</v>
      </c>
      <c r="BK46" s="17">
        <f>المرتجع!BN1046</f>
        <v>0</v>
      </c>
      <c r="BL46" s="17">
        <f>المرتجع!BO1046</f>
        <v>0</v>
      </c>
      <c r="BM46" s="17">
        <f>المرتجع!BP1046</f>
        <v>0</v>
      </c>
      <c r="BN46" s="17">
        <f>المرتجع!BQ1046</f>
        <v>0</v>
      </c>
      <c r="BO46" s="17">
        <f>المرتجع!BR1046</f>
        <v>0</v>
      </c>
      <c r="BP46" s="17">
        <f>المرتجع!BS1046</f>
        <v>0</v>
      </c>
      <c r="BQ46" s="17">
        <f>المرتجع!BT1046</f>
        <v>0</v>
      </c>
      <c r="BR46" s="17">
        <f>المرتجع!BU1046</f>
        <v>0</v>
      </c>
      <c r="BS46" s="17">
        <f>المرتجع!BV1046</f>
        <v>0</v>
      </c>
      <c r="BT46" s="17">
        <f>المرتجع!BW1046</f>
        <v>0</v>
      </c>
      <c r="BU46" s="17">
        <f>المرتجع!BX1046</f>
        <v>0</v>
      </c>
      <c r="BV46" s="17">
        <f>المرتجع!BY1046</f>
        <v>0</v>
      </c>
      <c r="BW46" s="17">
        <f>المرتجع!BZ1046</f>
        <v>0</v>
      </c>
      <c r="BX46" s="17">
        <f>المرتجع!CA1046</f>
        <v>0</v>
      </c>
      <c r="BY46" s="17">
        <f>المرتجع!CB1046</f>
        <v>0</v>
      </c>
      <c r="BZ46" s="17">
        <f>المرتجع!CC1046</f>
        <v>0</v>
      </c>
      <c r="CA46" s="17">
        <f>المرتجع!CD1046</f>
        <v>0</v>
      </c>
      <c r="CB46" s="17">
        <f>المرتجع!CE1046</f>
        <v>0</v>
      </c>
      <c r="CC46" s="17">
        <f>المرتجع!CF1046</f>
        <v>0</v>
      </c>
      <c r="CD46" s="17">
        <f>المرتجع!CG1046</f>
        <v>0</v>
      </c>
      <c r="CE46" s="17">
        <f>المرتجع!CH1046</f>
        <v>0</v>
      </c>
      <c r="CF46" s="17">
        <f>المرتجع!CI1046</f>
        <v>0</v>
      </c>
      <c r="CG46" s="17">
        <f>المرتجع!CJ1046</f>
        <v>0</v>
      </c>
      <c r="CH46" s="17">
        <f>المرتجع!CK1046</f>
        <v>0</v>
      </c>
      <c r="CI46" s="17">
        <f>المرتجع!CL1046</f>
        <v>0</v>
      </c>
      <c r="CJ46" s="17">
        <f>المرتجع!CM1046</f>
        <v>0</v>
      </c>
      <c r="CK46" s="17">
        <f>المرتجع!CN1046</f>
        <v>0</v>
      </c>
      <c r="CL46" s="17">
        <f>المرتجع!CO1046</f>
        <v>0</v>
      </c>
      <c r="CM46" s="17">
        <f>المرتجع!CP1046</f>
        <v>0</v>
      </c>
      <c r="CN46" s="17">
        <f>المرتجع!CQ1046</f>
        <v>0</v>
      </c>
      <c r="CO46" s="17">
        <f>المرتجع!CR1046</f>
        <v>0</v>
      </c>
      <c r="CP46" s="17">
        <f>المرتجع!CS1046</f>
        <v>0</v>
      </c>
      <c r="CQ46" s="17">
        <f>المرتجع!CT1046</f>
        <v>0</v>
      </c>
      <c r="CR46" s="17">
        <f>المرتجع!CU1046</f>
        <v>0</v>
      </c>
      <c r="CS46" s="17">
        <f>المرتجع!CV1046</f>
        <v>0</v>
      </c>
      <c r="CT46" s="17">
        <f>المرتجع!CW1046</f>
        <v>0</v>
      </c>
      <c r="CU46" s="17">
        <f>المرتجع!CX1046</f>
        <v>0</v>
      </c>
      <c r="CV46" s="17">
        <f>المرتجع!CY1046</f>
        <v>0</v>
      </c>
      <c r="CW46" s="17">
        <f>المرتجع!CZ1046</f>
        <v>0</v>
      </c>
      <c r="CX46" s="17">
        <f>المرتجع!DA1046</f>
        <v>0</v>
      </c>
      <c r="CY46" s="65">
        <f>AU2</f>
        <v>0</v>
      </c>
    </row>
    <row r="47" spans="1:103" ht="16.5" thickTop="1" thickBot="1" x14ac:dyDescent="0.3">
      <c r="A47" s="6">
        <v>44</v>
      </c>
      <c r="B47" s="6" t="str">
        <f>'تعريف المواد والمستودعات'!E50</f>
        <v>مستودع44</v>
      </c>
      <c r="C47" s="17">
        <f>المرتجع!F1047</f>
        <v>0</v>
      </c>
      <c r="D47" s="17">
        <f>المرتجع!G1047</f>
        <v>0</v>
      </c>
      <c r="E47" s="17">
        <f>المرتجع!H1047</f>
        <v>0</v>
      </c>
      <c r="F47" s="17">
        <f>المرتجع!I1047</f>
        <v>0</v>
      </c>
      <c r="G47" s="17">
        <f>المرتجع!J1047</f>
        <v>0</v>
      </c>
      <c r="H47" s="17">
        <f>المرتجع!K1047</f>
        <v>0</v>
      </c>
      <c r="I47" s="17">
        <f>المرتجع!L1047</f>
        <v>0</v>
      </c>
      <c r="J47" s="17">
        <f>المرتجع!M1047</f>
        <v>0</v>
      </c>
      <c r="K47" s="17">
        <f>المرتجع!N1047</f>
        <v>0</v>
      </c>
      <c r="L47" s="17">
        <f>المرتجع!O1047</f>
        <v>0</v>
      </c>
      <c r="M47" s="17">
        <f>المرتجع!P1047</f>
        <v>0</v>
      </c>
      <c r="N47" s="17">
        <f>المرتجع!Q1047</f>
        <v>0</v>
      </c>
      <c r="O47" s="17">
        <f>المرتجع!R1047</f>
        <v>0</v>
      </c>
      <c r="P47" s="17">
        <f>المرتجع!S1047</f>
        <v>0</v>
      </c>
      <c r="Q47" s="17">
        <f>المرتجع!T1047</f>
        <v>0</v>
      </c>
      <c r="R47" s="17">
        <f>المرتجع!U1047</f>
        <v>0</v>
      </c>
      <c r="S47" s="17">
        <f>المرتجع!V1047</f>
        <v>0</v>
      </c>
      <c r="T47" s="17">
        <f>المرتجع!W1047</f>
        <v>0</v>
      </c>
      <c r="U47" s="17">
        <f>المرتجع!X1047</f>
        <v>0</v>
      </c>
      <c r="V47" s="17">
        <f>المرتجع!Y1047</f>
        <v>0</v>
      </c>
      <c r="W47" s="17">
        <f>المرتجع!Z1047</f>
        <v>0</v>
      </c>
      <c r="X47" s="17">
        <f>المرتجع!AA1047</f>
        <v>0</v>
      </c>
      <c r="Y47" s="17">
        <f>المرتجع!AB1047</f>
        <v>0</v>
      </c>
      <c r="Z47" s="17">
        <f>المرتجع!AC1047</f>
        <v>0</v>
      </c>
      <c r="AA47" s="17">
        <f>المرتجع!AD1047</f>
        <v>0</v>
      </c>
      <c r="AB47" s="17">
        <f>المرتجع!AE1047</f>
        <v>0</v>
      </c>
      <c r="AC47" s="17">
        <f>المرتجع!AF1047</f>
        <v>0</v>
      </c>
      <c r="AD47" s="17">
        <f>المرتجع!AG1047</f>
        <v>0</v>
      </c>
      <c r="AE47" s="17">
        <f>المرتجع!AH1047</f>
        <v>0</v>
      </c>
      <c r="AF47" s="17">
        <f>المرتجع!AI1047</f>
        <v>0</v>
      </c>
      <c r="AG47" s="17">
        <f>المرتجع!AJ1047</f>
        <v>0</v>
      </c>
      <c r="AH47" s="17">
        <f>المرتجع!AK1047</f>
        <v>0</v>
      </c>
      <c r="AI47" s="17">
        <f>المرتجع!AL1047</f>
        <v>0</v>
      </c>
      <c r="AJ47" s="17">
        <f>المرتجع!AM1047</f>
        <v>0</v>
      </c>
      <c r="AK47" s="17">
        <f>المرتجع!AN1047</f>
        <v>0</v>
      </c>
      <c r="AL47" s="17">
        <f>المرتجع!AO1047</f>
        <v>0</v>
      </c>
      <c r="AM47" s="17">
        <f>المرتجع!AP1047</f>
        <v>0</v>
      </c>
      <c r="AN47" s="17">
        <f>المرتجع!AQ1047</f>
        <v>0</v>
      </c>
      <c r="AO47" s="17">
        <f>المرتجع!AR1047</f>
        <v>0</v>
      </c>
      <c r="AP47" s="17">
        <f>المرتجع!AS1047</f>
        <v>0</v>
      </c>
      <c r="AQ47" s="17">
        <f>المرتجع!AT1047</f>
        <v>0</v>
      </c>
      <c r="AR47" s="17">
        <f>المرتجع!AU1047</f>
        <v>0</v>
      </c>
      <c r="AS47" s="17">
        <f>المرتجع!AV1047</f>
        <v>0</v>
      </c>
      <c r="AT47" s="17">
        <f>المرتجع!AW1047</f>
        <v>0</v>
      </c>
      <c r="AU47" s="17">
        <f>المرتجع!AX1047</f>
        <v>0</v>
      </c>
      <c r="AV47" s="17">
        <f>المرتجع!AY1047</f>
        <v>0</v>
      </c>
      <c r="AW47" s="17">
        <f>المرتجع!AZ1047</f>
        <v>0</v>
      </c>
      <c r="AX47" s="17">
        <f>المرتجع!BA1047</f>
        <v>0</v>
      </c>
      <c r="AY47" s="17">
        <f>المرتجع!BB1047</f>
        <v>0</v>
      </c>
      <c r="AZ47" s="17">
        <f>المرتجع!BC1047</f>
        <v>0</v>
      </c>
      <c r="BA47" s="17">
        <f>المرتجع!BD1047</f>
        <v>0</v>
      </c>
      <c r="BB47" s="17">
        <f>المرتجع!BE1047</f>
        <v>0</v>
      </c>
      <c r="BC47" s="17">
        <f>المرتجع!BF1047</f>
        <v>0</v>
      </c>
      <c r="BD47" s="17">
        <f>المرتجع!BG1047</f>
        <v>0</v>
      </c>
      <c r="BE47" s="17">
        <f>المرتجع!BH1047</f>
        <v>0</v>
      </c>
      <c r="BF47" s="17">
        <f>المرتجع!BI1047</f>
        <v>0</v>
      </c>
      <c r="BG47" s="17">
        <f>المرتجع!BJ1047</f>
        <v>0</v>
      </c>
      <c r="BH47" s="17">
        <f>المرتجع!BK1047</f>
        <v>0</v>
      </c>
      <c r="BI47" s="17">
        <f>المرتجع!BL1047</f>
        <v>0</v>
      </c>
      <c r="BJ47" s="17">
        <f>المرتجع!BM1047</f>
        <v>0</v>
      </c>
      <c r="BK47" s="17">
        <f>المرتجع!BN1047</f>
        <v>0</v>
      </c>
      <c r="BL47" s="17">
        <f>المرتجع!BO1047</f>
        <v>0</v>
      </c>
      <c r="BM47" s="17">
        <f>المرتجع!BP1047</f>
        <v>0</v>
      </c>
      <c r="BN47" s="17">
        <f>المرتجع!BQ1047</f>
        <v>0</v>
      </c>
      <c r="BO47" s="17">
        <f>المرتجع!BR1047</f>
        <v>0</v>
      </c>
      <c r="BP47" s="17">
        <f>المرتجع!BS1047</f>
        <v>0</v>
      </c>
      <c r="BQ47" s="17">
        <f>المرتجع!BT1047</f>
        <v>0</v>
      </c>
      <c r="BR47" s="17">
        <f>المرتجع!BU1047</f>
        <v>0</v>
      </c>
      <c r="BS47" s="17">
        <f>المرتجع!BV1047</f>
        <v>0</v>
      </c>
      <c r="BT47" s="17">
        <f>المرتجع!BW1047</f>
        <v>0</v>
      </c>
      <c r="BU47" s="17">
        <f>المرتجع!BX1047</f>
        <v>0</v>
      </c>
      <c r="BV47" s="17">
        <f>المرتجع!BY1047</f>
        <v>0</v>
      </c>
      <c r="BW47" s="17">
        <f>المرتجع!BZ1047</f>
        <v>0</v>
      </c>
      <c r="BX47" s="17">
        <f>المرتجع!CA1047</f>
        <v>0</v>
      </c>
      <c r="BY47" s="17">
        <f>المرتجع!CB1047</f>
        <v>0</v>
      </c>
      <c r="BZ47" s="17">
        <f>المرتجع!CC1047</f>
        <v>0</v>
      </c>
      <c r="CA47" s="17">
        <f>المرتجع!CD1047</f>
        <v>0</v>
      </c>
      <c r="CB47" s="17">
        <f>المرتجع!CE1047</f>
        <v>0</v>
      </c>
      <c r="CC47" s="17">
        <f>المرتجع!CF1047</f>
        <v>0</v>
      </c>
      <c r="CD47" s="17">
        <f>المرتجع!CG1047</f>
        <v>0</v>
      </c>
      <c r="CE47" s="17">
        <f>المرتجع!CH1047</f>
        <v>0</v>
      </c>
      <c r="CF47" s="17">
        <f>المرتجع!CI1047</f>
        <v>0</v>
      </c>
      <c r="CG47" s="17">
        <f>المرتجع!CJ1047</f>
        <v>0</v>
      </c>
      <c r="CH47" s="17">
        <f>المرتجع!CK1047</f>
        <v>0</v>
      </c>
      <c r="CI47" s="17">
        <f>المرتجع!CL1047</f>
        <v>0</v>
      </c>
      <c r="CJ47" s="17">
        <f>المرتجع!CM1047</f>
        <v>0</v>
      </c>
      <c r="CK47" s="17">
        <f>المرتجع!CN1047</f>
        <v>0</v>
      </c>
      <c r="CL47" s="17">
        <f>المرتجع!CO1047</f>
        <v>0</v>
      </c>
      <c r="CM47" s="17">
        <f>المرتجع!CP1047</f>
        <v>0</v>
      </c>
      <c r="CN47" s="17">
        <f>المرتجع!CQ1047</f>
        <v>0</v>
      </c>
      <c r="CO47" s="17">
        <f>المرتجع!CR1047</f>
        <v>0</v>
      </c>
      <c r="CP47" s="17">
        <f>المرتجع!CS1047</f>
        <v>0</v>
      </c>
      <c r="CQ47" s="17">
        <f>المرتجع!CT1047</f>
        <v>0</v>
      </c>
      <c r="CR47" s="17">
        <f>المرتجع!CU1047</f>
        <v>0</v>
      </c>
      <c r="CS47" s="17">
        <f>المرتجع!CV1047</f>
        <v>0</v>
      </c>
      <c r="CT47" s="17">
        <f>المرتجع!CW1047</f>
        <v>0</v>
      </c>
      <c r="CU47" s="17">
        <f>المرتجع!CX1047</f>
        <v>0</v>
      </c>
      <c r="CV47" s="17">
        <f>المرتجع!CY1047</f>
        <v>0</v>
      </c>
      <c r="CW47" s="17">
        <f>المرتجع!CZ1047</f>
        <v>0</v>
      </c>
      <c r="CX47" s="17">
        <f>المرتجع!DA1047</f>
        <v>0</v>
      </c>
      <c r="CY47" s="65">
        <f>AV2</f>
        <v>0</v>
      </c>
    </row>
    <row r="48" spans="1:103" ht="16.5" thickTop="1" thickBot="1" x14ac:dyDescent="0.3">
      <c r="A48" s="6">
        <v>45</v>
      </c>
      <c r="B48" s="6" t="str">
        <f>'تعريف المواد والمستودعات'!E51</f>
        <v>مستودع45</v>
      </c>
      <c r="C48" s="17">
        <f>المرتجع!F1048</f>
        <v>0</v>
      </c>
      <c r="D48" s="17">
        <f>المرتجع!G1048</f>
        <v>0</v>
      </c>
      <c r="E48" s="17">
        <f>المرتجع!H1048</f>
        <v>0</v>
      </c>
      <c r="F48" s="17">
        <f>المرتجع!I1048</f>
        <v>0</v>
      </c>
      <c r="G48" s="17">
        <f>المرتجع!J1048</f>
        <v>0</v>
      </c>
      <c r="H48" s="17">
        <f>المرتجع!K1048</f>
        <v>0</v>
      </c>
      <c r="I48" s="17">
        <f>المرتجع!L1048</f>
        <v>0</v>
      </c>
      <c r="J48" s="17">
        <f>المرتجع!M1048</f>
        <v>0</v>
      </c>
      <c r="K48" s="17">
        <f>المرتجع!N1048</f>
        <v>0</v>
      </c>
      <c r="L48" s="17">
        <f>المرتجع!O1048</f>
        <v>0</v>
      </c>
      <c r="M48" s="17">
        <f>المرتجع!P1048</f>
        <v>0</v>
      </c>
      <c r="N48" s="17">
        <f>المرتجع!Q1048</f>
        <v>0</v>
      </c>
      <c r="O48" s="17">
        <f>المرتجع!R1048</f>
        <v>0</v>
      </c>
      <c r="P48" s="17">
        <f>المرتجع!S1048</f>
        <v>0</v>
      </c>
      <c r="Q48" s="17">
        <f>المرتجع!T1048</f>
        <v>0</v>
      </c>
      <c r="R48" s="17">
        <f>المرتجع!U1048</f>
        <v>0</v>
      </c>
      <c r="S48" s="17">
        <f>المرتجع!V1048</f>
        <v>0</v>
      </c>
      <c r="T48" s="17">
        <f>المرتجع!W1048</f>
        <v>0</v>
      </c>
      <c r="U48" s="17">
        <f>المرتجع!X1048</f>
        <v>0</v>
      </c>
      <c r="V48" s="17">
        <f>المرتجع!Y1048</f>
        <v>0</v>
      </c>
      <c r="W48" s="17">
        <f>المرتجع!Z1048</f>
        <v>0</v>
      </c>
      <c r="X48" s="17">
        <f>المرتجع!AA1048</f>
        <v>0</v>
      </c>
      <c r="Y48" s="17">
        <f>المرتجع!AB1048</f>
        <v>0</v>
      </c>
      <c r="Z48" s="17">
        <f>المرتجع!AC1048</f>
        <v>0</v>
      </c>
      <c r="AA48" s="17">
        <f>المرتجع!AD1048</f>
        <v>0</v>
      </c>
      <c r="AB48" s="17">
        <f>المرتجع!AE1048</f>
        <v>0</v>
      </c>
      <c r="AC48" s="17">
        <f>المرتجع!AF1048</f>
        <v>0</v>
      </c>
      <c r="AD48" s="17">
        <f>المرتجع!AG1048</f>
        <v>0</v>
      </c>
      <c r="AE48" s="17">
        <f>المرتجع!AH1048</f>
        <v>0</v>
      </c>
      <c r="AF48" s="17">
        <f>المرتجع!AI1048</f>
        <v>0</v>
      </c>
      <c r="AG48" s="17">
        <f>المرتجع!AJ1048</f>
        <v>0</v>
      </c>
      <c r="AH48" s="17">
        <f>المرتجع!AK1048</f>
        <v>0</v>
      </c>
      <c r="AI48" s="17">
        <f>المرتجع!AL1048</f>
        <v>0</v>
      </c>
      <c r="AJ48" s="17">
        <f>المرتجع!AM1048</f>
        <v>0</v>
      </c>
      <c r="AK48" s="17">
        <f>المرتجع!AN1048</f>
        <v>0</v>
      </c>
      <c r="AL48" s="17">
        <f>المرتجع!AO1048</f>
        <v>0</v>
      </c>
      <c r="AM48" s="17">
        <f>المرتجع!AP1048</f>
        <v>0</v>
      </c>
      <c r="AN48" s="17">
        <f>المرتجع!AQ1048</f>
        <v>0</v>
      </c>
      <c r="AO48" s="17">
        <f>المرتجع!AR1048</f>
        <v>0</v>
      </c>
      <c r="AP48" s="17">
        <f>المرتجع!AS1048</f>
        <v>0</v>
      </c>
      <c r="AQ48" s="17">
        <f>المرتجع!AT1048</f>
        <v>0</v>
      </c>
      <c r="AR48" s="17">
        <f>المرتجع!AU1048</f>
        <v>0</v>
      </c>
      <c r="AS48" s="17">
        <f>المرتجع!AV1048</f>
        <v>0</v>
      </c>
      <c r="AT48" s="17">
        <f>المرتجع!AW1048</f>
        <v>0</v>
      </c>
      <c r="AU48" s="17">
        <f>المرتجع!AX1048</f>
        <v>0</v>
      </c>
      <c r="AV48" s="17">
        <f>المرتجع!AY1048</f>
        <v>0</v>
      </c>
      <c r="AW48" s="17">
        <f>المرتجع!AZ1048</f>
        <v>0</v>
      </c>
      <c r="AX48" s="17">
        <f>المرتجع!BA1048</f>
        <v>0</v>
      </c>
      <c r="AY48" s="17">
        <f>المرتجع!BB1048</f>
        <v>0</v>
      </c>
      <c r="AZ48" s="17">
        <f>المرتجع!BC1048</f>
        <v>0</v>
      </c>
      <c r="BA48" s="17">
        <f>المرتجع!BD1048</f>
        <v>0</v>
      </c>
      <c r="BB48" s="17">
        <f>المرتجع!BE1048</f>
        <v>0</v>
      </c>
      <c r="BC48" s="17">
        <f>المرتجع!BF1048</f>
        <v>0</v>
      </c>
      <c r="BD48" s="17">
        <f>المرتجع!BG1048</f>
        <v>0</v>
      </c>
      <c r="BE48" s="17">
        <f>المرتجع!BH1048</f>
        <v>0</v>
      </c>
      <c r="BF48" s="17">
        <f>المرتجع!BI1048</f>
        <v>0</v>
      </c>
      <c r="BG48" s="17">
        <f>المرتجع!BJ1048</f>
        <v>0</v>
      </c>
      <c r="BH48" s="17">
        <f>المرتجع!BK1048</f>
        <v>0</v>
      </c>
      <c r="BI48" s="17">
        <f>المرتجع!BL1048</f>
        <v>0</v>
      </c>
      <c r="BJ48" s="17">
        <f>المرتجع!BM1048</f>
        <v>0</v>
      </c>
      <c r="BK48" s="17">
        <f>المرتجع!BN1048</f>
        <v>0</v>
      </c>
      <c r="BL48" s="17">
        <f>المرتجع!BO1048</f>
        <v>0</v>
      </c>
      <c r="BM48" s="17">
        <f>المرتجع!BP1048</f>
        <v>0</v>
      </c>
      <c r="BN48" s="17">
        <f>المرتجع!BQ1048</f>
        <v>0</v>
      </c>
      <c r="BO48" s="17">
        <f>المرتجع!BR1048</f>
        <v>0</v>
      </c>
      <c r="BP48" s="17">
        <f>المرتجع!BS1048</f>
        <v>0</v>
      </c>
      <c r="BQ48" s="17">
        <f>المرتجع!BT1048</f>
        <v>0</v>
      </c>
      <c r="BR48" s="17">
        <f>المرتجع!BU1048</f>
        <v>0</v>
      </c>
      <c r="BS48" s="17">
        <f>المرتجع!BV1048</f>
        <v>0</v>
      </c>
      <c r="BT48" s="17">
        <f>المرتجع!BW1048</f>
        <v>0</v>
      </c>
      <c r="BU48" s="17">
        <f>المرتجع!BX1048</f>
        <v>0</v>
      </c>
      <c r="BV48" s="17">
        <f>المرتجع!BY1048</f>
        <v>0</v>
      </c>
      <c r="BW48" s="17">
        <f>المرتجع!BZ1048</f>
        <v>0</v>
      </c>
      <c r="BX48" s="17">
        <f>المرتجع!CA1048</f>
        <v>0</v>
      </c>
      <c r="BY48" s="17">
        <f>المرتجع!CB1048</f>
        <v>0</v>
      </c>
      <c r="BZ48" s="17">
        <f>المرتجع!CC1048</f>
        <v>0</v>
      </c>
      <c r="CA48" s="17">
        <f>المرتجع!CD1048</f>
        <v>0</v>
      </c>
      <c r="CB48" s="17">
        <f>المرتجع!CE1048</f>
        <v>0</v>
      </c>
      <c r="CC48" s="17">
        <f>المرتجع!CF1048</f>
        <v>0</v>
      </c>
      <c r="CD48" s="17">
        <f>المرتجع!CG1048</f>
        <v>0</v>
      </c>
      <c r="CE48" s="17">
        <f>المرتجع!CH1048</f>
        <v>0</v>
      </c>
      <c r="CF48" s="17">
        <f>المرتجع!CI1048</f>
        <v>0</v>
      </c>
      <c r="CG48" s="17">
        <f>المرتجع!CJ1048</f>
        <v>0</v>
      </c>
      <c r="CH48" s="17">
        <f>المرتجع!CK1048</f>
        <v>0</v>
      </c>
      <c r="CI48" s="17">
        <f>المرتجع!CL1048</f>
        <v>0</v>
      </c>
      <c r="CJ48" s="17">
        <f>المرتجع!CM1048</f>
        <v>0</v>
      </c>
      <c r="CK48" s="17">
        <f>المرتجع!CN1048</f>
        <v>0</v>
      </c>
      <c r="CL48" s="17">
        <f>المرتجع!CO1048</f>
        <v>0</v>
      </c>
      <c r="CM48" s="17">
        <f>المرتجع!CP1048</f>
        <v>0</v>
      </c>
      <c r="CN48" s="17">
        <f>المرتجع!CQ1048</f>
        <v>0</v>
      </c>
      <c r="CO48" s="17">
        <f>المرتجع!CR1048</f>
        <v>0</v>
      </c>
      <c r="CP48" s="17">
        <f>المرتجع!CS1048</f>
        <v>0</v>
      </c>
      <c r="CQ48" s="17">
        <f>المرتجع!CT1048</f>
        <v>0</v>
      </c>
      <c r="CR48" s="17">
        <f>المرتجع!CU1048</f>
        <v>0</v>
      </c>
      <c r="CS48" s="17">
        <f>المرتجع!CV1048</f>
        <v>0</v>
      </c>
      <c r="CT48" s="17">
        <f>المرتجع!CW1048</f>
        <v>0</v>
      </c>
      <c r="CU48" s="17">
        <f>المرتجع!CX1048</f>
        <v>0</v>
      </c>
      <c r="CV48" s="17">
        <f>المرتجع!CY1048</f>
        <v>0</v>
      </c>
      <c r="CW48" s="17">
        <f>المرتجع!CZ1048</f>
        <v>0</v>
      </c>
      <c r="CX48" s="17">
        <f>المرتجع!DA1048</f>
        <v>0</v>
      </c>
      <c r="CY48" s="65">
        <f>AW2</f>
        <v>0</v>
      </c>
    </row>
    <row r="49" spans="1:103" ht="16.5" thickTop="1" thickBot="1" x14ac:dyDescent="0.3">
      <c r="A49" s="6">
        <v>46</v>
      </c>
      <c r="B49" s="6" t="str">
        <f>'تعريف المواد والمستودعات'!E52</f>
        <v>مستودع46</v>
      </c>
      <c r="C49" s="17">
        <f>المرتجع!F1049</f>
        <v>0</v>
      </c>
      <c r="D49" s="17">
        <f>المرتجع!G1049</f>
        <v>0</v>
      </c>
      <c r="E49" s="17">
        <f>المرتجع!H1049</f>
        <v>0</v>
      </c>
      <c r="F49" s="17">
        <f>المرتجع!I1049</f>
        <v>0</v>
      </c>
      <c r="G49" s="17">
        <f>المرتجع!J1049</f>
        <v>0</v>
      </c>
      <c r="H49" s="17">
        <f>المرتجع!K1049</f>
        <v>0</v>
      </c>
      <c r="I49" s="17">
        <f>المرتجع!L1049</f>
        <v>0</v>
      </c>
      <c r="J49" s="17">
        <f>المرتجع!M1049</f>
        <v>0</v>
      </c>
      <c r="K49" s="17">
        <f>المرتجع!N1049</f>
        <v>0</v>
      </c>
      <c r="L49" s="17">
        <f>المرتجع!O1049</f>
        <v>0</v>
      </c>
      <c r="M49" s="17">
        <f>المرتجع!P1049</f>
        <v>0</v>
      </c>
      <c r="N49" s="17">
        <f>المرتجع!Q1049</f>
        <v>0</v>
      </c>
      <c r="O49" s="17">
        <f>المرتجع!R1049</f>
        <v>0</v>
      </c>
      <c r="P49" s="17">
        <f>المرتجع!S1049</f>
        <v>0</v>
      </c>
      <c r="Q49" s="17">
        <f>المرتجع!T1049</f>
        <v>0</v>
      </c>
      <c r="R49" s="17">
        <f>المرتجع!U1049</f>
        <v>0</v>
      </c>
      <c r="S49" s="17">
        <f>المرتجع!V1049</f>
        <v>0</v>
      </c>
      <c r="T49" s="17">
        <f>المرتجع!W1049</f>
        <v>0</v>
      </c>
      <c r="U49" s="17">
        <f>المرتجع!X1049</f>
        <v>0</v>
      </c>
      <c r="V49" s="17">
        <f>المرتجع!Y1049</f>
        <v>0</v>
      </c>
      <c r="W49" s="17">
        <f>المرتجع!Z1049</f>
        <v>0</v>
      </c>
      <c r="X49" s="17">
        <f>المرتجع!AA1049</f>
        <v>0</v>
      </c>
      <c r="Y49" s="17">
        <f>المرتجع!AB1049</f>
        <v>0</v>
      </c>
      <c r="Z49" s="17">
        <f>المرتجع!AC1049</f>
        <v>0</v>
      </c>
      <c r="AA49" s="17">
        <f>المرتجع!AD1049</f>
        <v>0</v>
      </c>
      <c r="AB49" s="17">
        <f>المرتجع!AE1049</f>
        <v>0</v>
      </c>
      <c r="AC49" s="17">
        <f>المرتجع!AF1049</f>
        <v>0</v>
      </c>
      <c r="AD49" s="17">
        <f>المرتجع!AG1049</f>
        <v>0</v>
      </c>
      <c r="AE49" s="17">
        <f>المرتجع!AH1049</f>
        <v>0</v>
      </c>
      <c r="AF49" s="17">
        <f>المرتجع!AI1049</f>
        <v>0</v>
      </c>
      <c r="AG49" s="17">
        <f>المرتجع!AJ1049</f>
        <v>0</v>
      </c>
      <c r="AH49" s="17">
        <f>المرتجع!AK1049</f>
        <v>0</v>
      </c>
      <c r="AI49" s="17">
        <f>المرتجع!AL1049</f>
        <v>0</v>
      </c>
      <c r="AJ49" s="17">
        <f>المرتجع!AM1049</f>
        <v>0</v>
      </c>
      <c r="AK49" s="17">
        <f>المرتجع!AN1049</f>
        <v>0</v>
      </c>
      <c r="AL49" s="17">
        <f>المرتجع!AO1049</f>
        <v>0</v>
      </c>
      <c r="AM49" s="17">
        <f>المرتجع!AP1049</f>
        <v>0</v>
      </c>
      <c r="AN49" s="17">
        <f>المرتجع!AQ1049</f>
        <v>0</v>
      </c>
      <c r="AO49" s="17">
        <f>المرتجع!AR1049</f>
        <v>0</v>
      </c>
      <c r="AP49" s="17">
        <f>المرتجع!AS1049</f>
        <v>0</v>
      </c>
      <c r="AQ49" s="17">
        <f>المرتجع!AT1049</f>
        <v>0</v>
      </c>
      <c r="AR49" s="17">
        <f>المرتجع!AU1049</f>
        <v>0</v>
      </c>
      <c r="AS49" s="17">
        <f>المرتجع!AV1049</f>
        <v>0</v>
      </c>
      <c r="AT49" s="17">
        <f>المرتجع!AW1049</f>
        <v>0</v>
      </c>
      <c r="AU49" s="17">
        <f>المرتجع!AX1049</f>
        <v>0</v>
      </c>
      <c r="AV49" s="17">
        <f>المرتجع!AY1049</f>
        <v>0</v>
      </c>
      <c r="AW49" s="17">
        <f>المرتجع!AZ1049</f>
        <v>0</v>
      </c>
      <c r="AX49" s="17">
        <f>المرتجع!BA1049</f>
        <v>0</v>
      </c>
      <c r="AY49" s="17">
        <f>المرتجع!BB1049</f>
        <v>0</v>
      </c>
      <c r="AZ49" s="17">
        <f>المرتجع!BC1049</f>
        <v>0</v>
      </c>
      <c r="BA49" s="17">
        <f>المرتجع!BD1049</f>
        <v>0</v>
      </c>
      <c r="BB49" s="17">
        <f>المرتجع!BE1049</f>
        <v>0</v>
      </c>
      <c r="BC49" s="17">
        <f>المرتجع!BF1049</f>
        <v>0</v>
      </c>
      <c r="BD49" s="17">
        <f>المرتجع!BG1049</f>
        <v>0</v>
      </c>
      <c r="BE49" s="17">
        <f>المرتجع!BH1049</f>
        <v>0</v>
      </c>
      <c r="BF49" s="17">
        <f>المرتجع!BI1049</f>
        <v>0</v>
      </c>
      <c r="BG49" s="17">
        <f>المرتجع!BJ1049</f>
        <v>0</v>
      </c>
      <c r="BH49" s="17">
        <f>المرتجع!BK1049</f>
        <v>0</v>
      </c>
      <c r="BI49" s="17">
        <f>المرتجع!BL1049</f>
        <v>0</v>
      </c>
      <c r="BJ49" s="17">
        <f>المرتجع!BM1049</f>
        <v>0</v>
      </c>
      <c r="BK49" s="17">
        <f>المرتجع!BN1049</f>
        <v>0</v>
      </c>
      <c r="BL49" s="17">
        <f>المرتجع!BO1049</f>
        <v>0</v>
      </c>
      <c r="BM49" s="17">
        <f>المرتجع!BP1049</f>
        <v>0</v>
      </c>
      <c r="BN49" s="17">
        <f>المرتجع!BQ1049</f>
        <v>0</v>
      </c>
      <c r="BO49" s="17">
        <f>المرتجع!BR1049</f>
        <v>0</v>
      </c>
      <c r="BP49" s="17">
        <f>المرتجع!BS1049</f>
        <v>0</v>
      </c>
      <c r="BQ49" s="17">
        <f>المرتجع!BT1049</f>
        <v>0</v>
      </c>
      <c r="BR49" s="17">
        <f>المرتجع!BU1049</f>
        <v>0</v>
      </c>
      <c r="BS49" s="17">
        <f>المرتجع!BV1049</f>
        <v>0</v>
      </c>
      <c r="BT49" s="17">
        <f>المرتجع!BW1049</f>
        <v>0</v>
      </c>
      <c r="BU49" s="17">
        <f>المرتجع!BX1049</f>
        <v>0</v>
      </c>
      <c r="BV49" s="17">
        <f>المرتجع!BY1049</f>
        <v>0</v>
      </c>
      <c r="BW49" s="17">
        <f>المرتجع!BZ1049</f>
        <v>0</v>
      </c>
      <c r="BX49" s="17">
        <f>المرتجع!CA1049</f>
        <v>0</v>
      </c>
      <c r="BY49" s="17">
        <f>المرتجع!CB1049</f>
        <v>0</v>
      </c>
      <c r="BZ49" s="17">
        <f>المرتجع!CC1049</f>
        <v>0</v>
      </c>
      <c r="CA49" s="17">
        <f>المرتجع!CD1049</f>
        <v>0</v>
      </c>
      <c r="CB49" s="17">
        <f>المرتجع!CE1049</f>
        <v>0</v>
      </c>
      <c r="CC49" s="17">
        <f>المرتجع!CF1049</f>
        <v>0</v>
      </c>
      <c r="CD49" s="17">
        <f>المرتجع!CG1049</f>
        <v>0</v>
      </c>
      <c r="CE49" s="17">
        <f>المرتجع!CH1049</f>
        <v>0</v>
      </c>
      <c r="CF49" s="17">
        <f>المرتجع!CI1049</f>
        <v>0</v>
      </c>
      <c r="CG49" s="17">
        <f>المرتجع!CJ1049</f>
        <v>0</v>
      </c>
      <c r="CH49" s="17">
        <f>المرتجع!CK1049</f>
        <v>0</v>
      </c>
      <c r="CI49" s="17">
        <f>المرتجع!CL1049</f>
        <v>0</v>
      </c>
      <c r="CJ49" s="17">
        <f>المرتجع!CM1049</f>
        <v>0</v>
      </c>
      <c r="CK49" s="17">
        <f>المرتجع!CN1049</f>
        <v>0</v>
      </c>
      <c r="CL49" s="17">
        <f>المرتجع!CO1049</f>
        <v>0</v>
      </c>
      <c r="CM49" s="17">
        <f>المرتجع!CP1049</f>
        <v>0</v>
      </c>
      <c r="CN49" s="17">
        <f>المرتجع!CQ1049</f>
        <v>0</v>
      </c>
      <c r="CO49" s="17">
        <f>المرتجع!CR1049</f>
        <v>0</v>
      </c>
      <c r="CP49" s="17">
        <f>المرتجع!CS1049</f>
        <v>0</v>
      </c>
      <c r="CQ49" s="17">
        <f>المرتجع!CT1049</f>
        <v>0</v>
      </c>
      <c r="CR49" s="17">
        <f>المرتجع!CU1049</f>
        <v>0</v>
      </c>
      <c r="CS49" s="17">
        <f>المرتجع!CV1049</f>
        <v>0</v>
      </c>
      <c r="CT49" s="17">
        <f>المرتجع!CW1049</f>
        <v>0</v>
      </c>
      <c r="CU49" s="17">
        <f>المرتجع!CX1049</f>
        <v>0</v>
      </c>
      <c r="CV49" s="17">
        <f>المرتجع!CY1049</f>
        <v>0</v>
      </c>
      <c r="CW49" s="17">
        <f>المرتجع!CZ1049</f>
        <v>0</v>
      </c>
      <c r="CX49" s="17">
        <f>المرتجع!DA1049</f>
        <v>0</v>
      </c>
      <c r="CY49" s="65">
        <f>AX2</f>
        <v>0</v>
      </c>
    </row>
    <row r="50" spans="1:103" ht="16.5" thickTop="1" thickBot="1" x14ac:dyDescent="0.3">
      <c r="A50" s="6">
        <v>47</v>
      </c>
      <c r="B50" s="6" t="str">
        <f>'تعريف المواد والمستودعات'!E53</f>
        <v>مستودع47</v>
      </c>
      <c r="C50" s="17">
        <f>المرتجع!F1050</f>
        <v>0</v>
      </c>
      <c r="D50" s="17">
        <f>المرتجع!G1050</f>
        <v>0</v>
      </c>
      <c r="E50" s="17">
        <f>المرتجع!H1050</f>
        <v>0</v>
      </c>
      <c r="F50" s="17">
        <f>المرتجع!I1050</f>
        <v>0</v>
      </c>
      <c r="G50" s="17">
        <f>المرتجع!J1050</f>
        <v>0</v>
      </c>
      <c r="H50" s="17">
        <f>المرتجع!K1050</f>
        <v>0</v>
      </c>
      <c r="I50" s="17">
        <f>المرتجع!L1050</f>
        <v>0</v>
      </c>
      <c r="J50" s="17">
        <f>المرتجع!M1050</f>
        <v>0</v>
      </c>
      <c r="K50" s="17">
        <f>المرتجع!N1050</f>
        <v>0</v>
      </c>
      <c r="L50" s="17">
        <f>المرتجع!O1050</f>
        <v>0</v>
      </c>
      <c r="M50" s="17">
        <f>المرتجع!P1050</f>
        <v>0</v>
      </c>
      <c r="N50" s="17">
        <f>المرتجع!Q1050</f>
        <v>0</v>
      </c>
      <c r="O50" s="17">
        <f>المرتجع!R1050</f>
        <v>0</v>
      </c>
      <c r="P50" s="17">
        <f>المرتجع!S1050</f>
        <v>0</v>
      </c>
      <c r="Q50" s="17">
        <f>المرتجع!T1050</f>
        <v>0</v>
      </c>
      <c r="R50" s="17">
        <f>المرتجع!U1050</f>
        <v>0</v>
      </c>
      <c r="S50" s="17">
        <f>المرتجع!V1050</f>
        <v>0</v>
      </c>
      <c r="T50" s="17">
        <f>المرتجع!W1050</f>
        <v>0</v>
      </c>
      <c r="U50" s="17">
        <f>المرتجع!X1050</f>
        <v>0</v>
      </c>
      <c r="V50" s="17">
        <f>المرتجع!Y1050</f>
        <v>0</v>
      </c>
      <c r="W50" s="17">
        <f>المرتجع!Z1050</f>
        <v>0</v>
      </c>
      <c r="X50" s="17">
        <f>المرتجع!AA1050</f>
        <v>0</v>
      </c>
      <c r="Y50" s="17">
        <f>المرتجع!AB1050</f>
        <v>0</v>
      </c>
      <c r="Z50" s="17">
        <f>المرتجع!AC1050</f>
        <v>0</v>
      </c>
      <c r="AA50" s="17">
        <f>المرتجع!AD1050</f>
        <v>0</v>
      </c>
      <c r="AB50" s="17">
        <f>المرتجع!AE1050</f>
        <v>0</v>
      </c>
      <c r="AC50" s="17">
        <f>المرتجع!AF1050</f>
        <v>0</v>
      </c>
      <c r="AD50" s="17">
        <f>المرتجع!AG1050</f>
        <v>0</v>
      </c>
      <c r="AE50" s="17">
        <f>المرتجع!AH1050</f>
        <v>0</v>
      </c>
      <c r="AF50" s="17">
        <f>المرتجع!AI1050</f>
        <v>0</v>
      </c>
      <c r="AG50" s="17">
        <f>المرتجع!AJ1050</f>
        <v>0</v>
      </c>
      <c r="AH50" s="17">
        <f>المرتجع!AK1050</f>
        <v>0</v>
      </c>
      <c r="AI50" s="17">
        <f>المرتجع!AL1050</f>
        <v>0</v>
      </c>
      <c r="AJ50" s="17">
        <f>المرتجع!AM1050</f>
        <v>0</v>
      </c>
      <c r="AK50" s="17">
        <f>المرتجع!AN1050</f>
        <v>0</v>
      </c>
      <c r="AL50" s="17">
        <f>المرتجع!AO1050</f>
        <v>0</v>
      </c>
      <c r="AM50" s="17">
        <f>المرتجع!AP1050</f>
        <v>0</v>
      </c>
      <c r="AN50" s="17">
        <f>المرتجع!AQ1050</f>
        <v>0</v>
      </c>
      <c r="AO50" s="17">
        <f>المرتجع!AR1050</f>
        <v>0</v>
      </c>
      <c r="AP50" s="17">
        <f>المرتجع!AS1050</f>
        <v>0</v>
      </c>
      <c r="AQ50" s="17">
        <f>المرتجع!AT1050</f>
        <v>0</v>
      </c>
      <c r="AR50" s="17">
        <f>المرتجع!AU1050</f>
        <v>0</v>
      </c>
      <c r="AS50" s="17">
        <f>المرتجع!AV1050</f>
        <v>0</v>
      </c>
      <c r="AT50" s="17">
        <f>المرتجع!AW1050</f>
        <v>0</v>
      </c>
      <c r="AU50" s="17">
        <f>المرتجع!AX1050</f>
        <v>0</v>
      </c>
      <c r="AV50" s="17">
        <f>المرتجع!AY1050</f>
        <v>0</v>
      </c>
      <c r="AW50" s="17">
        <f>المرتجع!AZ1050</f>
        <v>0</v>
      </c>
      <c r="AX50" s="17">
        <f>المرتجع!BA1050</f>
        <v>0</v>
      </c>
      <c r="AY50" s="17">
        <f>المرتجع!BB1050</f>
        <v>0</v>
      </c>
      <c r="AZ50" s="17">
        <f>المرتجع!BC1050</f>
        <v>0</v>
      </c>
      <c r="BA50" s="17">
        <f>المرتجع!BD1050</f>
        <v>0</v>
      </c>
      <c r="BB50" s="17">
        <f>المرتجع!BE1050</f>
        <v>0</v>
      </c>
      <c r="BC50" s="17">
        <f>المرتجع!BF1050</f>
        <v>0</v>
      </c>
      <c r="BD50" s="17">
        <f>المرتجع!BG1050</f>
        <v>0</v>
      </c>
      <c r="BE50" s="17">
        <f>المرتجع!BH1050</f>
        <v>0</v>
      </c>
      <c r="BF50" s="17">
        <f>المرتجع!BI1050</f>
        <v>0</v>
      </c>
      <c r="BG50" s="17">
        <f>المرتجع!BJ1050</f>
        <v>0</v>
      </c>
      <c r="BH50" s="17">
        <f>المرتجع!BK1050</f>
        <v>0</v>
      </c>
      <c r="BI50" s="17">
        <f>المرتجع!BL1050</f>
        <v>0</v>
      </c>
      <c r="BJ50" s="17">
        <f>المرتجع!BM1050</f>
        <v>0</v>
      </c>
      <c r="BK50" s="17">
        <f>المرتجع!BN1050</f>
        <v>0</v>
      </c>
      <c r="BL50" s="17">
        <f>المرتجع!BO1050</f>
        <v>0</v>
      </c>
      <c r="BM50" s="17">
        <f>المرتجع!BP1050</f>
        <v>0</v>
      </c>
      <c r="BN50" s="17">
        <f>المرتجع!BQ1050</f>
        <v>0</v>
      </c>
      <c r="BO50" s="17">
        <f>المرتجع!BR1050</f>
        <v>0</v>
      </c>
      <c r="BP50" s="17">
        <f>المرتجع!BS1050</f>
        <v>0</v>
      </c>
      <c r="BQ50" s="17">
        <f>المرتجع!BT1050</f>
        <v>0</v>
      </c>
      <c r="BR50" s="17">
        <f>المرتجع!BU1050</f>
        <v>0</v>
      </c>
      <c r="BS50" s="17">
        <f>المرتجع!BV1050</f>
        <v>0</v>
      </c>
      <c r="BT50" s="17">
        <f>المرتجع!BW1050</f>
        <v>0</v>
      </c>
      <c r="BU50" s="17">
        <f>المرتجع!BX1050</f>
        <v>0</v>
      </c>
      <c r="BV50" s="17">
        <f>المرتجع!BY1050</f>
        <v>0</v>
      </c>
      <c r="BW50" s="17">
        <f>المرتجع!BZ1050</f>
        <v>0</v>
      </c>
      <c r="BX50" s="17">
        <f>المرتجع!CA1050</f>
        <v>0</v>
      </c>
      <c r="BY50" s="17">
        <f>المرتجع!CB1050</f>
        <v>0</v>
      </c>
      <c r="BZ50" s="17">
        <f>المرتجع!CC1050</f>
        <v>0</v>
      </c>
      <c r="CA50" s="17">
        <f>المرتجع!CD1050</f>
        <v>0</v>
      </c>
      <c r="CB50" s="17">
        <f>المرتجع!CE1050</f>
        <v>0</v>
      </c>
      <c r="CC50" s="17">
        <f>المرتجع!CF1050</f>
        <v>0</v>
      </c>
      <c r="CD50" s="17">
        <f>المرتجع!CG1050</f>
        <v>0</v>
      </c>
      <c r="CE50" s="17">
        <f>المرتجع!CH1050</f>
        <v>0</v>
      </c>
      <c r="CF50" s="17">
        <f>المرتجع!CI1050</f>
        <v>0</v>
      </c>
      <c r="CG50" s="17">
        <f>المرتجع!CJ1050</f>
        <v>0</v>
      </c>
      <c r="CH50" s="17">
        <f>المرتجع!CK1050</f>
        <v>0</v>
      </c>
      <c r="CI50" s="17">
        <f>المرتجع!CL1050</f>
        <v>0</v>
      </c>
      <c r="CJ50" s="17">
        <f>المرتجع!CM1050</f>
        <v>0</v>
      </c>
      <c r="CK50" s="17">
        <f>المرتجع!CN1050</f>
        <v>0</v>
      </c>
      <c r="CL50" s="17">
        <f>المرتجع!CO1050</f>
        <v>0</v>
      </c>
      <c r="CM50" s="17">
        <f>المرتجع!CP1050</f>
        <v>0</v>
      </c>
      <c r="CN50" s="17">
        <f>المرتجع!CQ1050</f>
        <v>0</v>
      </c>
      <c r="CO50" s="17">
        <f>المرتجع!CR1050</f>
        <v>0</v>
      </c>
      <c r="CP50" s="17">
        <f>المرتجع!CS1050</f>
        <v>0</v>
      </c>
      <c r="CQ50" s="17">
        <f>المرتجع!CT1050</f>
        <v>0</v>
      </c>
      <c r="CR50" s="17">
        <f>المرتجع!CU1050</f>
        <v>0</v>
      </c>
      <c r="CS50" s="17">
        <f>المرتجع!CV1050</f>
        <v>0</v>
      </c>
      <c r="CT50" s="17">
        <f>المرتجع!CW1050</f>
        <v>0</v>
      </c>
      <c r="CU50" s="17">
        <f>المرتجع!CX1050</f>
        <v>0</v>
      </c>
      <c r="CV50" s="17">
        <f>المرتجع!CY1050</f>
        <v>0</v>
      </c>
      <c r="CW50" s="17">
        <f>المرتجع!CZ1050</f>
        <v>0</v>
      </c>
      <c r="CX50" s="17">
        <f>المرتجع!DA1050</f>
        <v>0</v>
      </c>
      <c r="CY50" s="65">
        <f>AY2</f>
        <v>0</v>
      </c>
    </row>
    <row r="51" spans="1:103" ht="16.5" thickTop="1" thickBot="1" x14ac:dyDescent="0.3">
      <c r="A51" s="6">
        <v>48</v>
      </c>
      <c r="B51" s="6" t="str">
        <f>'تعريف المواد والمستودعات'!E54</f>
        <v>مستودع48</v>
      </c>
      <c r="C51" s="17">
        <f>المرتجع!F1051</f>
        <v>0</v>
      </c>
      <c r="D51" s="17">
        <f>المرتجع!G1051</f>
        <v>0</v>
      </c>
      <c r="E51" s="17">
        <f>المرتجع!H1051</f>
        <v>0</v>
      </c>
      <c r="F51" s="17">
        <f>المرتجع!I1051</f>
        <v>0</v>
      </c>
      <c r="G51" s="17">
        <f>المرتجع!J1051</f>
        <v>0</v>
      </c>
      <c r="H51" s="17">
        <f>المرتجع!K1051</f>
        <v>0</v>
      </c>
      <c r="I51" s="17">
        <f>المرتجع!L1051</f>
        <v>0</v>
      </c>
      <c r="J51" s="17">
        <f>المرتجع!M1051</f>
        <v>0</v>
      </c>
      <c r="K51" s="17">
        <f>المرتجع!N1051</f>
        <v>0</v>
      </c>
      <c r="L51" s="17">
        <f>المرتجع!O1051</f>
        <v>0</v>
      </c>
      <c r="M51" s="17">
        <f>المرتجع!P1051</f>
        <v>0</v>
      </c>
      <c r="N51" s="17">
        <f>المرتجع!Q1051</f>
        <v>0</v>
      </c>
      <c r="O51" s="17">
        <f>المرتجع!R1051</f>
        <v>0</v>
      </c>
      <c r="P51" s="17">
        <f>المرتجع!S1051</f>
        <v>0</v>
      </c>
      <c r="Q51" s="17">
        <f>المرتجع!T1051</f>
        <v>0</v>
      </c>
      <c r="R51" s="17">
        <f>المرتجع!U1051</f>
        <v>0</v>
      </c>
      <c r="S51" s="17">
        <f>المرتجع!V1051</f>
        <v>0</v>
      </c>
      <c r="T51" s="17">
        <f>المرتجع!W1051</f>
        <v>0</v>
      </c>
      <c r="U51" s="17">
        <f>المرتجع!X1051</f>
        <v>0</v>
      </c>
      <c r="V51" s="17">
        <f>المرتجع!Y1051</f>
        <v>0</v>
      </c>
      <c r="W51" s="17">
        <f>المرتجع!Z1051</f>
        <v>0</v>
      </c>
      <c r="X51" s="17">
        <f>المرتجع!AA1051</f>
        <v>0</v>
      </c>
      <c r="Y51" s="17">
        <f>المرتجع!AB1051</f>
        <v>0</v>
      </c>
      <c r="Z51" s="17">
        <f>المرتجع!AC1051</f>
        <v>0</v>
      </c>
      <c r="AA51" s="17">
        <f>المرتجع!AD1051</f>
        <v>0</v>
      </c>
      <c r="AB51" s="17">
        <f>المرتجع!AE1051</f>
        <v>0</v>
      </c>
      <c r="AC51" s="17">
        <f>المرتجع!AF1051</f>
        <v>0</v>
      </c>
      <c r="AD51" s="17">
        <f>المرتجع!AG1051</f>
        <v>0</v>
      </c>
      <c r="AE51" s="17">
        <f>المرتجع!AH1051</f>
        <v>0</v>
      </c>
      <c r="AF51" s="17">
        <f>المرتجع!AI1051</f>
        <v>0</v>
      </c>
      <c r="AG51" s="17">
        <f>المرتجع!AJ1051</f>
        <v>0</v>
      </c>
      <c r="AH51" s="17">
        <f>المرتجع!AK1051</f>
        <v>0</v>
      </c>
      <c r="AI51" s="17">
        <f>المرتجع!AL1051</f>
        <v>0</v>
      </c>
      <c r="AJ51" s="17">
        <f>المرتجع!AM1051</f>
        <v>0</v>
      </c>
      <c r="AK51" s="17">
        <f>المرتجع!AN1051</f>
        <v>0</v>
      </c>
      <c r="AL51" s="17">
        <f>المرتجع!AO1051</f>
        <v>0</v>
      </c>
      <c r="AM51" s="17">
        <f>المرتجع!AP1051</f>
        <v>0</v>
      </c>
      <c r="AN51" s="17">
        <f>المرتجع!AQ1051</f>
        <v>0</v>
      </c>
      <c r="AO51" s="17">
        <f>المرتجع!AR1051</f>
        <v>0</v>
      </c>
      <c r="AP51" s="17">
        <f>المرتجع!AS1051</f>
        <v>0</v>
      </c>
      <c r="AQ51" s="17">
        <f>المرتجع!AT1051</f>
        <v>0</v>
      </c>
      <c r="AR51" s="17">
        <f>المرتجع!AU1051</f>
        <v>0</v>
      </c>
      <c r="AS51" s="17">
        <f>المرتجع!AV1051</f>
        <v>0</v>
      </c>
      <c r="AT51" s="17">
        <f>المرتجع!AW1051</f>
        <v>0</v>
      </c>
      <c r="AU51" s="17">
        <f>المرتجع!AX1051</f>
        <v>0</v>
      </c>
      <c r="AV51" s="17">
        <f>المرتجع!AY1051</f>
        <v>0</v>
      </c>
      <c r="AW51" s="17">
        <f>المرتجع!AZ1051</f>
        <v>0</v>
      </c>
      <c r="AX51" s="17">
        <f>المرتجع!BA1051</f>
        <v>0</v>
      </c>
      <c r="AY51" s="17">
        <f>المرتجع!BB1051</f>
        <v>0</v>
      </c>
      <c r="AZ51" s="17">
        <f>المرتجع!BC1051</f>
        <v>0</v>
      </c>
      <c r="BA51" s="17">
        <f>المرتجع!BD1051</f>
        <v>0</v>
      </c>
      <c r="BB51" s="17">
        <f>المرتجع!BE1051</f>
        <v>0</v>
      </c>
      <c r="BC51" s="17">
        <f>المرتجع!BF1051</f>
        <v>0</v>
      </c>
      <c r="BD51" s="17">
        <f>المرتجع!BG1051</f>
        <v>0</v>
      </c>
      <c r="BE51" s="17">
        <f>المرتجع!BH1051</f>
        <v>0</v>
      </c>
      <c r="BF51" s="17">
        <f>المرتجع!BI1051</f>
        <v>0</v>
      </c>
      <c r="BG51" s="17">
        <f>المرتجع!BJ1051</f>
        <v>0</v>
      </c>
      <c r="BH51" s="17">
        <f>المرتجع!BK1051</f>
        <v>0</v>
      </c>
      <c r="BI51" s="17">
        <f>المرتجع!BL1051</f>
        <v>0</v>
      </c>
      <c r="BJ51" s="17">
        <f>المرتجع!BM1051</f>
        <v>0</v>
      </c>
      <c r="BK51" s="17">
        <f>المرتجع!BN1051</f>
        <v>0</v>
      </c>
      <c r="BL51" s="17">
        <f>المرتجع!BO1051</f>
        <v>0</v>
      </c>
      <c r="BM51" s="17">
        <f>المرتجع!BP1051</f>
        <v>0</v>
      </c>
      <c r="BN51" s="17">
        <f>المرتجع!BQ1051</f>
        <v>0</v>
      </c>
      <c r="BO51" s="17">
        <f>المرتجع!BR1051</f>
        <v>0</v>
      </c>
      <c r="BP51" s="17">
        <f>المرتجع!BS1051</f>
        <v>0</v>
      </c>
      <c r="BQ51" s="17">
        <f>المرتجع!BT1051</f>
        <v>0</v>
      </c>
      <c r="BR51" s="17">
        <f>المرتجع!BU1051</f>
        <v>0</v>
      </c>
      <c r="BS51" s="17">
        <f>المرتجع!BV1051</f>
        <v>0</v>
      </c>
      <c r="BT51" s="17">
        <f>المرتجع!BW1051</f>
        <v>0</v>
      </c>
      <c r="BU51" s="17">
        <f>المرتجع!BX1051</f>
        <v>0</v>
      </c>
      <c r="BV51" s="17">
        <f>المرتجع!BY1051</f>
        <v>0</v>
      </c>
      <c r="BW51" s="17">
        <f>المرتجع!BZ1051</f>
        <v>0</v>
      </c>
      <c r="BX51" s="17">
        <f>المرتجع!CA1051</f>
        <v>0</v>
      </c>
      <c r="BY51" s="17">
        <f>المرتجع!CB1051</f>
        <v>0</v>
      </c>
      <c r="BZ51" s="17">
        <f>المرتجع!CC1051</f>
        <v>0</v>
      </c>
      <c r="CA51" s="17">
        <f>المرتجع!CD1051</f>
        <v>0</v>
      </c>
      <c r="CB51" s="17">
        <f>المرتجع!CE1051</f>
        <v>0</v>
      </c>
      <c r="CC51" s="17">
        <f>المرتجع!CF1051</f>
        <v>0</v>
      </c>
      <c r="CD51" s="17">
        <f>المرتجع!CG1051</f>
        <v>0</v>
      </c>
      <c r="CE51" s="17">
        <f>المرتجع!CH1051</f>
        <v>0</v>
      </c>
      <c r="CF51" s="17">
        <f>المرتجع!CI1051</f>
        <v>0</v>
      </c>
      <c r="CG51" s="17">
        <f>المرتجع!CJ1051</f>
        <v>0</v>
      </c>
      <c r="CH51" s="17">
        <f>المرتجع!CK1051</f>
        <v>0</v>
      </c>
      <c r="CI51" s="17">
        <f>المرتجع!CL1051</f>
        <v>0</v>
      </c>
      <c r="CJ51" s="17">
        <f>المرتجع!CM1051</f>
        <v>0</v>
      </c>
      <c r="CK51" s="17">
        <f>المرتجع!CN1051</f>
        <v>0</v>
      </c>
      <c r="CL51" s="17">
        <f>المرتجع!CO1051</f>
        <v>0</v>
      </c>
      <c r="CM51" s="17">
        <f>المرتجع!CP1051</f>
        <v>0</v>
      </c>
      <c r="CN51" s="17">
        <f>المرتجع!CQ1051</f>
        <v>0</v>
      </c>
      <c r="CO51" s="17">
        <f>المرتجع!CR1051</f>
        <v>0</v>
      </c>
      <c r="CP51" s="17">
        <f>المرتجع!CS1051</f>
        <v>0</v>
      </c>
      <c r="CQ51" s="17">
        <f>المرتجع!CT1051</f>
        <v>0</v>
      </c>
      <c r="CR51" s="17">
        <f>المرتجع!CU1051</f>
        <v>0</v>
      </c>
      <c r="CS51" s="17">
        <f>المرتجع!CV1051</f>
        <v>0</v>
      </c>
      <c r="CT51" s="17">
        <f>المرتجع!CW1051</f>
        <v>0</v>
      </c>
      <c r="CU51" s="17">
        <f>المرتجع!CX1051</f>
        <v>0</v>
      </c>
      <c r="CV51" s="17">
        <f>المرتجع!CY1051</f>
        <v>0</v>
      </c>
      <c r="CW51" s="17">
        <f>المرتجع!CZ1051</f>
        <v>0</v>
      </c>
      <c r="CX51" s="17">
        <f>المرتجع!DA1051</f>
        <v>0</v>
      </c>
      <c r="CY51" s="65">
        <f>AZ2</f>
        <v>0</v>
      </c>
    </row>
    <row r="52" spans="1:103" ht="16.5" thickTop="1" thickBot="1" x14ac:dyDescent="0.3">
      <c r="A52" s="6">
        <v>49</v>
      </c>
      <c r="B52" s="6" t="str">
        <f>'تعريف المواد والمستودعات'!E55</f>
        <v>مستودع49</v>
      </c>
      <c r="C52" s="17">
        <f>المرتجع!F1052</f>
        <v>0</v>
      </c>
      <c r="D52" s="17">
        <f>المرتجع!G1052</f>
        <v>0</v>
      </c>
      <c r="E52" s="17">
        <f>المرتجع!H1052</f>
        <v>0</v>
      </c>
      <c r="F52" s="17">
        <f>المرتجع!I1052</f>
        <v>0</v>
      </c>
      <c r="G52" s="17">
        <f>المرتجع!J1052</f>
        <v>0</v>
      </c>
      <c r="H52" s="17">
        <f>المرتجع!K1052</f>
        <v>0</v>
      </c>
      <c r="I52" s="17">
        <f>المرتجع!L1052</f>
        <v>0</v>
      </c>
      <c r="J52" s="17">
        <f>المرتجع!M1052</f>
        <v>0</v>
      </c>
      <c r="K52" s="17">
        <f>المرتجع!N1052</f>
        <v>0</v>
      </c>
      <c r="L52" s="17">
        <f>المرتجع!O1052</f>
        <v>0</v>
      </c>
      <c r="M52" s="17">
        <f>المرتجع!P1052</f>
        <v>0</v>
      </c>
      <c r="N52" s="17">
        <f>المرتجع!Q1052</f>
        <v>0</v>
      </c>
      <c r="O52" s="17">
        <f>المرتجع!R1052</f>
        <v>0</v>
      </c>
      <c r="P52" s="17">
        <f>المرتجع!S1052</f>
        <v>0</v>
      </c>
      <c r="Q52" s="17">
        <f>المرتجع!T1052</f>
        <v>0</v>
      </c>
      <c r="R52" s="17">
        <f>المرتجع!U1052</f>
        <v>0</v>
      </c>
      <c r="S52" s="17">
        <f>المرتجع!V1052</f>
        <v>0</v>
      </c>
      <c r="T52" s="17">
        <f>المرتجع!W1052</f>
        <v>0</v>
      </c>
      <c r="U52" s="17">
        <f>المرتجع!X1052</f>
        <v>0</v>
      </c>
      <c r="V52" s="17">
        <f>المرتجع!Y1052</f>
        <v>0</v>
      </c>
      <c r="W52" s="17">
        <f>المرتجع!Z1052</f>
        <v>0</v>
      </c>
      <c r="X52" s="17">
        <f>المرتجع!AA1052</f>
        <v>0</v>
      </c>
      <c r="Y52" s="17">
        <f>المرتجع!AB1052</f>
        <v>0</v>
      </c>
      <c r="Z52" s="17">
        <f>المرتجع!AC1052</f>
        <v>0</v>
      </c>
      <c r="AA52" s="17">
        <f>المرتجع!AD1052</f>
        <v>0</v>
      </c>
      <c r="AB52" s="17">
        <f>المرتجع!AE1052</f>
        <v>0</v>
      </c>
      <c r="AC52" s="17">
        <f>المرتجع!AF1052</f>
        <v>0</v>
      </c>
      <c r="AD52" s="17">
        <f>المرتجع!AG1052</f>
        <v>0</v>
      </c>
      <c r="AE52" s="17">
        <f>المرتجع!AH1052</f>
        <v>0</v>
      </c>
      <c r="AF52" s="17">
        <f>المرتجع!AI1052</f>
        <v>0</v>
      </c>
      <c r="AG52" s="17">
        <f>المرتجع!AJ1052</f>
        <v>0</v>
      </c>
      <c r="AH52" s="17">
        <f>المرتجع!AK1052</f>
        <v>0</v>
      </c>
      <c r="AI52" s="17">
        <f>المرتجع!AL1052</f>
        <v>0</v>
      </c>
      <c r="AJ52" s="17">
        <f>المرتجع!AM1052</f>
        <v>0</v>
      </c>
      <c r="AK52" s="17">
        <f>المرتجع!AN1052</f>
        <v>0</v>
      </c>
      <c r="AL52" s="17">
        <f>المرتجع!AO1052</f>
        <v>0</v>
      </c>
      <c r="AM52" s="17">
        <f>المرتجع!AP1052</f>
        <v>0</v>
      </c>
      <c r="AN52" s="17">
        <f>المرتجع!AQ1052</f>
        <v>0</v>
      </c>
      <c r="AO52" s="17">
        <f>المرتجع!AR1052</f>
        <v>0</v>
      </c>
      <c r="AP52" s="17">
        <f>المرتجع!AS1052</f>
        <v>0</v>
      </c>
      <c r="AQ52" s="17">
        <f>المرتجع!AT1052</f>
        <v>0</v>
      </c>
      <c r="AR52" s="17">
        <f>المرتجع!AU1052</f>
        <v>0</v>
      </c>
      <c r="AS52" s="17">
        <f>المرتجع!AV1052</f>
        <v>0</v>
      </c>
      <c r="AT52" s="17">
        <f>المرتجع!AW1052</f>
        <v>0</v>
      </c>
      <c r="AU52" s="17">
        <f>المرتجع!AX1052</f>
        <v>0</v>
      </c>
      <c r="AV52" s="17">
        <f>المرتجع!AY1052</f>
        <v>0</v>
      </c>
      <c r="AW52" s="17">
        <f>المرتجع!AZ1052</f>
        <v>0</v>
      </c>
      <c r="AX52" s="17">
        <f>المرتجع!BA1052</f>
        <v>0</v>
      </c>
      <c r="AY52" s="17">
        <f>المرتجع!BB1052</f>
        <v>0</v>
      </c>
      <c r="AZ52" s="17">
        <f>المرتجع!BC1052</f>
        <v>0</v>
      </c>
      <c r="BA52" s="17">
        <f>المرتجع!BD1052</f>
        <v>0</v>
      </c>
      <c r="BB52" s="17">
        <f>المرتجع!BE1052</f>
        <v>0</v>
      </c>
      <c r="BC52" s="17">
        <f>المرتجع!BF1052</f>
        <v>0</v>
      </c>
      <c r="BD52" s="17">
        <f>المرتجع!BG1052</f>
        <v>0</v>
      </c>
      <c r="BE52" s="17">
        <f>المرتجع!BH1052</f>
        <v>0</v>
      </c>
      <c r="BF52" s="17">
        <f>المرتجع!BI1052</f>
        <v>0</v>
      </c>
      <c r="BG52" s="17">
        <f>المرتجع!BJ1052</f>
        <v>0</v>
      </c>
      <c r="BH52" s="17">
        <f>المرتجع!BK1052</f>
        <v>0</v>
      </c>
      <c r="BI52" s="17">
        <f>المرتجع!BL1052</f>
        <v>0</v>
      </c>
      <c r="BJ52" s="17">
        <f>المرتجع!BM1052</f>
        <v>0</v>
      </c>
      <c r="BK52" s="17">
        <f>المرتجع!BN1052</f>
        <v>0</v>
      </c>
      <c r="BL52" s="17">
        <f>المرتجع!BO1052</f>
        <v>0</v>
      </c>
      <c r="BM52" s="17">
        <f>المرتجع!BP1052</f>
        <v>0</v>
      </c>
      <c r="BN52" s="17">
        <f>المرتجع!BQ1052</f>
        <v>0</v>
      </c>
      <c r="BO52" s="17">
        <f>المرتجع!BR1052</f>
        <v>0</v>
      </c>
      <c r="BP52" s="17">
        <f>المرتجع!BS1052</f>
        <v>0</v>
      </c>
      <c r="BQ52" s="17">
        <f>المرتجع!BT1052</f>
        <v>0</v>
      </c>
      <c r="BR52" s="17">
        <f>المرتجع!BU1052</f>
        <v>0</v>
      </c>
      <c r="BS52" s="17">
        <f>المرتجع!BV1052</f>
        <v>0</v>
      </c>
      <c r="BT52" s="17">
        <f>المرتجع!BW1052</f>
        <v>0</v>
      </c>
      <c r="BU52" s="17">
        <f>المرتجع!BX1052</f>
        <v>0</v>
      </c>
      <c r="BV52" s="17">
        <f>المرتجع!BY1052</f>
        <v>0</v>
      </c>
      <c r="BW52" s="17">
        <f>المرتجع!BZ1052</f>
        <v>0</v>
      </c>
      <c r="BX52" s="17">
        <f>المرتجع!CA1052</f>
        <v>0</v>
      </c>
      <c r="BY52" s="17">
        <f>المرتجع!CB1052</f>
        <v>0</v>
      </c>
      <c r="BZ52" s="17">
        <f>المرتجع!CC1052</f>
        <v>0</v>
      </c>
      <c r="CA52" s="17">
        <f>المرتجع!CD1052</f>
        <v>0</v>
      </c>
      <c r="CB52" s="17">
        <f>المرتجع!CE1052</f>
        <v>0</v>
      </c>
      <c r="CC52" s="17">
        <f>المرتجع!CF1052</f>
        <v>0</v>
      </c>
      <c r="CD52" s="17">
        <f>المرتجع!CG1052</f>
        <v>0</v>
      </c>
      <c r="CE52" s="17">
        <f>المرتجع!CH1052</f>
        <v>0</v>
      </c>
      <c r="CF52" s="17">
        <f>المرتجع!CI1052</f>
        <v>0</v>
      </c>
      <c r="CG52" s="17">
        <f>المرتجع!CJ1052</f>
        <v>0</v>
      </c>
      <c r="CH52" s="17">
        <f>المرتجع!CK1052</f>
        <v>0</v>
      </c>
      <c r="CI52" s="17">
        <f>المرتجع!CL1052</f>
        <v>0</v>
      </c>
      <c r="CJ52" s="17">
        <f>المرتجع!CM1052</f>
        <v>0</v>
      </c>
      <c r="CK52" s="17">
        <f>المرتجع!CN1052</f>
        <v>0</v>
      </c>
      <c r="CL52" s="17">
        <f>المرتجع!CO1052</f>
        <v>0</v>
      </c>
      <c r="CM52" s="17">
        <f>المرتجع!CP1052</f>
        <v>0</v>
      </c>
      <c r="CN52" s="17">
        <f>المرتجع!CQ1052</f>
        <v>0</v>
      </c>
      <c r="CO52" s="17">
        <f>المرتجع!CR1052</f>
        <v>0</v>
      </c>
      <c r="CP52" s="17">
        <f>المرتجع!CS1052</f>
        <v>0</v>
      </c>
      <c r="CQ52" s="17">
        <f>المرتجع!CT1052</f>
        <v>0</v>
      </c>
      <c r="CR52" s="17">
        <f>المرتجع!CU1052</f>
        <v>0</v>
      </c>
      <c r="CS52" s="17">
        <f>المرتجع!CV1052</f>
        <v>0</v>
      </c>
      <c r="CT52" s="17">
        <f>المرتجع!CW1052</f>
        <v>0</v>
      </c>
      <c r="CU52" s="17">
        <f>المرتجع!CX1052</f>
        <v>0</v>
      </c>
      <c r="CV52" s="17">
        <f>المرتجع!CY1052</f>
        <v>0</v>
      </c>
      <c r="CW52" s="17">
        <f>المرتجع!CZ1052</f>
        <v>0</v>
      </c>
      <c r="CX52" s="17">
        <f>المرتجع!DA1052</f>
        <v>0</v>
      </c>
      <c r="CY52" s="65">
        <f>BA2</f>
        <v>0</v>
      </c>
    </row>
    <row r="53" spans="1:103" ht="16.5" thickTop="1" thickBot="1" x14ac:dyDescent="0.3">
      <c r="A53" s="6">
        <v>50</v>
      </c>
      <c r="B53" s="6" t="str">
        <f>'تعريف المواد والمستودعات'!E56</f>
        <v>مستودع50</v>
      </c>
      <c r="C53" s="17">
        <f>المرتجع!F1053</f>
        <v>0</v>
      </c>
      <c r="D53" s="17">
        <f>المرتجع!G1053</f>
        <v>0</v>
      </c>
      <c r="E53" s="17">
        <f>المرتجع!H1053</f>
        <v>0</v>
      </c>
      <c r="F53" s="17">
        <f>المرتجع!I1053</f>
        <v>0</v>
      </c>
      <c r="G53" s="17">
        <f>المرتجع!J1053</f>
        <v>0</v>
      </c>
      <c r="H53" s="17">
        <f>المرتجع!K1053</f>
        <v>0</v>
      </c>
      <c r="I53" s="17">
        <f>المرتجع!L1053</f>
        <v>0</v>
      </c>
      <c r="J53" s="17">
        <f>المرتجع!M1053</f>
        <v>0</v>
      </c>
      <c r="K53" s="17">
        <f>المرتجع!N1053</f>
        <v>0</v>
      </c>
      <c r="L53" s="17">
        <f>المرتجع!O1053</f>
        <v>0</v>
      </c>
      <c r="M53" s="17">
        <f>المرتجع!P1053</f>
        <v>0</v>
      </c>
      <c r="N53" s="17">
        <f>المرتجع!Q1053</f>
        <v>0</v>
      </c>
      <c r="O53" s="17">
        <f>المرتجع!R1053</f>
        <v>0</v>
      </c>
      <c r="P53" s="17">
        <f>المرتجع!S1053</f>
        <v>0</v>
      </c>
      <c r="Q53" s="17">
        <f>المرتجع!T1053</f>
        <v>0</v>
      </c>
      <c r="R53" s="17">
        <f>المرتجع!U1053</f>
        <v>0</v>
      </c>
      <c r="S53" s="17">
        <f>المرتجع!V1053</f>
        <v>0</v>
      </c>
      <c r="T53" s="17">
        <f>المرتجع!W1053</f>
        <v>0</v>
      </c>
      <c r="U53" s="17">
        <f>المرتجع!X1053</f>
        <v>0</v>
      </c>
      <c r="V53" s="17">
        <f>المرتجع!Y1053</f>
        <v>0</v>
      </c>
      <c r="W53" s="17">
        <f>المرتجع!Z1053</f>
        <v>0</v>
      </c>
      <c r="X53" s="17">
        <f>المرتجع!AA1053</f>
        <v>0</v>
      </c>
      <c r="Y53" s="17">
        <f>المرتجع!AB1053</f>
        <v>0</v>
      </c>
      <c r="Z53" s="17">
        <f>المرتجع!AC1053</f>
        <v>0</v>
      </c>
      <c r="AA53" s="17">
        <f>المرتجع!AD1053</f>
        <v>0</v>
      </c>
      <c r="AB53" s="17">
        <f>المرتجع!AE1053</f>
        <v>0</v>
      </c>
      <c r="AC53" s="17">
        <f>المرتجع!AF1053</f>
        <v>0</v>
      </c>
      <c r="AD53" s="17">
        <f>المرتجع!AG1053</f>
        <v>0</v>
      </c>
      <c r="AE53" s="17">
        <f>المرتجع!AH1053</f>
        <v>0</v>
      </c>
      <c r="AF53" s="17">
        <f>المرتجع!AI1053</f>
        <v>0</v>
      </c>
      <c r="AG53" s="17">
        <f>المرتجع!AJ1053</f>
        <v>0</v>
      </c>
      <c r="AH53" s="17">
        <f>المرتجع!AK1053</f>
        <v>0</v>
      </c>
      <c r="AI53" s="17">
        <f>المرتجع!AL1053</f>
        <v>0</v>
      </c>
      <c r="AJ53" s="17">
        <f>المرتجع!AM1053</f>
        <v>0</v>
      </c>
      <c r="AK53" s="17">
        <f>المرتجع!AN1053</f>
        <v>0</v>
      </c>
      <c r="AL53" s="17">
        <f>المرتجع!AO1053</f>
        <v>0</v>
      </c>
      <c r="AM53" s="17">
        <f>المرتجع!AP1053</f>
        <v>0</v>
      </c>
      <c r="AN53" s="17">
        <f>المرتجع!AQ1053</f>
        <v>0</v>
      </c>
      <c r="AO53" s="17">
        <f>المرتجع!AR1053</f>
        <v>0</v>
      </c>
      <c r="AP53" s="17">
        <f>المرتجع!AS1053</f>
        <v>0</v>
      </c>
      <c r="AQ53" s="17">
        <f>المرتجع!AT1053</f>
        <v>0</v>
      </c>
      <c r="AR53" s="17">
        <f>المرتجع!AU1053</f>
        <v>0</v>
      </c>
      <c r="AS53" s="17">
        <f>المرتجع!AV1053</f>
        <v>0</v>
      </c>
      <c r="AT53" s="17">
        <f>المرتجع!AW1053</f>
        <v>0</v>
      </c>
      <c r="AU53" s="17">
        <f>المرتجع!AX1053</f>
        <v>0</v>
      </c>
      <c r="AV53" s="17">
        <f>المرتجع!AY1053</f>
        <v>0</v>
      </c>
      <c r="AW53" s="17">
        <f>المرتجع!AZ1053</f>
        <v>0</v>
      </c>
      <c r="AX53" s="17">
        <f>المرتجع!BA1053</f>
        <v>0</v>
      </c>
      <c r="AY53" s="17">
        <f>المرتجع!BB1053</f>
        <v>0</v>
      </c>
      <c r="AZ53" s="17">
        <f>المرتجع!BC1053</f>
        <v>0</v>
      </c>
      <c r="BA53" s="17">
        <f>المرتجع!BD1053</f>
        <v>0</v>
      </c>
      <c r="BB53" s="17">
        <f>المرتجع!BE1053</f>
        <v>0</v>
      </c>
      <c r="BC53" s="17">
        <f>المرتجع!BF1053</f>
        <v>0</v>
      </c>
      <c r="BD53" s="17">
        <f>المرتجع!BG1053</f>
        <v>0</v>
      </c>
      <c r="BE53" s="17">
        <f>المرتجع!BH1053</f>
        <v>0</v>
      </c>
      <c r="BF53" s="17">
        <f>المرتجع!BI1053</f>
        <v>0</v>
      </c>
      <c r="BG53" s="17">
        <f>المرتجع!BJ1053</f>
        <v>0</v>
      </c>
      <c r="BH53" s="17">
        <f>المرتجع!BK1053</f>
        <v>0</v>
      </c>
      <c r="BI53" s="17">
        <f>المرتجع!BL1053</f>
        <v>0</v>
      </c>
      <c r="BJ53" s="17">
        <f>المرتجع!BM1053</f>
        <v>0</v>
      </c>
      <c r="BK53" s="17">
        <f>المرتجع!BN1053</f>
        <v>0</v>
      </c>
      <c r="BL53" s="17">
        <f>المرتجع!BO1053</f>
        <v>0</v>
      </c>
      <c r="BM53" s="17">
        <f>المرتجع!BP1053</f>
        <v>0</v>
      </c>
      <c r="BN53" s="17">
        <f>المرتجع!BQ1053</f>
        <v>0</v>
      </c>
      <c r="BO53" s="17">
        <f>المرتجع!BR1053</f>
        <v>0</v>
      </c>
      <c r="BP53" s="17">
        <f>المرتجع!BS1053</f>
        <v>0</v>
      </c>
      <c r="BQ53" s="17">
        <f>المرتجع!BT1053</f>
        <v>0</v>
      </c>
      <c r="BR53" s="17">
        <f>المرتجع!BU1053</f>
        <v>0</v>
      </c>
      <c r="BS53" s="17">
        <f>المرتجع!BV1053</f>
        <v>0</v>
      </c>
      <c r="BT53" s="17">
        <f>المرتجع!BW1053</f>
        <v>0</v>
      </c>
      <c r="BU53" s="17">
        <f>المرتجع!BX1053</f>
        <v>0</v>
      </c>
      <c r="BV53" s="17">
        <f>المرتجع!BY1053</f>
        <v>0</v>
      </c>
      <c r="BW53" s="17">
        <f>المرتجع!BZ1053</f>
        <v>0</v>
      </c>
      <c r="BX53" s="17">
        <f>المرتجع!CA1053</f>
        <v>0</v>
      </c>
      <c r="BY53" s="17">
        <f>المرتجع!CB1053</f>
        <v>0</v>
      </c>
      <c r="BZ53" s="17">
        <f>المرتجع!CC1053</f>
        <v>0</v>
      </c>
      <c r="CA53" s="17">
        <f>المرتجع!CD1053</f>
        <v>0</v>
      </c>
      <c r="CB53" s="17">
        <f>المرتجع!CE1053</f>
        <v>0</v>
      </c>
      <c r="CC53" s="17">
        <f>المرتجع!CF1053</f>
        <v>0</v>
      </c>
      <c r="CD53" s="17">
        <f>المرتجع!CG1053</f>
        <v>0</v>
      </c>
      <c r="CE53" s="17">
        <f>المرتجع!CH1053</f>
        <v>0</v>
      </c>
      <c r="CF53" s="17">
        <f>المرتجع!CI1053</f>
        <v>0</v>
      </c>
      <c r="CG53" s="17">
        <f>المرتجع!CJ1053</f>
        <v>0</v>
      </c>
      <c r="CH53" s="17">
        <f>المرتجع!CK1053</f>
        <v>0</v>
      </c>
      <c r="CI53" s="17">
        <f>المرتجع!CL1053</f>
        <v>0</v>
      </c>
      <c r="CJ53" s="17">
        <f>المرتجع!CM1053</f>
        <v>0</v>
      </c>
      <c r="CK53" s="17">
        <f>المرتجع!CN1053</f>
        <v>0</v>
      </c>
      <c r="CL53" s="17">
        <f>المرتجع!CO1053</f>
        <v>0</v>
      </c>
      <c r="CM53" s="17">
        <f>المرتجع!CP1053</f>
        <v>0</v>
      </c>
      <c r="CN53" s="17">
        <f>المرتجع!CQ1053</f>
        <v>0</v>
      </c>
      <c r="CO53" s="17">
        <f>المرتجع!CR1053</f>
        <v>0</v>
      </c>
      <c r="CP53" s="17">
        <f>المرتجع!CS1053</f>
        <v>0</v>
      </c>
      <c r="CQ53" s="17">
        <f>المرتجع!CT1053</f>
        <v>0</v>
      </c>
      <c r="CR53" s="17">
        <f>المرتجع!CU1053</f>
        <v>0</v>
      </c>
      <c r="CS53" s="17">
        <f>المرتجع!CV1053</f>
        <v>0</v>
      </c>
      <c r="CT53" s="17">
        <f>المرتجع!CW1053</f>
        <v>0</v>
      </c>
      <c r="CU53" s="17">
        <f>المرتجع!CX1053</f>
        <v>0</v>
      </c>
      <c r="CV53" s="17">
        <f>المرتجع!CY1053</f>
        <v>0</v>
      </c>
      <c r="CW53" s="17">
        <f>المرتجع!CZ1053</f>
        <v>0</v>
      </c>
      <c r="CX53" s="17">
        <f>المرتجع!DA1053</f>
        <v>0</v>
      </c>
      <c r="CY53" s="65">
        <f>BB2</f>
        <v>0</v>
      </c>
    </row>
    <row r="54" spans="1:103" ht="15" thickTop="1" x14ac:dyDescent="0.2">
      <c r="CY54" s="65">
        <f>BC2</f>
        <v>0</v>
      </c>
    </row>
    <row r="55" spans="1:103" x14ac:dyDescent="0.2">
      <c r="CY55" s="65">
        <f>BD2</f>
        <v>0</v>
      </c>
    </row>
    <row r="56" spans="1:103" x14ac:dyDescent="0.2">
      <c r="CY56" s="65">
        <f>BE2</f>
        <v>0</v>
      </c>
    </row>
    <row r="57" spans="1:103" x14ac:dyDescent="0.2">
      <c r="CY57" s="65">
        <f>BF2</f>
        <v>0</v>
      </c>
    </row>
    <row r="58" spans="1:103" x14ac:dyDescent="0.2">
      <c r="CY58" s="65">
        <f>BG2</f>
        <v>0</v>
      </c>
    </row>
    <row r="59" spans="1:103" x14ac:dyDescent="0.2">
      <c r="CY59" s="65">
        <f>BH2</f>
        <v>0</v>
      </c>
    </row>
    <row r="60" spans="1:103" x14ac:dyDescent="0.2">
      <c r="CY60" s="65">
        <f>BI2</f>
        <v>0</v>
      </c>
    </row>
    <row r="61" spans="1:103" x14ac:dyDescent="0.2">
      <c r="CY61" s="65">
        <f>BJ2</f>
        <v>0</v>
      </c>
    </row>
    <row r="62" spans="1:103" x14ac:dyDescent="0.2">
      <c r="CY62" s="65">
        <f>BK2</f>
        <v>0</v>
      </c>
    </row>
    <row r="63" spans="1:103" x14ac:dyDescent="0.2">
      <c r="CY63" s="65">
        <f>BL2</f>
        <v>0</v>
      </c>
    </row>
    <row r="64" spans="1:103" x14ac:dyDescent="0.2">
      <c r="CY64" s="65">
        <f>BM2</f>
        <v>0</v>
      </c>
    </row>
    <row r="65" spans="103:103" x14ac:dyDescent="0.2">
      <c r="CY65" s="65">
        <f>BN2</f>
        <v>0</v>
      </c>
    </row>
    <row r="66" spans="103:103" x14ac:dyDescent="0.2">
      <c r="CY66" s="65">
        <f>BO2</f>
        <v>0</v>
      </c>
    </row>
    <row r="67" spans="103:103" x14ac:dyDescent="0.2">
      <c r="CY67" s="65">
        <f>BP2</f>
        <v>0</v>
      </c>
    </row>
    <row r="68" spans="103:103" x14ac:dyDescent="0.2">
      <c r="CY68" s="65">
        <f>BQ2</f>
        <v>0</v>
      </c>
    </row>
    <row r="69" spans="103:103" x14ac:dyDescent="0.2">
      <c r="CY69" s="65">
        <f>BR2</f>
        <v>0</v>
      </c>
    </row>
    <row r="70" spans="103:103" x14ac:dyDescent="0.2">
      <c r="CY70" s="65">
        <f>BS2</f>
        <v>0</v>
      </c>
    </row>
    <row r="71" spans="103:103" x14ac:dyDescent="0.2">
      <c r="CY71" s="65">
        <f>BT2</f>
        <v>0</v>
      </c>
    </row>
    <row r="72" spans="103:103" x14ac:dyDescent="0.2">
      <c r="CY72" s="65">
        <f>BU2</f>
        <v>0</v>
      </c>
    </row>
    <row r="73" spans="103:103" x14ac:dyDescent="0.2">
      <c r="CY73" s="65">
        <f>BV2</f>
        <v>0</v>
      </c>
    </row>
    <row r="74" spans="103:103" x14ac:dyDescent="0.2">
      <c r="CY74" s="65">
        <f>BW2</f>
        <v>0</v>
      </c>
    </row>
    <row r="75" spans="103:103" x14ac:dyDescent="0.2">
      <c r="CY75" s="65">
        <f>BX2</f>
        <v>0</v>
      </c>
    </row>
    <row r="76" spans="103:103" x14ac:dyDescent="0.2">
      <c r="CY76" s="65">
        <f>BY2</f>
        <v>0</v>
      </c>
    </row>
    <row r="77" spans="103:103" x14ac:dyDescent="0.2">
      <c r="CY77" s="65">
        <f>BZ2</f>
        <v>0</v>
      </c>
    </row>
    <row r="78" spans="103:103" x14ac:dyDescent="0.2">
      <c r="CY78" s="65">
        <f>CA2</f>
        <v>0</v>
      </c>
    </row>
    <row r="79" spans="103:103" x14ac:dyDescent="0.2">
      <c r="CY79" s="65">
        <f>CB2</f>
        <v>0</v>
      </c>
    </row>
    <row r="80" spans="103:103" x14ac:dyDescent="0.2">
      <c r="CY80" s="65">
        <f>CC2</f>
        <v>0</v>
      </c>
    </row>
    <row r="81" spans="103:103" x14ac:dyDescent="0.2">
      <c r="CY81" s="65">
        <f>CD2</f>
        <v>0</v>
      </c>
    </row>
    <row r="82" spans="103:103" x14ac:dyDescent="0.2">
      <c r="CY82" s="65">
        <f>CE2</f>
        <v>0</v>
      </c>
    </row>
    <row r="83" spans="103:103" x14ac:dyDescent="0.2">
      <c r="CY83" s="65">
        <f>CF2</f>
        <v>0</v>
      </c>
    </row>
    <row r="84" spans="103:103" x14ac:dyDescent="0.2">
      <c r="CY84" s="65">
        <f>CG2</f>
        <v>0</v>
      </c>
    </row>
    <row r="85" spans="103:103" x14ac:dyDescent="0.2">
      <c r="CY85" s="65">
        <f>CH2</f>
        <v>0</v>
      </c>
    </row>
    <row r="86" spans="103:103" x14ac:dyDescent="0.2">
      <c r="CY86" s="65">
        <f>CI2</f>
        <v>0</v>
      </c>
    </row>
    <row r="87" spans="103:103" x14ac:dyDescent="0.2">
      <c r="CY87" s="65">
        <f>CJ2</f>
        <v>0</v>
      </c>
    </row>
    <row r="88" spans="103:103" x14ac:dyDescent="0.2">
      <c r="CY88" s="65">
        <f>CK2</f>
        <v>0</v>
      </c>
    </row>
    <row r="89" spans="103:103" x14ac:dyDescent="0.2">
      <c r="CY89" s="65">
        <f>CL2</f>
        <v>0</v>
      </c>
    </row>
    <row r="90" spans="103:103" x14ac:dyDescent="0.2">
      <c r="CY90" s="65">
        <f>CM2</f>
        <v>0</v>
      </c>
    </row>
    <row r="91" spans="103:103" x14ac:dyDescent="0.2">
      <c r="CY91" s="65">
        <f>CN2</f>
        <v>0</v>
      </c>
    </row>
    <row r="92" spans="103:103" x14ac:dyDescent="0.2">
      <c r="CY92" s="65">
        <f>CO2</f>
        <v>0</v>
      </c>
    </row>
    <row r="93" spans="103:103" x14ac:dyDescent="0.2">
      <c r="CY93" s="65">
        <f>CP2</f>
        <v>0</v>
      </c>
    </row>
    <row r="94" spans="103:103" x14ac:dyDescent="0.2">
      <c r="CY94" s="65">
        <f>CQ2</f>
        <v>0</v>
      </c>
    </row>
    <row r="95" spans="103:103" x14ac:dyDescent="0.2">
      <c r="CY95" s="65">
        <f>CR2</f>
        <v>0</v>
      </c>
    </row>
    <row r="96" spans="103:103" x14ac:dyDescent="0.2">
      <c r="CY96" s="65">
        <f>CS2</f>
        <v>0</v>
      </c>
    </row>
    <row r="97" spans="103:103" x14ac:dyDescent="0.2">
      <c r="CY97" s="65">
        <f>CT2</f>
        <v>0</v>
      </c>
    </row>
    <row r="98" spans="103:103" x14ac:dyDescent="0.2">
      <c r="CY98" s="65">
        <f>CU2</f>
        <v>0</v>
      </c>
    </row>
    <row r="99" spans="103:103" x14ac:dyDescent="0.2">
      <c r="CY99" s="65">
        <f>CV2</f>
        <v>0</v>
      </c>
    </row>
    <row r="100" spans="103:103" x14ac:dyDescent="0.2">
      <c r="CY100" s="65">
        <f>CW2</f>
        <v>0</v>
      </c>
    </row>
    <row r="101" spans="103:103" x14ac:dyDescent="0.2">
      <c r="CY101" s="65">
        <f>CX2</f>
        <v>0</v>
      </c>
    </row>
    <row r="102" spans="103:103" x14ac:dyDescent="0.2">
      <c r="CY102" s="66"/>
    </row>
  </sheetData>
  <sheetProtection formatColumns="0" formatRows="0" selectLockedCells="1" sort="0"/>
  <mergeCells count="3">
    <mergeCell ref="C1:Z1"/>
    <mergeCell ref="A2:B2"/>
    <mergeCell ref="A3:B3"/>
  </mergeCells>
  <printOptions horizontalCentered="1"/>
  <pageMargins left="0.2" right="0.2" top="0.2" bottom="0.2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CX54"/>
  <sheetViews>
    <sheetView rightToLeft="1" tabSelected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A3" sqref="A3:B3"/>
    </sheetView>
  </sheetViews>
  <sheetFormatPr defaultRowHeight="14.25" x14ac:dyDescent="0.2"/>
  <cols>
    <col min="1" max="1" width="4.375" customWidth="1"/>
    <col min="2" max="2" width="13.75" customWidth="1"/>
    <col min="3" max="3" width="4.875" style="7" bestFit="1" customWidth="1"/>
    <col min="4" max="5" width="4.375" style="7" bestFit="1" customWidth="1"/>
    <col min="6" max="11" width="4.375" bestFit="1" customWidth="1"/>
    <col min="12" max="101" width="5.375" bestFit="1" customWidth="1"/>
    <col min="102" max="102" width="6.375" bestFit="1" customWidth="1"/>
  </cols>
  <sheetData>
    <row r="1" spans="1:102" s="3" customFormat="1" ht="105.75" customHeight="1" thickBot="1" x14ac:dyDescent="0.3">
      <c r="A1" s="62"/>
      <c r="B1" s="62"/>
      <c r="C1" s="78" t="s">
        <v>176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</row>
    <row r="2" spans="1:102" s="3" customFormat="1" ht="19.5" customHeight="1" thickTop="1" thickBot="1" x14ac:dyDescent="0.3">
      <c r="A2" s="79" t="s">
        <v>182</v>
      </c>
      <c r="B2" s="80"/>
      <c r="C2" s="63">
        <f>SUM(C4:C53)</f>
        <v>0</v>
      </c>
      <c r="D2" s="63">
        <f t="shared" ref="D2:BO2" si="0">SUM(D4:D53)</f>
        <v>0</v>
      </c>
      <c r="E2" s="63">
        <f t="shared" si="0"/>
        <v>0</v>
      </c>
      <c r="F2" s="63">
        <f t="shared" si="0"/>
        <v>0</v>
      </c>
      <c r="G2" s="63">
        <f t="shared" si="0"/>
        <v>0</v>
      </c>
      <c r="H2" s="63">
        <f t="shared" si="0"/>
        <v>0</v>
      </c>
      <c r="I2" s="63">
        <f t="shared" si="0"/>
        <v>0</v>
      </c>
      <c r="J2" s="63">
        <f t="shared" si="0"/>
        <v>0</v>
      </c>
      <c r="K2" s="63">
        <f t="shared" si="0"/>
        <v>0</v>
      </c>
      <c r="L2" s="63">
        <f t="shared" si="0"/>
        <v>0</v>
      </c>
      <c r="M2" s="63">
        <f t="shared" si="0"/>
        <v>0</v>
      </c>
      <c r="N2" s="63">
        <f t="shared" si="0"/>
        <v>0</v>
      </c>
      <c r="O2" s="63">
        <f t="shared" si="0"/>
        <v>0</v>
      </c>
      <c r="P2" s="63">
        <f t="shared" si="0"/>
        <v>0</v>
      </c>
      <c r="Q2" s="63">
        <f t="shared" si="0"/>
        <v>0</v>
      </c>
      <c r="R2" s="63">
        <f t="shared" si="0"/>
        <v>0</v>
      </c>
      <c r="S2" s="63">
        <f t="shared" si="0"/>
        <v>0</v>
      </c>
      <c r="T2" s="63">
        <f t="shared" si="0"/>
        <v>0</v>
      </c>
      <c r="U2" s="63">
        <f t="shared" si="0"/>
        <v>0</v>
      </c>
      <c r="V2" s="63">
        <f t="shared" si="0"/>
        <v>0</v>
      </c>
      <c r="W2" s="63">
        <f t="shared" si="0"/>
        <v>0</v>
      </c>
      <c r="X2" s="63">
        <f t="shared" si="0"/>
        <v>0</v>
      </c>
      <c r="Y2" s="63">
        <f t="shared" si="0"/>
        <v>0</v>
      </c>
      <c r="Z2" s="63">
        <f t="shared" si="0"/>
        <v>0</v>
      </c>
      <c r="AA2" s="63">
        <f t="shared" si="0"/>
        <v>0</v>
      </c>
      <c r="AB2" s="63">
        <f t="shared" si="0"/>
        <v>0</v>
      </c>
      <c r="AC2" s="63">
        <f t="shared" si="0"/>
        <v>0</v>
      </c>
      <c r="AD2" s="63">
        <f t="shared" si="0"/>
        <v>0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63">
        <f t="shared" si="0"/>
        <v>0</v>
      </c>
      <c r="AJ2" s="63">
        <f t="shared" si="0"/>
        <v>0</v>
      </c>
      <c r="AK2" s="63">
        <f t="shared" si="0"/>
        <v>0</v>
      </c>
      <c r="AL2" s="63">
        <f t="shared" si="0"/>
        <v>0</v>
      </c>
      <c r="AM2" s="63">
        <f t="shared" si="0"/>
        <v>0</v>
      </c>
      <c r="AN2" s="63">
        <f t="shared" si="0"/>
        <v>0</v>
      </c>
      <c r="AO2" s="63">
        <f t="shared" si="0"/>
        <v>0</v>
      </c>
      <c r="AP2" s="63">
        <f t="shared" si="0"/>
        <v>0</v>
      </c>
      <c r="AQ2" s="63">
        <f t="shared" si="0"/>
        <v>0</v>
      </c>
      <c r="AR2" s="63">
        <f t="shared" si="0"/>
        <v>0</v>
      </c>
      <c r="AS2" s="63">
        <f t="shared" si="0"/>
        <v>0</v>
      </c>
      <c r="AT2" s="63">
        <f t="shared" si="0"/>
        <v>0</v>
      </c>
      <c r="AU2" s="63">
        <f t="shared" si="0"/>
        <v>0</v>
      </c>
      <c r="AV2" s="63">
        <f t="shared" si="0"/>
        <v>0</v>
      </c>
      <c r="AW2" s="63">
        <f t="shared" si="0"/>
        <v>0</v>
      </c>
      <c r="AX2" s="63">
        <f t="shared" si="0"/>
        <v>0</v>
      </c>
      <c r="AY2" s="63">
        <f t="shared" si="0"/>
        <v>0</v>
      </c>
      <c r="AZ2" s="63">
        <f t="shared" si="0"/>
        <v>0</v>
      </c>
      <c r="BA2" s="63">
        <f t="shared" si="0"/>
        <v>0</v>
      </c>
      <c r="BB2" s="63">
        <f t="shared" si="0"/>
        <v>0</v>
      </c>
      <c r="BC2" s="63">
        <f t="shared" si="0"/>
        <v>0</v>
      </c>
      <c r="BD2" s="63">
        <f t="shared" si="0"/>
        <v>0</v>
      </c>
      <c r="BE2" s="63">
        <f t="shared" si="0"/>
        <v>0</v>
      </c>
      <c r="BF2" s="63">
        <f t="shared" si="0"/>
        <v>0</v>
      </c>
      <c r="BG2" s="63">
        <f t="shared" si="0"/>
        <v>0</v>
      </c>
      <c r="BH2" s="63">
        <f t="shared" si="0"/>
        <v>0</v>
      </c>
      <c r="BI2" s="63">
        <f t="shared" si="0"/>
        <v>0</v>
      </c>
      <c r="BJ2" s="63">
        <f t="shared" si="0"/>
        <v>0</v>
      </c>
      <c r="BK2" s="63">
        <f t="shared" si="0"/>
        <v>0</v>
      </c>
      <c r="BL2" s="63">
        <f t="shared" si="0"/>
        <v>0</v>
      </c>
      <c r="BM2" s="63">
        <f t="shared" si="0"/>
        <v>0</v>
      </c>
      <c r="BN2" s="63">
        <f t="shared" si="0"/>
        <v>0</v>
      </c>
      <c r="BO2" s="63">
        <f t="shared" si="0"/>
        <v>0</v>
      </c>
      <c r="BP2" s="63">
        <f t="shared" ref="BP2:CX2" si="1">SUM(BP4:BP53)</f>
        <v>0</v>
      </c>
      <c r="BQ2" s="63">
        <f t="shared" si="1"/>
        <v>0</v>
      </c>
      <c r="BR2" s="63">
        <f t="shared" si="1"/>
        <v>0</v>
      </c>
      <c r="BS2" s="63">
        <f t="shared" si="1"/>
        <v>0</v>
      </c>
      <c r="BT2" s="63">
        <f t="shared" si="1"/>
        <v>0</v>
      </c>
      <c r="BU2" s="63">
        <f t="shared" si="1"/>
        <v>0</v>
      </c>
      <c r="BV2" s="63">
        <f t="shared" si="1"/>
        <v>0</v>
      </c>
      <c r="BW2" s="63">
        <f t="shared" si="1"/>
        <v>0</v>
      </c>
      <c r="BX2" s="63">
        <f t="shared" si="1"/>
        <v>0</v>
      </c>
      <c r="BY2" s="63">
        <f t="shared" si="1"/>
        <v>0</v>
      </c>
      <c r="BZ2" s="63">
        <f t="shared" si="1"/>
        <v>0</v>
      </c>
      <c r="CA2" s="63">
        <f t="shared" si="1"/>
        <v>0</v>
      </c>
      <c r="CB2" s="63">
        <f t="shared" si="1"/>
        <v>0</v>
      </c>
      <c r="CC2" s="63">
        <f t="shared" si="1"/>
        <v>0</v>
      </c>
      <c r="CD2" s="63">
        <f t="shared" si="1"/>
        <v>0</v>
      </c>
      <c r="CE2" s="63">
        <f t="shared" si="1"/>
        <v>0</v>
      </c>
      <c r="CF2" s="63">
        <f t="shared" si="1"/>
        <v>0</v>
      </c>
      <c r="CG2" s="63">
        <f t="shared" si="1"/>
        <v>0</v>
      </c>
      <c r="CH2" s="63">
        <f t="shared" si="1"/>
        <v>0</v>
      </c>
      <c r="CI2" s="63">
        <f t="shared" si="1"/>
        <v>0</v>
      </c>
      <c r="CJ2" s="63">
        <f t="shared" si="1"/>
        <v>0</v>
      </c>
      <c r="CK2" s="63">
        <f t="shared" si="1"/>
        <v>0</v>
      </c>
      <c r="CL2" s="63">
        <f t="shared" si="1"/>
        <v>0</v>
      </c>
      <c r="CM2" s="63">
        <f t="shared" si="1"/>
        <v>0</v>
      </c>
      <c r="CN2" s="63">
        <f t="shared" si="1"/>
        <v>0</v>
      </c>
      <c r="CO2" s="63">
        <f t="shared" si="1"/>
        <v>0</v>
      </c>
      <c r="CP2" s="63">
        <f t="shared" si="1"/>
        <v>0</v>
      </c>
      <c r="CQ2" s="63">
        <f t="shared" si="1"/>
        <v>0</v>
      </c>
      <c r="CR2" s="63">
        <f t="shared" si="1"/>
        <v>0</v>
      </c>
      <c r="CS2" s="63">
        <f t="shared" si="1"/>
        <v>0</v>
      </c>
      <c r="CT2" s="63">
        <f t="shared" si="1"/>
        <v>0</v>
      </c>
      <c r="CU2" s="63">
        <f t="shared" si="1"/>
        <v>0</v>
      </c>
      <c r="CV2" s="63">
        <f t="shared" si="1"/>
        <v>0</v>
      </c>
      <c r="CW2" s="63">
        <f t="shared" si="1"/>
        <v>0</v>
      </c>
      <c r="CX2" s="63">
        <f t="shared" si="1"/>
        <v>0</v>
      </c>
    </row>
    <row r="3" spans="1:102" s="3" customFormat="1" ht="21.75" customHeight="1" thickTop="1" thickBot="1" x14ac:dyDescent="0.3">
      <c r="A3" s="81" t="s">
        <v>175</v>
      </c>
      <c r="B3" s="82"/>
      <c r="C3" s="59" t="str">
        <f>'تعريف المواد والمستودعات'!B3</f>
        <v>مادة1</v>
      </c>
      <c r="D3" s="60" t="str">
        <f>'تعريف المواد والمستودعات'!C3</f>
        <v>مادة2</v>
      </c>
      <c r="E3" s="60" t="str">
        <f>'تعريف المواد والمستودعات'!D3</f>
        <v>مادة3</v>
      </c>
      <c r="F3" s="60" t="str">
        <f>'تعريف المواد والمستودعات'!E3</f>
        <v>مادة4</v>
      </c>
      <c r="G3" s="60" t="str">
        <f>'تعريف المواد والمستودعات'!F3</f>
        <v>مادة5</v>
      </c>
      <c r="H3" s="60" t="str">
        <f>'تعريف المواد والمستودعات'!G3</f>
        <v>مادة6</v>
      </c>
      <c r="I3" s="60" t="str">
        <f>'تعريف المواد والمستودعات'!H3</f>
        <v>مادة7</v>
      </c>
      <c r="J3" s="60" t="str">
        <f>'تعريف المواد والمستودعات'!I3</f>
        <v>مادة8</v>
      </c>
      <c r="K3" s="60" t="str">
        <f>'تعريف المواد والمستودعات'!J3</f>
        <v>مادة9</v>
      </c>
      <c r="L3" s="60" t="str">
        <f>'تعريف المواد والمستودعات'!K3</f>
        <v>مادة10</v>
      </c>
      <c r="M3" s="60" t="str">
        <f>'تعريف المواد والمستودعات'!L3</f>
        <v>مادة11</v>
      </c>
      <c r="N3" s="60" t="str">
        <f>'تعريف المواد والمستودعات'!M3</f>
        <v>مادة12</v>
      </c>
      <c r="O3" s="60" t="str">
        <f>'تعريف المواد والمستودعات'!N3</f>
        <v>مادة13</v>
      </c>
      <c r="P3" s="60" t="str">
        <f>'تعريف المواد والمستودعات'!O3</f>
        <v>مادة14</v>
      </c>
      <c r="Q3" s="60" t="str">
        <f>'تعريف المواد والمستودعات'!P3</f>
        <v>مادة15</v>
      </c>
      <c r="R3" s="60" t="str">
        <f>'تعريف المواد والمستودعات'!Q3</f>
        <v>مادة16</v>
      </c>
      <c r="S3" s="60" t="str">
        <f>'تعريف المواد والمستودعات'!R3</f>
        <v>مادة17</v>
      </c>
      <c r="T3" s="60" t="str">
        <f>'تعريف المواد والمستودعات'!S3</f>
        <v>مادة18</v>
      </c>
      <c r="U3" s="60" t="str">
        <f>'تعريف المواد والمستودعات'!T3</f>
        <v>مادة19</v>
      </c>
      <c r="V3" s="60" t="str">
        <f>'تعريف المواد والمستودعات'!U3</f>
        <v>مادة20</v>
      </c>
      <c r="W3" s="60" t="str">
        <f>'تعريف المواد والمستودعات'!V3</f>
        <v>مادة21</v>
      </c>
      <c r="X3" s="60" t="str">
        <f>'تعريف المواد والمستودعات'!W3</f>
        <v>مادة22</v>
      </c>
      <c r="Y3" s="60" t="str">
        <f>'تعريف المواد والمستودعات'!X3</f>
        <v>مادة23</v>
      </c>
      <c r="Z3" s="60" t="str">
        <f>'تعريف المواد والمستودعات'!Y3</f>
        <v>مادة24</v>
      </c>
      <c r="AA3" s="60" t="str">
        <f>'تعريف المواد والمستودعات'!Z3</f>
        <v>مادة25</v>
      </c>
      <c r="AB3" s="60" t="str">
        <f>'تعريف المواد والمستودعات'!AA3</f>
        <v>مادة26</v>
      </c>
      <c r="AC3" s="60" t="str">
        <f>'تعريف المواد والمستودعات'!AB3</f>
        <v>مادة27</v>
      </c>
      <c r="AD3" s="60" t="str">
        <f>'تعريف المواد والمستودعات'!AC3</f>
        <v>مادة28</v>
      </c>
      <c r="AE3" s="60" t="str">
        <f>'تعريف المواد والمستودعات'!AD3</f>
        <v>مادة29</v>
      </c>
      <c r="AF3" s="60" t="str">
        <f>'تعريف المواد والمستودعات'!AE3</f>
        <v>مادة30</v>
      </c>
      <c r="AG3" s="60" t="str">
        <f>'تعريف المواد والمستودعات'!AF3</f>
        <v>مادة31</v>
      </c>
      <c r="AH3" s="60" t="str">
        <f>'تعريف المواد والمستودعات'!AG3</f>
        <v>مادة32</v>
      </c>
      <c r="AI3" s="60" t="str">
        <f>'تعريف المواد والمستودعات'!AH3</f>
        <v>مادة33</v>
      </c>
      <c r="AJ3" s="60" t="str">
        <f>'تعريف المواد والمستودعات'!AI3</f>
        <v>مادة34</v>
      </c>
      <c r="AK3" s="60" t="str">
        <f>'تعريف المواد والمستودعات'!AJ3</f>
        <v>مادة35</v>
      </c>
      <c r="AL3" s="60" t="str">
        <f>'تعريف المواد والمستودعات'!AK3</f>
        <v>مادة36</v>
      </c>
      <c r="AM3" s="60" t="str">
        <f>'تعريف المواد والمستودعات'!AL3</f>
        <v>مادة37</v>
      </c>
      <c r="AN3" s="60" t="str">
        <f>'تعريف المواد والمستودعات'!AM3</f>
        <v>مادة38</v>
      </c>
      <c r="AO3" s="60" t="str">
        <f>'تعريف المواد والمستودعات'!AN3</f>
        <v>مادة39</v>
      </c>
      <c r="AP3" s="60" t="str">
        <f>'تعريف المواد والمستودعات'!AO3</f>
        <v>مادة40</v>
      </c>
      <c r="AQ3" s="60" t="str">
        <f>'تعريف المواد والمستودعات'!AP3</f>
        <v>مادة41</v>
      </c>
      <c r="AR3" s="60" t="str">
        <f>'تعريف المواد والمستودعات'!AQ3</f>
        <v>مادة42</v>
      </c>
      <c r="AS3" s="60" t="str">
        <f>'تعريف المواد والمستودعات'!AR3</f>
        <v>مادة43</v>
      </c>
      <c r="AT3" s="60" t="str">
        <f>'تعريف المواد والمستودعات'!AS3</f>
        <v>مادة44</v>
      </c>
      <c r="AU3" s="60" t="str">
        <f>'تعريف المواد والمستودعات'!AT3</f>
        <v>مادة45</v>
      </c>
      <c r="AV3" s="60" t="str">
        <f>'تعريف المواد والمستودعات'!AU3</f>
        <v>مادة46</v>
      </c>
      <c r="AW3" s="60" t="str">
        <f>'تعريف المواد والمستودعات'!AV3</f>
        <v>مادة47</v>
      </c>
      <c r="AX3" s="60" t="str">
        <f>'تعريف المواد والمستودعات'!AW3</f>
        <v>مادة48</v>
      </c>
      <c r="AY3" s="60" t="str">
        <f>'تعريف المواد والمستودعات'!AX3</f>
        <v>مادة49</v>
      </c>
      <c r="AZ3" s="60" t="str">
        <f>'تعريف المواد والمستودعات'!AY3</f>
        <v>مادة50</v>
      </c>
      <c r="BA3" s="60" t="str">
        <f>'تعريف المواد والمستودعات'!AZ3</f>
        <v>مادة51</v>
      </c>
      <c r="BB3" s="60" t="str">
        <f>'تعريف المواد والمستودعات'!BA3</f>
        <v>مادة52</v>
      </c>
      <c r="BC3" s="60" t="str">
        <f>'تعريف المواد والمستودعات'!BB3</f>
        <v>مادة53</v>
      </c>
      <c r="BD3" s="60" t="str">
        <f>'تعريف المواد والمستودعات'!BC3</f>
        <v>مادة54</v>
      </c>
      <c r="BE3" s="60" t="str">
        <f>'تعريف المواد والمستودعات'!BD3</f>
        <v>مادة55</v>
      </c>
      <c r="BF3" s="60" t="str">
        <f>'تعريف المواد والمستودعات'!BE3</f>
        <v>مادة56</v>
      </c>
      <c r="BG3" s="60" t="str">
        <f>'تعريف المواد والمستودعات'!BF3</f>
        <v>مادة57</v>
      </c>
      <c r="BH3" s="60" t="str">
        <f>'تعريف المواد والمستودعات'!BG3</f>
        <v>مادة58</v>
      </c>
      <c r="BI3" s="60" t="str">
        <f>'تعريف المواد والمستودعات'!BH3</f>
        <v>مادة59</v>
      </c>
      <c r="BJ3" s="60" t="str">
        <f>'تعريف المواد والمستودعات'!BI3</f>
        <v>مادة60</v>
      </c>
      <c r="BK3" s="60" t="str">
        <f>'تعريف المواد والمستودعات'!BJ3</f>
        <v>مادة61</v>
      </c>
      <c r="BL3" s="60" t="str">
        <f>'تعريف المواد والمستودعات'!BK3</f>
        <v>مادة62</v>
      </c>
      <c r="BM3" s="60" t="str">
        <f>'تعريف المواد والمستودعات'!BL3</f>
        <v>مادة63</v>
      </c>
      <c r="BN3" s="60" t="str">
        <f>'تعريف المواد والمستودعات'!BM3</f>
        <v>مادة64</v>
      </c>
      <c r="BO3" s="60" t="str">
        <f>'تعريف المواد والمستودعات'!BN3</f>
        <v>مادة65</v>
      </c>
      <c r="BP3" s="60" t="str">
        <f>'تعريف المواد والمستودعات'!BO3</f>
        <v>مادة66</v>
      </c>
      <c r="BQ3" s="60" t="str">
        <f>'تعريف المواد والمستودعات'!BP3</f>
        <v>مادة67</v>
      </c>
      <c r="BR3" s="60" t="str">
        <f>'تعريف المواد والمستودعات'!BQ3</f>
        <v>مادة68</v>
      </c>
      <c r="BS3" s="60" t="str">
        <f>'تعريف المواد والمستودعات'!BR3</f>
        <v>مادة69</v>
      </c>
      <c r="BT3" s="60" t="str">
        <f>'تعريف المواد والمستودعات'!BS3</f>
        <v>مادة70</v>
      </c>
      <c r="BU3" s="60" t="str">
        <f>'تعريف المواد والمستودعات'!BT3</f>
        <v>مادة71</v>
      </c>
      <c r="BV3" s="60" t="str">
        <f>'تعريف المواد والمستودعات'!BU3</f>
        <v>مادة72</v>
      </c>
      <c r="BW3" s="60" t="str">
        <f>'تعريف المواد والمستودعات'!BV3</f>
        <v>مادة73</v>
      </c>
      <c r="BX3" s="60" t="str">
        <f>'تعريف المواد والمستودعات'!BW3</f>
        <v>مادة74</v>
      </c>
      <c r="BY3" s="60" t="str">
        <f>'تعريف المواد والمستودعات'!BX3</f>
        <v>مادة75</v>
      </c>
      <c r="BZ3" s="60" t="str">
        <f>'تعريف المواد والمستودعات'!BY3</f>
        <v>مادة76</v>
      </c>
      <c r="CA3" s="60" t="str">
        <f>'تعريف المواد والمستودعات'!BZ3</f>
        <v>مادة77</v>
      </c>
      <c r="CB3" s="60" t="str">
        <f>'تعريف المواد والمستودعات'!CA3</f>
        <v>مادة78</v>
      </c>
      <c r="CC3" s="60" t="str">
        <f>'تعريف المواد والمستودعات'!CB3</f>
        <v>مادة79</v>
      </c>
      <c r="CD3" s="60" t="str">
        <f>'تعريف المواد والمستودعات'!CC3</f>
        <v>مادة80</v>
      </c>
      <c r="CE3" s="60" t="str">
        <f>'تعريف المواد والمستودعات'!CD3</f>
        <v>مادة81</v>
      </c>
      <c r="CF3" s="60" t="str">
        <f>'تعريف المواد والمستودعات'!CE3</f>
        <v>مادة82</v>
      </c>
      <c r="CG3" s="60" t="str">
        <f>'تعريف المواد والمستودعات'!CF3</f>
        <v>مادة83</v>
      </c>
      <c r="CH3" s="60" t="str">
        <f>'تعريف المواد والمستودعات'!CG3</f>
        <v>مادة84</v>
      </c>
      <c r="CI3" s="60" t="str">
        <f>'تعريف المواد والمستودعات'!CH3</f>
        <v>مادة85</v>
      </c>
      <c r="CJ3" s="60" t="str">
        <f>'تعريف المواد والمستودعات'!CI3</f>
        <v>مادة86</v>
      </c>
      <c r="CK3" s="60" t="str">
        <f>'تعريف المواد والمستودعات'!CJ3</f>
        <v>مادة87</v>
      </c>
      <c r="CL3" s="60" t="str">
        <f>'تعريف المواد والمستودعات'!CK3</f>
        <v>مادة88</v>
      </c>
      <c r="CM3" s="60" t="str">
        <f>'تعريف المواد والمستودعات'!CL3</f>
        <v>مادة89</v>
      </c>
      <c r="CN3" s="60" t="str">
        <f>'تعريف المواد والمستودعات'!CM3</f>
        <v>مادة90</v>
      </c>
      <c r="CO3" s="60" t="str">
        <f>'تعريف المواد والمستودعات'!CN3</f>
        <v>مادة91</v>
      </c>
      <c r="CP3" s="60" t="str">
        <f>'تعريف المواد والمستودعات'!CO3</f>
        <v>مادة92</v>
      </c>
      <c r="CQ3" s="60" t="str">
        <f>'تعريف المواد والمستودعات'!CP3</f>
        <v>مادة93</v>
      </c>
      <c r="CR3" s="60" t="str">
        <f>'تعريف المواد والمستودعات'!CQ3</f>
        <v>مادة94</v>
      </c>
      <c r="CS3" s="60" t="str">
        <f>'تعريف المواد والمستودعات'!CR3</f>
        <v>مادة95</v>
      </c>
      <c r="CT3" s="60" t="str">
        <f>'تعريف المواد والمستودعات'!CS3</f>
        <v>مادة96</v>
      </c>
      <c r="CU3" s="60" t="str">
        <f>'تعريف المواد والمستودعات'!CT3</f>
        <v>مادة97</v>
      </c>
      <c r="CV3" s="60" t="str">
        <f>'تعريف المواد والمستودعات'!CU3</f>
        <v>مادة98</v>
      </c>
      <c r="CW3" s="60" t="str">
        <f>'تعريف المواد والمستودعات'!CV3</f>
        <v>مادة99</v>
      </c>
      <c r="CX3" s="60" t="str">
        <f>'تعريف المواد والمستودعات'!CW3</f>
        <v>مادة100</v>
      </c>
    </row>
    <row r="4" spans="1:102" ht="16.5" thickTop="1" thickBot="1" x14ac:dyDescent="0.3">
      <c r="A4" s="6">
        <v>1</v>
      </c>
      <c r="B4" s="6" t="str">
        <f>'تعريف المواد والمستودعات'!E7</f>
        <v>مستودع1</v>
      </c>
      <c r="C4" s="17">
        <f>الاستلام!F1004+المرتجع!F1004-التسليم!F1004</f>
        <v>0</v>
      </c>
      <c r="D4" s="17">
        <f>الاستلام!G1004+المرتجع!G1004-التسليم!G1004</f>
        <v>0</v>
      </c>
      <c r="E4" s="17">
        <f>الاستلام!H1004+المرتجع!H1004-التسليم!H1004</f>
        <v>0</v>
      </c>
      <c r="F4" s="17">
        <f>الاستلام!I1004+المرتجع!I1004-التسليم!I1004</f>
        <v>0</v>
      </c>
      <c r="G4" s="17">
        <f>الاستلام!J1004+المرتجع!J1004-التسليم!J1004</f>
        <v>0</v>
      </c>
      <c r="H4" s="17">
        <f>الاستلام!K1004+المرتجع!K1004-التسليم!K1004</f>
        <v>0</v>
      </c>
      <c r="I4" s="17">
        <f>الاستلام!L1004+المرتجع!L1004-التسليم!L1004</f>
        <v>0</v>
      </c>
      <c r="J4" s="17">
        <f>الاستلام!M1004+المرتجع!M1004-التسليم!M1004</f>
        <v>0</v>
      </c>
      <c r="K4" s="17">
        <f>الاستلام!N1004+المرتجع!N1004-التسليم!N1004</f>
        <v>0</v>
      </c>
      <c r="L4" s="17">
        <f>الاستلام!O1004+المرتجع!O1004-التسليم!O1004</f>
        <v>0</v>
      </c>
      <c r="M4" s="17">
        <f>الاستلام!P1004+المرتجع!P1004-التسليم!P1004</f>
        <v>0</v>
      </c>
      <c r="N4" s="17">
        <f>الاستلام!Q1004+المرتجع!Q1004-التسليم!Q1004</f>
        <v>0</v>
      </c>
      <c r="O4" s="17">
        <f>الاستلام!R1004+المرتجع!R1004-التسليم!R1004</f>
        <v>0</v>
      </c>
      <c r="P4" s="17">
        <f>الاستلام!S1004+المرتجع!S1004-التسليم!S1004</f>
        <v>0</v>
      </c>
      <c r="Q4" s="17">
        <f>الاستلام!T1004+المرتجع!T1004-التسليم!T1004</f>
        <v>0</v>
      </c>
      <c r="R4" s="17">
        <f>الاستلام!U1004+المرتجع!U1004-التسليم!U1004</f>
        <v>0</v>
      </c>
      <c r="S4" s="17">
        <f>الاستلام!V1004+المرتجع!V1004-التسليم!V1004</f>
        <v>0</v>
      </c>
      <c r="T4" s="17">
        <f>الاستلام!W1004+المرتجع!W1004-التسليم!W1004</f>
        <v>0</v>
      </c>
      <c r="U4" s="17">
        <f>الاستلام!X1004+المرتجع!X1004-التسليم!X1004</f>
        <v>0</v>
      </c>
      <c r="V4" s="17">
        <f>الاستلام!Y1004+المرتجع!Y1004-التسليم!Y1004</f>
        <v>0</v>
      </c>
      <c r="W4" s="17">
        <f>الاستلام!Z1004+المرتجع!Z1004-التسليم!Z1004</f>
        <v>0</v>
      </c>
      <c r="X4" s="17">
        <f>الاستلام!AA1004+المرتجع!AA1004-التسليم!AA1004</f>
        <v>0</v>
      </c>
      <c r="Y4" s="17">
        <f>الاستلام!AB1004+المرتجع!AB1004-التسليم!AB1004</f>
        <v>0</v>
      </c>
      <c r="Z4" s="17">
        <f>الاستلام!AC1004+المرتجع!AC1004-التسليم!AC1004</f>
        <v>0</v>
      </c>
      <c r="AA4" s="17">
        <f>الاستلام!AD1004+المرتجع!AD1004-التسليم!AD1004</f>
        <v>0</v>
      </c>
      <c r="AB4" s="17">
        <f>الاستلام!AE1004+المرتجع!AE1004-التسليم!AE1004</f>
        <v>0</v>
      </c>
      <c r="AC4" s="17">
        <f>الاستلام!AF1004+المرتجع!AF1004-التسليم!AF1004</f>
        <v>0</v>
      </c>
      <c r="AD4" s="17">
        <f>الاستلام!AG1004+المرتجع!AG1004-التسليم!AG1004</f>
        <v>0</v>
      </c>
      <c r="AE4" s="17">
        <f>الاستلام!AH1004+المرتجع!AH1004-التسليم!AH1004</f>
        <v>0</v>
      </c>
      <c r="AF4" s="17">
        <f>الاستلام!AI1004+المرتجع!AI1004-التسليم!AI1004</f>
        <v>0</v>
      </c>
      <c r="AG4" s="17">
        <f>الاستلام!AJ1004+المرتجع!AJ1004-التسليم!AJ1004</f>
        <v>0</v>
      </c>
      <c r="AH4" s="17">
        <f>الاستلام!AK1004+المرتجع!AK1004-التسليم!AK1004</f>
        <v>0</v>
      </c>
      <c r="AI4" s="17">
        <f>الاستلام!AL1004+المرتجع!AL1004-التسليم!AL1004</f>
        <v>0</v>
      </c>
      <c r="AJ4" s="17">
        <f>الاستلام!AM1004+المرتجع!AM1004-التسليم!AM1004</f>
        <v>0</v>
      </c>
      <c r="AK4" s="17">
        <f>الاستلام!AN1004+المرتجع!AN1004-التسليم!AN1004</f>
        <v>0</v>
      </c>
      <c r="AL4" s="17">
        <f>الاستلام!AO1004+المرتجع!AO1004-التسليم!AO1004</f>
        <v>0</v>
      </c>
      <c r="AM4" s="17">
        <f>الاستلام!AP1004+المرتجع!AP1004-التسليم!AP1004</f>
        <v>0</v>
      </c>
      <c r="AN4" s="17">
        <f>الاستلام!AQ1004+المرتجع!AQ1004-التسليم!AQ1004</f>
        <v>0</v>
      </c>
      <c r="AO4" s="17">
        <f>الاستلام!AR1004+المرتجع!AR1004-التسليم!AR1004</f>
        <v>0</v>
      </c>
      <c r="AP4" s="17">
        <f>الاستلام!AS1004+المرتجع!AS1004-التسليم!AS1004</f>
        <v>0</v>
      </c>
      <c r="AQ4" s="17">
        <f>الاستلام!AT1004+المرتجع!AT1004-التسليم!AT1004</f>
        <v>0</v>
      </c>
      <c r="AR4" s="17">
        <f>الاستلام!AU1004+المرتجع!AU1004-التسليم!AU1004</f>
        <v>0</v>
      </c>
      <c r="AS4" s="17">
        <f>الاستلام!AV1004+المرتجع!AV1004-التسليم!AV1004</f>
        <v>0</v>
      </c>
      <c r="AT4" s="17">
        <f>الاستلام!AW1004+المرتجع!AW1004-التسليم!AW1004</f>
        <v>0</v>
      </c>
      <c r="AU4" s="17">
        <f>الاستلام!AX1004+المرتجع!AX1004-التسليم!AX1004</f>
        <v>0</v>
      </c>
      <c r="AV4" s="17">
        <f>الاستلام!AY1004+المرتجع!AY1004-التسليم!AY1004</f>
        <v>0</v>
      </c>
      <c r="AW4" s="17">
        <f>الاستلام!AZ1004+المرتجع!AZ1004-التسليم!AZ1004</f>
        <v>0</v>
      </c>
      <c r="AX4" s="17">
        <f>الاستلام!BA1004+المرتجع!BA1004-التسليم!BA1004</f>
        <v>0</v>
      </c>
      <c r="AY4" s="17">
        <f>الاستلام!BB1004+المرتجع!BB1004-التسليم!BB1004</f>
        <v>0</v>
      </c>
      <c r="AZ4" s="17">
        <f>الاستلام!BC1004+المرتجع!BC1004-التسليم!BC1004</f>
        <v>0</v>
      </c>
      <c r="BA4" s="17">
        <f>الاستلام!BD1004+المرتجع!BD1004-التسليم!BD1004</f>
        <v>0</v>
      </c>
      <c r="BB4" s="17">
        <f>الاستلام!BE1004+المرتجع!BE1004-التسليم!BE1004</f>
        <v>0</v>
      </c>
      <c r="BC4" s="17">
        <f>الاستلام!BF1004+المرتجع!BF1004-التسليم!BF1004</f>
        <v>0</v>
      </c>
      <c r="BD4" s="17">
        <f>الاستلام!BG1004+المرتجع!BG1004-التسليم!BG1004</f>
        <v>0</v>
      </c>
      <c r="BE4" s="17">
        <f>الاستلام!BH1004+المرتجع!BH1004-التسليم!BH1004</f>
        <v>0</v>
      </c>
      <c r="BF4" s="17">
        <f>الاستلام!BI1004+المرتجع!BI1004-التسليم!BI1004</f>
        <v>0</v>
      </c>
      <c r="BG4" s="17">
        <f>الاستلام!BJ1004+المرتجع!BJ1004-التسليم!BJ1004</f>
        <v>0</v>
      </c>
      <c r="BH4" s="17">
        <f>الاستلام!BK1004+المرتجع!BK1004-التسليم!BK1004</f>
        <v>0</v>
      </c>
      <c r="BI4" s="17">
        <f>الاستلام!BL1004+المرتجع!BL1004-التسليم!BL1004</f>
        <v>0</v>
      </c>
      <c r="BJ4" s="17">
        <f>الاستلام!BM1004+المرتجع!BM1004-التسليم!BM1004</f>
        <v>0</v>
      </c>
      <c r="BK4" s="17">
        <f>الاستلام!BN1004+المرتجع!BN1004-التسليم!BN1004</f>
        <v>0</v>
      </c>
      <c r="BL4" s="17">
        <f>الاستلام!BO1004+المرتجع!BO1004-التسليم!BO1004</f>
        <v>0</v>
      </c>
      <c r="BM4" s="17">
        <f>الاستلام!BP1004+المرتجع!BP1004-التسليم!BP1004</f>
        <v>0</v>
      </c>
      <c r="BN4" s="17">
        <f>الاستلام!BQ1004+المرتجع!BQ1004-التسليم!BQ1004</f>
        <v>0</v>
      </c>
      <c r="BO4" s="17">
        <f>الاستلام!BR1004+المرتجع!BR1004-التسليم!BR1004</f>
        <v>0</v>
      </c>
      <c r="BP4" s="17">
        <f>الاستلام!BS1004+المرتجع!BS1004-التسليم!BS1004</f>
        <v>0</v>
      </c>
      <c r="BQ4" s="17">
        <f>الاستلام!BT1004+المرتجع!BT1004-التسليم!BT1004</f>
        <v>0</v>
      </c>
      <c r="BR4" s="17">
        <f>الاستلام!BU1004+المرتجع!BU1004-التسليم!BU1004</f>
        <v>0</v>
      </c>
      <c r="BS4" s="17">
        <f>الاستلام!BV1004+المرتجع!BV1004-التسليم!BV1004</f>
        <v>0</v>
      </c>
      <c r="BT4" s="17">
        <f>الاستلام!BW1004+المرتجع!BW1004-التسليم!BW1004</f>
        <v>0</v>
      </c>
      <c r="BU4" s="17">
        <f>الاستلام!BX1004+المرتجع!BX1004-التسليم!BX1004</f>
        <v>0</v>
      </c>
      <c r="BV4" s="17">
        <f>الاستلام!BY1004+المرتجع!BY1004-التسليم!BY1004</f>
        <v>0</v>
      </c>
      <c r="BW4" s="17">
        <f>الاستلام!BZ1004+المرتجع!BZ1004-التسليم!BZ1004</f>
        <v>0</v>
      </c>
      <c r="BX4" s="17">
        <f>الاستلام!CA1004+المرتجع!CA1004-التسليم!CA1004</f>
        <v>0</v>
      </c>
      <c r="BY4" s="17">
        <f>الاستلام!CB1004+المرتجع!CB1004-التسليم!CB1004</f>
        <v>0</v>
      </c>
      <c r="BZ4" s="17">
        <f>الاستلام!CC1004+المرتجع!CC1004-التسليم!CC1004</f>
        <v>0</v>
      </c>
      <c r="CA4" s="17">
        <f>الاستلام!CD1004+المرتجع!CD1004-التسليم!CD1004</f>
        <v>0</v>
      </c>
      <c r="CB4" s="17">
        <f>الاستلام!CE1004+المرتجع!CE1004-التسليم!CE1004</f>
        <v>0</v>
      </c>
      <c r="CC4" s="17">
        <f>الاستلام!CF1004+المرتجع!CF1004-التسليم!CF1004</f>
        <v>0</v>
      </c>
      <c r="CD4" s="17">
        <f>الاستلام!CG1004+المرتجع!CG1004-التسليم!CG1004</f>
        <v>0</v>
      </c>
      <c r="CE4" s="17">
        <f>الاستلام!CH1004+المرتجع!CH1004-التسليم!CH1004</f>
        <v>0</v>
      </c>
      <c r="CF4" s="17">
        <f>الاستلام!CI1004+المرتجع!CI1004-التسليم!CI1004</f>
        <v>0</v>
      </c>
      <c r="CG4" s="17">
        <f>الاستلام!CJ1004+المرتجع!CJ1004-التسليم!CJ1004</f>
        <v>0</v>
      </c>
      <c r="CH4" s="17">
        <f>الاستلام!CK1004+المرتجع!CK1004-التسليم!CK1004</f>
        <v>0</v>
      </c>
      <c r="CI4" s="17">
        <f>الاستلام!CL1004+المرتجع!CL1004-التسليم!CL1004</f>
        <v>0</v>
      </c>
      <c r="CJ4" s="17">
        <f>الاستلام!CM1004+المرتجع!CM1004-التسليم!CM1004</f>
        <v>0</v>
      </c>
      <c r="CK4" s="17">
        <f>الاستلام!CN1004+المرتجع!CN1004-التسليم!CN1004</f>
        <v>0</v>
      </c>
      <c r="CL4" s="17">
        <f>الاستلام!CO1004+المرتجع!CO1004-التسليم!CO1004</f>
        <v>0</v>
      </c>
      <c r="CM4" s="17">
        <f>الاستلام!CP1004+المرتجع!CP1004-التسليم!CP1004</f>
        <v>0</v>
      </c>
      <c r="CN4" s="17">
        <f>الاستلام!CQ1004+المرتجع!CQ1004-التسليم!CQ1004</f>
        <v>0</v>
      </c>
      <c r="CO4" s="17">
        <f>الاستلام!CR1004+المرتجع!CR1004-التسليم!CR1004</f>
        <v>0</v>
      </c>
      <c r="CP4" s="17">
        <f>الاستلام!CS1004+المرتجع!CS1004-التسليم!CS1004</f>
        <v>0</v>
      </c>
      <c r="CQ4" s="17">
        <f>الاستلام!CT1004+المرتجع!CT1004-التسليم!CT1004</f>
        <v>0</v>
      </c>
      <c r="CR4" s="17">
        <f>الاستلام!CU1004+المرتجع!CU1004-التسليم!CU1004</f>
        <v>0</v>
      </c>
      <c r="CS4" s="17">
        <f>الاستلام!CV1004+المرتجع!CV1004-التسليم!CV1004</f>
        <v>0</v>
      </c>
      <c r="CT4" s="17">
        <f>الاستلام!CW1004+المرتجع!CW1004-التسليم!CW1004</f>
        <v>0</v>
      </c>
      <c r="CU4" s="17">
        <f>الاستلام!CX1004+المرتجع!CX1004-التسليم!CX1004</f>
        <v>0</v>
      </c>
      <c r="CV4" s="17">
        <f>الاستلام!CY1004+المرتجع!CY1004-التسليم!CY1004</f>
        <v>0</v>
      </c>
      <c r="CW4" s="17">
        <f>الاستلام!CZ1004+المرتجع!CZ1004-التسليم!CZ1004</f>
        <v>0</v>
      </c>
      <c r="CX4" s="17">
        <f>الاستلام!DA1004+المرتجع!DA1004-التسليم!DA1004</f>
        <v>0</v>
      </c>
    </row>
    <row r="5" spans="1:102" ht="16.5" thickTop="1" thickBot="1" x14ac:dyDescent="0.3">
      <c r="A5" s="6">
        <v>2</v>
      </c>
      <c r="B5" s="6" t="str">
        <f>'تعريف المواد والمستودعات'!E8</f>
        <v>مستودع2</v>
      </c>
      <c r="C5" s="17">
        <f>الاستلام!F1005+المرتجع!F1005-التسليم!F1005</f>
        <v>0</v>
      </c>
      <c r="D5" s="17">
        <f>الاستلام!G1005+المرتجع!G1005-التسليم!G1005</f>
        <v>0</v>
      </c>
      <c r="E5" s="17">
        <f>الاستلام!H1005+المرتجع!H1005-التسليم!H1005</f>
        <v>0</v>
      </c>
      <c r="F5" s="17">
        <f>الاستلام!I1005+المرتجع!I1005-التسليم!I1005</f>
        <v>0</v>
      </c>
      <c r="G5" s="17">
        <f>الاستلام!J1005+المرتجع!J1005-التسليم!J1005</f>
        <v>0</v>
      </c>
      <c r="H5" s="17">
        <f>الاستلام!K1005+المرتجع!K1005-التسليم!K1005</f>
        <v>0</v>
      </c>
      <c r="I5" s="17">
        <f>الاستلام!L1005+المرتجع!L1005-التسليم!L1005</f>
        <v>0</v>
      </c>
      <c r="J5" s="17">
        <f>الاستلام!M1005+المرتجع!M1005-التسليم!M1005</f>
        <v>0</v>
      </c>
      <c r="K5" s="17">
        <f>الاستلام!N1005+المرتجع!N1005-التسليم!N1005</f>
        <v>0</v>
      </c>
      <c r="L5" s="17">
        <f>الاستلام!O1005+المرتجع!O1005-التسليم!O1005</f>
        <v>0</v>
      </c>
      <c r="M5" s="17">
        <f>الاستلام!P1005+المرتجع!P1005-التسليم!P1005</f>
        <v>0</v>
      </c>
      <c r="N5" s="17">
        <f>الاستلام!Q1005+المرتجع!Q1005-التسليم!Q1005</f>
        <v>0</v>
      </c>
      <c r="O5" s="17">
        <f>الاستلام!R1005+المرتجع!R1005-التسليم!R1005</f>
        <v>0</v>
      </c>
      <c r="P5" s="17">
        <f>الاستلام!S1005+المرتجع!S1005-التسليم!S1005</f>
        <v>0</v>
      </c>
      <c r="Q5" s="17">
        <f>الاستلام!T1005+المرتجع!T1005-التسليم!T1005</f>
        <v>0</v>
      </c>
      <c r="R5" s="17">
        <f>الاستلام!U1005+المرتجع!U1005-التسليم!U1005</f>
        <v>0</v>
      </c>
      <c r="S5" s="17">
        <f>الاستلام!V1005+المرتجع!V1005-التسليم!V1005</f>
        <v>0</v>
      </c>
      <c r="T5" s="17">
        <f>الاستلام!W1005+المرتجع!W1005-التسليم!W1005</f>
        <v>0</v>
      </c>
      <c r="U5" s="17">
        <f>الاستلام!X1005+المرتجع!X1005-التسليم!X1005</f>
        <v>0</v>
      </c>
      <c r="V5" s="17">
        <f>الاستلام!Y1005+المرتجع!Y1005-التسليم!Y1005</f>
        <v>0</v>
      </c>
      <c r="W5" s="17">
        <f>الاستلام!Z1005+المرتجع!Z1005-التسليم!Z1005</f>
        <v>0</v>
      </c>
      <c r="X5" s="17">
        <f>الاستلام!AA1005+المرتجع!AA1005-التسليم!AA1005</f>
        <v>0</v>
      </c>
      <c r="Y5" s="17">
        <f>الاستلام!AB1005+المرتجع!AB1005-التسليم!AB1005</f>
        <v>0</v>
      </c>
      <c r="Z5" s="17">
        <f>الاستلام!AC1005+المرتجع!AC1005-التسليم!AC1005</f>
        <v>0</v>
      </c>
      <c r="AA5" s="17">
        <f>الاستلام!AD1005+المرتجع!AD1005-التسليم!AD1005</f>
        <v>0</v>
      </c>
      <c r="AB5" s="17">
        <f>الاستلام!AE1005+المرتجع!AE1005-التسليم!AE1005</f>
        <v>0</v>
      </c>
      <c r="AC5" s="17">
        <f>الاستلام!AF1005+المرتجع!AF1005-التسليم!AF1005</f>
        <v>0</v>
      </c>
      <c r="AD5" s="17">
        <f>الاستلام!AG1005+المرتجع!AG1005-التسليم!AG1005</f>
        <v>0</v>
      </c>
      <c r="AE5" s="17">
        <f>الاستلام!AH1005+المرتجع!AH1005-التسليم!AH1005</f>
        <v>0</v>
      </c>
      <c r="AF5" s="17">
        <f>الاستلام!AI1005+المرتجع!AI1005-التسليم!AI1005</f>
        <v>0</v>
      </c>
      <c r="AG5" s="17">
        <f>الاستلام!AJ1005+المرتجع!AJ1005-التسليم!AJ1005</f>
        <v>0</v>
      </c>
      <c r="AH5" s="17">
        <f>الاستلام!AK1005+المرتجع!AK1005-التسليم!AK1005</f>
        <v>0</v>
      </c>
      <c r="AI5" s="17">
        <f>الاستلام!AL1005+المرتجع!AL1005-التسليم!AL1005</f>
        <v>0</v>
      </c>
      <c r="AJ5" s="17">
        <f>الاستلام!AM1005+المرتجع!AM1005-التسليم!AM1005</f>
        <v>0</v>
      </c>
      <c r="AK5" s="17">
        <f>الاستلام!AN1005+المرتجع!AN1005-التسليم!AN1005</f>
        <v>0</v>
      </c>
      <c r="AL5" s="17">
        <f>الاستلام!AO1005+المرتجع!AO1005-التسليم!AO1005</f>
        <v>0</v>
      </c>
      <c r="AM5" s="17">
        <f>الاستلام!AP1005+المرتجع!AP1005-التسليم!AP1005</f>
        <v>0</v>
      </c>
      <c r="AN5" s="17">
        <f>الاستلام!AQ1005+المرتجع!AQ1005-التسليم!AQ1005</f>
        <v>0</v>
      </c>
      <c r="AO5" s="17">
        <f>الاستلام!AR1005+المرتجع!AR1005-التسليم!AR1005</f>
        <v>0</v>
      </c>
      <c r="AP5" s="17">
        <f>الاستلام!AS1005+المرتجع!AS1005-التسليم!AS1005</f>
        <v>0</v>
      </c>
      <c r="AQ5" s="17">
        <f>الاستلام!AT1005+المرتجع!AT1005-التسليم!AT1005</f>
        <v>0</v>
      </c>
      <c r="AR5" s="17">
        <f>الاستلام!AU1005+المرتجع!AU1005-التسليم!AU1005</f>
        <v>0</v>
      </c>
      <c r="AS5" s="17">
        <f>الاستلام!AV1005+المرتجع!AV1005-التسليم!AV1005</f>
        <v>0</v>
      </c>
      <c r="AT5" s="17">
        <f>الاستلام!AW1005+المرتجع!AW1005-التسليم!AW1005</f>
        <v>0</v>
      </c>
      <c r="AU5" s="17">
        <f>الاستلام!AX1005+المرتجع!AX1005-التسليم!AX1005</f>
        <v>0</v>
      </c>
      <c r="AV5" s="17">
        <f>الاستلام!AY1005+المرتجع!AY1005-التسليم!AY1005</f>
        <v>0</v>
      </c>
      <c r="AW5" s="17">
        <f>الاستلام!AZ1005+المرتجع!AZ1005-التسليم!AZ1005</f>
        <v>0</v>
      </c>
      <c r="AX5" s="17">
        <f>الاستلام!BA1005+المرتجع!BA1005-التسليم!BA1005</f>
        <v>0</v>
      </c>
      <c r="AY5" s="17">
        <f>الاستلام!BB1005+المرتجع!BB1005-التسليم!BB1005</f>
        <v>0</v>
      </c>
      <c r="AZ5" s="17">
        <f>الاستلام!BC1005+المرتجع!BC1005-التسليم!BC1005</f>
        <v>0</v>
      </c>
      <c r="BA5" s="17">
        <f>الاستلام!BD1005+المرتجع!BD1005-التسليم!BD1005</f>
        <v>0</v>
      </c>
      <c r="BB5" s="17">
        <f>الاستلام!BE1005+المرتجع!BE1005-التسليم!BE1005</f>
        <v>0</v>
      </c>
      <c r="BC5" s="17">
        <f>الاستلام!BF1005+المرتجع!BF1005-التسليم!BF1005</f>
        <v>0</v>
      </c>
      <c r="BD5" s="17">
        <f>الاستلام!BG1005+المرتجع!BG1005-التسليم!BG1005</f>
        <v>0</v>
      </c>
      <c r="BE5" s="17">
        <f>الاستلام!BH1005+المرتجع!BH1005-التسليم!BH1005</f>
        <v>0</v>
      </c>
      <c r="BF5" s="17">
        <f>الاستلام!BI1005+المرتجع!BI1005-التسليم!BI1005</f>
        <v>0</v>
      </c>
      <c r="BG5" s="17">
        <f>الاستلام!BJ1005+المرتجع!BJ1005-التسليم!BJ1005</f>
        <v>0</v>
      </c>
      <c r="BH5" s="17">
        <f>الاستلام!BK1005+المرتجع!BK1005-التسليم!BK1005</f>
        <v>0</v>
      </c>
      <c r="BI5" s="17">
        <f>الاستلام!BL1005+المرتجع!BL1005-التسليم!BL1005</f>
        <v>0</v>
      </c>
      <c r="BJ5" s="17">
        <f>الاستلام!BM1005+المرتجع!BM1005-التسليم!BM1005</f>
        <v>0</v>
      </c>
      <c r="BK5" s="17">
        <f>الاستلام!BN1005+المرتجع!BN1005-التسليم!BN1005</f>
        <v>0</v>
      </c>
      <c r="BL5" s="17">
        <f>الاستلام!BO1005+المرتجع!BO1005-التسليم!BO1005</f>
        <v>0</v>
      </c>
      <c r="BM5" s="17">
        <f>الاستلام!BP1005+المرتجع!BP1005-التسليم!BP1005</f>
        <v>0</v>
      </c>
      <c r="BN5" s="17">
        <f>الاستلام!BQ1005+المرتجع!BQ1005-التسليم!BQ1005</f>
        <v>0</v>
      </c>
      <c r="BO5" s="17">
        <f>الاستلام!BR1005+المرتجع!BR1005-التسليم!BR1005</f>
        <v>0</v>
      </c>
      <c r="BP5" s="17">
        <f>الاستلام!BS1005+المرتجع!BS1005-التسليم!BS1005</f>
        <v>0</v>
      </c>
      <c r="BQ5" s="17">
        <f>الاستلام!BT1005+المرتجع!BT1005-التسليم!BT1005</f>
        <v>0</v>
      </c>
      <c r="BR5" s="17">
        <f>الاستلام!BU1005+المرتجع!BU1005-التسليم!BU1005</f>
        <v>0</v>
      </c>
      <c r="BS5" s="17">
        <f>الاستلام!BV1005+المرتجع!BV1005-التسليم!BV1005</f>
        <v>0</v>
      </c>
      <c r="BT5" s="17">
        <f>الاستلام!BW1005+المرتجع!BW1005-التسليم!BW1005</f>
        <v>0</v>
      </c>
      <c r="BU5" s="17">
        <f>الاستلام!BX1005+المرتجع!BX1005-التسليم!BX1005</f>
        <v>0</v>
      </c>
      <c r="BV5" s="17">
        <f>الاستلام!BY1005+المرتجع!BY1005-التسليم!BY1005</f>
        <v>0</v>
      </c>
      <c r="BW5" s="17">
        <f>الاستلام!BZ1005+المرتجع!BZ1005-التسليم!BZ1005</f>
        <v>0</v>
      </c>
      <c r="BX5" s="17">
        <f>الاستلام!CA1005+المرتجع!CA1005-التسليم!CA1005</f>
        <v>0</v>
      </c>
      <c r="BY5" s="17">
        <f>الاستلام!CB1005+المرتجع!CB1005-التسليم!CB1005</f>
        <v>0</v>
      </c>
      <c r="BZ5" s="17">
        <f>الاستلام!CC1005+المرتجع!CC1005-التسليم!CC1005</f>
        <v>0</v>
      </c>
      <c r="CA5" s="17">
        <f>الاستلام!CD1005+المرتجع!CD1005-التسليم!CD1005</f>
        <v>0</v>
      </c>
      <c r="CB5" s="17">
        <f>الاستلام!CE1005+المرتجع!CE1005-التسليم!CE1005</f>
        <v>0</v>
      </c>
      <c r="CC5" s="17">
        <f>الاستلام!CF1005+المرتجع!CF1005-التسليم!CF1005</f>
        <v>0</v>
      </c>
      <c r="CD5" s="17">
        <f>الاستلام!CG1005+المرتجع!CG1005-التسليم!CG1005</f>
        <v>0</v>
      </c>
      <c r="CE5" s="17">
        <f>الاستلام!CH1005+المرتجع!CH1005-التسليم!CH1005</f>
        <v>0</v>
      </c>
      <c r="CF5" s="17">
        <f>الاستلام!CI1005+المرتجع!CI1005-التسليم!CI1005</f>
        <v>0</v>
      </c>
      <c r="CG5" s="17">
        <f>الاستلام!CJ1005+المرتجع!CJ1005-التسليم!CJ1005</f>
        <v>0</v>
      </c>
      <c r="CH5" s="17">
        <f>الاستلام!CK1005+المرتجع!CK1005-التسليم!CK1005</f>
        <v>0</v>
      </c>
      <c r="CI5" s="17">
        <f>الاستلام!CL1005+المرتجع!CL1005-التسليم!CL1005</f>
        <v>0</v>
      </c>
      <c r="CJ5" s="17">
        <f>الاستلام!CM1005+المرتجع!CM1005-التسليم!CM1005</f>
        <v>0</v>
      </c>
      <c r="CK5" s="17">
        <f>الاستلام!CN1005+المرتجع!CN1005-التسليم!CN1005</f>
        <v>0</v>
      </c>
      <c r="CL5" s="17">
        <f>الاستلام!CO1005+المرتجع!CO1005-التسليم!CO1005</f>
        <v>0</v>
      </c>
      <c r="CM5" s="17">
        <f>الاستلام!CP1005+المرتجع!CP1005-التسليم!CP1005</f>
        <v>0</v>
      </c>
      <c r="CN5" s="17">
        <f>الاستلام!CQ1005+المرتجع!CQ1005-التسليم!CQ1005</f>
        <v>0</v>
      </c>
      <c r="CO5" s="17">
        <f>الاستلام!CR1005+المرتجع!CR1005-التسليم!CR1005</f>
        <v>0</v>
      </c>
      <c r="CP5" s="17">
        <f>الاستلام!CS1005+المرتجع!CS1005-التسليم!CS1005</f>
        <v>0</v>
      </c>
      <c r="CQ5" s="17">
        <f>الاستلام!CT1005+المرتجع!CT1005-التسليم!CT1005</f>
        <v>0</v>
      </c>
      <c r="CR5" s="17">
        <f>الاستلام!CU1005+المرتجع!CU1005-التسليم!CU1005</f>
        <v>0</v>
      </c>
      <c r="CS5" s="17">
        <f>الاستلام!CV1005+المرتجع!CV1005-التسليم!CV1005</f>
        <v>0</v>
      </c>
      <c r="CT5" s="17">
        <f>الاستلام!CW1005+المرتجع!CW1005-التسليم!CW1005</f>
        <v>0</v>
      </c>
      <c r="CU5" s="17">
        <f>الاستلام!CX1005+المرتجع!CX1005-التسليم!CX1005</f>
        <v>0</v>
      </c>
      <c r="CV5" s="17">
        <f>الاستلام!CY1005+المرتجع!CY1005-التسليم!CY1005</f>
        <v>0</v>
      </c>
      <c r="CW5" s="17">
        <f>الاستلام!CZ1005+المرتجع!CZ1005-التسليم!CZ1005</f>
        <v>0</v>
      </c>
      <c r="CX5" s="17">
        <f>الاستلام!DA1005+المرتجع!DA1005-التسليم!DA1005</f>
        <v>0</v>
      </c>
    </row>
    <row r="6" spans="1:102" ht="16.5" thickTop="1" thickBot="1" x14ac:dyDescent="0.3">
      <c r="A6" s="6">
        <v>3</v>
      </c>
      <c r="B6" s="6" t="str">
        <f>'تعريف المواد والمستودعات'!E9</f>
        <v>مستودع3</v>
      </c>
      <c r="C6" s="17">
        <f>الاستلام!F1006+المرتجع!F1006-التسليم!F1006</f>
        <v>0</v>
      </c>
      <c r="D6" s="17">
        <f>الاستلام!G1006+المرتجع!G1006-التسليم!G1006</f>
        <v>0</v>
      </c>
      <c r="E6" s="17">
        <f>الاستلام!H1006+المرتجع!H1006-التسليم!H1006</f>
        <v>0</v>
      </c>
      <c r="F6" s="17">
        <f>الاستلام!I1006+المرتجع!I1006-التسليم!I1006</f>
        <v>0</v>
      </c>
      <c r="G6" s="17">
        <f>الاستلام!J1006+المرتجع!J1006-التسليم!J1006</f>
        <v>0</v>
      </c>
      <c r="H6" s="17">
        <f>الاستلام!K1006+المرتجع!K1006-التسليم!K1006</f>
        <v>0</v>
      </c>
      <c r="I6" s="17">
        <f>الاستلام!L1006+المرتجع!L1006-التسليم!L1006</f>
        <v>0</v>
      </c>
      <c r="J6" s="17">
        <f>الاستلام!M1006+المرتجع!M1006-التسليم!M1006</f>
        <v>0</v>
      </c>
      <c r="K6" s="17">
        <f>الاستلام!N1006+المرتجع!N1006-التسليم!N1006</f>
        <v>0</v>
      </c>
      <c r="L6" s="17">
        <f>الاستلام!O1006+المرتجع!O1006-التسليم!O1006</f>
        <v>0</v>
      </c>
      <c r="M6" s="17">
        <f>الاستلام!P1006+المرتجع!P1006-التسليم!P1006</f>
        <v>0</v>
      </c>
      <c r="N6" s="17">
        <f>الاستلام!Q1006+المرتجع!Q1006-التسليم!Q1006</f>
        <v>0</v>
      </c>
      <c r="O6" s="17">
        <f>الاستلام!R1006+المرتجع!R1006-التسليم!R1006</f>
        <v>0</v>
      </c>
      <c r="P6" s="17">
        <f>الاستلام!S1006+المرتجع!S1006-التسليم!S1006</f>
        <v>0</v>
      </c>
      <c r="Q6" s="17">
        <f>الاستلام!T1006+المرتجع!T1006-التسليم!T1006</f>
        <v>0</v>
      </c>
      <c r="R6" s="17">
        <f>الاستلام!U1006+المرتجع!U1006-التسليم!U1006</f>
        <v>0</v>
      </c>
      <c r="S6" s="17">
        <f>الاستلام!V1006+المرتجع!V1006-التسليم!V1006</f>
        <v>0</v>
      </c>
      <c r="T6" s="17">
        <f>الاستلام!W1006+المرتجع!W1006-التسليم!W1006</f>
        <v>0</v>
      </c>
      <c r="U6" s="17">
        <f>الاستلام!X1006+المرتجع!X1006-التسليم!X1006</f>
        <v>0</v>
      </c>
      <c r="V6" s="17">
        <f>الاستلام!Y1006+المرتجع!Y1006-التسليم!Y1006</f>
        <v>0</v>
      </c>
      <c r="W6" s="17">
        <f>الاستلام!Z1006+المرتجع!Z1006-التسليم!Z1006</f>
        <v>0</v>
      </c>
      <c r="X6" s="17">
        <f>الاستلام!AA1006+المرتجع!AA1006-التسليم!AA1006</f>
        <v>0</v>
      </c>
      <c r="Y6" s="17">
        <f>الاستلام!AB1006+المرتجع!AB1006-التسليم!AB1006</f>
        <v>0</v>
      </c>
      <c r="Z6" s="17">
        <f>الاستلام!AC1006+المرتجع!AC1006-التسليم!AC1006</f>
        <v>0</v>
      </c>
      <c r="AA6" s="17">
        <f>الاستلام!AD1006+المرتجع!AD1006-التسليم!AD1006</f>
        <v>0</v>
      </c>
      <c r="AB6" s="17">
        <f>الاستلام!AE1006+المرتجع!AE1006-التسليم!AE1006</f>
        <v>0</v>
      </c>
      <c r="AC6" s="17">
        <f>الاستلام!AF1006+المرتجع!AF1006-التسليم!AF1006</f>
        <v>0</v>
      </c>
      <c r="AD6" s="17">
        <f>الاستلام!AG1006+المرتجع!AG1006-التسليم!AG1006</f>
        <v>0</v>
      </c>
      <c r="AE6" s="17">
        <f>الاستلام!AH1006+المرتجع!AH1006-التسليم!AH1006</f>
        <v>0</v>
      </c>
      <c r="AF6" s="17">
        <f>الاستلام!AI1006+المرتجع!AI1006-التسليم!AI1006</f>
        <v>0</v>
      </c>
      <c r="AG6" s="17">
        <f>الاستلام!AJ1006+المرتجع!AJ1006-التسليم!AJ1006</f>
        <v>0</v>
      </c>
      <c r="AH6" s="17">
        <f>الاستلام!AK1006+المرتجع!AK1006-التسليم!AK1006</f>
        <v>0</v>
      </c>
      <c r="AI6" s="17">
        <f>الاستلام!AL1006+المرتجع!AL1006-التسليم!AL1006</f>
        <v>0</v>
      </c>
      <c r="AJ6" s="17">
        <f>الاستلام!AM1006+المرتجع!AM1006-التسليم!AM1006</f>
        <v>0</v>
      </c>
      <c r="AK6" s="17">
        <f>الاستلام!AN1006+المرتجع!AN1006-التسليم!AN1006</f>
        <v>0</v>
      </c>
      <c r="AL6" s="17">
        <f>الاستلام!AO1006+المرتجع!AO1006-التسليم!AO1006</f>
        <v>0</v>
      </c>
      <c r="AM6" s="17">
        <f>الاستلام!AP1006+المرتجع!AP1006-التسليم!AP1006</f>
        <v>0</v>
      </c>
      <c r="AN6" s="17">
        <f>الاستلام!AQ1006+المرتجع!AQ1006-التسليم!AQ1006</f>
        <v>0</v>
      </c>
      <c r="AO6" s="17">
        <f>الاستلام!AR1006+المرتجع!AR1006-التسليم!AR1006</f>
        <v>0</v>
      </c>
      <c r="AP6" s="17">
        <f>الاستلام!AS1006+المرتجع!AS1006-التسليم!AS1006</f>
        <v>0</v>
      </c>
      <c r="AQ6" s="17">
        <f>الاستلام!AT1006+المرتجع!AT1006-التسليم!AT1006</f>
        <v>0</v>
      </c>
      <c r="AR6" s="17">
        <f>الاستلام!AU1006+المرتجع!AU1006-التسليم!AU1006</f>
        <v>0</v>
      </c>
      <c r="AS6" s="17">
        <f>الاستلام!AV1006+المرتجع!AV1006-التسليم!AV1006</f>
        <v>0</v>
      </c>
      <c r="AT6" s="17">
        <f>الاستلام!AW1006+المرتجع!AW1006-التسليم!AW1006</f>
        <v>0</v>
      </c>
      <c r="AU6" s="17">
        <f>الاستلام!AX1006+المرتجع!AX1006-التسليم!AX1006</f>
        <v>0</v>
      </c>
      <c r="AV6" s="17">
        <f>الاستلام!AY1006+المرتجع!AY1006-التسليم!AY1006</f>
        <v>0</v>
      </c>
      <c r="AW6" s="17">
        <f>الاستلام!AZ1006+المرتجع!AZ1006-التسليم!AZ1006</f>
        <v>0</v>
      </c>
      <c r="AX6" s="17">
        <f>الاستلام!BA1006+المرتجع!BA1006-التسليم!BA1006</f>
        <v>0</v>
      </c>
      <c r="AY6" s="17">
        <f>الاستلام!BB1006+المرتجع!BB1006-التسليم!BB1006</f>
        <v>0</v>
      </c>
      <c r="AZ6" s="17">
        <f>الاستلام!BC1006+المرتجع!BC1006-التسليم!BC1006</f>
        <v>0</v>
      </c>
      <c r="BA6" s="17">
        <f>الاستلام!BD1006+المرتجع!BD1006-التسليم!BD1006</f>
        <v>0</v>
      </c>
      <c r="BB6" s="17">
        <f>الاستلام!BE1006+المرتجع!BE1006-التسليم!BE1006</f>
        <v>0</v>
      </c>
      <c r="BC6" s="17">
        <f>الاستلام!BF1006+المرتجع!BF1006-التسليم!BF1006</f>
        <v>0</v>
      </c>
      <c r="BD6" s="17">
        <f>الاستلام!BG1006+المرتجع!BG1006-التسليم!BG1006</f>
        <v>0</v>
      </c>
      <c r="BE6" s="17">
        <f>الاستلام!BH1006+المرتجع!BH1006-التسليم!BH1006</f>
        <v>0</v>
      </c>
      <c r="BF6" s="17">
        <f>الاستلام!BI1006+المرتجع!BI1006-التسليم!BI1006</f>
        <v>0</v>
      </c>
      <c r="BG6" s="17">
        <f>الاستلام!BJ1006+المرتجع!BJ1006-التسليم!BJ1006</f>
        <v>0</v>
      </c>
      <c r="BH6" s="17">
        <f>الاستلام!BK1006+المرتجع!BK1006-التسليم!BK1006</f>
        <v>0</v>
      </c>
      <c r="BI6" s="17">
        <f>الاستلام!BL1006+المرتجع!BL1006-التسليم!BL1006</f>
        <v>0</v>
      </c>
      <c r="BJ6" s="17">
        <f>الاستلام!BM1006+المرتجع!BM1006-التسليم!BM1006</f>
        <v>0</v>
      </c>
      <c r="BK6" s="17">
        <f>الاستلام!BN1006+المرتجع!BN1006-التسليم!BN1006</f>
        <v>0</v>
      </c>
      <c r="BL6" s="17">
        <f>الاستلام!BO1006+المرتجع!BO1006-التسليم!BO1006</f>
        <v>0</v>
      </c>
      <c r="BM6" s="17">
        <f>الاستلام!BP1006+المرتجع!BP1006-التسليم!BP1006</f>
        <v>0</v>
      </c>
      <c r="BN6" s="17">
        <f>الاستلام!BQ1006+المرتجع!BQ1006-التسليم!BQ1006</f>
        <v>0</v>
      </c>
      <c r="BO6" s="17">
        <f>الاستلام!BR1006+المرتجع!BR1006-التسليم!BR1006</f>
        <v>0</v>
      </c>
      <c r="BP6" s="17">
        <f>الاستلام!BS1006+المرتجع!BS1006-التسليم!BS1006</f>
        <v>0</v>
      </c>
      <c r="BQ6" s="17">
        <f>الاستلام!BT1006+المرتجع!BT1006-التسليم!BT1006</f>
        <v>0</v>
      </c>
      <c r="BR6" s="17">
        <f>الاستلام!BU1006+المرتجع!BU1006-التسليم!BU1006</f>
        <v>0</v>
      </c>
      <c r="BS6" s="17">
        <f>الاستلام!BV1006+المرتجع!BV1006-التسليم!BV1006</f>
        <v>0</v>
      </c>
      <c r="BT6" s="17">
        <f>الاستلام!BW1006+المرتجع!BW1006-التسليم!BW1006</f>
        <v>0</v>
      </c>
      <c r="BU6" s="17">
        <f>الاستلام!BX1006+المرتجع!BX1006-التسليم!BX1006</f>
        <v>0</v>
      </c>
      <c r="BV6" s="17">
        <f>الاستلام!BY1006+المرتجع!BY1006-التسليم!BY1006</f>
        <v>0</v>
      </c>
      <c r="BW6" s="17">
        <f>الاستلام!BZ1006+المرتجع!BZ1006-التسليم!BZ1006</f>
        <v>0</v>
      </c>
      <c r="BX6" s="17">
        <f>الاستلام!CA1006+المرتجع!CA1006-التسليم!CA1006</f>
        <v>0</v>
      </c>
      <c r="BY6" s="17">
        <f>الاستلام!CB1006+المرتجع!CB1006-التسليم!CB1006</f>
        <v>0</v>
      </c>
      <c r="BZ6" s="17">
        <f>الاستلام!CC1006+المرتجع!CC1006-التسليم!CC1006</f>
        <v>0</v>
      </c>
      <c r="CA6" s="17">
        <f>الاستلام!CD1006+المرتجع!CD1006-التسليم!CD1006</f>
        <v>0</v>
      </c>
      <c r="CB6" s="17">
        <f>الاستلام!CE1006+المرتجع!CE1006-التسليم!CE1006</f>
        <v>0</v>
      </c>
      <c r="CC6" s="17">
        <f>الاستلام!CF1006+المرتجع!CF1006-التسليم!CF1006</f>
        <v>0</v>
      </c>
      <c r="CD6" s="17">
        <f>الاستلام!CG1006+المرتجع!CG1006-التسليم!CG1006</f>
        <v>0</v>
      </c>
      <c r="CE6" s="17">
        <f>الاستلام!CH1006+المرتجع!CH1006-التسليم!CH1006</f>
        <v>0</v>
      </c>
      <c r="CF6" s="17">
        <f>الاستلام!CI1006+المرتجع!CI1006-التسليم!CI1006</f>
        <v>0</v>
      </c>
      <c r="CG6" s="17">
        <f>الاستلام!CJ1006+المرتجع!CJ1006-التسليم!CJ1006</f>
        <v>0</v>
      </c>
      <c r="CH6" s="17">
        <f>الاستلام!CK1006+المرتجع!CK1006-التسليم!CK1006</f>
        <v>0</v>
      </c>
      <c r="CI6" s="17">
        <f>الاستلام!CL1006+المرتجع!CL1006-التسليم!CL1006</f>
        <v>0</v>
      </c>
      <c r="CJ6" s="17">
        <f>الاستلام!CM1006+المرتجع!CM1006-التسليم!CM1006</f>
        <v>0</v>
      </c>
      <c r="CK6" s="17">
        <f>الاستلام!CN1006+المرتجع!CN1006-التسليم!CN1006</f>
        <v>0</v>
      </c>
      <c r="CL6" s="17">
        <f>الاستلام!CO1006+المرتجع!CO1006-التسليم!CO1006</f>
        <v>0</v>
      </c>
      <c r="CM6" s="17">
        <f>الاستلام!CP1006+المرتجع!CP1006-التسليم!CP1006</f>
        <v>0</v>
      </c>
      <c r="CN6" s="17">
        <f>الاستلام!CQ1006+المرتجع!CQ1006-التسليم!CQ1006</f>
        <v>0</v>
      </c>
      <c r="CO6" s="17">
        <f>الاستلام!CR1006+المرتجع!CR1006-التسليم!CR1006</f>
        <v>0</v>
      </c>
      <c r="CP6" s="17">
        <f>الاستلام!CS1006+المرتجع!CS1006-التسليم!CS1006</f>
        <v>0</v>
      </c>
      <c r="CQ6" s="17">
        <f>الاستلام!CT1006+المرتجع!CT1006-التسليم!CT1006</f>
        <v>0</v>
      </c>
      <c r="CR6" s="17">
        <f>الاستلام!CU1006+المرتجع!CU1006-التسليم!CU1006</f>
        <v>0</v>
      </c>
      <c r="CS6" s="17">
        <f>الاستلام!CV1006+المرتجع!CV1006-التسليم!CV1006</f>
        <v>0</v>
      </c>
      <c r="CT6" s="17">
        <f>الاستلام!CW1006+المرتجع!CW1006-التسليم!CW1006</f>
        <v>0</v>
      </c>
      <c r="CU6" s="17">
        <f>الاستلام!CX1006+المرتجع!CX1006-التسليم!CX1006</f>
        <v>0</v>
      </c>
      <c r="CV6" s="17">
        <f>الاستلام!CY1006+المرتجع!CY1006-التسليم!CY1006</f>
        <v>0</v>
      </c>
      <c r="CW6" s="17">
        <f>الاستلام!CZ1006+المرتجع!CZ1006-التسليم!CZ1006</f>
        <v>0</v>
      </c>
      <c r="CX6" s="17">
        <f>الاستلام!DA1006+المرتجع!DA1006-التسليم!DA1006</f>
        <v>0</v>
      </c>
    </row>
    <row r="7" spans="1:102" ht="16.5" thickTop="1" thickBot="1" x14ac:dyDescent="0.3">
      <c r="A7" s="6">
        <v>4</v>
      </c>
      <c r="B7" s="6" t="str">
        <f>'تعريف المواد والمستودعات'!E10</f>
        <v>مستودع4</v>
      </c>
      <c r="C7" s="17">
        <f>الاستلام!F1007+المرتجع!F1007-التسليم!F1007</f>
        <v>0</v>
      </c>
      <c r="D7" s="17">
        <f>الاستلام!G1007+المرتجع!G1007-التسليم!G1007</f>
        <v>0</v>
      </c>
      <c r="E7" s="17">
        <f>الاستلام!H1007+المرتجع!H1007-التسليم!H1007</f>
        <v>0</v>
      </c>
      <c r="F7" s="17">
        <f>الاستلام!I1007+المرتجع!I1007-التسليم!I1007</f>
        <v>0</v>
      </c>
      <c r="G7" s="17">
        <f>الاستلام!J1007+المرتجع!J1007-التسليم!J1007</f>
        <v>0</v>
      </c>
      <c r="H7" s="17">
        <f>الاستلام!K1007+المرتجع!K1007-التسليم!K1007</f>
        <v>0</v>
      </c>
      <c r="I7" s="17">
        <f>الاستلام!L1007+المرتجع!L1007-التسليم!L1007</f>
        <v>0</v>
      </c>
      <c r="J7" s="17">
        <f>الاستلام!M1007+المرتجع!M1007-التسليم!M1007</f>
        <v>0</v>
      </c>
      <c r="K7" s="17">
        <f>الاستلام!N1007+المرتجع!N1007-التسليم!N1007</f>
        <v>0</v>
      </c>
      <c r="L7" s="17">
        <f>الاستلام!O1007+المرتجع!O1007-التسليم!O1007</f>
        <v>0</v>
      </c>
      <c r="M7" s="17">
        <f>الاستلام!P1007+المرتجع!P1007-التسليم!P1007</f>
        <v>0</v>
      </c>
      <c r="N7" s="17">
        <f>الاستلام!Q1007+المرتجع!Q1007-التسليم!Q1007</f>
        <v>0</v>
      </c>
      <c r="O7" s="17">
        <f>الاستلام!R1007+المرتجع!R1007-التسليم!R1007</f>
        <v>0</v>
      </c>
      <c r="P7" s="17">
        <f>الاستلام!S1007+المرتجع!S1007-التسليم!S1007</f>
        <v>0</v>
      </c>
      <c r="Q7" s="17">
        <f>الاستلام!T1007+المرتجع!T1007-التسليم!T1007</f>
        <v>0</v>
      </c>
      <c r="R7" s="17">
        <f>الاستلام!U1007+المرتجع!U1007-التسليم!U1007</f>
        <v>0</v>
      </c>
      <c r="S7" s="17">
        <f>الاستلام!V1007+المرتجع!V1007-التسليم!V1007</f>
        <v>0</v>
      </c>
      <c r="T7" s="17">
        <f>الاستلام!W1007+المرتجع!W1007-التسليم!W1007</f>
        <v>0</v>
      </c>
      <c r="U7" s="17">
        <f>الاستلام!X1007+المرتجع!X1007-التسليم!X1007</f>
        <v>0</v>
      </c>
      <c r="V7" s="17">
        <f>الاستلام!Y1007+المرتجع!Y1007-التسليم!Y1007</f>
        <v>0</v>
      </c>
      <c r="W7" s="17">
        <f>الاستلام!Z1007+المرتجع!Z1007-التسليم!Z1007</f>
        <v>0</v>
      </c>
      <c r="X7" s="17">
        <f>الاستلام!AA1007+المرتجع!AA1007-التسليم!AA1007</f>
        <v>0</v>
      </c>
      <c r="Y7" s="17">
        <f>الاستلام!AB1007+المرتجع!AB1007-التسليم!AB1007</f>
        <v>0</v>
      </c>
      <c r="Z7" s="17">
        <f>الاستلام!AC1007+المرتجع!AC1007-التسليم!AC1007</f>
        <v>0</v>
      </c>
      <c r="AA7" s="17">
        <f>الاستلام!AD1007+المرتجع!AD1007-التسليم!AD1007</f>
        <v>0</v>
      </c>
      <c r="AB7" s="17">
        <f>الاستلام!AE1007+المرتجع!AE1007-التسليم!AE1007</f>
        <v>0</v>
      </c>
      <c r="AC7" s="17">
        <f>الاستلام!AF1007+المرتجع!AF1007-التسليم!AF1007</f>
        <v>0</v>
      </c>
      <c r="AD7" s="17">
        <f>الاستلام!AG1007+المرتجع!AG1007-التسليم!AG1007</f>
        <v>0</v>
      </c>
      <c r="AE7" s="17">
        <f>الاستلام!AH1007+المرتجع!AH1007-التسليم!AH1007</f>
        <v>0</v>
      </c>
      <c r="AF7" s="17">
        <f>الاستلام!AI1007+المرتجع!AI1007-التسليم!AI1007</f>
        <v>0</v>
      </c>
      <c r="AG7" s="17">
        <f>الاستلام!AJ1007+المرتجع!AJ1007-التسليم!AJ1007</f>
        <v>0</v>
      </c>
      <c r="AH7" s="17">
        <f>الاستلام!AK1007+المرتجع!AK1007-التسليم!AK1007</f>
        <v>0</v>
      </c>
      <c r="AI7" s="17">
        <f>الاستلام!AL1007+المرتجع!AL1007-التسليم!AL1007</f>
        <v>0</v>
      </c>
      <c r="AJ7" s="17">
        <f>الاستلام!AM1007+المرتجع!AM1007-التسليم!AM1007</f>
        <v>0</v>
      </c>
      <c r="AK7" s="17">
        <f>الاستلام!AN1007+المرتجع!AN1007-التسليم!AN1007</f>
        <v>0</v>
      </c>
      <c r="AL7" s="17">
        <f>الاستلام!AO1007+المرتجع!AO1007-التسليم!AO1007</f>
        <v>0</v>
      </c>
      <c r="AM7" s="17">
        <f>الاستلام!AP1007+المرتجع!AP1007-التسليم!AP1007</f>
        <v>0</v>
      </c>
      <c r="AN7" s="17">
        <f>الاستلام!AQ1007+المرتجع!AQ1007-التسليم!AQ1007</f>
        <v>0</v>
      </c>
      <c r="AO7" s="17">
        <f>الاستلام!AR1007+المرتجع!AR1007-التسليم!AR1007</f>
        <v>0</v>
      </c>
      <c r="AP7" s="17">
        <f>الاستلام!AS1007+المرتجع!AS1007-التسليم!AS1007</f>
        <v>0</v>
      </c>
      <c r="AQ7" s="17">
        <f>الاستلام!AT1007+المرتجع!AT1007-التسليم!AT1007</f>
        <v>0</v>
      </c>
      <c r="AR7" s="17">
        <f>الاستلام!AU1007+المرتجع!AU1007-التسليم!AU1007</f>
        <v>0</v>
      </c>
      <c r="AS7" s="17">
        <f>الاستلام!AV1007+المرتجع!AV1007-التسليم!AV1007</f>
        <v>0</v>
      </c>
      <c r="AT7" s="17">
        <f>الاستلام!AW1007+المرتجع!AW1007-التسليم!AW1007</f>
        <v>0</v>
      </c>
      <c r="AU7" s="17">
        <f>الاستلام!AX1007+المرتجع!AX1007-التسليم!AX1007</f>
        <v>0</v>
      </c>
      <c r="AV7" s="17">
        <f>الاستلام!AY1007+المرتجع!AY1007-التسليم!AY1007</f>
        <v>0</v>
      </c>
      <c r="AW7" s="17">
        <f>الاستلام!AZ1007+المرتجع!AZ1007-التسليم!AZ1007</f>
        <v>0</v>
      </c>
      <c r="AX7" s="17">
        <f>الاستلام!BA1007+المرتجع!BA1007-التسليم!BA1007</f>
        <v>0</v>
      </c>
      <c r="AY7" s="17">
        <f>الاستلام!BB1007+المرتجع!BB1007-التسليم!BB1007</f>
        <v>0</v>
      </c>
      <c r="AZ7" s="17">
        <f>الاستلام!BC1007+المرتجع!BC1007-التسليم!BC1007</f>
        <v>0</v>
      </c>
      <c r="BA7" s="17">
        <f>الاستلام!BD1007+المرتجع!BD1007-التسليم!BD1007</f>
        <v>0</v>
      </c>
      <c r="BB7" s="17">
        <f>الاستلام!BE1007+المرتجع!BE1007-التسليم!BE1007</f>
        <v>0</v>
      </c>
      <c r="BC7" s="17">
        <f>الاستلام!BF1007+المرتجع!BF1007-التسليم!BF1007</f>
        <v>0</v>
      </c>
      <c r="BD7" s="17">
        <f>الاستلام!BG1007+المرتجع!BG1007-التسليم!BG1007</f>
        <v>0</v>
      </c>
      <c r="BE7" s="17">
        <f>الاستلام!BH1007+المرتجع!BH1007-التسليم!BH1007</f>
        <v>0</v>
      </c>
      <c r="BF7" s="17">
        <f>الاستلام!BI1007+المرتجع!BI1007-التسليم!BI1007</f>
        <v>0</v>
      </c>
      <c r="BG7" s="17">
        <f>الاستلام!BJ1007+المرتجع!BJ1007-التسليم!BJ1007</f>
        <v>0</v>
      </c>
      <c r="BH7" s="17">
        <f>الاستلام!BK1007+المرتجع!BK1007-التسليم!BK1007</f>
        <v>0</v>
      </c>
      <c r="BI7" s="17">
        <f>الاستلام!BL1007+المرتجع!BL1007-التسليم!BL1007</f>
        <v>0</v>
      </c>
      <c r="BJ7" s="17">
        <f>الاستلام!BM1007+المرتجع!BM1007-التسليم!BM1007</f>
        <v>0</v>
      </c>
      <c r="BK7" s="17">
        <f>الاستلام!BN1007+المرتجع!BN1007-التسليم!BN1007</f>
        <v>0</v>
      </c>
      <c r="BL7" s="17">
        <f>الاستلام!BO1007+المرتجع!BO1007-التسليم!BO1007</f>
        <v>0</v>
      </c>
      <c r="BM7" s="17">
        <f>الاستلام!BP1007+المرتجع!BP1007-التسليم!BP1007</f>
        <v>0</v>
      </c>
      <c r="BN7" s="17">
        <f>الاستلام!BQ1007+المرتجع!BQ1007-التسليم!BQ1007</f>
        <v>0</v>
      </c>
      <c r="BO7" s="17">
        <f>الاستلام!BR1007+المرتجع!BR1007-التسليم!BR1007</f>
        <v>0</v>
      </c>
      <c r="BP7" s="17">
        <f>الاستلام!BS1007+المرتجع!BS1007-التسليم!BS1007</f>
        <v>0</v>
      </c>
      <c r="BQ7" s="17">
        <f>الاستلام!BT1007+المرتجع!BT1007-التسليم!BT1007</f>
        <v>0</v>
      </c>
      <c r="BR7" s="17">
        <f>الاستلام!BU1007+المرتجع!BU1007-التسليم!BU1007</f>
        <v>0</v>
      </c>
      <c r="BS7" s="17">
        <f>الاستلام!BV1007+المرتجع!BV1007-التسليم!BV1007</f>
        <v>0</v>
      </c>
      <c r="BT7" s="17">
        <f>الاستلام!BW1007+المرتجع!BW1007-التسليم!BW1007</f>
        <v>0</v>
      </c>
      <c r="BU7" s="17">
        <f>الاستلام!BX1007+المرتجع!BX1007-التسليم!BX1007</f>
        <v>0</v>
      </c>
      <c r="BV7" s="17">
        <f>الاستلام!BY1007+المرتجع!BY1007-التسليم!BY1007</f>
        <v>0</v>
      </c>
      <c r="BW7" s="17">
        <f>الاستلام!BZ1007+المرتجع!BZ1007-التسليم!BZ1007</f>
        <v>0</v>
      </c>
      <c r="BX7" s="17">
        <f>الاستلام!CA1007+المرتجع!CA1007-التسليم!CA1007</f>
        <v>0</v>
      </c>
      <c r="BY7" s="17">
        <f>الاستلام!CB1007+المرتجع!CB1007-التسليم!CB1007</f>
        <v>0</v>
      </c>
      <c r="BZ7" s="17">
        <f>الاستلام!CC1007+المرتجع!CC1007-التسليم!CC1007</f>
        <v>0</v>
      </c>
      <c r="CA7" s="17">
        <f>الاستلام!CD1007+المرتجع!CD1007-التسليم!CD1007</f>
        <v>0</v>
      </c>
      <c r="CB7" s="17">
        <f>الاستلام!CE1007+المرتجع!CE1007-التسليم!CE1007</f>
        <v>0</v>
      </c>
      <c r="CC7" s="17">
        <f>الاستلام!CF1007+المرتجع!CF1007-التسليم!CF1007</f>
        <v>0</v>
      </c>
      <c r="CD7" s="17">
        <f>الاستلام!CG1007+المرتجع!CG1007-التسليم!CG1007</f>
        <v>0</v>
      </c>
      <c r="CE7" s="17">
        <f>الاستلام!CH1007+المرتجع!CH1007-التسليم!CH1007</f>
        <v>0</v>
      </c>
      <c r="CF7" s="17">
        <f>الاستلام!CI1007+المرتجع!CI1007-التسليم!CI1007</f>
        <v>0</v>
      </c>
      <c r="CG7" s="17">
        <f>الاستلام!CJ1007+المرتجع!CJ1007-التسليم!CJ1007</f>
        <v>0</v>
      </c>
      <c r="CH7" s="17">
        <f>الاستلام!CK1007+المرتجع!CK1007-التسليم!CK1007</f>
        <v>0</v>
      </c>
      <c r="CI7" s="17">
        <f>الاستلام!CL1007+المرتجع!CL1007-التسليم!CL1007</f>
        <v>0</v>
      </c>
      <c r="CJ7" s="17">
        <f>الاستلام!CM1007+المرتجع!CM1007-التسليم!CM1007</f>
        <v>0</v>
      </c>
      <c r="CK7" s="17">
        <f>الاستلام!CN1007+المرتجع!CN1007-التسليم!CN1007</f>
        <v>0</v>
      </c>
      <c r="CL7" s="17">
        <f>الاستلام!CO1007+المرتجع!CO1007-التسليم!CO1007</f>
        <v>0</v>
      </c>
      <c r="CM7" s="17">
        <f>الاستلام!CP1007+المرتجع!CP1007-التسليم!CP1007</f>
        <v>0</v>
      </c>
      <c r="CN7" s="17">
        <f>الاستلام!CQ1007+المرتجع!CQ1007-التسليم!CQ1007</f>
        <v>0</v>
      </c>
      <c r="CO7" s="17">
        <f>الاستلام!CR1007+المرتجع!CR1007-التسليم!CR1007</f>
        <v>0</v>
      </c>
      <c r="CP7" s="17">
        <f>الاستلام!CS1007+المرتجع!CS1007-التسليم!CS1007</f>
        <v>0</v>
      </c>
      <c r="CQ7" s="17">
        <f>الاستلام!CT1007+المرتجع!CT1007-التسليم!CT1007</f>
        <v>0</v>
      </c>
      <c r="CR7" s="17">
        <f>الاستلام!CU1007+المرتجع!CU1007-التسليم!CU1007</f>
        <v>0</v>
      </c>
      <c r="CS7" s="17">
        <f>الاستلام!CV1007+المرتجع!CV1007-التسليم!CV1007</f>
        <v>0</v>
      </c>
      <c r="CT7" s="17">
        <f>الاستلام!CW1007+المرتجع!CW1007-التسليم!CW1007</f>
        <v>0</v>
      </c>
      <c r="CU7" s="17">
        <f>الاستلام!CX1007+المرتجع!CX1007-التسليم!CX1007</f>
        <v>0</v>
      </c>
      <c r="CV7" s="17">
        <f>الاستلام!CY1007+المرتجع!CY1007-التسليم!CY1007</f>
        <v>0</v>
      </c>
      <c r="CW7" s="17">
        <f>الاستلام!CZ1007+المرتجع!CZ1007-التسليم!CZ1007</f>
        <v>0</v>
      </c>
      <c r="CX7" s="17">
        <f>الاستلام!DA1007+المرتجع!DA1007-التسليم!DA1007</f>
        <v>0</v>
      </c>
    </row>
    <row r="8" spans="1:102" ht="16.5" thickTop="1" thickBot="1" x14ac:dyDescent="0.3">
      <c r="A8" s="6">
        <v>5</v>
      </c>
      <c r="B8" s="6" t="str">
        <f>'تعريف المواد والمستودعات'!E11</f>
        <v>مستودع5</v>
      </c>
      <c r="C8" s="17">
        <f>الاستلام!F1008+المرتجع!F1008-التسليم!F1008</f>
        <v>0</v>
      </c>
      <c r="D8" s="17">
        <f>الاستلام!G1008+المرتجع!G1008-التسليم!G1008</f>
        <v>0</v>
      </c>
      <c r="E8" s="17">
        <f>الاستلام!H1008+المرتجع!H1008-التسليم!H1008</f>
        <v>0</v>
      </c>
      <c r="F8" s="17">
        <f>الاستلام!I1008+المرتجع!I1008-التسليم!I1008</f>
        <v>0</v>
      </c>
      <c r="G8" s="17">
        <f>الاستلام!J1008+المرتجع!J1008-التسليم!J1008</f>
        <v>0</v>
      </c>
      <c r="H8" s="17">
        <f>الاستلام!K1008+المرتجع!K1008-التسليم!K1008</f>
        <v>0</v>
      </c>
      <c r="I8" s="17">
        <f>الاستلام!L1008+المرتجع!L1008-التسليم!L1008</f>
        <v>0</v>
      </c>
      <c r="J8" s="17">
        <f>الاستلام!M1008+المرتجع!M1008-التسليم!M1008</f>
        <v>0</v>
      </c>
      <c r="K8" s="17">
        <f>الاستلام!N1008+المرتجع!N1008-التسليم!N1008</f>
        <v>0</v>
      </c>
      <c r="L8" s="17">
        <f>الاستلام!O1008+المرتجع!O1008-التسليم!O1008</f>
        <v>0</v>
      </c>
      <c r="M8" s="17">
        <f>الاستلام!P1008+المرتجع!P1008-التسليم!P1008</f>
        <v>0</v>
      </c>
      <c r="N8" s="17">
        <f>الاستلام!Q1008+المرتجع!Q1008-التسليم!Q1008</f>
        <v>0</v>
      </c>
      <c r="O8" s="17">
        <f>الاستلام!R1008+المرتجع!R1008-التسليم!R1008</f>
        <v>0</v>
      </c>
      <c r="P8" s="17">
        <f>الاستلام!S1008+المرتجع!S1008-التسليم!S1008</f>
        <v>0</v>
      </c>
      <c r="Q8" s="17">
        <f>الاستلام!T1008+المرتجع!T1008-التسليم!T1008</f>
        <v>0</v>
      </c>
      <c r="R8" s="17">
        <f>الاستلام!U1008+المرتجع!U1008-التسليم!U1008</f>
        <v>0</v>
      </c>
      <c r="S8" s="17">
        <f>الاستلام!V1008+المرتجع!V1008-التسليم!V1008</f>
        <v>0</v>
      </c>
      <c r="T8" s="17">
        <f>الاستلام!W1008+المرتجع!W1008-التسليم!W1008</f>
        <v>0</v>
      </c>
      <c r="U8" s="17">
        <f>الاستلام!X1008+المرتجع!X1008-التسليم!X1008</f>
        <v>0</v>
      </c>
      <c r="V8" s="17">
        <f>الاستلام!Y1008+المرتجع!Y1008-التسليم!Y1008</f>
        <v>0</v>
      </c>
      <c r="W8" s="17">
        <f>الاستلام!Z1008+المرتجع!Z1008-التسليم!Z1008</f>
        <v>0</v>
      </c>
      <c r="X8" s="17">
        <f>الاستلام!AA1008+المرتجع!AA1008-التسليم!AA1008</f>
        <v>0</v>
      </c>
      <c r="Y8" s="17">
        <f>الاستلام!AB1008+المرتجع!AB1008-التسليم!AB1008</f>
        <v>0</v>
      </c>
      <c r="Z8" s="17">
        <f>الاستلام!AC1008+المرتجع!AC1008-التسليم!AC1008</f>
        <v>0</v>
      </c>
      <c r="AA8" s="17">
        <f>الاستلام!AD1008+المرتجع!AD1008-التسليم!AD1008</f>
        <v>0</v>
      </c>
      <c r="AB8" s="17">
        <f>الاستلام!AE1008+المرتجع!AE1008-التسليم!AE1008</f>
        <v>0</v>
      </c>
      <c r="AC8" s="17">
        <f>الاستلام!AF1008+المرتجع!AF1008-التسليم!AF1008</f>
        <v>0</v>
      </c>
      <c r="AD8" s="17">
        <f>الاستلام!AG1008+المرتجع!AG1008-التسليم!AG1008</f>
        <v>0</v>
      </c>
      <c r="AE8" s="17">
        <f>الاستلام!AH1008+المرتجع!AH1008-التسليم!AH1008</f>
        <v>0</v>
      </c>
      <c r="AF8" s="17">
        <f>الاستلام!AI1008+المرتجع!AI1008-التسليم!AI1008</f>
        <v>0</v>
      </c>
      <c r="AG8" s="17">
        <f>الاستلام!AJ1008+المرتجع!AJ1008-التسليم!AJ1008</f>
        <v>0</v>
      </c>
      <c r="AH8" s="17">
        <f>الاستلام!AK1008+المرتجع!AK1008-التسليم!AK1008</f>
        <v>0</v>
      </c>
      <c r="AI8" s="17">
        <f>الاستلام!AL1008+المرتجع!AL1008-التسليم!AL1008</f>
        <v>0</v>
      </c>
      <c r="AJ8" s="17">
        <f>الاستلام!AM1008+المرتجع!AM1008-التسليم!AM1008</f>
        <v>0</v>
      </c>
      <c r="AK8" s="17">
        <f>الاستلام!AN1008+المرتجع!AN1008-التسليم!AN1008</f>
        <v>0</v>
      </c>
      <c r="AL8" s="17">
        <f>الاستلام!AO1008+المرتجع!AO1008-التسليم!AO1008</f>
        <v>0</v>
      </c>
      <c r="AM8" s="17">
        <f>الاستلام!AP1008+المرتجع!AP1008-التسليم!AP1008</f>
        <v>0</v>
      </c>
      <c r="AN8" s="17">
        <f>الاستلام!AQ1008+المرتجع!AQ1008-التسليم!AQ1008</f>
        <v>0</v>
      </c>
      <c r="AO8" s="17">
        <f>الاستلام!AR1008+المرتجع!AR1008-التسليم!AR1008</f>
        <v>0</v>
      </c>
      <c r="AP8" s="17">
        <f>الاستلام!AS1008+المرتجع!AS1008-التسليم!AS1008</f>
        <v>0</v>
      </c>
      <c r="AQ8" s="17">
        <f>الاستلام!AT1008+المرتجع!AT1008-التسليم!AT1008</f>
        <v>0</v>
      </c>
      <c r="AR8" s="17">
        <f>الاستلام!AU1008+المرتجع!AU1008-التسليم!AU1008</f>
        <v>0</v>
      </c>
      <c r="AS8" s="17">
        <f>الاستلام!AV1008+المرتجع!AV1008-التسليم!AV1008</f>
        <v>0</v>
      </c>
      <c r="AT8" s="17">
        <f>الاستلام!AW1008+المرتجع!AW1008-التسليم!AW1008</f>
        <v>0</v>
      </c>
      <c r="AU8" s="17">
        <f>الاستلام!AX1008+المرتجع!AX1008-التسليم!AX1008</f>
        <v>0</v>
      </c>
      <c r="AV8" s="17">
        <f>الاستلام!AY1008+المرتجع!AY1008-التسليم!AY1008</f>
        <v>0</v>
      </c>
      <c r="AW8" s="17">
        <f>الاستلام!AZ1008+المرتجع!AZ1008-التسليم!AZ1008</f>
        <v>0</v>
      </c>
      <c r="AX8" s="17">
        <f>الاستلام!BA1008+المرتجع!BA1008-التسليم!BA1008</f>
        <v>0</v>
      </c>
      <c r="AY8" s="17">
        <f>الاستلام!BB1008+المرتجع!BB1008-التسليم!BB1008</f>
        <v>0</v>
      </c>
      <c r="AZ8" s="17">
        <f>الاستلام!BC1008+المرتجع!BC1008-التسليم!BC1008</f>
        <v>0</v>
      </c>
      <c r="BA8" s="17">
        <f>الاستلام!BD1008+المرتجع!BD1008-التسليم!BD1008</f>
        <v>0</v>
      </c>
      <c r="BB8" s="17">
        <f>الاستلام!BE1008+المرتجع!BE1008-التسليم!BE1008</f>
        <v>0</v>
      </c>
      <c r="BC8" s="17">
        <f>الاستلام!BF1008+المرتجع!BF1008-التسليم!BF1008</f>
        <v>0</v>
      </c>
      <c r="BD8" s="17">
        <f>الاستلام!BG1008+المرتجع!BG1008-التسليم!BG1008</f>
        <v>0</v>
      </c>
      <c r="BE8" s="17">
        <f>الاستلام!BH1008+المرتجع!BH1008-التسليم!BH1008</f>
        <v>0</v>
      </c>
      <c r="BF8" s="17">
        <f>الاستلام!BI1008+المرتجع!BI1008-التسليم!BI1008</f>
        <v>0</v>
      </c>
      <c r="BG8" s="17">
        <f>الاستلام!BJ1008+المرتجع!BJ1008-التسليم!BJ1008</f>
        <v>0</v>
      </c>
      <c r="BH8" s="17">
        <f>الاستلام!BK1008+المرتجع!BK1008-التسليم!BK1008</f>
        <v>0</v>
      </c>
      <c r="BI8" s="17">
        <f>الاستلام!BL1008+المرتجع!BL1008-التسليم!BL1008</f>
        <v>0</v>
      </c>
      <c r="BJ8" s="17">
        <f>الاستلام!BM1008+المرتجع!BM1008-التسليم!BM1008</f>
        <v>0</v>
      </c>
      <c r="BK8" s="17">
        <f>الاستلام!BN1008+المرتجع!BN1008-التسليم!BN1008</f>
        <v>0</v>
      </c>
      <c r="BL8" s="17">
        <f>الاستلام!BO1008+المرتجع!BO1008-التسليم!BO1008</f>
        <v>0</v>
      </c>
      <c r="BM8" s="17">
        <f>الاستلام!BP1008+المرتجع!BP1008-التسليم!BP1008</f>
        <v>0</v>
      </c>
      <c r="BN8" s="17">
        <f>الاستلام!BQ1008+المرتجع!BQ1008-التسليم!BQ1008</f>
        <v>0</v>
      </c>
      <c r="BO8" s="17">
        <f>الاستلام!BR1008+المرتجع!BR1008-التسليم!BR1008</f>
        <v>0</v>
      </c>
      <c r="BP8" s="17">
        <f>الاستلام!BS1008+المرتجع!BS1008-التسليم!BS1008</f>
        <v>0</v>
      </c>
      <c r="BQ8" s="17">
        <f>الاستلام!BT1008+المرتجع!BT1008-التسليم!BT1008</f>
        <v>0</v>
      </c>
      <c r="BR8" s="17">
        <f>الاستلام!BU1008+المرتجع!BU1008-التسليم!BU1008</f>
        <v>0</v>
      </c>
      <c r="BS8" s="17">
        <f>الاستلام!BV1008+المرتجع!BV1008-التسليم!BV1008</f>
        <v>0</v>
      </c>
      <c r="BT8" s="17">
        <f>الاستلام!BW1008+المرتجع!BW1008-التسليم!BW1008</f>
        <v>0</v>
      </c>
      <c r="BU8" s="17">
        <f>الاستلام!BX1008+المرتجع!BX1008-التسليم!BX1008</f>
        <v>0</v>
      </c>
      <c r="BV8" s="17">
        <f>الاستلام!BY1008+المرتجع!BY1008-التسليم!BY1008</f>
        <v>0</v>
      </c>
      <c r="BW8" s="17">
        <f>الاستلام!BZ1008+المرتجع!BZ1008-التسليم!BZ1008</f>
        <v>0</v>
      </c>
      <c r="BX8" s="17">
        <f>الاستلام!CA1008+المرتجع!CA1008-التسليم!CA1008</f>
        <v>0</v>
      </c>
      <c r="BY8" s="17">
        <f>الاستلام!CB1008+المرتجع!CB1008-التسليم!CB1008</f>
        <v>0</v>
      </c>
      <c r="BZ8" s="17">
        <f>الاستلام!CC1008+المرتجع!CC1008-التسليم!CC1008</f>
        <v>0</v>
      </c>
      <c r="CA8" s="17">
        <f>الاستلام!CD1008+المرتجع!CD1008-التسليم!CD1008</f>
        <v>0</v>
      </c>
      <c r="CB8" s="17">
        <f>الاستلام!CE1008+المرتجع!CE1008-التسليم!CE1008</f>
        <v>0</v>
      </c>
      <c r="CC8" s="17">
        <f>الاستلام!CF1008+المرتجع!CF1008-التسليم!CF1008</f>
        <v>0</v>
      </c>
      <c r="CD8" s="17">
        <f>الاستلام!CG1008+المرتجع!CG1008-التسليم!CG1008</f>
        <v>0</v>
      </c>
      <c r="CE8" s="17">
        <f>الاستلام!CH1008+المرتجع!CH1008-التسليم!CH1008</f>
        <v>0</v>
      </c>
      <c r="CF8" s="17">
        <f>الاستلام!CI1008+المرتجع!CI1008-التسليم!CI1008</f>
        <v>0</v>
      </c>
      <c r="CG8" s="17">
        <f>الاستلام!CJ1008+المرتجع!CJ1008-التسليم!CJ1008</f>
        <v>0</v>
      </c>
      <c r="CH8" s="17">
        <f>الاستلام!CK1008+المرتجع!CK1008-التسليم!CK1008</f>
        <v>0</v>
      </c>
      <c r="CI8" s="17">
        <f>الاستلام!CL1008+المرتجع!CL1008-التسليم!CL1008</f>
        <v>0</v>
      </c>
      <c r="CJ8" s="17">
        <f>الاستلام!CM1008+المرتجع!CM1008-التسليم!CM1008</f>
        <v>0</v>
      </c>
      <c r="CK8" s="17">
        <f>الاستلام!CN1008+المرتجع!CN1008-التسليم!CN1008</f>
        <v>0</v>
      </c>
      <c r="CL8" s="17">
        <f>الاستلام!CO1008+المرتجع!CO1008-التسليم!CO1008</f>
        <v>0</v>
      </c>
      <c r="CM8" s="17">
        <f>الاستلام!CP1008+المرتجع!CP1008-التسليم!CP1008</f>
        <v>0</v>
      </c>
      <c r="CN8" s="17">
        <f>الاستلام!CQ1008+المرتجع!CQ1008-التسليم!CQ1008</f>
        <v>0</v>
      </c>
      <c r="CO8" s="17">
        <f>الاستلام!CR1008+المرتجع!CR1008-التسليم!CR1008</f>
        <v>0</v>
      </c>
      <c r="CP8" s="17">
        <f>الاستلام!CS1008+المرتجع!CS1008-التسليم!CS1008</f>
        <v>0</v>
      </c>
      <c r="CQ8" s="17">
        <f>الاستلام!CT1008+المرتجع!CT1008-التسليم!CT1008</f>
        <v>0</v>
      </c>
      <c r="CR8" s="17">
        <f>الاستلام!CU1008+المرتجع!CU1008-التسليم!CU1008</f>
        <v>0</v>
      </c>
      <c r="CS8" s="17">
        <f>الاستلام!CV1008+المرتجع!CV1008-التسليم!CV1008</f>
        <v>0</v>
      </c>
      <c r="CT8" s="17">
        <f>الاستلام!CW1008+المرتجع!CW1008-التسليم!CW1008</f>
        <v>0</v>
      </c>
      <c r="CU8" s="17">
        <f>الاستلام!CX1008+المرتجع!CX1008-التسليم!CX1008</f>
        <v>0</v>
      </c>
      <c r="CV8" s="17">
        <f>الاستلام!CY1008+المرتجع!CY1008-التسليم!CY1008</f>
        <v>0</v>
      </c>
      <c r="CW8" s="17">
        <f>الاستلام!CZ1008+المرتجع!CZ1008-التسليم!CZ1008</f>
        <v>0</v>
      </c>
      <c r="CX8" s="17">
        <f>الاستلام!DA1008+المرتجع!DA1008-التسليم!DA1008</f>
        <v>0</v>
      </c>
    </row>
    <row r="9" spans="1:102" ht="16.5" thickTop="1" thickBot="1" x14ac:dyDescent="0.3">
      <c r="A9" s="6">
        <v>6</v>
      </c>
      <c r="B9" s="6" t="str">
        <f>'تعريف المواد والمستودعات'!E12</f>
        <v>مستودع6</v>
      </c>
      <c r="C9" s="17">
        <f>الاستلام!F1009+المرتجع!F1009-التسليم!F1009</f>
        <v>0</v>
      </c>
      <c r="D9" s="17">
        <f>الاستلام!G1009+المرتجع!G1009-التسليم!G1009</f>
        <v>0</v>
      </c>
      <c r="E9" s="17">
        <f>الاستلام!H1009+المرتجع!H1009-التسليم!H1009</f>
        <v>0</v>
      </c>
      <c r="F9" s="17">
        <f>الاستلام!I1009+المرتجع!I1009-التسليم!I1009</f>
        <v>0</v>
      </c>
      <c r="G9" s="17">
        <f>الاستلام!J1009+المرتجع!J1009-التسليم!J1009</f>
        <v>0</v>
      </c>
      <c r="H9" s="17">
        <f>الاستلام!K1009+المرتجع!K1009-التسليم!K1009</f>
        <v>0</v>
      </c>
      <c r="I9" s="17">
        <f>الاستلام!L1009+المرتجع!L1009-التسليم!L1009</f>
        <v>0</v>
      </c>
      <c r="J9" s="17">
        <f>الاستلام!M1009+المرتجع!M1009-التسليم!M1009</f>
        <v>0</v>
      </c>
      <c r="K9" s="17">
        <f>الاستلام!N1009+المرتجع!N1009-التسليم!N1009</f>
        <v>0</v>
      </c>
      <c r="L9" s="17">
        <f>الاستلام!O1009+المرتجع!O1009-التسليم!O1009</f>
        <v>0</v>
      </c>
      <c r="M9" s="17">
        <f>الاستلام!P1009+المرتجع!P1009-التسليم!P1009</f>
        <v>0</v>
      </c>
      <c r="N9" s="17">
        <f>الاستلام!Q1009+المرتجع!Q1009-التسليم!Q1009</f>
        <v>0</v>
      </c>
      <c r="O9" s="17">
        <f>الاستلام!R1009+المرتجع!R1009-التسليم!R1009</f>
        <v>0</v>
      </c>
      <c r="P9" s="17">
        <f>الاستلام!S1009+المرتجع!S1009-التسليم!S1009</f>
        <v>0</v>
      </c>
      <c r="Q9" s="17">
        <f>الاستلام!T1009+المرتجع!T1009-التسليم!T1009</f>
        <v>0</v>
      </c>
      <c r="R9" s="17">
        <f>الاستلام!U1009+المرتجع!U1009-التسليم!U1009</f>
        <v>0</v>
      </c>
      <c r="S9" s="17">
        <f>الاستلام!V1009+المرتجع!V1009-التسليم!V1009</f>
        <v>0</v>
      </c>
      <c r="T9" s="17">
        <f>الاستلام!W1009+المرتجع!W1009-التسليم!W1009</f>
        <v>0</v>
      </c>
      <c r="U9" s="17">
        <f>الاستلام!X1009+المرتجع!X1009-التسليم!X1009</f>
        <v>0</v>
      </c>
      <c r="V9" s="17">
        <f>الاستلام!Y1009+المرتجع!Y1009-التسليم!Y1009</f>
        <v>0</v>
      </c>
      <c r="W9" s="17">
        <f>الاستلام!Z1009+المرتجع!Z1009-التسليم!Z1009</f>
        <v>0</v>
      </c>
      <c r="X9" s="17">
        <f>الاستلام!AA1009+المرتجع!AA1009-التسليم!AA1009</f>
        <v>0</v>
      </c>
      <c r="Y9" s="17">
        <f>الاستلام!AB1009+المرتجع!AB1009-التسليم!AB1009</f>
        <v>0</v>
      </c>
      <c r="Z9" s="17">
        <f>الاستلام!AC1009+المرتجع!AC1009-التسليم!AC1009</f>
        <v>0</v>
      </c>
      <c r="AA9" s="17">
        <f>الاستلام!AD1009+المرتجع!AD1009-التسليم!AD1009</f>
        <v>0</v>
      </c>
      <c r="AB9" s="17">
        <f>الاستلام!AE1009+المرتجع!AE1009-التسليم!AE1009</f>
        <v>0</v>
      </c>
      <c r="AC9" s="17">
        <f>الاستلام!AF1009+المرتجع!AF1009-التسليم!AF1009</f>
        <v>0</v>
      </c>
      <c r="AD9" s="17">
        <f>الاستلام!AG1009+المرتجع!AG1009-التسليم!AG1009</f>
        <v>0</v>
      </c>
      <c r="AE9" s="17">
        <f>الاستلام!AH1009+المرتجع!AH1009-التسليم!AH1009</f>
        <v>0</v>
      </c>
      <c r="AF9" s="17">
        <f>الاستلام!AI1009+المرتجع!AI1009-التسليم!AI1009</f>
        <v>0</v>
      </c>
      <c r="AG9" s="17">
        <f>الاستلام!AJ1009+المرتجع!AJ1009-التسليم!AJ1009</f>
        <v>0</v>
      </c>
      <c r="AH9" s="17">
        <f>الاستلام!AK1009+المرتجع!AK1009-التسليم!AK1009</f>
        <v>0</v>
      </c>
      <c r="AI9" s="17">
        <f>الاستلام!AL1009+المرتجع!AL1009-التسليم!AL1009</f>
        <v>0</v>
      </c>
      <c r="AJ9" s="17">
        <f>الاستلام!AM1009+المرتجع!AM1009-التسليم!AM1009</f>
        <v>0</v>
      </c>
      <c r="AK9" s="17">
        <f>الاستلام!AN1009+المرتجع!AN1009-التسليم!AN1009</f>
        <v>0</v>
      </c>
      <c r="AL9" s="17">
        <f>الاستلام!AO1009+المرتجع!AO1009-التسليم!AO1009</f>
        <v>0</v>
      </c>
      <c r="AM9" s="17">
        <f>الاستلام!AP1009+المرتجع!AP1009-التسليم!AP1009</f>
        <v>0</v>
      </c>
      <c r="AN9" s="17">
        <f>الاستلام!AQ1009+المرتجع!AQ1009-التسليم!AQ1009</f>
        <v>0</v>
      </c>
      <c r="AO9" s="17">
        <f>الاستلام!AR1009+المرتجع!AR1009-التسليم!AR1009</f>
        <v>0</v>
      </c>
      <c r="AP9" s="17">
        <f>الاستلام!AS1009+المرتجع!AS1009-التسليم!AS1009</f>
        <v>0</v>
      </c>
      <c r="AQ9" s="17">
        <f>الاستلام!AT1009+المرتجع!AT1009-التسليم!AT1009</f>
        <v>0</v>
      </c>
      <c r="AR9" s="17">
        <f>الاستلام!AU1009+المرتجع!AU1009-التسليم!AU1009</f>
        <v>0</v>
      </c>
      <c r="AS9" s="17">
        <f>الاستلام!AV1009+المرتجع!AV1009-التسليم!AV1009</f>
        <v>0</v>
      </c>
      <c r="AT9" s="17">
        <f>الاستلام!AW1009+المرتجع!AW1009-التسليم!AW1009</f>
        <v>0</v>
      </c>
      <c r="AU9" s="17">
        <f>الاستلام!AX1009+المرتجع!AX1009-التسليم!AX1009</f>
        <v>0</v>
      </c>
      <c r="AV9" s="17">
        <f>الاستلام!AY1009+المرتجع!AY1009-التسليم!AY1009</f>
        <v>0</v>
      </c>
      <c r="AW9" s="17">
        <f>الاستلام!AZ1009+المرتجع!AZ1009-التسليم!AZ1009</f>
        <v>0</v>
      </c>
      <c r="AX9" s="17">
        <f>الاستلام!BA1009+المرتجع!BA1009-التسليم!BA1009</f>
        <v>0</v>
      </c>
      <c r="AY9" s="17">
        <f>الاستلام!BB1009+المرتجع!BB1009-التسليم!BB1009</f>
        <v>0</v>
      </c>
      <c r="AZ9" s="17">
        <f>الاستلام!BC1009+المرتجع!BC1009-التسليم!BC1009</f>
        <v>0</v>
      </c>
      <c r="BA9" s="17">
        <f>الاستلام!BD1009+المرتجع!BD1009-التسليم!BD1009</f>
        <v>0</v>
      </c>
      <c r="BB9" s="17">
        <f>الاستلام!BE1009+المرتجع!BE1009-التسليم!BE1009</f>
        <v>0</v>
      </c>
      <c r="BC9" s="17">
        <f>الاستلام!BF1009+المرتجع!BF1009-التسليم!BF1009</f>
        <v>0</v>
      </c>
      <c r="BD9" s="17">
        <f>الاستلام!BG1009+المرتجع!BG1009-التسليم!BG1009</f>
        <v>0</v>
      </c>
      <c r="BE9" s="17">
        <f>الاستلام!BH1009+المرتجع!BH1009-التسليم!BH1009</f>
        <v>0</v>
      </c>
      <c r="BF9" s="17">
        <f>الاستلام!BI1009+المرتجع!BI1009-التسليم!BI1009</f>
        <v>0</v>
      </c>
      <c r="BG9" s="17">
        <f>الاستلام!BJ1009+المرتجع!BJ1009-التسليم!BJ1009</f>
        <v>0</v>
      </c>
      <c r="BH9" s="17">
        <f>الاستلام!BK1009+المرتجع!BK1009-التسليم!BK1009</f>
        <v>0</v>
      </c>
      <c r="BI9" s="17">
        <f>الاستلام!BL1009+المرتجع!BL1009-التسليم!BL1009</f>
        <v>0</v>
      </c>
      <c r="BJ9" s="17">
        <f>الاستلام!BM1009+المرتجع!BM1009-التسليم!BM1009</f>
        <v>0</v>
      </c>
      <c r="BK9" s="17">
        <f>الاستلام!BN1009+المرتجع!BN1009-التسليم!BN1009</f>
        <v>0</v>
      </c>
      <c r="BL9" s="17">
        <f>الاستلام!BO1009+المرتجع!BO1009-التسليم!BO1009</f>
        <v>0</v>
      </c>
      <c r="BM9" s="17">
        <f>الاستلام!BP1009+المرتجع!BP1009-التسليم!BP1009</f>
        <v>0</v>
      </c>
      <c r="BN9" s="17">
        <f>الاستلام!BQ1009+المرتجع!BQ1009-التسليم!BQ1009</f>
        <v>0</v>
      </c>
      <c r="BO9" s="17">
        <f>الاستلام!BR1009+المرتجع!BR1009-التسليم!BR1009</f>
        <v>0</v>
      </c>
      <c r="BP9" s="17">
        <f>الاستلام!BS1009+المرتجع!BS1009-التسليم!BS1009</f>
        <v>0</v>
      </c>
      <c r="BQ9" s="17">
        <f>الاستلام!BT1009+المرتجع!BT1009-التسليم!BT1009</f>
        <v>0</v>
      </c>
      <c r="BR9" s="17">
        <f>الاستلام!BU1009+المرتجع!BU1009-التسليم!BU1009</f>
        <v>0</v>
      </c>
      <c r="BS9" s="17">
        <f>الاستلام!BV1009+المرتجع!BV1009-التسليم!BV1009</f>
        <v>0</v>
      </c>
      <c r="BT9" s="17">
        <f>الاستلام!BW1009+المرتجع!BW1009-التسليم!BW1009</f>
        <v>0</v>
      </c>
      <c r="BU9" s="17">
        <f>الاستلام!BX1009+المرتجع!BX1009-التسليم!BX1009</f>
        <v>0</v>
      </c>
      <c r="BV9" s="17">
        <f>الاستلام!BY1009+المرتجع!BY1009-التسليم!BY1009</f>
        <v>0</v>
      </c>
      <c r="BW9" s="17">
        <f>الاستلام!BZ1009+المرتجع!BZ1009-التسليم!BZ1009</f>
        <v>0</v>
      </c>
      <c r="BX9" s="17">
        <f>الاستلام!CA1009+المرتجع!CA1009-التسليم!CA1009</f>
        <v>0</v>
      </c>
      <c r="BY9" s="17">
        <f>الاستلام!CB1009+المرتجع!CB1009-التسليم!CB1009</f>
        <v>0</v>
      </c>
      <c r="BZ9" s="17">
        <f>الاستلام!CC1009+المرتجع!CC1009-التسليم!CC1009</f>
        <v>0</v>
      </c>
      <c r="CA9" s="17">
        <f>الاستلام!CD1009+المرتجع!CD1009-التسليم!CD1009</f>
        <v>0</v>
      </c>
      <c r="CB9" s="17">
        <f>الاستلام!CE1009+المرتجع!CE1009-التسليم!CE1009</f>
        <v>0</v>
      </c>
      <c r="CC9" s="17">
        <f>الاستلام!CF1009+المرتجع!CF1009-التسليم!CF1009</f>
        <v>0</v>
      </c>
      <c r="CD9" s="17">
        <f>الاستلام!CG1009+المرتجع!CG1009-التسليم!CG1009</f>
        <v>0</v>
      </c>
      <c r="CE9" s="17">
        <f>الاستلام!CH1009+المرتجع!CH1009-التسليم!CH1009</f>
        <v>0</v>
      </c>
      <c r="CF9" s="17">
        <f>الاستلام!CI1009+المرتجع!CI1009-التسليم!CI1009</f>
        <v>0</v>
      </c>
      <c r="CG9" s="17">
        <f>الاستلام!CJ1009+المرتجع!CJ1009-التسليم!CJ1009</f>
        <v>0</v>
      </c>
      <c r="CH9" s="17">
        <f>الاستلام!CK1009+المرتجع!CK1009-التسليم!CK1009</f>
        <v>0</v>
      </c>
      <c r="CI9" s="17">
        <f>الاستلام!CL1009+المرتجع!CL1009-التسليم!CL1009</f>
        <v>0</v>
      </c>
      <c r="CJ9" s="17">
        <f>الاستلام!CM1009+المرتجع!CM1009-التسليم!CM1009</f>
        <v>0</v>
      </c>
      <c r="CK9" s="17">
        <f>الاستلام!CN1009+المرتجع!CN1009-التسليم!CN1009</f>
        <v>0</v>
      </c>
      <c r="CL9" s="17">
        <f>الاستلام!CO1009+المرتجع!CO1009-التسليم!CO1009</f>
        <v>0</v>
      </c>
      <c r="CM9" s="17">
        <f>الاستلام!CP1009+المرتجع!CP1009-التسليم!CP1009</f>
        <v>0</v>
      </c>
      <c r="CN9" s="17">
        <f>الاستلام!CQ1009+المرتجع!CQ1009-التسليم!CQ1009</f>
        <v>0</v>
      </c>
      <c r="CO9" s="17">
        <f>الاستلام!CR1009+المرتجع!CR1009-التسليم!CR1009</f>
        <v>0</v>
      </c>
      <c r="CP9" s="17">
        <f>الاستلام!CS1009+المرتجع!CS1009-التسليم!CS1009</f>
        <v>0</v>
      </c>
      <c r="CQ9" s="17">
        <f>الاستلام!CT1009+المرتجع!CT1009-التسليم!CT1009</f>
        <v>0</v>
      </c>
      <c r="CR9" s="17">
        <f>الاستلام!CU1009+المرتجع!CU1009-التسليم!CU1009</f>
        <v>0</v>
      </c>
      <c r="CS9" s="17">
        <f>الاستلام!CV1009+المرتجع!CV1009-التسليم!CV1009</f>
        <v>0</v>
      </c>
      <c r="CT9" s="17">
        <f>الاستلام!CW1009+المرتجع!CW1009-التسليم!CW1009</f>
        <v>0</v>
      </c>
      <c r="CU9" s="17">
        <f>الاستلام!CX1009+المرتجع!CX1009-التسليم!CX1009</f>
        <v>0</v>
      </c>
      <c r="CV9" s="17">
        <f>الاستلام!CY1009+المرتجع!CY1009-التسليم!CY1009</f>
        <v>0</v>
      </c>
      <c r="CW9" s="17">
        <f>الاستلام!CZ1009+المرتجع!CZ1009-التسليم!CZ1009</f>
        <v>0</v>
      </c>
      <c r="CX9" s="17">
        <f>الاستلام!DA1009+المرتجع!DA1009-التسليم!DA1009</f>
        <v>0</v>
      </c>
    </row>
    <row r="10" spans="1:102" ht="16.5" thickTop="1" thickBot="1" x14ac:dyDescent="0.3">
      <c r="A10" s="6">
        <v>7</v>
      </c>
      <c r="B10" s="6" t="str">
        <f>'تعريف المواد والمستودعات'!E13</f>
        <v>مستودع7</v>
      </c>
      <c r="C10" s="17">
        <f>الاستلام!F1010+المرتجع!F1010-التسليم!F1010</f>
        <v>0</v>
      </c>
      <c r="D10" s="17">
        <f>الاستلام!G1010+المرتجع!G1010-التسليم!G1010</f>
        <v>0</v>
      </c>
      <c r="E10" s="17">
        <f>الاستلام!H1010+المرتجع!H1010-التسليم!H1010</f>
        <v>0</v>
      </c>
      <c r="F10" s="17">
        <f>الاستلام!I1010+المرتجع!I1010-التسليم!I1010</f>
        <v>0</v>
      </c>
      <c r="G10" s="17">
        <f>الاستلام!J1010+المرتجع!J1010-التسليم!J1010</f>
        <v>0</v>
      </c>
      <c r="H10" s="17">
        <f>الاستلام!K1010+المرتجع!K1010-التسليم!K1010</f>
        <v>0</v>
      </c>
      <c r="I10" s="17">
        <f>الاستلام!L1010+المرتجع!L1010-التسليم!L1010</f>
        <v>0</v>
      </c>
      <c r="J10" s="17">
        <f>الاستلام!M1010+المرتجع!M1010-التسليم!M1010</f>
        <v>0</v>
      </c>
      <c r="K10" s="17">
        <f>الاستلام!N1010+المرتجع!N1010-التسليم!N1010</f>
        <v>0</v>
      </c>
      <c r="L10" s="17">
        <f>الاستلام!O1010+المرتجع!O1010-التسليم!O1010</f>
        <v>0</v>
      </c>
      <c r="M10" s="17">
        <f>الاستلام!P1010+المرتجع!P1010-التسليم!P1010</f>
        <v>0</v>
      </c>
      <c r="N10" s="17">
        <f>الاستلام!Q1010+المرتجع!Q1010-التسليم!Q1010</f>
        <v>0</v>
      </c>
      <c r="O10" s="17">
        <f>الاستلام!R1010+المرتجع!R1010-التسليم!R1010</f>
        <v>0</v>
      </c>
      <c r="P10" s="17">
        <f>الاستلام!S1010+المرتجع!S1010-التسليم!S1010</f>
        <v>0</v>
      </c>
      <c r="Q10" s="17">
        <f>الاستلام!T1010+المرتجع!T1010-التسليم!T1010</f>
        <v>0</v>
      </c>
      <c r="R10" s="17">
        <f>الاستلام!U1010+المرتجع!U1010-التسليم!U1010</f>
        <v>0</v>
      </c>
      <c r="S10" s="17">
        <f>الاستلام!V1010+المرتجع!V1010-التسليم!V1010</f>
        <v>0</v>
      </c>
      <c r="T10" s="17">
        <f>الاستلام!W1010+المرتجع!W1010-التسليم!W1010</f>
        <v>0</v>
      </c>
      <c r="U10" s="17">
        <f>الاستلام!X1010+المرتجع!X1010-التسليم!X1010</f>
        <v>0</v>
      </c>
      <c r="V10" s="17">
        <f>الاستلام!Y1010+المرتجع!Y1010-التسليم!Y1010</f>
        <v>0</v>
      </c>
      <c r="W10" s="17">
        <f>الاستلام!Z1010+المرتجع!Z1010-التسليم!Z1010</f>
        <v>0</v>
      </c>
      <c r="X10" s="17">
        <f>الاستلام!AA1010+المرتجع!AA1010-التسليم!AA1010</f>
        <v>0</v>
      </c>
      <c r="Y10" s="17">
        <f>الاستلام!AB1010+المرتجع!AB1010-التسليم!AB1010</f>
        <v>0</v>
      </c>
      <c r="Z10" s="17">
        <f>الاستلام!AC1010+المرتجع!AC1010-التسليم!AC1010</f>
        <v>0</v>
      </c>
      <c r="AA10" s="17">
        <f>الاستلام!AD1010+المرتجع!AD1010-التسليم!AD1010</f>
        <v>0</v>
      </c>
      <c r="AB10" s="17">
        <f>الاستلام!AE1010+المرتجع!AE1010-التسليم!AE1010</f>
        <v>0</v>
      </c>
      <c r="AC10" s="17">
        <f>الاستلام!AF1010+المرتجع!AF1010-التسليم!AF1010</f>
        <v>0</v>
      </c>
      <c r="AD10" s="17">
        <f>الاستلام!AG1010+المرتجع!AG1010-التسليم!AG1010</f>
        <v>0</v>
      </c>
      <c r="AE10" s="17">
        <f>الاستلام!AH1010+المرتجع!AH1010-التسليم!AH1010</f>
        <v>0</v>
      </c>
      <c r="AF10" s="17">
        <f>الاستلام!AI1010+المرتجع!AI1010-التسليم!AI1010</f>
        <v>0</v>
      </c>
      <c r="AG10" s="17">
        <f>الاستلام!AJ1010+المرتجع!AJ1010-التسليم!AJ1010</f>
        <v>0</v>
      </c>
      <c r="AH10" s="17">
        <f>الاستلام!AK1010+المرتجع!AK1010-التسليم!AK1010</f>
        <v>0</v>
      </c>
      <c r="AI10" s="17">
        <f>الاستلام!AL1010+المرتجع!AL1010-التسليم!AL1010</f>
        <v>0</v>
      </c>
      <c r="AJ10" s="17">
        <f>الاستلام!AM1010+المرتجع!AM1010-التسليم!AM1010</f>
        <v>0</v>
      </c>
      <c r="AK10" s="17">
        <f>الاستلام!AN1010+المرتجع!AN1010-التسليم!AN1010</f>
        <v>0</v>
      </c>
      <c r="AL10" s="17">
        <f>الاستلام!AO1010+المرتجع!AO1010-التسليم!AO1010</f>
        <v>0</v>
      </c>
      <c r="AM10" s="17">
        <f>الاستلام!AP1010+المرتجع!AP1010-التسليم!AP1010</f>
        <v>0</v>
      </c>
      <c r="AN10" s="17">
        <f>الاستلام!AQ1010+المرتجع!AQ1010-التسليم!AQ1010</f>
        <v>0</v>
      </c>
      <c r="AO10" s="17">
        <f>الاستلام!AR1010+المرتجع!AR1010-التسليم!AR1010</f>
        <v>0</v>
      </c>
      <c r="AP10" s="17">
        <f>الاستلام!AS1010+المرتجع!AS1010-التسليم!AS1010</f>
        <v>0</v>
      </c>
      <c r="AQ10" s="17">
        <f>الاستلام!AT1010+المرتجع!AT1010-التسليم!AT1010</f>
        <v>0</v>
      </c>
      <c r="AR10" s="17">
        <f>الاستلام!AU1010+المرتجع!AU1010-التسليم!AU1010</f>
        <v>0</v>
      </c>
      <c r="AS10" s="17">
        <f>الاستلام!AV1010+المرتجع!AV1010-التسليم!AV1010</f>
        <v>0</v>
      </c>
      <c r="AT10" s="17">
        <f>الاستلام!AW1010+المرتجع!AW1010-التسليم!AW1010</f>
        <v>0</v>
      </c>
      <c r="AU10" s="17">
        <f>الاستلام!AX1010+المرتجع!AX1010-التسليم!AX1010</f>
        <v>0</v>
      </c>
      <c r="AV10" s="17">
        <f>الاستلام!AY1010+المرتجع!AY1010-التسليم!AY1010</f>
        <v>0</v>
      </c>
      <c r="AW10" s="17">
        <f>الاستلام!AZ1010+المرتجع!AZ1010-التسليم!AZ1010</f>
        <v>0</v>
      </c>
      <c r="AX10" s="17">
        <f>الاستلام!BA1010+المرتجع!BA1010-التسليم!BA1010</f>
        <v>0</v>
      </c>
      <c r="AY10" s="17">
        <f>الاستلام!BB1010+المرتجع!BB1010-التسليم!BB1010</f>
        <v>0</v>
      </c>
      <c r="AZ10" s="17">
        <f>الاستلام!BC1010+المرتجع!BC1010-التسليم!BC1010</f>
        <v>0</v>
      </c>
      <c r="BA10" s="17">
        <f>الاستلام!BD1010+المرتجع!BD1010-التسليم!BD1010</f>
        <v>0</v>
      </c>
      <c r="BB10" s="17">
        <f>الاستلام!BE1010+المرتجع!BE1010-التسليم!BE1010</f>
        <v>0</v>
      </c>
      <c r="BC10" s="17">
        <f>الاستلام!BF1010+المرتجع!BF1010-التسليم!BF1010</f>
        <v>0</v>
      </c>
      <c r="BD10" s="17">
        <f>الاستلام!BG1010+المرتجع!BG1010-التسليم!BG1010</f>
        <v>0</v>
      </c>
      <c r="BE10" s="17">
        <f>الاستلام!BH1010+المرتجع!BH1010-التسليم!BH1010</f>
        <v>0</v>
      </c>
      <c r="BF10" s="17">
        <f>الاستلام!BI1010+المرتجع!BI1010-التسليم!BI1010</f>
        <v>0</v>
      </c>
      <c r="BG10" s="17">
        <f>الاستلام!BJ1010+المرتجع!BJ1010-التسليم!BJ1010</f>
        <v>0</v>
      </c>
      <c r="BH10" s="17">
        <f>الاستلام!BK1010+المرتجع!BK1010-التسليم!BK1010</f>
        <v>0</v>
      </c>
      <c r="BI10" s="17">
        <f>الاستلام!BL1010+المرتجع!BL1010-التسليم!BL1010</f>
        <v>0</v>
      </c>
      <c r="BJ10" s="17">
        <f>الاستلام!BM1010+المرتجع!BM1010-التسليم!BM1010</f>
        <v>0</v>
      </c>
      <c r="BK10" s="17">
        <f>الاستلام!BN1010+المرتجع!BN1010-التسليم!BN1010</f>
        <v>0</v>
      </c>
      <c r="BL10" s="17">
        <f>الاستلام!BO1010+المرتجع!BO1010-التسليم!BO1010</f>
        <v>0</v>
      </c>
      <c r="BM10" s="17">
        <f>الاستلام!BP1010+المرتجع!BP1010-التسليم!BP1010</f>
        <v>0</v>
      </c>
      <c r="BN10" s="17">
        <f>الاستلام!BQ1010+المرتجع!BQ1010-التسليم!BQ1010</f>
        <v>0</v>
      </c>
      <c r="BO10" s="17">
        <f>الاستلام!BR1010+المرتجع!BR1010-التسليم!BR1010</f>
        <v>0</v>
      </c>
      <c r="BP10" s="17">
        <f>الاستلام!BS1010+المرتجع!BS1010-التسليم!BS1010</f>
        <v>0</v>
      </c>
      <c r="BQ10" s="17">
        <f>الاستلام!BT1010+المرتجع!BT1010-التسليم!BT1010</f>
        <v>0</v>
      </c>
      <c r="BR10" s="17">
        <f>الاستلام!BU1010+المرتجع!BU1010-التسليم!BU1010</f>
        <v>0</v>
      </c>
      <c r="BS10" s="17">
        <f>الاستلام!BV1010+المرتجع!BV1010-التسليم!BV1010</f>
        <v>0</v>
      </c>
      <c r="BT10" s="17">
        <f>الاستلام!BW1010+المرتجع!BW1010-التسليم!BW1010</f>
        <v>0</v>
      </c>
      <c r="BU10" s="17">
        <f>الاستلام!BX1010+المرتجع!BX1010-التسليم!BX1010</f>
        <v>0</v>
      </c>
      <c r="BV10" s="17">
        <f>الاستلام!BY1010+المرتجع!BY1010-التسليم!BY1010</f>
        <v>0</v>
      </c>
      <c r="BW10" s="17">
        <f>الاستلام!BZ1010+المرتجع!BZ1010-التسليم!BZ1010</f>
        <v>0</v>
      </c>
      <c r="BX10" s="17">
        <f>الاستلام!CA1010+المرتجع!CA1010-التسليم!CA1010</f>
        <v>0</v>
      </c>
      <c r="BY10" s="17">
        <f>الاستلام!CB1010+المرتجع!CB1010-التسليم!CB1010</f>
        <v>0</v>
      </c>
      <c r="BZ10" s="17">
        <f>الاستلام!CC1010+المرتجع!CC1010-التسليم!CC1010</f>
        <v>0</v>
      </c>
      <c r="CA10" s="17">
        <f>الاستلام!CD1010+المرتجع!CD1010-التسليم!CD1010</f>
        <v>0</v>
      </c>
      <c r="CB10" s="17">
        <f>الاستلام!CE1010+المرتجع!CE1010-التسليم!CE1010</f>
        <v>0</v>
      </c>
      <c r="CC10" s="17">
        <f>الاستلام!CF1010+المرتجع!CF1010-التسليم!CF1010</f>
        <v>0</v>
      </c>
      <c r="CD10" s="17">
        <f>الاستلام!CG1010+المرتجع!CG1010-التسليم!CG1010</f>
        <v>0</v>
      </c>
      <c r="CE10" s="17">
        <f>الاستلام!CH1010+المرتجع!CH1010-التسليم!CH1010</f>
        <v>0</v>
      </c>
      <c r="CF10" s="17">
        <f>الاستلام!CI1010+المرتجع!CI1010-التسليم!CI1010</f>
        <v>0</v>
      </c>
      <c r="CG10" s="17">
        <f>الاستلام!CJ1010+المرتجع!CJ1010-التسليم!CJ1010</f>
        <v>0</v>
      </c>
      <c r="CH10" s="17">
        <f>الاستلام!CK1010+المرتجع!CK1010-التسليم!CK1010</f>
        <v>0</v>
      </c>
      <c r="CI10" s="17">
        <f>الاستلام!CL1010+المرتجع!CL1010-التسليم!CL1010</f>
        <v>0</v>
      </c>
      <c r="CJ10" s="17">
        <f>الاستلام!CM1010+المرتجع!CM1010-التسليم!CM1010</f>
        <v>0</v>
      </c>
      <c r="CK10" s="17">
        <f>الاستلام!CN1010+المرتجع!CN1010-التسليم!CN1010</f>
        <v>0</v>
      </c>
      <c r="CL10" s="17">
        <f>الاستلام!CO1010+المرتجع!CO1010-التسليم!CO1010</f>
        <v>0</v>
      </c>
      <c r="CM10" s="17">
        <f>الاستلام!CP1010+المرتجع!CP1010-التسليم!CP1010</f>
        <v>0</v>
      </c>
      <c r="CN10" s="17">
        <f>الاستلام!CQ1010+المرتجع!CQ1010-التسليم!CQ1010</f>
        <v>0</v>
      </c>
      <c r="CO10" s="17">
        <f>الاستلام!CR1010+المرتجع!CR1010-التسليم!CR1010</f>
        <v>0</v>
      </c>
      <c r="CP10" s="17">
        <f>الاستلام!CS1010+المرتجع!CS1010-التسليم!CS1010</f>
        <v>0</v>
      </c>
      <c r="CQ10" s="17">
        <f>الاستلام!CT1010+المرتجع!CT1010-التسليم!CT1010</f>
        <v>0</v>
      </c>
      <c r="CR10" s="17">
        <f>الاستلام!CU1010+المرتجع!CU1010-التسليم!CU1010</f>
        <v>0</v>
      </c>
      <c r="CS10" s="17">
        <f>الاستلام!CV1010+المرتجع!CV1010-التسليم!CV1010</f>
        <v>0</v>
      </c>
      <c r="CT10" s="17">
        <f>الاستلام!CW1010+المرتجع!CW1010-التسليم!CW1010</f>
        <v>0</v>
      </c>
      <c r="CU10" s="17">
        <f>الاستلام!CX1010+المرتجع!CX1010-التسليم!CX1010</f>
        <v>0</v>
      </c>
      <c r="CV10" s="17">
        <f>الاستلام!CY1010+المرتجع!CY1010-التسليم!CY1010</f>
        <v>0</v>
      </c>
      <c r="CW10" s="17">
        <f>الاستلام!CZ1010+المرتجع!CZ1010-التسليم!CZ1010</f>
        <v>0</v>
      </c>
      <c r="CX10" s="17">
        <f>الاستلام!DA1010+المرتجع!DA1010-التسليم!DA1010</f>
        <v>0</v>
      </c>
    </row>
    <row r="11" spans="1:102" ht="16.5" thickTop="1" thickBot="1" x14ac:dyDescent="0.3">
      <c r="A11" s="6">
        <v>8</v>
      </c>
      <c r="B11" s="6" t="str">
        <f>'تعريف المواد والمستودعات'!E14</f>
        <v>مستودع8</v>
      </c>
      <c r="C11" s="17">
        <f>الاستلام!F1011+المرتجع!F1011-التسليم!F1011</f>
        <v>0</v>
      </c>
      <c r="D11" s="17">
        <f>الاستلام!G1011+المرتجع!G1011-التسليم!G1011</f>
        <v>0</v>
      </c>
      <c r="E11" s="17">
        <f>الاستلام!H1011+المرتجع!H1011-التسليم!H1011</f>
        <v>0</v>
      </c>
      <c r="F11" s="17">
        <f>الاستلام!I1011+المرتجع!I1011-التسليم!I1011</f>
        <v>0</v>
      </c>
      <c r="G11" s="17">
        <f>الاستلام!J1011+المرتجع!J1011-التسليم!J1011</f>
        <v>0</v>
      </c>
      <c r="H11" s="17">
        <f>الاستلام!K1011+المرتجع!K1011-التسليم!K1011</f>
        <v>0</v>
      </c>
      <c r="I11" s="17">
        <f>الاستلام!L1011+المرتجع!L1011-التسليم!L1011</f>
        <v>0</v>
      </c>
      <c r="J11" s="17">
        <f>الاستلام!M1011+المرتجع!M1011-التسليم!M1011</f>
        <v>0</v>
      </c>
      <c r="K11" s="17">
        <f>الاستلام!N1011+المرتجع!N1011-التسليم!N1011</f>
        <v>0</v>
      </c>
      <c r="L11" s="17">
        <f>الاستلام!O1011+المرتجع!O1011-التسليم!O1011</f>
        <v>0</v>
      </c>
      <c r="M11" s="17">
        <f>الاستلام!P1011+المرتجع!P1011-التسليم!P1011</f>
        <v>0</v>
      </c>
      <c r="N11" s="17">
        <f>الاستلام!Q1011+المرتجع!Q1011-التسليم!Q1011</f>
        <v>0</v>
      </c>
      <c r="O11" s="17">
        <f>الاستلام!R1011+المرتجع!R1011-التسليم!R1011</f>
        <v>0</v>
      </c>
      <c r="P11" s="17">
        <f>الاستلام!S1011+المرتجع!S1011-التسليم!S1011</f>
        <v>0</v>
      </c>
      <c r="Q11" s="17">
        <f>الاستلام!T1011+المرتجع!T1011-التسليم!T1011</f>
        <v>0</v>
      </c>
      <c r="R11" s="17">
        <f>الاستلام!U1011+المرتجع!U1011-التسليم!U1011</f>
        <v>0</v>
      </c>
      <c r="S11" s="17">
        <f>الاستلام!V1011+المرتجع!V1011-التسليم!V1011</f>
        <v>0</v>
      </c>
      <c r="T11" s="17">
        <f>الاستلام!W1011+المرتجع!W1011-التسليم!W1011</f>
        <v>0</v>
      </c>
      <c r="U11" s="17">
        <f>الاستلام!X1011+المرتجع!X1011-التسليم!X1011</f>
        <v>0</v>
      </c>
      <c r="V11" s="17">
        <f>الاستلام!Y1011+المرتجع!Y1011-التسليم!Y1011</f>
        <v>0</v>
      </c>
      <c r="W11" s="17">
        <f>الاستلام!Z1011+المرتجع!Z1011-التسليم!Z1011</f>
        <v>0</v>
      </c>
      <c r="X11" s="17">
        <f>الاستلام!AA1011+المرتجع!AA1011-التسليم!AA1011</f>
        <v>0</v>
      </c>
      <c r="Y11" s="17">
        <f>الاستلام!AB1011+المرتجع!AB1011-التسليم!AB1011</f>
        <v>0</v>
      </c>
      <c r="Z11" s="17">
        <f>الاستلام!AC1011+المرتجع!AC1011-التسليم!AC1011</f>
        <v>0</v>
      </c>
      <c r="AA11" s="17">
        <f>الاستلام!AD1011+المرتجع!AD1011-التسليم!AD1011</f>
        <v>0</v>
      </c>
      <c r="AB11" s="17">
        <f>الاستلام!AE1011+المرتجع!AE1011-التسليم!AE1011</f>
        <v>0</v>
      </c>
      <c r="AC11" s="17">
        <f>الاستلام!AF1011+المرتجع!AF1011-التسليم!AF1011</f>
        <v>0</v>
      </c>
      <c r="AD11" s="17">
        <f>الاستلام!AG1011+المرتجع!AG1011-التسليم!AG1011</f>
        <v>0</v>
      </c>
      <c r="AE11" s="17">
        <f>الاستلام!AH1011+المرتجع!AH1011-التسليم!AH1011</f>
        <v>0</v>
      </c>
      <c r="AF11" s="17">
        <f>الاستلام!AI1011+المرتجع!AI1011-التسليم!AI1011</f>
        <v>0</v>
      </c>
      <c r="AG11" s="17">
        <f>الاستلام!AJ1011+المرتجع!AJ1011-التسليم!AJ1011</f>
        <v>0</v>
      </c>
      <c r="AH11" s="17">
        <f>الاستلام!AK1011+المرتجع!AK1011-التسليم!AK1011</f>
        <v>0</v>
      </c>
      <c r="AI11" s="17">
        <f>الاستلام!AL1011+المرتجع!AL1011-التسليم!AL1011</f>
        <v>0</v>
      </c>
      <c r="AJ11" s="17">
        <f>الاستلام!AM1011+المرتجع!AM1011-التسليم!AM1011</f>
        <v>0</v>
      </c>
      <c r="AK11" s="17">
        <f>الاستلام!AN1011+المرتجع!AN1011-التسليم!AN1011</f>
        <v>0</v>
      </c>
      <c r="AL11" s="17">
        <f>الاستلام!AO1011+المرتجع!AO1011-التسليم!AO1011</f>
        <v>0</v>
      </c>
      <c r="AM11" s="17">
        <f>الاستلام!AP1011+المرتجع!AP1011-التسليم!AP1011</f>
        <v>0</v>
      </c>
      <c r="AN11" s="17">
        <f>الاستلام!AQ1011+المرتجع!AQ1011-التسليم!AQ1011</f>
        <v>0</v>
      </c>
      <c r="AO11" s="17">
        <f>الاستلام!AR1011+المرتجع!AR1011-التسليم!AR1011</f>
        <v>0</v>
      </c>
      <c r="AP11" s="17">
        <f>الاستلام!AS1011+المرتجع!AS1011-التسليم!AS1011</f>
        <v>0</v>
      </c>
      <c r="AQ11" s="17">
        <f>الاستلام!AT1011+المرتجع!AT1011-التسليم!AT1011</f>
        <v>0</v>
      </c>
      <c r="AR11" s="17">
        <f>الاستلام!AU1011+المرتجع!AU1011-التسليم!AU1011</f>
        <v>0</v>
      </c>
      <c r="AS11" s="17">
        <f>الاستلام!AV1011+المرتجع!AV1011-التسليم!AV1011</f>
        <v>0</v>
      </c>
      <c r="AT11" s="17">
        <f>الاستلام!AW1011+المرتجع!AW1011-التسليم!AW1011</f>
        <v>0</v>
      </c>
      <c r="AU11" s="17">
        <f>الاستلام!AX1011+المرتجع!AX1011-التسليم!AX1011</f>
        <v>0</v>
      </c>
      <c r="AV11" s="17">
        <f>الاستلام!AY1011+المرتجع!AY1011-التسليم!AY1011</f>
        <v>0</v>
      </c>
      <c r="AW11" s="17">
        <f>الاستلام!AZ1011+المرتجع!AZ1011-التسليم!AZ1011</f>
        <v>0</v>
      </c>
      <c r="AX11" s="17">
        <f>الاستلام!BA1011+المرتجع!BA1011-التسليم!BA1011</f>
        <v>0</v>
      </c>
      <c r="AY11" s="17">
        <f>الاستلام!BB1011+المرتجع!BB1011-التسليم!BB1011</f>
        <v>0</v>
      </c>
      <c r="AZ11" s="17">
        <f>الاستلام!BC1011+المرتجع!BC1011-التسليم!BC1011</f>
        <v>0</v>
      </c>
      <c r="BA11" s="17">
        <f>الاستلام!BD1011+المرتجع!BD1011-التسليم!BD1011</f>
        <v>0</v>
      </c>
      <c r="BB11" s="17">
        <f>الاستلام!BE1011+المرتجع!BE1011-التسليم!BE1011</f>
        <v>0</v>
      </c>
      <c r="BC11" s="17">
        <f>الاستلام!BF1011+المرتجع!BF1011-التسليم!BF1011</f>
        <v>0</v>
      </c>
      <c r="BD11" s="17">
        <f>الاستلام!BG1011+المرتجع!BG1011-التسليم!BG1011</f>
        <v>0</v>
      </c>
      <c r="BE11" s="17">
        <f>الاستلام!BH1011+المرتجع!BH1011-التسليم!BH1011</f>
        <v>0</v>
      </c>
      <c r="BF11" s="17">
        <f>الاستلام!BI1011+المرتجع!BI1011-التسليم!BI1011</f>
        <v>0</v>
      </c>
      <c r="BG11" s="17">
        <f>الاستلام!BJ1011+المرتجع!BJ1011-التسليم!BJ1011</f>
        <v>0</v>
      </c>
      <c r="BH11" s="17">
        <f>الاستلام!BK1011+المرتجع!BK1011-التسليم!BK1011</f>
        <v>0</v>
      </c>
      <c r="BI11" s="17">
        <f>الاستلام!BL1011+المرتجع!BL1011-التسليم!BL1011</f>
        <v>0</v>
      </c>
      <c r="BJ11" s="17">
        <f>الاستلام!BM1011+المرتجع!BM1011-التسليم!BM1011</f>
        <v>0</v>
      </c>
      <c r="BK11" s="17">
        <f>الاستلام!BN1011+المرتجع!BN1011-التسليم!BN1011</f>
        <v>0</v>
      </c>
      <c r="BL11" s="17">
        <f>الاستلام!BO1011+المرتجع!BO1011-التسليم!BO1011</f>
        <v>0</v>
      </c>
      <c r="BM11" s="17">
        <f>الاستلام!BP1011+المرتجع!BP1011-التسليم!BP1011</f>
        <v>0</v>
      </c>
      <c r="BN11" s="17">
        <f>الاستلام!BQ1011+المرتجع!BQ1011-التسليم!BQ1011</f>
        <v>0</v>
      </c>
      <c r="BO11" s="17">
        <f>الاستلام!BR1011+المرتجع!BR1011-التسليم!BR1011</f>
        <v>0</v>
      </c>
      <c r="BP11" s="17">
        <f>الاستلام!BS1011+المرتجع!BS1011-التسليم!BS1011</f>
        <v>0</v>
      </c>
      <c r="BQ11" s="17">
        <f>الاستلام!BT1011+المرتجع!BT1011-التسليم!BT1011</f>
        <v>0</v>
      </c>
      <c r="BR11" s="17">
        <f>الاستلام!BU1011+المرتجع!BU1011-التسليم!BU1011</f>
        <v>0</v>
      </c>
      <c r="BS11" s="17">
        <f>الاستلام!BV1011+المرتجع!BV1011-التسليم!BV1011</f>
        <v>0</v>
      </c>
      <c r="BT11" s="17">
        <f>الاستلام!BW1011+المرتجع!BW1011-التسليم!BW1011</f>
        <v>0</v>
      </c>
      <c r="BU11" s="17">
        <f>الاستلام!BX1011+المرتجع!BX1011-التسليم!BX1011</f>
        <v>0</v>
      </c>
      <c r="BV11" s="17">
        <f>الاستلام!BY1011+المرتجع!BY1011-التسليم!BY1011</f>
        <v>0</v>
      </c>
      <c r="BW11" s="17">
        <f>الاستلام!BZ1011+المرتجع!BZ1011-التسليم!BZ1011</f>
        <v>0</v>
      </c>
      <c r="BX11" s="17">
        <f>الاستلام!CA1011+المرتجع!CA1011-التسليم!CA1011</f>
        <v>0</v>
      </c>
      <c r="BY11" s="17">
        <f>الاستلام!CB1011+المرتجع!CB1011-التسليم!CB1011</f>
        <v>0</v>
      </c>
      <c r="BZ11" s="17">
        <f>الاستلام!CC1011+المرتجع!CC1011-التسليم!CC1011</f>
        <v>0</v>
      </c>
      <c r="CA11" s="17">
        <f>الاستلام!CD1011+المرتجع!CD1011-التسليم!CD1011</f>
        <v>0</v>
      </c>
      <c r="CB11" s="17">
        <f>الاستلام!CE1011+المرتجع!CE1011-التسليم!CE1011</f>
        <v>0</v>
      </c>
      <c r="CC11" s="17">
        <f>الاستلام!CF1011+المرتجع!CF1011-التسليم!CF1011</f>
        <v>0</v>
      </c>
      <c r="CD11" s="17">
        <f>الاستلام!CG1011+المرتجع!CG1011-التسليم!CG1011</f>
        <v>0</v>
      </c>
      <c r="CE11" s="17">
        <f>الاستلام!CH1011+المرتجع!CH1011-التسليم!CH1011</f>
        <v>0</v>
      </c>
      <c r="CF11" s="17">
        <f>الاستلام!CI1011+المرتجع!CI1011-التسليم!CI1011</f>
        <v>0</v>
      </c>
      <c r="CG11" s="17">
        <f>الاستلام!CJ1011+المرتجع!CJ1011-التسليم!CJ1011</f>
        <v>0</v>
      </c>
      <c r="CH11" s="17">
        <f>الاستلام!CK1011+المرتجع!CK1011-التسليم!CK1011</f>
        <v>0</v>
      </c>
      <c r="CI11" s="17">
        <f>الاستلام!CL1011+المرتجع!CL1011-التسليم!CL1011</f>
        <v>0</v>
      </c>
      <c r="CJ11" s="17">
        <f>الاستلام!CM1011+المرتجع!CM1011-التسليم!CM1011</f>
        <v>0</v>
      </c>
      <c r="CK11" s="17">
        <f>الاستلام!CN1011+المرتجع!CN1011-التسليم!CN1011</f>
        <v>0</v>
      </c>
      <c r="CL11" s="17">
        <f>الاستلام!CO1011+المرتجع!CO1011-التسليم!CO1011</f>
        <v>0</v>
      </c>
      <c r="CM11" s="17">
        <f>الاستلام!CP1011+المرتجع!CP1011-التسليم!CP1011</f>
        <v>0</v>
      </c>
      <c r="CN11" s="17">
        <f>الاستلام!CQ1011+المرتجع!CQ1011-التسليم!CQ1011</f>
        <v>0</v>
      </c>
      <c r="CO11" s="17">
        <f>الاستلام!CR1011+المرتجع!CR1011-التسليم!CR1011</f>
        <v>0</v>
      </c>
      <c r="CP11" s="17">
        <f>الاستلام!CS1011+المرتجع!CS1011-التسليم!CS1011</f>
        <v>0</v>
      </c>
      <c r="CQ11" s="17">
        <f>الاستلام!CT1011+المرتجع!CT1011-التسليم!CT1011</f>
        <v>0</v>
      </c>
      <c r="CR11" s="17">
        <f>الاستلام!CU1011+المرتجع!CU1011-التسليم!CU1011</f>
        <v>0</v>
      </c>
      <c r="CS11" s="17">
        <f>الاستلام!CV1011+المرتجع!CV1011-التسليم!CV1011</f>
        <v>0</v>
      </c>
      <c r="CT11" s="17">
        <f>الاستلام!CW1011+المرتجع!CW1011-التسليم!CW1011</f>
        <v>0</v>
      </c>
      <c r="CU11" s="17">
        <f>الاستلام!CX1011+المرتجع!CX1011-التسليم!CX1011</f>
        <v>0</v>
      </c>
      <c r="CV11" s="17">
        <f>الاستلام!CY1011+المرتجع!CY1011-التسليم!CY1011</f>
        <v>0</v>
      </c>
      <c r="CW11" s="17">
        <f>الاستلام!CZ1011+المرتجع!CZ1011-التسليم!CZ1011</f>
        <v>0</v>
      </c>
      <c r="CX11" s="17">
        <f>الاستلام!DA1011+المرتجع!DA1011-التسليم!DA1011</f>
        <v>0</v>
      </c>
    </row>
    <row r="12" spans="1:102" ht="16.5" thickTop="1" thickBot="1" x14ac:dyDescent="0.3">
      <c r="A12" s="6">
        <v>9</v>
      </c>
      <c r="B12" s="6" t="str">
        <f>'تعريف المواد والمستودعات'!E15</f>
        <v>مستودع9</v>
      </c>
      <c r="C12" s="17">
        <f>الاستلام!F1012+المرتجع!F1012-التسليم!F1012</f>
        <v>0</v>
      </c>
      <c r="D12" s="17">
        <f>الاستلام!G1012+المرتجع!G1012-التسليم!G1012</f>
        <v>0</v>
      </c>
      <c r="E12" s="17">
        <f>الاستلام!H1012+المرتجع!H1012-التسليم!H1012</f>
        <v>0</v>
      </c>
      <c r="F12" s="17">
        <f>الاستلام!I1012+المرتجع!I1012-التسليم!I1012</f>
        <v>0</v>
      </c>
      <c r="G12" s="17">
        <f>الاستلام!J1012+المرتجع!J1012-التسليم!J1012</f>
        <v>0</v>
      </c>
      <c r="H12" s="17">
        <f>الاستلام!K1012+المرتجع!K1012-التسليم!K1012</f>
        <v>0</v>
      </c>
      <c r="I12" s="17">
        <f>الاستلام!L1012+المرتجع!L1012-التسليم!L1012</f>
        <v>0</v>
      </c>
      <c r="J12" s="17">
        <f>الاستلام!M1012+المرتجع!M1012-التسليم!M1012</f>
        <v>0</v>
      </c>
      <c r="K12" s="17">
        <f>الاستلام!N1012+المرتجع!N1012-التسليم!N1012</f>
        <v>0</v>
      </c>
      <c r="L12" s="17">
        <f>الاستلام!O1012+المرتجع!O1012-التسليم!O1012</f>
        <v>0</v>
      </c>
      <c r="M12" s="17">
        <f>الاستلام!P1012+المرتجع!P1012-التسليم!P1012</f>
        <v>0</v>
      </c>
      <c r="N12" s="17">
        <f>الاستلام!Q1012+المرتجع!Q1012-التسليم!Q1012</f>
        <v>0</v>
      </c>
      <c r="O12" s="17">
        <f>الاستلام!R1012+المرتجع!R1012-التسليم!R1012</f>
        <v>0</v>
      </c>
      <c r="P12" s="17">
        <f>الاستلام!S1012+المرتجع!S1012-التسليم!S1012</f>
        <v>0</v>
      </c>
      <c r="Q12" s="17">
        <f>الاستلام!T1012+المرتجع!T1012-التسليم!T1012</f>
        <v>0</v>
      </c>
      <c r="R12" s="17">
        <f>الاستلام!U1012+المرتجع!U1012-التسليم!U1012</f>
        <v>0</v>
      </c>
      <c r="S12" s="17">
        <f>الاستلام!V1012+المرتجع!V1012-التسليم!V1012</f>
        <v>0</v>
      </c>
      <c r="T12" s="17">
        <f>الاستلام!W1012+المرتجع!W1012-التسليم!W1012</f>
        <v>0</v>
      </c>
      <c r="U12" s="17">
        <f>الاستلام!X1012+المرتجع!X1012-التسليم!X1012</f>
        <v>0</v>
      </c>
      <c r="V12" s="17">
        <f>الاستلام!Y1012+المرتجع!Y1012-التسليم!Y1012</f>
        <v>0</v>
      </c>
      <c r="W12" s="17">
        <f>الاستلام!Z1012+المرتجع!Z1012-التسليم!Z1012</f>
        <v>0</v>
      </c>
      <c r="X12" s="17">
        <f>الاستلام!AA1012+المرتجع!AA1012-التسليم!AA1012</f>
        <v>0</v>
      </c>
      <c r="Y12" s="17">
        <f>الاستلام!AB1012+المرتجع!AB1012-التسليم!AB1012</f>
        <v>0</v>
      </c>
      <c r="Z12" s="17">
        <f>الاستلام!AC1012+المرتجع!AC1012-التسليم!AC1012</f>
        <v>0</v>
      </c>
      <c r="AA12" s="17">
        <f>الاستلام!AD1012+المرتجع!AD1012-التسليم!AD1012</f>
        <v>0</v>
      </c>
      <c r="AB12" s="17">
        <f>الاستلام!AE1012+المرتجع!AE1012-التسليم!AE1012</f>
        <v>0</v>
      </c>
      <c r="AC12" s="17">
        <f>الاستلام!AF1012+المرتجع!AF1012-التسليم!AF1012</f>
        <v>0</v>
      </c>
      <c r="AD12" s="17">
        <f>الاستلام!AG1012+المرتجع!AG1012-التسليم!AG1012</f>
        <v>0</v>
      </c>
      <c r="AE12" s="17">
        <f>الاستلام!AH1012+المرتجع!AH1012-التسليم!AH1012</f>
        <v>0</v>
      </c>
      <c r="AF12" s="17">
        <f>الاستلام!AI1012+المرتجع!AI1012-التسليم!AI1012</f>
        <v>0</v>
      </c>
      <c r="AG12" s="17">
        <f>الاستلام!AJ1012+المرتجع!AJ1012-التسليم!AJ1012</f>
        <v>0</v>
      </c>
      <c r="AH12" s="17">
        <f>الاستلام!AK1012+المرتجع!AK1012-التسليم!AK1012</f>
        <v>0</v>
      </c>
      <c r="AI12" s="17">
        <f>الاستلام!AL1012+المرتجع!AL1012-التسليم!AL1012</f>
        <v>0</v>
      </c>
      <c r="AJ12" s="17">
        <f>الاستلام!AM1012+المرتجع!AM1012-التسليم!AM1012</f>
        <v>0</v>
      </c>
      <c r="AK12" s="17">
        <f>الاستلام!AN1012+المرتجع!AN1012-التسليم!AN1012</f>
        <v>0</v>
      </c>
      <c r="AL12" s="17">
        <f>الاستلام!AO1012+المرتجع!AO1012-التسليم!AO1012</f>
        <v>0</v>
      </c>
      <c r="AM12" s="17">
        <f>الاستلام!AP1012+المرتجع!AP1012-التسليم!AP1012</f>
        <v>0</v>
      </c>
      <c r="AN12" s="17">
        <f>الاستلام!AQ1012+المرتجع!AQ1012-التسليم!AQ1012</f>
        <v>0</v>
      </c>
      <c r="AO12" s="17">
        <f>الاستلام!AR1012+المرتجع!AR1012-التسليم!AR1012</f>
        <v>0</v>
      </c>
      <c r="AP12" s="17">
        <f>الاستلام!AS1012+المرتجع!AS1012-التسليم!AS1012</f>
        <v>0</v>
      </c>
      <c r="AQ12" s="17">
        <f>الاستلام!AT1012+المرتجع!AT1012-التسليم!AT1012</f>
        <v>0</v>
      </c>
      <c r="AR12" s="17">
        <f>الاستلام!AU1012+المرتجع!AU1012-التسليم!AU1012</f>
        <v>0</v>
      </c>
      <c r="AS12" s="17">
        <f>الاستلام!AV1012+المرتجع!AV1012-التسليم!AV1012</f>
        <v>0</v>
      </c>
      <c r="AT12" s="17">
        <f>الاستلام!AW1012+المرتجع!AW1012-التسليم!AW1012</f>
        <v>0</v>
      </c>
      <c r="AU12" s="17">
        <f>الاستلام!AX1012+المرتجع!AX1012-التسليم!AX1012</f>
        <v>0</v>
      </c>
      <c r="AV12" s="17">
        <f>الاستلام!AY1012+المرتجع!AY1012-التسليم!AY1012</f>
        <v>0</v>
      </c>
      <c r="AW12" s="17">
        <f>الاستلام!AZ1012+المرتجع!AZ1012-التسليم!AZ1012</f>
        <v>0</v>
      </c>
      <c r="AX12" s="17">
        <f>الاستلام!BA1012+المرتجع!BA1012-التسليم!BA1012</f>
        <v>0</v>
      </c>
      <c r="AY12" s="17">
        <f>الاستلام!BB1012+المرتجع!BB1012-التسليم!BB1012</f>
        <v>0</v>
      </c>
      <c r="AZ12" s="17">
        <f>الاستلام!BC1012+المرتجع!BC1012-التسليم!BC1012</f>
        <v>0</v>
      </c>
      <c r="BA12" s="17">
        <f>الاستلام!BD1012+المرتجع!BD1012-التسليم!BD1012</f>
        <v>0</v>
      </c>
      <c r="BB12" s="17">
        <f>الاستلام!BE1012+المرتجع!BE1012-التسليم!BE1012</f>
        <v>0</v>
      </c>
      <c r="BC12" s="17">
        <f>الاستلام!BF1012+المرتجع!BF1012-التسليم!BF1012</f>
        <v>0</v>
      </c>
      <c r="BD12" s="17">
        <f>الاستلام!BG1012+المرتجع!BG1012-التسليم!BG1012</f>
        <v>0</v>
      </c>
      <c r="BE12" s="17">
        <f>الاستلام!BH1012+المرتجع!BH1012-التسليم!BH1012</f>
        <v>0</v>
      </c>
      <c r="BF12" s="17">
        <f>الاستلام!BI1012+المرتجع!BI1012-التسليم!BI1012</f>
        <v>0</v>
      </c>
      <c r="BG12" s="17">
        <f>الاستلام!BJ1012+المرتجع!BJ1012-التسليم!BJ1012</f>
        <v>0</v>
      </c>
      <c r="BH12" s="17">
        <f>الاستلام!BK1012+المرتجع!BK1012-التسليم!BK1012</f>
        <v>0</v>
      </c>
      <c r="BI12" s="17">
        <f>الاستلام!BL1012+المرتجع!BL1012-التسليم!BL1012</f>
        <v>0</v>
      </c>
      <c r="BJ12" s="17">
        <f>الاستلام!BM1012+المرتجع!BM1012-التسليم!BM1012</f>
        <v>0</v>
      </c>
      <c r="BK12" s="17">
        <f>الاستلام!BN1012+المرتجع!BN1012-التسليم!BN1012</f>
        <v>0</v>
      </c>
      <c r="BL12" s="17">
        <f>الاستلام!BO1012+المرتجع!BO1012-التسليم!BO1012</f>
        <v>0</v>
      </c>
      <c r="BM12" s="17">
        <f>الاستلام!BP1012+المرتجع!BP1012-التسليم!BP1012</f>
        <v>0</v>
      </c>
      <c r="BN12" s="17">
        <f>الاستلام!BQ1012+المرتجع!BQ1012-التسليم!BQ1012</f>
        <v>0</v>
      </c>
      <c r="BO12" s="17">
        <f>الاستلام!BR1012+المرتجع!BR1012-التسليم!BR1012</f>
        <v>0</v>
      </c>
      <c r="BP12" s="17">
        <f>الاستلام!BS1012+المرتجع!BS1012-التسليم!BS1012</f>
        <v>0</v>
      </c>
      <c r="BQ12" s="17">
        <f>الاستلام!BT1012+المرتجع!BT1012-التسليم!BT1012</f>
        <v>0</v>
      </c>
      <c r="BR12" s="17">
        <f>الاستلام!BU1012+المرتجع!BU1012-التسليم!BU1012</f>
        <v>0</v>
      </c>
      <c r="BS12" s="17">
        <f>الاستلام!BV1012+المرتجع!BV1012-التسليم!BV1012</f>
        <v>0</v>
      </c>
      <c r="BT12" s="17">
        <f>الاستلام!BW1012+المرتجع!BW1012-التسليم!BW1012</f>
        <v>0</v>
      </c>
      <c r="BU12" s="17">
        <f>الاستلام!BX1012+المرتجع!BX1012-التسليم!BX1012</f>
        <v>0</v>
      </c>
      <c r="BV12" s="17">
        <f>الاستلام!BY1012+المرتجع!BY1012-التسليم!BY1012</f>
        <v>0</v>
      </c>
      <c r="BW12" s="17">
        <f>الاستلام!BZ1012+المرتجع!BZ1012-التسليم!BZ1012</f>
        <v>0</v>
      </c>
      <c r="BX12" s="17">
        <f>الاستلام!CA1012+المرتجع!CA1012-التسليم!CA1012</f>
        <v>0</v>
      </c>
      <c r="BY12" s="17">
        <f>الاستلام!CB1012+المرتجع!CB1012-التسليم!CB1012</f>
        <v>0</v>
      </c>
      <c r="BZ12" s="17">
        <f>الاستلام!CC1012+المرتجع!CC1012-التسليم!CC1012</f>
        <v>0</v>
      </c>
      <c r="CA12" s="17">
        <f>الاستلام!CD1012+المرتجع!CD1012-التسليم!CD1012</f>
        <v>0</v>
      </c>
      <c r="CB12" s="17">
        <f>الاستلام!CE1012+المرتجع!CE1012-التسليم!CE1012</f>
        <v>0</v>
      </c>
      <c r="CC12" s="17">
        <f>الاستلام!CF1012+المرتجع!CF1012-التسليم!CF1012</f>
        <v>0</v>
      </c>
      <c r="CD12" s="17">
        <f>الاستلام!CG1012+المرتجع!CG1012-التسليم!CG1012</f>
        <v>0</v>
      </c>
      <c r="CE12" s="17">
        <f>الاستلام!CH1012+المرتجع!CH1012-التسليم!CH1012</f>
        <v>0</v>
      </c>
      <c r="CF12" s="17">
        <f>الاستلام!CI1012+المرتجع!CI1012-التسليم!CI1012</f>
        <v>0</v>
      </c>
      <c r="CG12" s="17">
        <f>الاستلام!CJ1012+المرتجع!CJ1012-التسليم!CJ1012</f>
        <v>0</v>
      </c>
      <c r="CH12" s="17">
        <f>الاستلام!CK1012+المرتجع!CK1012-التسليم!CK1012</f>
        <v>0</v>
      </c>
      <c r="CI12" s="17">
        <f>الاستلام!CL1012+المرتجع!CL1012-التسليم!CL1012</f>
        <v>0</v>
      </c>
      <c r="CJ12" s="17">
        <f>الاستلام!CM1012+المرتجع!CM1012-التسليم!CM1012</f>
        <v>0</v>
      </c>
      <c r="CK12" s="17">
        <f>الاستلام!CN1012+المرتجع!CN1012-التسليم!CN1012</f>
        <v>0</v>
      </c>
      <c r="CL12" s="17">
        <f>الاستلام!CO1012+المرتجع!CO1012-التسليم!CO1012</f>
        <v>0</v>
      </c>
      <c r="CM12" s="17">
        <f>الاستلام!CP1012+المرتجع!CP1012-التسليم!CP1012</f>
        <v>0</v>
      </c>
      <c r="CN12" s="17">
        <f>الاستلام!CQ1012+المرتجع!CQ1012-التسليم!CQ1012</f>
        <v>0</v>
      </c>
      <c r="CO12" s="17">
        <f>الاستلام!CR1012+المرتجع!CR1012-التسليم!CR1012</f>
        <v>0</v>
      </c>
      <c r="CP12" s="17">
        <f>الاستلام!CS1012+المرتجع!CS1012-التسليم!CS1012</f>
        <v>0</v>
      </c>
      <c r="CQ12" s="17">
        <f>الاستلام!CT1012+المرتجع!CT1012-التسليم!CT1012</f>
        <v>0</v>
      </c>
      <c r="CR12" s="17">
        <f>الاستلام!CU1012+المرتجع!CU1012-التسليم!CU1012</f>
        <v>0</v>
      </c>
      <c r="CS12" s="17">
        <f>الاستلام!CV1012+المرتجع!CV1012-التسليم!CV1012</f>
        <v>0</v>
      </c>
      <c r="CT12" s="17">
        <f>الاستلام!CW1012+المرتجع!CW1012-التسليم!CW1012</f>
        <v>0</v>
      </c>
      <c r="CU12" s="17">
        <f>الاستلام!CX1012+المرتجع!CX1012-التسليم!CX1012</f>
        <v>0</v>
      </c>
      <c r="CV12" s="17">
        <f>الاستلام!CY1012+المرتجع!CY1012-التسليم!CY1012</f>
        <v>0</v>
      </c>
      <c r="CW12" s="17">
        <f>الاستلام!CZ1012+المرتجع!CZ1012-التسليم!CZ1012</f>
        <v>0</v>
      </c>
      <c r="CX12" s="17">
        <f>الاستلام!DA1012+المرتجع!DA1012-التسليم!DA1012</f>
        <v>0</v>
      </c>
    </row>
    <row r="13" spans="1:102" ht="16.5" thickTop="1" thickBot="1" x14ac:dyDescent="0.3">
      <c r="A13" s="6">
        <v>10</v>
      </c>
      <c r="B13" s="6" t="str">
        <f>'تعريف المواد والمستودعات'!E16</f>
        <v>مستودع10</v>
      </c>
      <c r="C13" s="17">
        <f>الاستلام!F1013+المرتجع!F1013-التسليم!F1013</f>
        <v>0</v>
      </c>
      <c r="D13" s="17">
        <f>الاستلام!G1013+المرتجع!G1013-التسليم!G1013</f>
        <v>0</v>
      </c>
      <c r="E13" s="17">
        <f>الاستلام!H1013+المرتجع!H1013-التسليم!H1013</f>
        <v>0</v>
      </c>
      <c r="F13" s="17">
        <f>الاستلام!I1013+المرتجع!I1013-التسليم!I1013</f>
        <v>0</v>
      </c>
      <c r="G13" s="17">
        <f>الاستلام!J1013+المرتجع!J1013-التسليم!J1013</f>
        <v>0</v>
      </c>
      <c r="H13" s="17">
        <f>الاستلام!K1013+المرتجع!K1013-التسليم!K1013</f>
        <v>0</v>
      </c>
      <c r="I13" s="17">
        <f>الاستلام!L1013+المرتجع!L1013-التسليم!L1013</f>
        <v>0</v>
      </c>
      <c r="J13" s="17">
        <f>الاستلام!M1013+المرتجع!M1013-التسليم!M1013</f>
        <v>0</v>
      </c>
      <c r="K13" s="17">
        <f>الاستلام!N1013+المرتجع!N1013-التسليم!N1013</f>
        <v>0</v>
      </c>
      <c r="L13" s="17">
        <f>الاستلام!O1013+المرتجع!O1013-التسليم!O1013</f>
        <v>0</v>
      </c>
      <c r="M13" s="17">
        <f>الاستلام!P1013+المرتجع!P1013-التسليم!P1013</f>
        <v>0</v>
      </c>
      <c r="N13" s="17">
        <f>الاستلام!Q1013+المرتجع!Q1013-التسليم!Q1013</f>
        <v>0</v>
      </c>
      <c r="O13" s="17">
        <f>الاستلام!R1013+المرتجع!R1013-التسليم!R1013</f>
        <v>0</v>
      </c>
      <c r="P13" s="17">
        <f>الاستلام!S1013+المرتجع!S1013-التسليم!S1013</f>
        <v>0</v>
      </c>
      <c r="Q13" s="17">
        <f>الاستلام!T1013+المرتجع!T1013-التسليم!T1013</f>
        <v>0</v>
      </c>
      <c r="R13" s="17">
        <f>الاستلام!U1013+المرتجع!U1013-التسليم!U1013</f>
        <v>0</v>
      </c>
      <c r="S13" s="17">
        <f>الاستلام!V1013+المرتجع!V1013-التسليم!V1013</f>
        <v>0</v>
      </c>
      <c r="T13" s="17">
        <f>الاستلام!W1013+المرتجع!W1013-التسليم!W1013</f>
        <v>0</v>
      </c>
      <c r="U13" s="17">
        <f>الاستلام!X1013+المرتجع!X1013-التسليم!X1013</f>
        <v>0</v>
      </c>
      <c r="V13" s="17">
        <f>الاستلام!Y1013+المرتجع!Y1013-التسليم!Y1013</f>
        <v>0</v>
      </c>
      <c r="W13" s="17">
        <f>الاستلام!Z1013+المرتجع!Z1013-التسليم!Z1013</f>
        <v>0</v>
      </c>
      <c r="X13" s="17">
        <f>الاستلام!AA1013+المرتجع!AA1013-التسليم!AA1013</f>
        <v>0</v>
      </c>
      <c r="Y13" s="17">
        <f>الاستلام!AB1013+المرتجع!AB1013-التسليم!AB1013</f>
        <v>0</v>
      </c>
      <c r="Z13" s="17">
        <f>الاستلام!AC1013+المرتجع!AC1013-التسليم!AC1013</f>
        <v>0</v>
      </c>
      <c r="AA13" s="17">
        <f>الاستلام!AD1013+المرتجع!AD1013-التسليم!AD1013</f>
        <v>0</v>
      </c>
      <c r="AB13" s="17">
        <f>الاستلام!AE1013+المرتجع!AE1013-التسليم!AE1013</f>
        <v>0</v>
      </c>
      <c r="AC13" s="17">
        <f>الاستلام!AF1013+المرتجع!AF1013-التسليم!AF1013</f>
        <v>0</v>
      </c>
      <c r="AD13" s="17">
        <f>الاستلام!AG1013+المرتجع!AG1013-التسليم!AG1013</f>
        <v>0</v>
      </c>
      <c r="AE13" s="17">
        <f>الاستلام!AH1013+المرتجع!AH1013-التسليم!AH1013</f>
        <v>0</v>
      </c>
      <c r="AF13" s="17">
        <f>الاستلام!AI1013+المرتجع!AI1013-التسليم!AI1013</f>
        <v>0</v>
      </c>
      <c r="AG13" s="17">
        <f>الاستلام!AJ1013+المرتجع!AJ1013-التسليم!AJ1013</f>
        <v>0</v>
      </c>
      <c r="AH13" s="17">
        <f>الاستلام!AK1013+المرتجع!AK1013-التسليم!AK1013</f>
        <v>0</v>
      </c>
      <c r="AI13" s="17">
        <f>الاستلام!AL1013+المرتجع!AL1013-التسليم!AL1013</f>
        <v>0</v>
      </c>
      <c r="AJ13" s="17">
        <f>الاستلام!AM1013+المرتجع!AM1013-التسليم!AM1013</f>
        <v>0</v>
      </c>
      <c r="AK13" s="17">
        <f>الاستلام!AN1013+المرتجع!AN1013-التسليم!AN1013</f>
        <v>0</v>
      </c>
      <c r="AL13" s="17">
        <f>الاستلام!AO1013+المرتجع!AO1013-التسليم!AO1013</f>
        <v>0</v>
      </c>
      <c r="AM13" s="17">
        <f>الاستلام!AP1013+المرتجع!AP1013-التسليم!AP1013</f>
        <v>0</v>
      </c>
      <c r="AN13" s="17">
        <f>الاستلام!AQ1013+المرتجع!AQ1013-التسليم!AQ1013</f>
        <v>0</v>
      </c>
      <c r="AO13" s="17">
        <f>الاستلام!AR1013+المرتجع!AR1013-التسليم!AR1013</f>
        <v>0</v>
      </c>
      <c r="AP13" s="17">
        <f>الاستلام!AS1013+المرتجع!AS1013-التسليم!AS1013</f>
        <v>0</v>
      </c>
      <c r="AQ13" s="17">
        <f>الاستلام!AT1013+المرتجع!AT1013-التسليم!AT1013</f>
        <v>0</v>
      </c>
      <c r="AR13" s="17">
        <f>الاستلام!AU1013+المرتجع!AU1013-التسليم!AU1013</f>
        <v>0</v>
      </c>
      <c r="AS13" s="17">
        <f>الاستلام!AV1013+المرتجع!AV1013-التسليم!AV1013</f>
        <v>0</v>
      </c>
      <c r="AT13" s="17">
        <f>الاستلام!AW1013+المرتجع!AW1013-التسليم!AW1013</f>
        <v>0</v>
      </c>
      <c r="AU13" s="17">
        <f>الاستلام!AX1013+المرتجع!AX1013-التسليم!AX1013</f>
        <v>0</v>
      </c>
      <c r="AV13" s="17">
        <f>الاستلام!AY1013+المرتجع!AY1013-التسليم!AY1013</f>
        <v>0</v>
      </c>
      <c r="AW13" s="17">
        <f>الاستلام!AZ1013+المرتجع!AZ1013-التسليم!AZ1013</f>
        <v>0</v>
      </c>
      <c r="AX13" s="17">
        <f>الاستلام!BA1013+المرتجع!BA1013-التسليم!BA1013</f>
        <v>0</v>
      </c>
      <c r="AY13" s="17">
        <f>الاستلام!BB1013+المرتجع!BB1013-التسليم!BB1013</f>
        <v>0</v>
      </c>
      <c r="AZ13" s="17">
        <f>الاستلام!BC1013+المرتجع!BC1013-التسليم!BC1013</f>
        <v>0</v>
      </c>
      <c r="BA13" s="17">
        <f>الاستلام!BD1013+المرتجع!BD1013-التسليم!BD1013</f>
        <v>0</v>
      </c>
      <c r="BB13" s="17">
        <f>الاستلام!BE1013+المرتجع!BE1013-التسليم!BE1013</f>
        <v>0</v>
      </c>
      <c r="BC13" s="17">
        <f>الاستلام!BF1013+المرتجع!BF1013-التسليم!BF1013</f>
        <v>0</v>
      </c>
      <c r="BD13" s="17">
        <f>الاستلام!BG1013+المرتجع!BG1013-التسليم!BG1013</f>
        <v>0</v>
      </c>
      <c r="BE13" s="17">
        <f>الاستلام!BH1013+المرتجع!BH1013-التسليم!BH1013</f>
        <v>0</v>
      </c>
      <c r="BF13" s="17">
        <f>الاستلام!BI1013+المرتجع!BI1013-التسليم!BI1013</f>
        <v>0</v>
      </c>
      <c r="BG13" s="17">
        <f>الاستلام!BJ1013+المرتجع!BJ1013-التسليم!BJ1013</f>
        <v>0</v>
      </c>
      <c r="BH13" s="17">
        <f>الاستلام!BK1013+المرتجع!BK1013-التسليم!BK1013</f>
        <v>0</v>
      </c>
      <c r="BI13" s="17">
        <f>الاستلام!BL1013+المرتجع!BL1013-التسليم!BL1013</f>
        <v>0</v>
      </c>
      <c r="BJ13" s="17">
        <f>الاستلام!BM1013+المرتجع!BM1013-التسليم!BM1013</f>
        <v>0</v>
      </c>
      <c r="BK13" s="17">
        <f>الاستلام!BN1013+المرتجع!BN1013-التسليم!BN1013</f>
        <v>0</v>
      </c>
      <c r="BL13" s="17">
        <f>الاستلام!BO1013+المرتجع!BO1013-التسليم!BO1013</f>
        <v>0</v>
      </c>
      <c r="BM13" s="17">
        <f>الاستلام!BP1013+المرتجع!BP1013-التسليم!BP1013</f>
        <v>0</v>
      </c>
      <c r="BN13" s="17">
        <f>الاستلام!BQ1013+المرتجع!BQ1013-التسليم!BQ1013</f>
        <v>0</v>
      </c>
      <c r="BO13" s="17">
        <f>الاستلام!BR1013+المرتجع!BR1013-التسليم!BR1013</f>
        <v>0</v>
      </c>
      <c r="BP13" s="17">
        <f>الاستلام!BS1013+المرتجع!BS1013-التسليم!BS1013</f>
        <v>0</v>
      </c>
      <c r="BQ13" s="17">
        <f>الاستلام!BT1013+المرتجع!BT1013-التسليم!BT1013</f>
        <v>0</v>
      </c>
      <c r="BR13" s="17">
        <f>الاستلام!BU1013+المرتجع!BU1013-التسليم!BU1013</f>
        <v>0</v>
      </c>
      <c r="BS13" s="17">
        <f>الاستلام!BV1013+المرتجع!BV1013-التسليم!BV1013</f>
        <v>0</v>
      </c>
      <c r="BT13" s="17">
        <f>الاستلام!BW1013+المرتجع!BW1013-التسليم!BW1013</f>
        <v>0</v>
      </c>
      <c r="BU13" s="17">
        <f>الاستلام!BX1013+المرتجع!BX1013-التسليم!BX1013</f>
        <v>0</v>
      </c>
      <c r="BV13" s="17">
        <f>الاستلام!BY1013+المرتجع!BY1013-التسليم!BY1013</f>
        <v>0</v>
      </c>
      <c r="BW13" s="17">
        <f>الاستلام!BZ1013+المرتجع!BZ1013-التسليم!BZ1013</f>
        <v>0</v>
      </c>
      <c r="BX13" s="17">
        <f>الاستلام!CA1013+المرتجع!CA1013-التسليم!CA1013</f>
        <v>0</v>
      </c>
      <c r="BY13" s="17">
        <f>الاستلام!CB1013+المرتجع!CB1013-التسليم!CB1013</f>
        <v>0</v>
      </c>
      <c r="BZ13" s="17">
        <f>الاستلام!CC1013+المرتجع!CC1013-التسليم!CC1013</f>
        <v>0</v>
      </c>
      <c r="CA13" s="17">
        <f>الاستلام!CD1013+المرتجع!CD1013-التسليم!CD1013</f>
        <v>0</v>
      </c>
      <c r="CB13" s="17">
        <f>الاستلام!CE1013+المرتجع!CE1013-التسليم!CE1013</f>
        <v>0</v>
      </c>
      <c r="CC13" s="17">
        <f>الاستلام!CF1013+المرتجع!CF1013-التسليم!CF1013</f>
        <v>0</v>
      </c>
      <c r="CD13" s="17">
        <f>الاستلام!CG1013+المرتجع!CG1013-التسليم!CG1013</f>
        <v>0</v>
      </c>
      <c r="CE13" s="17">
        <f>الاستلام!CH1013+المرتجع!CH1013-التسليم!CH1013</f>
        <v>0</v>
      </c>
      <c r="CF13" s="17">
        <f>الاستلام!CI1013+المرتجع!CI1013-التسليم!CI1013</f>
        <v>0</v>
      </c>
      <c r="CG13" s="17">
        <f>الاستلام!CJ1013+المرتجع!CJ1013-التسليم!CJ1013</f>
        <v>0</v>
      </c>
      <c r="CH13" s="17">
        <f>الاستلام!CK1013+المرتجع!CK1013-التسليم!CK1013</f>
        <v>0</v>
      </c>
      <c r="CI13" s="17">
        <f>الاستلام!CL1013+المرتجع!CL1013-التسليم!CL1013</f>
        <v>0</v>
      </c>
      <c r="CJ13" s="17">
        <f>الاستلام!CM1013+المرتجع!CM1013-التسليم!CM1013</f>
        <v>0</v>
      </c>
      <c r="CK13" s="17">
        <f>الاستلام!CN1013+المرتجع!CN1013-التسليم!CN1013</f>
        <v>0</v>
      </c>
      <c r="CL13" s="17">
        <f>الاستلام!CO1013+المرتجع!CO1013-التسليم!CO1013</f>
        <v>0</v>
      </c>
      <c r="CM13" s="17">
        <f>الاستلام!CP1013+المرتجع!CP1013-التسليم!CP1013</f>
        <v>0</v>
      </c>
      <c r="CN13" s="17">
        <f>الاستلام!CQ1013+المرتجع!CQ1013-التسليم!CQ1013</f>
        <v>0</v>
      </c>
      <c r="CO13" s="17">
        <f>الاستلام!CR1013+المرتجع!CR1013-التسليم!CR1013</f>
        <v>0</v>
      </c>
      <c r="CP13" s="17">
        <f>الاستلام!CS1013+المرتجع!CS1013-التسليم!CS1013</f>
        <v>0</v>
      </c>
      <c r="CQ13" s="17">
        <f>الاستلام!CT1013+المرتجع!CT1013-التسليم!CT1013</f>
        <v>0</v>
      </c>
      <c r="CR13" s="17">
        <f>الاستلام!CU1013+المرتجع!CU1013-التسليم!CU1013</f>
        <v>0</v>
      </c>
      <c r="CS13" s="17">
        <f>الاستلام!CV1013+المرتجع!CV1013-التسليم!CV1013</f>
        <v>0</v>
      </c>
      <c r="CT13" s="17">
        <f>الاستلام!CW1013+المرتجع!CW1013-التسليم!CW1013</f>
        <v>0</v>
      </c>
      <c r="CU13" s="17">
        <f>الاستلام!CX1013+المرتجع!CX1013-التسليم!CX1013</f>
        <v>0</v>
      </c>
      <c r="CV13" s="17">
        <f>الاستلام!CY1013+المرتجع!CY1013-التسليم!CY1013</f>
        <v>0</v>
      </c>
      <c r="CW13" s="17">
        <f>الاستلام!CZ1013+المرتجع!CZ1013-التسليم!CZ1013</f>
        <v>0</v>
      </c>
      <c r="CX13" s="17">
        <f>الاستلام!DA1013+المرتجع!DA1013-التسليم!DA1013</f>
        <v>0</v>
      </c>
    </row>
    <row r="14" spans="1:102" ht="16.5" thickTop="1" thickBot="1" x14ac:dyDescent="0.3">
      <c r="A14" s="6">
        <v>11</v>
      </c>
      <c r="B14" s="6" t="str">
        <f>'تعريف المواد والمستودعات'!E17</f>
        <v>مستودع11</v>
      </c>
      <c r="C14" s="17">
        <f>الاستلام!F1014+المرتجع!F1014-التسليم!F1014</f>
        <v>0</v>
      </c>
      <c r="D14" s="17">
        <f>الاستلام!G1014+المرتجع!G1014-التسليم!G1014</f>
        <v>0</v>
      </c>
      <c r="E14" s="17">
        <f>الاستلام!H1014+المرتجع!H1014-التسليم!H1014</f>
        <v>0</v>
      </c>
      <c r="F14" s="17">
        <f>الاستلام!I1014+المرتجع!I1014-التسليم!I1014</f>
        <v>0</v>
      </c>
      <c r="G14" s="17">
        <f>الاستلام!J1014+المرتجع!J1014-التسليم!J1014</f>
        <v>0</v>
      </c>
      <c r="H14" s="17">
        <f>الاستلام!K1014+المرتجع!K1014-التسليم!K1014</f>
        <v>0</v>
      </c>
      <c r="I14" s="17">
        <f>الاستلام!L1014+المرتجع!L1014-التسليم!L1014</f>
        <v>0</v>
      </c>
      <c r="J14" s="17">
        <f>الاستلام!M1014+المرتجع!M1014-التسليم!M1014</f>
        <v>0</v>
      </c>
      <c r="K14" s="17">
        <f>الاستلام!N1014+المرتجع!N1014-التسليم!N1014</f>
        <v>0</v>
      </c>
      <c r="L14" s="17">
        <f>الاستلام!O1014+المرتجع!O1014-التسليم!O1014</f>
        <v>0</v>
      </c>
      <c r="M14" s="17">
        <f>الاستلام!P1014+المرتجع!P1014-التسليم!P1014</f>
        <v>0</v>
      </c>
      <c r="N14" s="17">
        <f>الاستلام!Q1014+المرتجع!Q1014-التسليم!Q1014</f>
        <v>0</v>
      </c>
      <c r="O14" s="17">
        <f>الاستلام!R1014+المرتجع!R1014-التسليم!R1014</f>
        <v>0</v>
      </c>
      <c r="P14" s="17">
        <f>الاستلام!S1014+المرتجع!S1014-التسليم!S1014</f>
        <v>0</v>
      </c>
      <c r="Q14" s="17">
        <f>الاستلام!T1014+المرتجع!T1014-التسليم!T1014</f>
        <v>0</v>
      </c>
      <c r="R14" s="17">
        <f>الاستلام!U1014+المرتجع!U1014-التسليم!U1014</f>
        <v>0</v>
      </c>
      <c r="S14" s="17">
        <f>الاستلام!V1014+المرتجع!V1014-التسليم!V1014</f>
        <v>0</v>
      </c>
      <c r="T14" s="17">
        <f>الاستلام!W1014+المرتجع!W1014-التسليم!W1014</f>
        <v>0</v>
      </c>
      <c r="U14" s="17">
        <f>الاستلام!X1014+المرتجع!X1014-التسليم!X1014</f>
        <v>0</v>
      </c>
      <c r="V14" s="17">
        <f>الاستلام!Y1014+المرتجع!Y1014-التسليم!Y1014</f>
        <v>0</v>
      </c>
      <c r="W14" s="17">
        <f>الاستلام!Z1014+المرتجع!Z1014-التسليم!Z1014</f>
        <v>0</v>
      </c>
      <c r="X14" s="17">
        <f>الاستلام!AA1014+المرتجع!AA1014-التسليم!AA1014</f>
        <v>0</v>
      </c>
      <c r="Y14" s="17">
        <f>الاستلام!AB1014+المرتجع!AB1014-التسليم!AB1014</f>
        <v>0</v>
      </c>
      <c r="Z14" s="17">
        <f>الاستلام!AC1014+المرتجع!AC1014-التسليم!AC1014</f>
        <v>0</v>
      </c>
      <c r="AA14" s="17">
        <f>الاستلام!AD1014+المرتجع!AD1014-التسليم!AD1014</f>
        <v>0</v>
      </c>
      <c r="AB14" s="17">
        <f>الاستلام!AE1014+المرتجع!AE1014-التسليم!AE1014</f>
        <v>0</v>
      </c>
      <c r="AC14" s="17">
        <f>الاستلام!AF1014+المرتجع!AF1014-التسليم!AF1014</f>
        <v>0</v>
      </c>
      <c r="AD14" s="17">
        <f>الاستلام!AG1014+المرتجع!AG1014-التسليم!AG1014</f>
        <v>0</v>
      </c>
      <c r="AE14" s="17">
        <f>الاستلام!AH1014+المرتجع!AH1014-التسليم!AH1014</f>
        <v>0</v>
      </c>
      <c r="AF14" s="17">
        <f>الاستلام!AI1014+المرتجع!AI1014-التسليم!AI1014</f>
        <v>0</v>
      </c>
      <c r="AG14" s="17">
        <f>الاستلام!AJ1014+المرتجع!AJ1014-التسليم!AJ1014</f>
        <v>0</v>
      </c>
      <c r="AH14" s="17">
        <f>الاستلام!AK1014+المرتجع!AK1014-التسليم!AK1014</f>
        <v>0</v>
      </c>
      <c r="AI14" s="17">
        <f>الاستلام!AL1014+المرتجع!AL1014-التسليم!AL1014</f>
        <v>0</v>
      </c>
      <c r="AJ14" s="17">
        <f>الاستلام!AM1014+المرتجع!AM1014-التسليم!AM1014</f>
        <v>0</v>
      </c>
      <c r="AK14" s="17">
        <f>الاستلام!AN1014+المرتجع!AN1014-التسليم!AN1014</f>
        <v>0</v>
      </c>
      <c r="AL14" s="17">
        <f>الاستلام!AO1014+المرتجع!AO1014-التسليم!AO1014</f>
        <v>0</v>
      </c>
      <c r="AM14" s="17">
        <f>الاستلام!AP1014+المرتجع!AP1014-التسليم!AP1014</f>
        <v>0</v>
      </c>
      <c r="AN14" s="17">
        <f>الاستلام!AQ1014+المرتجع!AQ1014-التسليم!AQ1014</f>
        <v>0</v>
      </c>
      <c r="AO14" s="17">
        <f>الاستلام!AR1014+المرتجع!AR1014-التسليم!AR1014</f>
        <v>0</v>
      </c>
      <c r="AP14" s="17">
        <f>الاستلام!AS1014+المرتجع!AS1014-التسليم!AS1014</f>
        <v>0</v>
      </c>
      <c r="AQ14" s="17">
        <f>الاستلام!AT1014+المرتجع!AT1014-التسليم!AT1014</f>
        <v>0</v>
      </c>
      <c r="AR14" s="17">
        <f>الاستلام!AU1014+المرتجع!AU1014-التسليم!AU1014</f>
        <v>0</v>
      </c>
      <c r="AS14" s="17">
        <f>الاستلام!AV1014+المرتجع!AV1014-التسليم!AV1014</f>
        <v>0</v>
      </c>
      <c r="AT14" s="17">
        <f>الاستلام!AW1014+المرتجع!AW1014-التسليم!AW1014</f>
        <v>0</v>
      </c>
      <c r="AU14" s="17">
        <f>الاستلام!AX1014+المرتجع!AX1014-التسليم!AX1014</f>
        <v>0</v>
      </c>
      <c r="AV14" s="17">
        <f>الاستلام!AY1014+المرتجع!AY1014-التسليم!AY1014</f>
        <v>0</v>
      </c>
      <c r="AW14" s="17">
        <f>الاستلام!AZ1014+المرتجع!AZ1014-التسليم!AZ1014</f>
        <v>0</v>
      </c>
      <c r="AX14" s="17">
        <f>الاستلام!BA1014+المرتجع!BA1014-التسليم!BA1014</f>
        <v>0</v>
      </c>
      <c r="AY14" s="17">
        <f>الاستلام!BB1014+المرتجع!BB1014-التسليم!BB1014</f>
        <v>0</v>
      </c>
      <c r="AZ14" s="17">
        <f>الاستلام!BC1014+المرتجع!BC1014-التسليم!BC1014</f>
        <v>0</v>
      </c>
      <c r="BA14" s="17">
        <f>الاستلام!BD1014+المرتجع!BD1014-التسليم!BD1014</f>
        <v>0</v>
      </c>
      <c r="BB14" s="17">
        <f>الاستلام!BE1014+المرتجع!BE1014-التسليم!BE1014</f>
        <v>0</v>
      </c>
      <c r="BC14" s="17">
        <f>الاستلام!BF1014+المرتجع!BF1014-التسليم!BF1014</f>
        <v>0</v>
      </c>
      <c r="BD14" s="17">
        <f>الاستلام!BG1014+المرتجع!BG1014-التسليم!BG1014</f>
        <v>0</v>
      </c>
      <c r="BE14" s="17">
        <f>الاستلام!BH1014+المرتجع!BH1014-التسليم!BH1014</f>
        <v>0</v>
      </c>
      <c r="BF14" s="17">
        <f>الاستلام!BI1014+المرتجع!BI1014-التسليم!BI1014</f>
        <v>0</v>
      </c>
      <c r="BG14" s="17">
        <f>الاستلام!BJ1014+المرتجع!BJ1014-التسليم!BJ1014</f>
        <v>0</v>
      </c>
      <c r="BH14" s="17">
        <f>الاستلام!BK1014+المرتجع!BK1014-التسليم!BK1014</f>
        <v>0</v>
      </c>
      <c r="BI14" s="17">
        <f>الاستلام!BL1014+المرتجع!BL1014-التسليم!BL1014</f>
        <v>0</v>
      </c>
      <c r="BJ14" s="17">
        <f>الاستلام!BM1014+المرتجع!BM1014-التسليم!BM1014</f>
        <v>0</v>
      </c>
      <c r="BK14" s="17">
        <f>الاستلام!BN1014+المرتجع!BN1014-التسليم!BN1014</f>
        <v>0</v>
      </c>
      <c r="BL14" s="17">
        <f>الاستلام!BO1014+المرتجع!BO1014-التسليم!BO1014</f>
        <v>0</v>
      </c>
      <c r="BM14" s="17">
        <f>الاستلام!BP1014+المرتجع!BP1014-التسليم!BP1014</f>
        <v>0</v>
      </c>
      <c r="BN14" s="17">
        <f>الاستلام!BQ1014+المرتجع!BQ1014-التسليم!BQ1014</f>
        <v>0</v>
      </c>
      <c r="BO14" s="17">
        <f>الاستلام!BR1014+المرتجع!BR1014-التسليم!BR1014</f>
        <v>0</v>
      </c>
      <c r="BP14" s="17">
        <f>الاستلام!BS1014+المرتجع!BS1014-التسليم!BS1014</f>
        <v>0</v>
      </c>
      <c r="BQ14" s="17">
        <f>الاستلام!BT1014+المرتجع!BT1014-التسليم!BT1014</f>
        <v>0</v>
      </c>
      <c r="BR14" s="17">
        <f>الاستلام!BU1014+المرتجع!BU1014-التسليم!BU1014</f>
        <v>0</v>
      </c>
      <c r="BS14" s="17">
        <f>الاستلام!BV1014+المرتجع!BV1014-التسليم!BV1014</f>
        <v>0</v>
      </c>
      <c r="BT14" s="17">
        <f>الاستلام!BW1014+المرتجع!BW1014-التسليم!BW1014</f>
        <v>0</v>
      </c>
      <c r="BU14" s="17">
        <f>الاستلام!BX1014+المرتجع!BX1014-التسليم!BX1014</f>
        <v>0</v>
      </c>
      <c r="BV14" s="17">
        <f>الاستلام!BY1014+المرتجع!BY1014-التسليم!BY1014</f>
        <v>0</v>
      </c>
      <c r="BW14" s="17">
        <f>الاستلام!BZ1014+المرتجع!BZ1014-التسليم!BZ1014</f>
        <v>0</v>
      </c>
      <c r="BX14" s="17">
        <f>الاستلام!CA1014+المرتجع!CA1014-التسليم!CA1014</f>
        <v>0</v>
      </c>
      <c r="BY14" s="17">
        <f>الاستلام!CB1014+المرتجع!CB1014-التسليم!CB1014</f>
        <v>0</v>
      </c>
      <c r="BZ14" s="17">
        <f>الاستلام!CC1014+المرتجع!CC1014-التسليم!CC1014</f>
        <v>0</v>
      </c>
      <c r="CA14" s="17">
        <f>الاستلام!CD1014+المرتجع!CD1014-التسليم!CD1014</f>
        <v>0</v>
      </c>
      <c r="CB14" s="17">
        <f>الاستلام!CE1014+المرتجع!CE1014-التسليم!CE1014</f>
        <v>0</v>
      </c>
      <c r="CC14" s="17">
        <f>الاستلام!CF1014+المرتجع!CF1014-التسليم!CF1014</f>
        <v>0</v>
      </c>
      <c r="CD14" s="17">
        <f>الاستلام!CG1014+المرتجع!CG1014-التسليم!CG1014</f>
        <v>0</v>
      </c>
      <c r="CE14" s="17">
        <f>الاستلام!CH1014+المرتجع!CH1014-التسليم!CH1014</f>
        <v>0</v>
      </c>
      <c r="CF14" s="17">
        <f>الاستلام!CI1014+المرتجع!CI1014-التسليم!CI1014</f>
        <v>0</v>
      </c>
      <c r="CG14" s="17">
        <f>الاستلام!CJ1014+المرتجع!CJ1014-التسليم!CJ1014</f>
        <v>0</v>
      </c>
      <c r="CH14" s="17">
        <f>الاستلام!CK1014+المرتجع!CK1014-التسليم!CK1014</f>
        <v>0</v>
      </c>
      <c r="CI14" s="17">
        <f>الاستلام!CL1014+المرتجع!CL1014-التسليم!CL1014</f>
        <v>0</v>
      </c>
      <c r="CJ14" s="17">
        <f>الاستلام!CM1014+المرتجع!CM1014-التسليم!CM1014</f>
        <v>0</v>
      </c>
      <c r="CK14" s="17">
        <f>الاستلام!CN1014+المرتجع!CN1014-التسليم!CN1014</f>
        <v>0</v>
      </c>
      <c r="CL14" s="17">
        <f>الاستلام!CO1014+المرتجع!CO1014-التسليم!CO1014</f>
        <v>0</v>
      </c>
      <c r="CM14" s="17">
        <f>الاستلام!CP1014+المرتجع!CP1014-التسليم!CP1014</f>
        <v>0</v>
      </c>
      <c r="CN14" s="17">
        <f>الاستلام!CQ1014+المرتجع!CQ1014-التسليم!CQ1014</f>
        <v>0</v>
      </c>
      <c r="CO14" s="17">
        <f>الاستلام!CR1014+المرتجع!CR1014-التسليم!CR1014</f>
        <v>0</v>
      </c>
      <c r="CP14" s="17">
        <f>الاستلام!CS1014+المرتجع!CS1014-التسليم!CS1014</f>
        <v>0</v>
      </c>
      <c r="CQ14" s="17">
        <f>الاستلام!CT1014+المرتجع!CT1014-التسليم!CT1014</f>
        <v>0</v>
      </c>
      <c r="CR14" s="17">
        <f>الاستلام!CU1014+المرتجع!CU1014-التسليم!CU1014</f>
        <v>0</v>
      </c>
      <c r="CS14" s="17">
        <f>الاستلام!CV1014+المرتجع!CV1014-التسليم!CV1014</f>
        <v>0</v>
      </c>
      <c r="CT14" s="17">
        <f>الاستلام!CW1014+المرتجع!CW1014-التسليم!CW1014</f>
        <v>0</v>
      </c>
      <c r="CU14" s="17">
        <f>الاستلام!CX1014+المرتجع!CX1014-التسليم!CX1014</f>
        <v>0</v>
      </c>
      <c r="CV14" s="17">
        <f>الاستلام!CY1014+المرتجع!CY1014-التسليم!CY1014</f>
        <v>0</v>
      </c>
      <c r="CW14" s="17">
        <f>الاستلام!CZ1014+المرتجع!CZ1014-التسليم!CZ1014</f>
        <v>0</v>
      </c>
      <c r="CX14" s="17">
        <f>الاستلام!DA1014+المرتجع!DA1014-التسليم!DA1014</f>
        <v>0</v>
      </c>
    </row>
    <row r="15" spans="1:102" ht="16.5" thickTop="1" thickBot="1" x14ac:dyDescent="0.3">
      <c r="A15" s="6">
        <v>12</v>
      </c>
      <c r="B15" s="6" t="str">
        <f>'تعريف المواد والمستودعات'!E18</f>
        <v>مستودع12</v>
      </c>
      <c r="C15" s="17">
        <f>الاستلام!F1015+المرتجع!F1015-التسليم!F1015</f>
        <v>0</v>
      </c>
      <c r="D15" s="17">
        <f>الاستلام!G1015+المرتجع!G1015-التسليم!G1015</f>
        <v>0</v>
      </c>
      <c r="E15" s="17">
        <f>الاستلام!H1015+المرتجع!H1015-التسليم!H1015</f>
        <v>0</v>
      </c>
      <c r="F15" s="17">
        <f>الاستلام!I1015+المرتجع!I1015-التسليم!I1015</f>
        <v>0</v>
      </c>
      <c r="G15" s="17">
        <f>الاستلام!J1015+المرتجع!J1015-التسليم!J1015</f>
        <v>0</v>
      </c>
      <c r="H15" s="17">
        <f>الاستلام!K1015+المرتجع!K1015-التسليم!K1015</f>
        <v>0</v>
      </c>
      <c r="I15" s="17">
        <f>الاستلام!L1015+المرتجع!L1015-التسليم!L1015</f>
        <v>0</v>
      </c>
      <c r="J15" s="17">
        <f>الاستلام!M1015+المرتجع!M1015-التسليم!M1015</f>
        <v>0</v>
      </c>
      <c r="K15" s="17">
        <f>الاستلام!N1015+المرتجع!N1015-التسليم!N1015</f>
        <v>0</v>
      </c>
      <c r="L15" s="17">
        <f>الاستلام!O1015+المرتجع!O1015-التسليم!O1015</f>
        <v>0</v>
      </c>
      <c r="M15" s="17">
        <f>الاستلام!P1015+المرتجع!P1015-التسليم!P1015</f>
        <v>0</v>
      </c>
      <c r="N15" s="17">
        <f>الاستلام!Q1015+المرتجع!Q1015-التسليم!Q1015</f>
        <v>0</v>
      </c>
      <c r="O15" s="17">
        <f>الاستلام!R1015+المرتجع!R1015-التسليم!R1015</f>
        <v>0</v>
      </c>
      <c r="P15" s="17">
        <f>الاستلام!S1015+المرتجع!S1015-التسليم!S1015</f>
        <v>0</v>
      </c>
      <c r="Q15" s="17">
        <f>الاستلام!T1015+المرتجع!T1015-التسليم!T1015</f>
        <v>0</v>
      </c>
      <c r="R15" s="17">
        <f>الاستلام!U1015+المرتجع!U1015-التسليم!U1015</f>
        <v>0</v>
      </c>
      <c r="S15" s="17">
        <f>الاستلام!V1015+المرتجع!V1015-التسليم!V1015</f>
        <v>0</v>
      </c>
      <c r="T15" s="17">
        <f>الاستلام!W1015+المرتجع!W1015-التسليم!W1015</f>
        <v>0</v>
      </c>
      <c r="U15" s="17">
        <f>الاستلام!X1015+المرتجع!X1015-التسليم!X1015</f>
        <v>0</v>
      </c>
      <c r="V15" s="17">
        <f>الاستلام!Y1015+المرتجع!Y1015-التسليم!Y1015</f>
        <v>0</v>
      </c>
      <c r="W15" s="17">
        <f>الاستلام!Z1015+المرتجع!Z1015-التسليم!Z1015</f>
        <v>0</v>
      </c>
      <c r="X15" s="17">
        <f>الاستلام!AA1015+المرتجع!AA1015-التسليم!AA1015</f>
        <v>0</v>
      </c>
      <c r="Y15" s="17">
        <f>الاستلام!AB1015+المرتجع!AB1015-التسليم!AB1015</f>
        <v>0</v>
      </c>
      <c r="Z15" s="17">
        <f>الاستلام!AC1015+المرتجع!AC1015-التسليم!AC1015</f>
        <v>0</v>
      </c>
      <c r="AA15" s="17">
        <f>الاستلام!AD1015+المرتجع!AD1015-التسليم!AD1015</f>
        <v>0</v>
      </c>
      <c r="AB15" s="17">
        <f>الاستلام!AE1015+المرتجع!AE1015-التسليم!AE1015</f>
        <v>0</v>
      </c>
      <c r="AC15" s="17">
        <f>الاستلام!AF1015+المرتجع!AF1015-التسليم!AF1015</f>
        <v>0</v>
      </c>
      <c r="AD15" s="17">
        <f>الاستلام!AG1015+المرتجع!AG1015-التسليم!AG1015</f>
        <v>0</v>
      </c>
      <c r="AE15" s="17">
        <f>الاستلام!AH1015+المرتجع!AH1015-التسليم!AH1015</f>
        <v>0</v>
      </c>
      <c r="AF15" s="17">
        <f>الاستلام!AI1015+المرتجع!AI1015-التسليم!AI1015</f>
        <v>0</v>
      </c>
      <c r="AG15" s="17">
        <f>الاستلام!AJ1015+المرتجع!AJ1015-التسليم!AJ1015</f>
        <v>0</v>
      </c>
      <c r="AH15" s="17">
        <f>الاستلام!AK1015+المرتجع!AK1015-التسليم!AK1015</f>
        <v>0</v>
      </c>
      <c r="AI15" s="17">
        <f>الاستلام!AL1015+المرتجع!AL1015-التسليم!AL1015</f>
        <v>0</v>
      </c>
      <c r="AJ15" s="17">
        <f>الاستلام!AM1015+المرتجع!AM1015-التسليم!AM1015</f>
        <v>0</v>
      </c>
      <c r="AK15" s="17">
        <f>الاستلام!AN1015+المرتجع!AN1015-التسليم!AN1015</f>
        <v>0</v>
      </c>
      <c r="AL15" s="17">
        <f>الاستلام!AO1015+المرتجع!AO1015-التسليم!AO1015</f>
        <v>0</v>
      </c>
      <c r="AM15" s="17">
        <f>الاستلام!AP1015+المرتجع!AP1015-التسليم!AP1015</f>
        <v>0</v>
      </c>
      <c r="AN15" s="17">
        <f>الاستلام!AQ1015+المرتجع!AQ1015-التسليم!AQ1015</f>
        <v>0</v>
      </c>
      <c r="AO15" s="17">
        <f>الاستلام!AR1015+المرتجع!AR1015-التسليم!AR1015</f>
        <v>0</v>
      </c>
      <c r="AP15" s="17">
        <f>الاستلام!AS1015+المرتجع!AS1015-التسليم!AS1015</f>
        <v>0</v>
      </c>
      <c r="AQ15" s="17">
        <f>الاستلام!AT1015+المرتجع!AT1015-التسليم!AT1015</f>
        <v>0</v>
      </c>
      <c r="AR15" s="17">
        <f>الاستلام!AU1015+المرتجع!AU1015-التسليم!AU1015</f>
        <v>0</v>
      </c>
      <c r="AS15" s="17">
        <f>الاستلام!AV1015+المرتجع!AV1015-التسليم!AV1015</f>
        <v>0</v>
      </c>
      <c r="AT15" s="17">
        <f>الاستلام!AW1015+المرتجع!AW1015-التسليم!AW1015</f>
        <v>0</v>
      </c>
      <c r="AU15" s="17">
        <f>الاستلام!AX1015+المرتجع!AX1015-التسليم!AX1015</f>
        <v>0</v>
      </c>
      <c r="AV15" s="17">
        <f>الاستلام!AY1015+المرتجع!AY1015-التسليم!AY1015</f>
        <v>0</v>
      </c>
      <c r="AW15" s="17">
        <f>الاستلام!AZ1015+المرتجع!AZ1015-التسليم!AZ1015</f>
        <v>0</v>
      </c>
      <c r="AX15" s="17">
        <f>الاستلام!BA1015+المرتجع!BA1015-التسليم!BA1015</f>
        <v>0</v>
      </c>
      <c r="AY15" s="17">
        <f>الاستلام!BB1015+المرتجع!BB1015-التسليم!BB1015</f>
        <v>0</v>
      </c>
      <c r="AZ15" s="17">
        <f>الاستلام!BC1015+المرتجع!BC1015-التسليم!BC1015</f>
        <v>0</v>
      </c>
      <c r="BA15" s="17">
        <f>الاستلام!BD1015+المرتجع!BD1015-التسليم!BD1015</f>
        <v>0</v>
      </c>
      <c r="BB15" s="17">
        <f>الاستلام!BE1015+المرتجع!BE1015-التسليم!BE1015</f>
        <v>0</v>
      </c>
      <c r="BC15" s="17">
        <f>الاستلام!BF1015+المرتجع!BF1015-التسليم!BF1015</f>
        <v>0</v>
      </c>
      <c r="BD15" s="17">
        <f>الاستلام!BG1015+المرتجع!BG1015-التسليم!BG1015</f>
        <v>0</v>
      </c>
      <c r="BE15" s="17">
        <f>الاستلام!BH1015+المرتجع!BH1015-التسليم!BH1015</f>
        <v>0</v>
      </c>
      <c r="BF15" s="17">
        <f>الاستلام!BI1015+المرتجع!BI1015-التسليم!BI1015</f>
        <v>0</v>
      </c>
      <c r="BG15" s="17">
        <f>الاستلام!BJ1015+المرتجع!BJ1015-التسليم!BJ1015</f>
        <v>0</v>
      </c>
      <c r="BH15" s="17">
        <f>الاستلام!BK1015+المرتجع!BK1015-التسليم!BK1015</f>
        <v>0</v>
      </c>
      <c r="BI15" s="17">
        <f>الاستلام!BL1015+المرتجع!BL1015-التسليم!BL1015</f>
        <v>0</v>
      </c>
      <c r="BJ15" s="17">
        <f>الاستلام!BM1015+المرتجع!BM1015-التسليم!BM1015</f>
        <v>0</v>
      </c>
      <c r="BK15" s="17">
        <f>الاستلام!BN1015+المرتجع!BN1015-التسليم!BN1015</f>
        <v>0</v>
      </c>
      <c r="BL15" s="17">
        <f>الاستلام!BO1015+المرتجع!BO1015-التسليم!BO1015</f>
        <v>0</v>
      </c>
      <c r="BM15" s="17">
        <f>الاستلام!BP1015+المرتجع!BP1015-التسليم!BP1015</f>
        <v>0</v>
      </c>
      <c r="BN15" s="17">
        <f>الاستلام!BQ1015+المرتجع!BQ1015-التسليم!BQ1015</f>
        <v>0</v>
      </c>
      <c r="BO15" s="17">
        <f>الاستلام!BR1015+المرتجع!BR1015-التسليم!BR1015</f>
        <v>0</v>
      </c>
      <c r="BP15" s="17">
        <f>الاستلام!BS1015+المرتجع!BS1015-التسليم!BS1015</f>
        <v>0</v>
      </c>
      <c r="BQ15" s="17">
        <f>الاستلام!BT1015+المرتجع!BT1015-التسليم!BT1015</f>
        <v>0</v>
      </c>
      <c r="BR15" s="17">
        <f>الاستلام!BU1015+المرتجع!BU1015-التسليم!BU1015</f>
        <v>0</v>
      </c>
      <c r="BS15" s="17">
        <f>الاستلام!BV1015+المرتجع!BV1015-التسليم!BV1015</f>
        <v>0</v>
      </c>
      <c r="BT15" s="17">
        <f>الاستلام!BW1015+المرتجع!BW1015-التسليم!BW1015</f>
        <v>0</v>
      </c>
      <c r="BU15" s="17">
        <f>الاستلام!BX1015+المرتجع!BX1015-التسليم!BX1015</f>
        <v>0</v>
      </c>
      <c r="BV15" s="17">
        <f>الاستلام!BY1015+المرتجع!BY1015-التسليم!BY1015</f>
        <v>0</v>
      </c>
      <c r="BW15" s="17">
        <f>الاستلام!BZ1015+المرتجع!BZ1015-التسليم!BZ1015</f>
        <v>0</v>
      </c>
      <c r="BX15" s="17">
        <f>الاستلام!CA1015+المرتجع!CA1015-التسليم!CA1015</f>
        <v>0</v>
      </c>
      <c r="BY15" s="17">
        <f>الاستلام!CB1015+المرتجع!CB1015-التسليم!CB1015</f>
        <v>0</v>
      </c>
      <c r="BZ15" s="17">
        <f>الاستلام!CC1015+المرتجع!CC1015-التسليم!CC1015</f>
        <v>0</v>
      </c>
      <c r="CA15" s="17">
        <f>الاستلام!CD1015+المرتجع!CD1015-التسليم!CD1015</f>
        <v>0</v>
      </c>
      <c r="CB15" s="17">
        <f>الاستلام!CE1015+المرتجع!CE1015-التسليم!CE1015</f>
        <v>0</v>
      </c>
      <c r="CC15" s="17">
        <f>الاستلام!CF1015+المرتجع!CF1015-التسليم!CF1015</f>
        <v>0</v>
      </c>
      <c r="CD15" s="17">
        <f>الاستلام!CG1015+المرتجع!CG1015-التسليم!CG1015</f>
        <v>0</v>
      </c>
      <c r="CE15" s="17">
        <f>الاستلام!CH1015+المرتجع!CH1015-التسليم!CH1015</f>
        <v>0</v>
      </c>
      <c r="CF15" s="17">
        <f>الاستلام!CI1015+المرتجع!CI1015-التسليم!CI1015</f>
        <v>0</v>
      </c>
      <c r="CG15" s="17">
        <f>الاستلام!CJ1015+المرتجع!CJ1015-التسليم!CJ1015</f>
        <v>0</v>
      </c>
      <c r="CH15" s="17">
        <f>الاستلام!CK1015+المرتجع!CK1015-التسليم!CK1015</f>
        <v>0</v>
      </c>
      <c r="CI15" s="17">
        <f>الاستلام!CL1015+المرتجع!CL1015-التسليم!CL1015</f>
        <v>0</v>
      </c>
      <c r="CJ15" s="17">
        <f>الاستلام!CM1015+المرتجع!CM1015-التسليم!CM1015</f>
        <v>0</v>
      </c>
      <c r="CK15" s="17">
        <f>الاستلام!CN1015+المرتجع!CN1015-التسليم!CN1015</f>
        <v>0</v>
      </c>
      <c r="CL15" s="17">
        <f>الاستلام!CO1015+المرتجع!CO1015-التسليم!CO1015</f>
        <v>0</v>
      </c>
      <c r="CM15" s="17">
        <f>الاستلام!CP1015+المرتجع!CP1015-التسليم!CP1015</f>
        <v>0</v>
      </c>
      <c r="CN15" s="17">
        <f>الاستلام!CQ1015+المرتجع!CQ1015-التسليم!CQ1015</f>
        <v>0</v>
      </c>
      <c r="CO15" s="17">
        <f>الاستلام!CR1015+المرتجع!CR1015-التسليم!CR1015</f>
        <v>0</v>
      </c>
      <c r="CP15" s="17">
        <f>الاستلام!CS1015+المرتجع!CS1015-التسليم!CS1015</f>
        <v>0</v>
      </c>
      <c r="CQ15" s="17">
        <f>الاستلام!CT1015+المرتجع!CT1015-التسليم!CT1015</f>
        <v>0</v>
      </c>
      <c r="CR15" s="17">
        <f>الاستلام!CU1015+المرتجع!CU1015-التسليم!CU1015</f>
        <v>0</v>
      </c>
      <c r="CS15" s="17">
        <f>الاستلام!CV1015+المرتجع!CV1015-التسليم!CV1015</f>
        <v>0</v>
      </c>
      <c r="CT15" s="17">
        <f>الاستلام!CW1015+المرتجع!CW1015-التسليم!CW1015</f>
        <v>0</v>
      </c>
      <c r="CU15" s="17">
        <f>الاستلام!CX1015+المرتجع!CX1015-التسليم!CX1015</f>
        <v>0</v>
      </c>
      <c r="CV15" s="17">
        <f>الاستلام!CY1015+المرتجع!CY1015-التسليم!CY1015</f>
        <v>0</v>
      </c>
      <c r="CW15" s="17">
        <f>الاستلام!CZ1015+المرتجع!CZ1015-التسليم!CZ1015</f>
        <v>0</v>
      </c>
      <c r="CX15" s="17">
        <f>الاستلام!DA1015+المرتجع!DA1015-التسليم!DA1015</f>
        <v>0</v>
      </c>
    </row>
    <row r="16" spans="1:102" ht="16.5" thickTop="1" thickBot="1" x14ac:dyDescent="0.3">
      <c r="A16" s="6">
        <v>13</v>
      </c>
      <c r="B16" s="6" t="str">
        <f>'تعريف المواد والمستودعات'!E19</f>
        <v>مستودع13</v>
      </c>
      <c r="C16" s="17">
        <f>الاستلام!F1016+المرتجع!F1016-التسليم!F1016</f>
        <v>0</v>
      </c>
      <c r="D16" s="17">
        <f>الاستلام!G1016+المرتجع!G1016-التسليم!G1016</f>
        <v>0</v>
      </c>
      <c r="E16" s="17">
        <f>الاستلام!H1016+المرتجع!H1016-التسليم!H1016</f>
        <v>0</v>
      </c>
      <c r="F16" s="17">
        <f>الاستلام!I1016+المرتجع!I1016-التسليم!I1016</f>
        <v>0</v>
      </c>
      <c r="G16" s="17">
        <f>الاستلام!J1016+المرتجع!J1016-التسليم!J1016</f>
        <v>0</v>
      </c>
      <c r="H16" s="17">
        <f>الاستلام!K1016+المرتجع!K1016-التسليم!K1016</f>
        <v>0</v>
      </c>
      <c r="I16" s="17">
        <f>الاستلام!L1016+المرتجع!L1016-التسليم!L1016</f>
        <v>0</v>
      </c>
      <c r="J16" s="17">
        <f>الاستلام!M1016+المرتجع!M1016-التسليم!M1016</f>
        <v>0</v>
      </c>
      <c r="K16" s="17">
        <f>الاستلام!N1016+المرتجع!N1016-التسليم!N1016</f>
        <v>0</v>
      </c>
      <c r="L16" s="17">
        <f>الاستلام!O1016+المرتجع!O1016-التسليم!O1016</f>
        <v>0</v>
      </c>
      <c r="M16" s="17">
        <f>الاستلام!P1016+المرتجع!P1016-التسليم!P1016</f>
        <v>0</v>
      </c>
      <c r="N16" s="17">
        <f>الاستلام!Q1016+المرتجع!Q1016-التسليم!Q1016</f>
        <v>0</v>
      </c>
      <c r="O16" s="17">
        <f>الاستلام!R1016+المرتجع!R1016-التسليم!R1016</f>
        <v>0</v>
      </c>
      <c r="P16" s="17">
        <f>الاستلام!S1016+المرتجع!S1016-التسليم!S1016</f>
        <v>0</v>
      </c>
      <c r="Q16" s="17">
        <f>الاستلام!T1016+المرتجع!T1016-التسليم!T1016</f>
        <v>0</v>
      </c>
      <c r="R16" s="17">
        <f>الاستلام!U1016+المرتجع!U1016-التسليم!U1016</f>
        <v>0</v>
      </c>
      <c r="S16" s="17">
        <f>الاستلام!V1016+المرتجع!V1016-التسليم!V1016</f>
        <v>0</v>
      </c>
      <c r="T16" s="17">
        <f>الاستلام!W1016+المرتجع!W1016-التسليم!W1016</f>
        <v>0</v>
      </c>
      <c r="U16" s="17">
        <f>الاستلام!X1016+المرتجع!X1016-التسليم!X1016</f>
        <v>0</v>
      </c>
      <c r="V16" s="17">
        <f>الاستلام!Y1016+المرتجع!Y1016-التسليم!Y1016</f>
        <v>0</v>
      </c>
      <c r="W16" s="17">
        <f>الاستلام!Z1016+المرتجع!Z1016-التسليم!Z1016</f>
        <v>0</v>
      </c>
      <c r="X16" s="17">
        <f>الاستلام!AA1016+المرتجع!AA1016-التسليم!AA1016</f>
        <v>0</v>
      </c>
      <c r="Y16" s="17">
        <f>الاستلام!AB1016+المرتجع!AB1016-التسليم!AB1016</f>
        <v>0</v>
      </c>
      <c r="Z16" s="17">
        <f>الاستلام!AC1016+المرتجع!AC1016-التسليم!AC1016</f>
        <v>0</v>
      </c>
      <c r="AA16" s="17">
        <f>الاستلام!AD1016+المرتجع!AD1016-التسليم!AD1016</f>
        <v>0</v>
      </c>
      <c r="AB16" s="17">
        <f>الاستلام!AE1016+المرتجع!AE1016-التسليم!AE1016</f>
        <v>0</v>
      </c>
      <c r="AC16" s="17">
        <f>الاستلام!AF1016+المرتجع!AF1016-التسليم!AF1016</f>
        <v>0</v>
      </c>
      <c r="AD16" s="17">
        <f>الاستلام!AG1016+المرتجع!AG1016-التسليم!AG1016</f>
        <v>0</v>
      </c>
      <c r="AE16" s="17">
        <f>الاستلام!AH1016+المرتجع!AH1016-التسليم!AH1016</f>
        <v>0</v>
      </c>
      <c r="AF16" s="17">
        <f>الاستلام!AI1016+المرتجع!AI1016-التسليم!AI1016</f>
        <v>0</v>
      </c>
      <c r="AG16" s="17">
        <f>الاستلام!AJ1016+المرتجع!AJ1016-التسليم!AJ1016</f>
        <v>0</v>
      </c>
      <c r="AH16" s="17">
        <f>الاستلام!AK1016+المرتجع!AK1016-التسليم!AK1016</f>
        <v>0</v>
      </c>
      <c r="AI16" s="17">
        <f>الاستلام!AL1016+المرتجع!AL1016-التسليم!AL1016</f>
        <v>0</v>
      </c>
      <c r="AJ16" s="17">
        <f>الاستلام!AM1016+المرتجع!AM1016-التسليم!AM1016</f>
        <v>0</v>
      </c>
      <c r="AK16" s="17">
        <f>الاستلام!AN1016+المرتجع!AN1016-التسليم!AN1016</f>
        <v>0</v>
      </c>
      <c r="AL16" s="17">
        <f>الاستلام!AO1016+المرتجع!AO1016-التسليم!AO1016</f>
        <v>0</v>
      </c>
      <c r="AM16" s="17">
        <f>الاستلام!AP1016+المرتجع!AP1016-التسليم!AP1016</f>
        <v>0</v>
      </c>
      <c r="AN16" s="17">
        <f>الاستلام!AQ1016+المرتجع!AQ1016-التسليم!AQ1016</f>
        <v>0</v>
      </c>
      <c r="AO16" s="17">
        <f>الاستلام!AR1016+المرتجع!AR1016-التسليم!AR1016</f>
        <v>0</v>
      </c>
      <c r="AP16" s="17">
        <f>الاستلام!AS1016+المرتجع!AS1016-التسليم!AS1016</f>
        <v>0</v>
      </c>
      <c r="AQ16" s="17">
        <f>الاستلام!AT1016+المرتجع!AT1016-التسليم!AT1016</f>
        <v>0</v>
      </c>
      <c r="AR16" s="17">
        <f>الاستلام!AU1016+المرتجع!AU1016-التسليم!AU1016</f>
        <v>0</v>
      </c>
      <c r="AS16" s="17">
        <f>الاستلام!AV1016+المرتجع!AV1016-التسليم!AV1016</f>
        <v>0</v>
      </c>
      <c r="AT16" s="17">
        <f>الاستلام!AW1016+المرتجع!AW1016-التسليم!AW1016</f>
        <v>0</v>
      </c>
      <c r="AU16" s="17">
        <f>الاستلام!AX1016+المرتجع!AX1016-التسليم!AX1016</f>
        <v>0</v>
      </c>
      <c r="AV16" s="17">
        <f>الاستلام!AY1016+المرتجع!AY1016-التسليم!AY1016</f>
        <v>0</v>
      </c>
      <c r="AW16" s="17">
        <f>الاستلام!AZ1016+المرتجع!AZ1016-التسليم!AZ1016</f>
        <v>0</v>
      </c>
      <c r="AX16" s="17">
        <f>الاستلام!BA1016+المرتجع!BA1016-التسليم!BA1016</f>
        <v>0</v>
      </c>
      <c r="AY16" s="17">
        <f>الاستلام!BB1016+المرتجع!BB1016-التسليم!BB1016</f>
        <v>0</v>
      </c>
      <c r="AZ16" s="17">
        <f>الاستلام!BC1016+المرتجع!BC1016-التسليم!BC1016</f>
        <v>0</v>
      </c>
      <c r="BA16" s="17">
        <f>الاستلام!BD1016+المرتجع!BD1016-التسليم!BD1016</f>
        <v>0</v>
      </c>
      <c r="BB16" s="17">
        <f>الاستلام!BE1016+المرتجع!BE1016-التسليم!BE1016</f>
        <v>0</v>
      </c>
      <c r="BC16" s="17">
        <f>الاستلام!BF1016+المرتجع!BF1016-التسليم!BF1016</f>
        <v>0</v>
      </c>
      <c r="BD16" s="17">
        <f>الاستلام!BG1016+المرتجع!BG1016-التسليم!BG1016</f>
        <v>0</v>
      </c>
      <c r="BE16" s="17">
        <f>الاستلام!BH1016+المرتجع!BH1016-التسليم!BH1016</f>
        <v>0</v>
      </c>
      <c r="BF16" s="17">
        <f>الاستلام!BI1016+المرتجع!BI1016-التسليم!BI1016</f>
        <v>0</v>
      </c>
      <c r="BG16" s="17">
        <f>الاستلام!BJ1016+المرتجع!BJ1016-التسليم!BJ1016</f>
        <v>0</v>
      </c>
      <c r="BH16" s="17">
        <f>الاستلام!BK1016+المرتجع!BK1016-التسليم!BK1016</f>
        <v>0</v>
      </c>
      <c r="BI16" s="17">
        <f>الاستلام!BL1016+المرتجع!BL1016-التسليم!BL1016</f>
        <v>0</v>
      </c>
      <c r="BJ16" s="17">
        <f>الاستلام!BM1016+المرتجع!BM1016-التسليم!BM1016</f>
        <v>0</v>
      </c>
      <c r="BK16" s="17">
        <f>الاستلام!BN1016+المرتجع!BN1016-التسليم!BN1016</f>
        <v>0</v>
      </c>
      <c r="BL16" s="17">
        <f>الاستلام!BO1016+المرتجع!BO1016-التسليم!BO1016</f>
        <v>0</v>
      </c>
      <c r="BM16" s="17">
        <f>الاستلام!BP1016+المرتجع!BP1016-التسليم!BP1016</f>
        <v>0</v>
      </c>
      <c r="BN16" s="17">
        <f>الاستلام!BQ1016+المرتجع!BQ1016-التسليم!BQ1016</f>
        <v>0</v>
      </c>
      <c r="BO16" s="17">
        <f>الاستلام!BR1016+المرتجع!BR1016-التسليم!BR1016</f>
        <v>0</v>
      </c>
      <c r="BP16" s="17">
        <f>الاستلام!BS1016+المرتجع!BS1016-التسليم!BS1016</f>
        <v>0</v>
      </c>
      <c r="BQ16" s="17">
        <f>الاستلام!BT1016+المرتجع!BT1016-التسليم!BT1016</f>
        <v>0</v>
      </c>
      <c r="BR16" s="17">
        <f>الاستلام!BU1016+المرتجع!BU1016-التسليم!BU1016</f>
        <v>0</v>
      </c>
      <c r="BS16" s="17">
        <f>الاستلام!BV1016+المرتجع!BV1016-التسليم!BV1016</f>
        <v>0</v>
      </c>
      <c r="BT16" s="17">
        <f>الاستلام!BW1016+المرتجع!BW1016-التسليم!BW1016</f>
        <v>0</v>
      </c>
      <c r="BU16" s="17">
        <f>الاستلام!BX1016+المرتجع!BX1016-التسليم!BX1016</f>
        <v>0</v>
      </c>
      <c r="BV16" s="17">
        <f>الاستلام!BY1016+المرتجع!BY1016-التسليم!BY1016</f>
        <v>0</v>
      </c>
      <c r="BW16" s="17">
        <f>الاستلام!BZ1016+المرتجع!BZ1016-التسليم!BZ1016</f>
        <v>0</v>
      </c>
      <c r="BX16" s="17">
        <f>الاستلام!CA1016+المرتجع!CA1016-التسليم!CA1016</f>
        <v>0</v>
      </c>
      <c r="BY16" s="17">
        <f>الاستلام!CB1016+المرتجع!CB1016-التسليم!CB1016</f>
        <v>0</v>
      </c>
      <c r="BZ16" s="17">
        <f>الاستلام!CC1016+المرتجع!CC1016-التسليم!CC1016</f>
        <v>0</v>
      </c>
      <c r="CA16" s="17">
        <f>الاستلام!CD1016+المرتجع!CD1016-التسليم!CD1016</f>
        <v>0</v>
      </c>
      <c r="CB16" s="17">
        <f>الاستلام!CE1016+المرتجع!CE1016-التسليم!CE1016</f>
        <v>0</v>
      </c>
      <c r="CC16" s="17">
        <f>الاستلام!CF1016+المرتجع!CF1016-التسليم!CF1016</f>
        <v>0</v>
      </c>
      <c r="CD16" s="17">
        <f>الاستلام!CG1016+المرتجع!CG1016-التسليم!CG1016</f>
        <v>0</v>
      </c>
      <c r="CE16" s="17">
        <f>الاستلام!CH1016+المرتجع!CH1016-التسليم!CH1016</f>
        <v>0</v>
      </c>
      <c r="CF16" s="17">
        <f>الاستلام!CI1016+المرتجع!CI1016-التسليم!CI1016</f>
        <v>0</v>
      </c>
      <c r="CG16" s="17">
        <f>الاستلام!CJ1016+المرتجع!CJ1016-التسليم!CJ1016</f>
        <v>0</v>
      </c>
      <c r="CH16" s="17">
        <f>الاستلام!CK1016+المرتجع!CK1016-التسليم!CK1016</f>
        <v>0</v>
      </c>
      <c r="CI16" s="17">
        <f>الاستلام!CL1016+المرتجع!CL1016-التسليم!CL1016</f>
        <v>0</v>
      </c>
      <c r="CJ16" s="17">
        <f>الاستلام!CM1016+المرتجع!CM1016-التسليم!CM1016</f>
        <v>0</v>
      </c>
      <c r="CK16" s="17">
        <f>الاستلام!CN1016+المرتجع!CN1016-التسليم!CN1016</f>
        <v>0</v>
      </c>
      <c r="CL16" s="17">
        <f>الاستلام!CO1016+المرتجع!CO1016-التسليم!CO1016</f>
        <v>0</v>
      </c>
      <c r="CM16" s="17">
        <f>الاستلام!CP1016+المرتجع!CP1016-التسليم!CP1016</f>
        <v>0</v>
      </c>
      <c r="CN16" s="17">
        <f>الاستلام!CQ1016+المرتجع!CQ1016-التسليم!CQ1016</f>
        <v>0</v>
      </c>
      <c r="CO16" s="17">
        <f>الاستلام!CR1016+المرتجع!CR1016-التسليم!CR1016</f>
        <v>0</v>
      </c>
      <c r="CP16" s="17">
        <f>الاستلام!CS1016+المرتجع!CS1016-التسليم!CS1016</f>
        <v>0</v>
      </c>
      <c r="CQ16" s="17">
        <f>الاستلام!CT1016+المرتجع!CT1016-التسليم!CT1016</f>
        <v>0</v>
      </c>
      <c r="CR16" s="17">
        <f>الاستلام!CU1016+المرتجع!CU1016-التسليم!CU1016</f>
        <v>0</v>
      </c>
      <c r="CS16" s="17">
        <f>الاستلام!CV1016+المرتجع!CV1016-التسليم!CV1016</f>
        <v>0</v>
      </c>
      <c r="CT16" s="17">
        <f>الاستلام!CW1016+المرتجع!CW1016-التسليم!CW1016</f>
        <v>0</v>
      </c>
      <c r="CU16" s="17">
        <f>الاستلام!CX1016+المرتجع!CX1016-التسليم!CX1016</f>
        <v>0</v>
      </c>
      <c r="CV16" s="17">
        <f>الاستلام!CY1016+المرتجع!CY1016-التسليم!CY1016</f>
        <v>0</v>
      </c>
      <c r="CW16" s="17">
        <f>الاستلام!CZ1016+المرتجع!CZ1016-التسليم!CZ1016</f>
        <v>0</v>
      </c>
      <c r="CX16" s="17">
        <f>الاستلام!DA1016+المرتجع!DA1016-التسليم!DA1016</f>
        <v>0</v>
      </c>
    </row>
    <row r="17" spans="1:102" ht="16.5" thickTop="1" thickBot="1" x14ac:dyDescent="0.3">
      <c r="A17" s="6">
        <v>14</v>
      </c>
      <c r="B17" s="6" t="str">
        <f>'تعريف المواد والمستودعات'!E20</f>
        <v>مستودع14</v>
      </c>
      <c r="C17" s="17">
        <f>الاستلام!F1017+المرتجع!F1017-التسليم!F1017</f>
        <v>0</v>
      </c>
      <c r="D17" s="17">
        <f>الاستلام!G1017+المرتجع!G1017-التسليم!G1017</f>
        <v>0</v>
      </c>
      <c r="E17" s="17">
        <f>الاستلام!H1017+المرتجع!H1017-التسليم!H1017</f>
        <v>0</v>
      </c>
      <c r="F17" s="17">
        <f>الاستلام!I1017+المرتجع!I1017-التسليم!I1017</f>
        <v>0</v>
      </c>
      <c r="G17" s="17">
        <f>الاستلام!J1017+المرتجع!J1017-التسليم!J1017</f>
        <v>0</v>
      </c>
      <c r="H17" s="17">
        <f>الاستلام!K1017+المرتجع!K1017-التسليم!K1017</f>
        <v>0</v>
      </c>
      <c r="I17" s="17">
        <f>الاستلام!L1017+المرتجع!L1017-التسليم!L1017</f>
        <v>0</v>
      </c>
      <c r="J17" s="17">
        <f>الاستلام!M1017+المرتجع!M1017-التسليم!M1017</f>
        <v>0</v>
      </c>
      <c r="K17" s="17">
        <f>الاستلام!N1017+المرتجع!N1017-التسليم!N1017</f>
        <v>0</v>
      </c>
      <c r="L17" s="17">
        <f>الاستلام!O1017+المرتجع!O1017-التسليم!O1017</f>
        <v>0</v>
      </c>
      <c r="M17" s="17">
        <f>الاستلام!P1017+المرتجع!P1017-التسليم!P1017</f>
        <v>0</v>
      </c>
      <c r="N17" s="17">
        <f>الاستلام!Q1017+المرتجع!Q1017-التسليم!Q1017</f>
        <v>0</v>
      </c>
      <c r="O17" s="17">
        <f>الاستلام!R1017+المرتجع!R1017-التسليم!R1017</f>
        <v>0</v>
      </c>
      <c r="P17" s="17">
        <f>الاستلام!S1017+المرتجع!S1017-التسليم!S1017</f>
        <v>0</v>
      </c>
      <c r="Q17" s="17">
        <f>الاستلام!T1017+المرتجع!T1017-التسليم!T1017</f>
        <v>0</v>
      </c>
      <c r="R17" s="17">
        <f>الاستلام!U1017+المرتجع!U1017-التسليم!U1017</f>
        <v>0</v>
      </c>
      <c r="S17" s="17">
        <f>الاستلام!V1017+المرتجع!V1017-التسليم!V1017</f>
        <v>0</v>
      </c>
      <c r="T17" s="17">
        <f>الاستلام!W1017+المرتجع!W1017-التسليم!W1017</f>
        <v>0</v>
      </c>
      <c r="U17" s="17">
        <f>الاستلام!X1017+المرتجع!X1017-التسليم!X1017</f>
        <v>0</v>
      </c>
      <c r="V17" s="17">
        <f>الاستلام!Y1017+المرتجع!Y1017-التسليم!Y1017</f>
        <v>0</v>
      </c>
      <c r="W17" s="17">
        <f>الاستلام!Z1017+المرتجع!Z1017-التسليم!Z1017</f>
        <v>0</v>
      </c>
      <c r="X17" s="17">
        <f>الاستلام!AA1017+المرتجع!AA1017-التسليم!AA1017</f>
        <v>0</v>
      </c>
      <c r="Y17" s="17">
        <f>الاستلام!AB1017+المرتجع!AB1017-التسليم!AB1017</f>
        <v>0</v>
      </c>
      <c r="Z17" s="17">
        <f>الاستلام!AC1017+المرتجع!AC1017-التسليم!AC1017</f>
        <v>0</v>
      </c>
      <c r="AA17" s="17">
        <f>الاستلام!AD1017+المرتجع!AD1017-التسليم!AD1017</f>
        <v>0</v>
      </c>
      <c r="AB17" s="17">
        <f>الاستلام!AE1017+المرتجع!AE1017-التسليم!AE1017</f>
        <v>0</v>
      </c>
      <c r="AC17" s="17">
        <f>الاستلام!AF1017+المرتجع!AF1017-التسليم!AF1017</f>
        <v>0</v>
      </c>
      <c r="AD17" s="17">
        <f>الاستلام!AG1017+المرتجع!AG1017-التسليم!AG1017</f>
        <v>0</v>
      </c>
      <c r="AE17" s="17">
        <f>الاستلام!AH1017+المرتجع!AH1017-التسليم!AH1017</f>
        <v>0</v>
      </c>
      <c r="AF17" s="17">
        <f>الاستلام!AI1017+المرتجع!AI1017-التسليم!AI1017</f>
        <v>0</v>
      </c>
      <c r="AG17" s="17">
        <f>الاستلام!AJ1017+المرتجع!AJ1017-التسليم!AJ1017</f>
        <v>0</v>
      </c>
      <c r="AH17" s="17">
        <f>الاستلام!AK1017+المرتجع!AK1017-التسليم!AK1017</f>
        <v>0</v>
      </c>
      <c r="AI17" s="17">
        <f>الاستلام!AL1017+المرتجع!AL1017-التسليم!AL1017</f>
        <v>0</v>
      </c>
      <c r="AJ17" s="17">
        <f>الاستلام!AM1017+المرتجع!AM1017-التسليم!AM1017</f>
        <v>0</v>
      </c>
      <c r="AK17" s="17">
        <f>الاستلام!AN1017+المرتجع!AN1017-التسليم!AN1017</f>
        <v>0</v>
      </c>
      <c r="AL17" s="17">
        <f>الاستلام!AO1017+المرتجع!AO1017-التسليم!AO1017</f>
        <v>0</v>
      </c>
      <c r="AM17" s="17">
        <f>الاستلام!AP1017+المرتجع!AP1017-التسليم!AP1017</f>
        <v>0</v>
      </c>
      <c r="AN17" s="17">
        <f>الاستلام!AQ1017+المرتجع!AQ1017-التسليم!AQ1017</f>
        <v>0</v>
      </c>
      <c r="AO17" s="17">
        <f>الاستلام!AR1017+المرتجع!AR1017-التسليم!AR1017</f>
        <v>0</v>
      </c>
      <c r="AP17" s="17">
        <f>الاستلام!AS1017+المرتجع!AS1017-التسليم!AS1017</f>
        <v>0</v>
      </c>
      <c r="AQ17" s="17">
        <f>الاستلام!AT1017+المرتجع!AT1017-التسليم!AT1017</f>
        <v>0</v>
      </c>
      <c r="AR17" s="17">
        <f>الاستلام!AU1017+المرتجع!AU1017-التسليم!AU1017</f>
        <v>0</v>
      </c>
      <c r="AS17" s="17">
        <f>الاستلام!AV1017+المرتجع!AV1017-التسليم!AV1017</f>
        <v>0</v>
      </c>
      <c r="AT17" s="17">
        <f>الاستلام!AW1017+المرتجع!AW1017-التسليم!AW1017</f>
        <v>0</v>
      </c>
      <c r="AU17" s="17">
        <f>الاستلام!AX1017+المرتجع!AX1017-التسليم!AX1017</f>
        <v>0</v>
      </c>
      <c r="AV17" s="17">
        <f>الاستلام!AY1017+المرتجع!AY1017-التسليم!AY1017</f>
        <v>0</v>
      </c>
      <c r="AW17" s="17">
        <f>الاستلام!AZ1017+المرتجع!AZ1017-التسليم!AZ1017</f>
        <v>0</v>
      </c>
      <c r="AX17" s="17">
        <f>الاستلام!BA1017+المرتجع!BA1017-التسليم!BA1017</f>
        <v>0</v>
      </c>
      <c r="AY17" s="17">
        <f>الاستلام!BB1017+المرتجع!BB1017-التسليم!BB1017</f>
        <v>0</v>
      </c>
      <c r="AZ17" s="17">
        <f>الاستلام!BC1017+المرتجع!BC1017-التسليم!BC1017</f>
        <v>0</v>
      </c>
      <c r="BA17" s="17">
        <f>الاستلام!BD1017+المرتجع!BD1017-التسليم!BD1017</f>
        <v>0</v>
      </c>
      <c r="BB17" s="17">
        <f>الاستلام!BE1017+المرتجع!BE1017-التسليم!BE1017</f>
        <v>0</v>
      </c>
      <c r="BC17" s="17">
        <f>الاستلام!BF1017+المرتجع!BF1017-التسليم!BF1017</f>
        <v>0</v>
      </c>
      <c r="BD17" s="17">
        <f>الاستلام!BG1017+المرتجع!BG1017-التسليم!BG1017</f>
        <v>0</v>
      </c>
      <c r="BE17" s="17">
        <f>الاستلام!BH1017+المرتجع!BH1017-التسليم!BH1017</f>
        <v>0</v>
      </c>
      <c r="BF17" s="17">
        <f>الاستلام!BI1017+المرتجع!BI1017-التسليم!BI1017</f>
        <v>0</v>
      </c>
      <c r="BG17" s="17">
        <f>الاستلام!BJ1017+المرتجع!BJ1017-التسليم!BJ1017</f>
        <v>0</v>
      </c>
      <c r="BH17" s="17">
        <f>الاستلام!BK1017+المرتجع!BK1017-التسليم!BK1017</f>
        <v>0</v>
      </c>
      <c r="BI17" s="17">
        <f>الاستلام!BL1017+المرتجع!BL1017-التسليم!BL1017</f>
        <v>0</v>
      </c>
      <c r="BJ17" s="17">
        <f>الاستلام!BM1017+المرتجع!BM1017-التسليم!BM1017</f>
        <v>0</v>
      </c>
      <c r="BK17" s="17">
        <f>الاستلام!BN1017+المرتجع!BN1017-التسليم!BN1017</f>
        <v>0</v>
      </c>
      <c r="BL17" s="17">
        <f>الاستلام!BO1017+المرتجع!BO1017-التسليم!BO1017</f>
        <v>0</v>
      </c>
      <c r="BM17" s="17">
        <f>الاستلام!BP1017+المرتجع!BP1017-التسليم!BP1017</f>
        <v>0</v>
      </c>
      <c r="BN17" s="17">
        <f>الاستلام!BQ1017+المرتجع!BQ1017-التسليم!BQ1017</f>
        <v>0</v>
      </c>
      <c r="BO17" s="17">
        <f>الاستلام!BR1017+المرتجع!BR1017-التسليم!BR1017</f>
        <v>0</v>
      </c>
      <c r="BP17" s="17">
        <f>الاستلام!BS1017+المرتجع!BS1017-التسليم!BS1017</f>
        <v>0</v>
      </c>
      <c r="BQ17" s="17">
        <f>الاستلام!BT1017+المرتجع!BT1017-التسليم!BT1017</f>
        <v>0</v>
      </c>
      <c r="BR17" s="17">
        <f>الاستلام!BU1017+المرتجع!BU1017-التسليم!BU1017</f>
        <v>0</v>
      </c>
      <c r="BS17" s="17">
        <f>الاستلام!BV1017+المرتجع!BV1017-التسليم!BV1017</f>
        <v>0</v>
      </c>
      <c r="BT17" s="17">
        <f>الاستلام!BW1017+المرتجع!BW1017-التسليم!BW1017</f>
        <v>0</v>
      </c>
      <c r="BU17" s="17">
        <f>الاستلام!BX1017+المرتجع!BX1017-التسليم!BX1017</f>
        <v>0</v>
      </c>
      <c r="BV17" s="17">
        <f>الاستلام!BY1017+المرتجع!BY1017-التسليم!BY1017</f>
        <v>0</v>
      </c>
      <c r="BW17" s="17">
        <f>الاستلام!BZ1017+المرتجع!BZ1017-التسليم!BZ1017</f>
        <v>0</v>
      </c>
      <c r="BX17" s="17">
        <f>الاستلام!CA1017+المرتجع!CA1017-التسليم!CA1017</f>
        <v>0</v>
      </c>
      <c r="BY17" s="17">
        <f>الاستلام!CB1017+المرتجع!CB1017-التسليم!CB1017</f>
        <v>0</v>
      </c>
      <c r="BZ17" s="17">
        <f>الاستلام!CC1017+المرتجع!CC1017-التسليم!CC1017</f>
        <v>0</v>
      </c>
      <c r="CA17" s="17">
        <f>الاستلام!CD1017+المرتجع!CD1017-التسليم!CD1017</f>
        <v>0</v>
      </c>
      <c r="CB17" s="17">
        <f>الاستلام!CE1017+المرتجع!CE1017-التسليم!CE1017</f>
        <v>0</v>
      </c>
      <c r="CC17" s="17">
        <f>الاستلام!CF1017+المرتجع!CF1017-التسليم!CF1017</f>
        <v>0</v>
      </c>
      <c r="CD17" s="17">
        <f>الاستلام!CG1017+المرتجع!CG1017-التسليم!CG1017</f>
        <v>0</v>
      </c>
      <c r="CE17" s="17">
        <f>الاستلام!CH1017+المرتجع!CH1017-التسليم!CH1017</f>
        <v>0</v>
      </c>
      <c r="CF17" s="17">
        <f>الاستلام!CI1017+المرتجع!CI1017-التسليم!CI1017</f>
        <v>0</v>
      </c>
      <c r="CG17" s="17">
        <f>الاستلام!CJ1017+المرتجع!CJ1017-التسليم!CJ1017</f>
        <v>0</v>
      </c>
      <c r="CH17" s="17">
        <f>الاستلام!CK1017+المرتجع!CK1017-التسليم!CK1017</f>
        <v>0</v>
      </c>
      <c r="CI17" s="17">
        <f>الاستلام!CL1017+المرتجع!CL1017-التسليم!CL1017</f>
        <v>0</v>
      </c>
      <c r="CJ17" s="17">
        <f>الاستلام!CM1017+المرتجع!CM1017-التسليم!CM1017</f>
        <v>0</v>
      </c>
      <c r="CK17" s="17">
        <f>الاستلام!CN1017+المرتجع!CN1017-التسليم!CN1017</f>
        <v>0</v>
      </c>
      <c r="CL17" s="17">
        <f>الاستلام!CO1017+المرتجع!CO1017-التسليم!CO1017</f>
        <v>0</v>
      </c>
      <c r="CM17" s="17">
        <f>الاستلام!CP1017+المرتجع!CP1017-التسليم!CP1017</f>
        <v>0</v>
      </c>
      <c r="CN17" s="17">
        <f>الاستلام!CQ1017+المرتجع!CQ1017-التسليم!CQ1017</f>
        <v>0</v>
      </c>
      <c r="CO17" s="17">
        <f>الاستلام!CR1017+المرتجع!CR1017-التسليم!CR1017</f>
        <v>0</v>
      </c>
      <c r="CP17" s="17">
        <f>الاستلام!CS1017+المرتجع!CS1017-التسليم!CS1017</f>
        <v>0</v>
      </c>
      <c r="CQ17" s="17">
        <f>الاستلام!CT1017+المرتجع!CT1017-التسليم!CT1017</f>
        <v>0</v>
      </c>
      <c r="CR17" s="17">
        <f>الاستلام!CU1017+المرتجع!CU1017-التسليم!CU1017</f>
        <v>0</v>
      </c>
      <c r="CS17" s="17">
        <f>الاستلام!CV1017+المرتجع!CV1017-التسليم!CV1017</f>
        <v>0</v>
      </c>
      <c r="CT17" s="17">
        <f>الاستلام!CW1017+المرتجع!CW1017-التسليم!CW1017</f>
        <v>0</v>
      </c>
      <c r="CU17" s="17">
        <f>الاستلام!CX1017+المرتجع!CX1017-التسليم!CX1017</f>
        <v>0</v>
      </c>
      <c r="CV17" s="17">
        <f>الاستلام!CY1017+المرتجع!CY1017-التسليم!CY1017</f>
        <v>0</v>
      </c>
      <c r="CW17" s="17">
        <f>الاستلام!CZ1017+المرتجع!CZ1017-التسليم!CZ1017</f>
        <v>0</v>
      </c>
      <c r="CX17" s="17">
        <f>الاستلام!DA1017+المرتجع!DA1017-التسليم!DA1017</f>
        <v>0</v>
      </c>
    </row>
    <row r="18" spans="1:102" ht="16.5" thickTop="1" thickBot="1" x14ac:dyDescent="0.3">
      <c r="A18" s="6">
        <v>15</v>
      </c>
      <c r="B18" s="6" t="str">
        <f>'تعريف المواد والمستودعات'!E21</f>
        <v>مستودع15</v>
      </c>
      <c r="C18" s="17">
        <f>الاستلام!F1018+المرتجع!F1018-التسليم!F1018</f>
        <v>0</v>
      </c>
      <c r="D18" s="17">
        <f>الاستلام!G1018+المرتجع!G1018-التسليم!G1018</f>
        <v>0</v>
      </c>
      <c r="E18" s="17">
        <f>الاستلام!H1018+المرتجع!H1018-التسليم!H1018</f>
        <v>0</v>
      </c>
      <c r="F18" s="17">
        <f>الاستلام!I1018+المرتجع!I1018-التسليم!I1018</f>
        <v>0</v>
      </c>
      <c r="G18" s="17">
        <f>الاستلام!J1018+المرتجع!J1018-التسليم!J1018</f>
        <v>0</v>
      </c>
      <c r="H18" s="17">
        <f>الاستلام!K1018+المرتجع!K1018-التسليم!K1018</f>
        <v>0</v>
      </c>
      <c r="I18" s="17">
        <f>الاستلام!L1018+المرتجع!L1018-التسليم!L1018</f>
        <v>0</v>
      </c>
      <c r="J18" s="17">
        <f>الاستلام!M1018+المرتجع!M1018-التسليم!M1018</f>
        <v>0</v>
      </c>
      <c r="K18" s="17">
        <f>الاستلام!N1018+المرتجع!N1018-التسليم!N1018</f>
        <v>0</v>
      </c>
      <c r="L18" s="17">
        <f>الاستلام!O1018+المرتجع!O1018-التسليم!O1018</f>
        <v>0</v>
      </c>
      <c r="M18" s="17">
        <f>الاستلام!P1018+المرتجع!P1018-التسليم!P1018</f>
        <v>0</v>
      </c>
      <c r="N18" s="17">
        <f>الاستلام!Q1018+المرتجع!Q1018-التسليم!Q1018</f>
        <v>0</v>
      </c>
      <c r="O18" s="17">
        <f>الاستلام!R1018+المرتجع!R1018-التسليم!R1018</f>
        <v>0</v>
      </c>
      <c r="P18" s="17">
        <f>الاستلام!S1018+المرتجع!S1018-التسليم!S1018</f>
        <v>0</v>
      </c>
      <c r="Q18" s="17">
        <f>الاستلام!T1018+المرتجع!T1018-التسليم!T1018</f>
        <v>0</v>
      </c>
      <c r="R18" s="17">
        <f>الاستلام!U1018+المرتجع!U1018-التسليم!U1018</f>
        <v>0</v>
      </c>
      <c r="S18" s="17">
        <f>الاستلام!V1018+المرتجع!V1018-التسليم!V1018</f>
        <v>0</v>
      </c>
      <c r="T18" s="17">
        <f>الاستلام!W1018+المرتجع!W1018-التسليم!W1018</f>
        <v>0</v>
      </c>
      <c r="U18" s="17">
        <f>الاستلام!X1018+المرتجع!X1018-التسليم!X1018</f>
        <v>0</v>
      </c>
      <c r="V18" s="17">
        <f>الاستلام!Y1018+المرتجع!Y1018-التسليم!Y1018</f>
        <v>0</v>
      </c>
      <c r="W18" s="17">
        <f>الاستلام!Z1018+المرتجع!Z1018-التسليم!Z1018</f>
        <v>0</v>
      </c>
      <c r="X18" s="17">
        <f>الاستلام!AA1018+المرتجع!AA1018-التسليم!AA1018</f>
        <v>0</v>
      </c>
      <c r="Y18" s="17">
        <f>الاستلام!AB1018+المرتجع!AB1018-التسليم!AB1018</f>
        <v>0</v>
      </c>
      <c r="Z18" s="17">
        <f>الاستلام!AC1018+المرتجع!AC1018-التسليم!AC1018</f>
        <v>0</v>
      </c>
      <c r="AA18" s="17">
        <f>الاستلام!AD1018+المرتجع!AD1018-التسليم!AD1018</f>
        <v>0</v>
      </c>
      <c r="AB18" s="17">
        <f>الاستلام!AE1018+المرتجع!AE1018-التسليم!AE1018</f>
        <v>0</v>
      </c>
      <c r="AC18" s="17">
        <f>الاستلام!AF1018+المرتجع!AF1018-التسليم!AF1018</f>
        <v>0</v>
      </c>
      <c r="AD18" s="17">
        <f>الاستلام!AG1018+المرتجع!AG1018-التسليم!AG1018</f>
        <v>0</v>
      </c>
      <c r="AE18" s="17">
        <f>الاستلام!AH1018+المرتجع!AH1018-التسليم!AH1018</f>
        <v>0</v>
      </c>
      <c r="AF18" s="17">
        <f>الاستلام!AI1018+المرتجع!AI1018-التسليم!AI1018</f>
        <v>0</v>
      </c>
      <c r="AG18" s="17">
        <f>الاستلام!AJ1018+المرتجع!AJ1018-التسليم!AJ1018</f>
        <v>0</v>
      </c>
      <c r="AH18" s="17">
        <f>الاستلام!AK1018+المرتجع!AK1018-التسليم!AK1018</f>
        <v>0</v>
      </c>
      <c r="AI18" s="17">
        <f>الاستلام!AL1018+المرتجع!AL1018-التسليم!AL1018</f>
        <v>0</v>
      </c>
      <c r="AJ18" s="17">
        <f>الاستلام!AM1018+المرتجع!AM1018-التسليم!AM1018</f>
        <v>0</v>
      </c>
      <c r="AK18" s="17">
        <f>الاستلام!AN1018+المرتجع!AN1018-التسليم!AN1018</f>
        <v>0</v>
      </c>
      <c r="AL18" s="17">
        <f>الاستلام!AO1018+المرتجع!AO1018-التسليم!AO1018</f>
        <v>0</v>
      </c>
      <c r="AM18" s="17">
        <f>الاستلام!AP1018+المرتجع!AP1018-التسليم!AP1018</f>
        <v>0</v>
      </c>
      <c r="AN18" s="17">
        <f>الاستلام!AQ1018+المرتجع!AQ1018-التسليم!AQ1018</f>
        <v>0</v>
      </c>
      <c r="AO18" s="17">
        <f>الاستلام!AR1018+المرتجع!AR1018-التسليم!AR1018</f>
        <v>0</v>
      </c>
      <c r="AP18" s="17">
        <f>الاستلام!AS1018+المرتجع!AS1018-التسليم!AS1018</f>
        <v>0</v>
      </c>
      <c r="AQ18" s="17">
        <f>الاستلام!AT1018+المرتجع!AT1018-التسليم!AT1018</f>
        <v>0</v>
      </c>
      <c r="AR18" s="17">
        <f>الاستلام!AU1018+المرتجع!AU1018-التسليم!AU1018</f>
        <v>0</v>
      </c>
      <c r="AS18" s="17">
        <f>الاستلام!AV1018+المرتجع!AV1018-التسليم!AV1018</f>
        <v>0</v>
      </c>
      <c r="AT18" s="17">
        <f>الاستلام!AW1018+المرتجع!AW1018-التسليم!AW1018</f>
        <v>0</v>
      </c>
      <c r="AU18" s="17">
        <f>الاستلام!AX1018+المرتجع!AX1018-التسليم!AX1018</f>
        <v>0</v>
      </c>
      <c r="AV18" s="17">
        <f>الاستلام!AY1018+المرتجع!AY1018-التسليم!AY1018</f>
        <v>0</v>
      </c>
      <c r="AW18" s="17">
        <f>الاستلام!AZ1018+المرتجع!AZ1018-التسليم!AZ1018</f>
        <v>0</v>
      </c>
      <c r="AX18" s="17">
        <f>الاستلام!BA1018+المرتجع!BA1018-التسليم!BA1018</f>
        <v>0</v>
      </c>
      <c r="AY18" s="17">
        <f>الاستلام!BB1018+المرتجع!BB1018-التسليم!BB1018</f>
        <v>0</v>
      </c>
      <c r="AZ18" s="17">
        <f>الاستلام!BC1018+المرتجع!BC1018-التسليم!BC1018</f>
        <v>0</v>
      </c>
      <c r="BA18" s="17">
        <f>الاستلام!BD1018+المرتجع!BD1018-التسليم!BD1018</f>
        <v>0</v>
      </c>
      <c r="BB18" s="17">
        <f>الاستلام!BE1018+المرتجع!BE1018-التسليم!BE1018</f>
        <v>0</v>
      </c>
      <c r="BC18" s="17">
        <f>الاستلام!BF1018+المرتجع!BF1018-التسليم!BF1018</f>
        <v>0</v>
      </c>
      <c r="BD18" s="17">
        <f>الاستلام!BG1018+المرتجع!BG1018-التسليم!BG1018</f>
        <v>0</v>
      </c>
      <c r="BE18" s="17">
        <f>الاستلام!BH1018+المرتجع!BH1018-التسليم!BH1018</f>
        <v>0</v>
      </c>
      <c r="BF18" s="17">
        <f>الاستلام!BI1018+المرتجع!BI1018-التسليم!BI1018</f>
        <v>0</v>
      </c>
      <c r="BG18" s="17">
        <f>الاستلام!BJ1018+المرتجع!BJ1018-التسليم!BJ1018</f>
        <v>0</v>
      </c>
      <c r="BH18" s="17">
        <f>الاستلام!BK1018+المرتجع!BK1018-التسليم!BK1018</f>
        <v>0</v>
      </c>
      <c r="BI18" s="17">
        <f>الاستلام!BL1018+المرتجع!BL1018-التسليم!BL1018</f>
        <v>0</v>
      </c>
      <c r="BJ18" s="17">
        <f>الاستلام!BM1018+المرتجع!BM1018-التسليم!BM1018</f>
        <v>0</v>
      </c>
      <c r="BK18" s="17">
        <f>الاستلام!BN1018+المرتجع!BN1018-التسليم!BN1018</f>
        <v>0</v>
      </c>
      <c r="BL18" s="17">
        <f>الاستلام!BO1018+المرتجع!BO1018-التسليم!BO1018</f>
        <v>0</v>
      </c>
      <c r="BM18" s="17">
        <f>الاستلام!BP1018+المرتجع!BP1018-التسليم!BP1018</f>
        <v>0</v>
      </c>
      <c r="BN18" s="17">
        <f>الاستلام!BQ1018+المرتجع!BQ1018-التسليم!BQ1018</f>
        <v>0</v>
      </c>
      <c r="BO18" s="17">
        <f>الاستلام!BR1018+المرتجع!BR1018-التسليم!BR1018</f>
        <v>0</v>
      </c>
      <c r="BP18" s="17">
        <f>الاستلام!BS1018+المرتجع!BS1018-التسليم!BS1018</f>
        <v>0</v>
      </c>
      <c r="BQ18" s="17">
        <f>الاستلام!BT1018+المرتجع!BT1018-التسليم!BT1018</f>
        <v>0</v>
      </c>
      <c r="BR18" s="17">
        <f>الاستلام!BU1018+المرتجع!BU1018-التسليم!BU1018</f>
        <v>0</v>
      </c>
      <c r="BS18" s="17">
        <f>الاستلام!BV1018+المرتجع!BV1018-التسليم!BV1018</f>
        <v>0</v>
      </c>
      <c r="BT18" s="17">
        <f>الاستلام!BW1018+المرتجع!BW1018-التسليم!BW1018</f>
        <v>0</v>
      </c>
      <c r="BU18" s="17">
        <f>الاستلام!BX1018+المرتجع!BX1018-التسليم!BX1018</f>
        <v>0</v>
      </c>
      <c r="BV18" s="17">
        <f>الاستلام!BY1018+المرتجع!BY1018-التسليم!BY1018</f>
        <v>0</v>
      </c>
      <c r="BW18" s="17">
        <f>الاستلام!BZ1018+المرتجع!BZ1018-التسليم!BZ1018</f>
        <v>0</v>
      </c>
      <c r="BX18" s="17">
        <f>الاستلام!CA1018+المرتجع!CA1018-التسليم!CA1018</f>
        <v>0</v>
      </c>
      <c r="BY18" s="17">
        <f>الاستلام!CB1018+المرتجع!CB1018-التسليم!CB1018</f>
        <v>0</v>
      </c>
      <c r="BZ18" s="17">
        <f>الاستلام!CC1018+المرتجع!CC1018-التسليم!CC1018</f>
        <v>0</v>
      </c>
      <c r="CA18" s="17">
        <f>الاستلام!CD1018+المرتجع!CD1018-التسليم!CD1018</f>
        <v>0</v>
      </c>
      <c r="CB18" s="17">
        <f>الاستلام!CE1018+المرتجع!CE1018-التسليم!CE1018</f>
        <v>0</v>
      </c>
      <c r="CC18" s="17">
        <f>الاستلام!CF1018+المرتجع!CF1018-التسليم!CF1018</f>
        <v>0</v>
      </c>
      <c r="CD18" s="17">
        <f>الاستلام!CG1018+المرتجع!CG1018-التسليم!CG1018</f>
        <v>0</v>
      </c>
      <c r="CE18" s="17">
        <f>الاستلام!CH1018+المرتجع!CH1018-التسليم!CH1018</f>
        <v>0</v>
      </c>
      <c r="CF18" s="17">
        <f>الاستلام!CI1018+المرتجع!CI1018-التسليم!CI1018</f>
        <v>0</v>
      </c>
      <c r="CG18" s="17">
        <f>الاستلام!CJ1018+المرتجع!CJ1018-التسليم!CJ1018</f>
        <v>0</v>
      </c>
      <c r="CH18" s="17">
        <f>الاستلام!CK1018+المرتجع!CK1018-التسليم!CK1018</f>
        <v>0</v>
      </c>
      <c r="CI18" s="17">
        <f>الاستلام!CL1018+المرتجع!CL1018-التسليم!CL1018</f>
        <v>0</v>
      </c>
      <c r="CJ18" s="17">
        <f>الاستلام!CM1018+المرتجع!CM1018-التسليم!CM1018</f>
        <v>0</v>
      </c>
      <c r="CK18" s="17">
        <f>الاستلام!CN1018+المرتجع!CN1018-التسليم!CN1018</f>
        <v>0</v>
      </c>
      <c r="CL18" s="17">
        <f>الاستلام!CO1018+المرتجع!CO1018-التسليم!CO1018</f>
        <v>0</v>
      </c>
      <c r="CM18" s="17">
        <f>الاستلام!CP1018+المرتجع!CP1018-التسليم!CP1018</f>
        <v>0</v>
      </c>
      <c r="CN18" s="17">
        <f>الاستلام!CQ1018+المرتجع!CQ1018-التسليم!CQ1018</f>
        <v>0</v>
      </c>
      <c r="CO18" s="17">
        <f>الاستلام!CR1018+المرتجع!CR1018-التسليم!CR1018</f>
        <v>0</v>
      </c>
      <c r="CP18" s="17">
        <f>الاستلام!CS1018+المرتجع!CS1018-التسليم!CS1018</f>
        <v>0</v>
      </c>
      <c r="CQ18" s="17">
        <f>الاستلام!CT1018+المرتجع!CT1018-التسليم!CT1018</f>
        <v>0</v>
      </c>
      <c r="CR18" s="17">
        <f>الاستلام!CU1018+المرتجع!CU1018-التسليم!CU1018</f>
        <v>0</v>
      </c>
      <c r="CS18" s="17">
        <f>الاستلام!CV1018+المرتجع!CV1018-التسليم!CV1018</f>
        <v>0</v>
      </c>
      <c r="CT18" s="17">
        <f>الاستلام!CW1018+المرتجع!CW1018-التسليم!CW1018</f>
        <v>0</v>
      </c>
      <c r="CU18" s="17">
        <f>الاستلام!CX1018+المرتجع!CX1018-التسليم!CX1018</f>
        <v>0</v>
      </c>
      <c r="CV18" s="17">
        <f>الاستلام!CY1018+المرتجع!CY1018-التسليم!CY1018</f>
        <v>0</v>
      </c>
      <c r="CW18" s="17">
        <f>الاستلام!CZ1018+المرتجع!CZ1018-التسليم!CZ1018</f>
        <v>0</v>
      </c>
      <c r="CX18" s="17">
        <f>الاستلام!DA1018+المرتجع!DA1018-التسليم!DA1018</f>
        <v>0</v>
      </c>
    </row>
    <row r="19" spans="1:102" ht="16.5" thickTop="1" thickBot="1" x14ac:dyDescent="0.3">
      <c r="A19" s="6">
        <v>16</v>
      </c>
      <c r="B19" s="6" t="str">
        <f>'تعريف المواد والمستودعات'!E22</f>
        <v>مستودع16</v>
      </c>
      <c r="C19" s="17">
        <f>الاستلام!F1019+المرتجع!F1019-التسليم!F1019</f>
        <v>0</v>
      </c>
      <c r="D19" s="17">
        <f>الاستلام!G1019+المرتجع!G1019-التسليم!G1019</f>
        <v>0</v>
      </c>
      <c r="E19" s="17">
        <f>الاستلام!H1019+المرتجع!H1019-التسليم!H1019</f>
        <v>0</v>
      </c>
      <c r="F19" s="17">
        <f>الاستلام!I1019+المرتجع!I1019-التسليم!I1019</f>
        <v>0</v>
      </c>
      <c r="G19" s="17">
        <f>الاستلام!J1019+المرتجع!J1019-التسليم!J1019</f>
        <v>0</v>
      </c>
      <c r="H19" s="17">
        <f>الاستلام!K1019+المرتجع!K1019-التسليم!K1019</f>
        <v>0</v>
      </c>
      <c r="I19" s="17">
        <f>الاستلام!L1019+المرتجع!L1019-التسليم!L1019</f>
        <v>0</v>
      </c>
      <c r="J19" s="17">
        <f>الاستلام!M1019+المرتجع!M1019-التسليم!M1019</f>
        <v>0</v>
      </c>
      <c r="K19" s="17">
        <f>الاستلام!N1019+المرتجع!N1019-التسليم!N1019</f>
        <v>0</v>
      </c>
      <c r="L19" s="17">
        <f>الاستلام!O1019+المرتجع!O1019-التسليم!O1019</f>
        <v>0</v>
      </c>
      <c r="M19" s="17">
        <f>الاستلام!P1019+المرتجع!P1019-التسليم!P1019</f>
        <v>0</v>
      </c>
      <c r="N19" s="17">
        <f>الاستلام!Q1019+المرتجع!Q1019-التسليم!Q1019</f>
        <v>0</v>
      </c>
      <c r="O19" s="17">
        <f>الاستلام!R1019+المرتجع!R1019-التسليم!R1019</f>
        <v>0</v>
      </c>
      <c r="P19" s="17">
        <f>الاستلام!S1019+المرتجع!S1019-التسليم!S1019</f>
        <v>0</v>
      </c>
      <c r="Q19" s="17">
        <f>الاستلام!T1019+المرتجع!T1019-التسليم!T1019</f>
        <v>0</v>
      </c>
      <c r="R19" s="17">
        <f>الاستلام!U1019+المرتجع!U1019-التسليم!U1019</f>
        <v>0</v>
      </c>
      <c r="S19" s="17">
        <f>الاستلام!V1019+المرتجع!V1019-التسليم!V1019</f>
        <v>0</v>
      </c>
      <c r="T19" s="17">
        <f>الاستلام!W1019+المرتجع!W1019-التسليم!W1019</f>
        <v>0</v>
      </c>
      <c r="U19" s="17">
        <f>الاستلام!X1019+المرتجع!X1019-التسليم!X1019</f>
        <v>0</v>
      </c>
      <c r="V19" s="17">
        <f>الاستلام!Y1019+المرتجع!Y1019-التسليم!Y1019</f>
        <v>0</v>
      </c>
      <c r="W19" s="17">
        <f>الاستلام!Z1019+المرتجع!Z1019-التسليم!Z1019</f>
        <v>0</v>
      </c>
      <c r="X19" s="17">
        <f>الاستلام!AA1019+المرتجع!AA1019-التسليم!AA1019</f>
        <v>0</v>
      </c>
      <c r="Y19" s="17">
        <f>الاستلام!AB1019+المرتجع!AB1019-التسليم!AB1019</f>
        <v>0</v>
      </c>
      <c r="Z19" s="17">
        <f>الاستلام!AC1019+المرتجع!AC1019-التسليم!AC1019</f>
        <v>0</v>
      </c>
      <c r="AA19" s="17">
        <f>الاستلام!AD1019+المرتجع!AD1019-التسليم!AD1019</f>
        <v>0</v>
      </c>
      <c r="AB19" s="17">
        <f>الاستلام!AE1019+المرتجع!AE1019-التسليم!AE1019</f>
        <v>0</v>
      </c>
      <c r="AC19" s="17">
        <f>الاستلام!AF1019+المرتجع!AF1019-التسليم!AF1019</f>
        <v>0</v>
      </c>
      <c r="AD19" s="17">
        <f>الاستلام!AG1019+المرتجع!AG1019-التسليم!AG1019</f>
        <v>0</v>
      </c>
      <c r="AE19" s="17">
        <f>الاستلام!AH1019+المرتجع!AH1019-التسليم!AH1019</f>
        <v>0</v>
      </c>
      <c r="AF19" s="17">
        <f>الاستلام!AI1019+المرتجع!AI1019-التسليم!AI1019</f>
        <v>0</v>
      </c>
      <c r="AG19" s="17">
        <f>الاستلام!AJ1019+المرتجع!AJ1019-التسليم!AJ1019</f>
        <v>0</v>
      </c>
      <c r="AH19" s="17">
        <f>الاستلام!AK1019+المرتجع!AK1019-التسليم!AK1019</f>
        <v>0</v>
      </c>
      <c r="AI19" s="17">
        <f>الاستلام!AL1019+المرتجع!AL1019-التسليم!AL1019</f>
        <v>0</v>
      </c>
      <c r="AJ19" s="17">
        <f>الاستلام!AM1019+المرتجع!AM1019-التسليم!AM1019</f>
        <v>0</v>
      </c>
      <c r="AK19" s="17">
        <f>الاستلام!AN1019+المرتجع!AN1019-التسليم!AN1019</f>
        <v>0</v>
      </c>
      <c r="AL19" s="17">
        <f>الاستلام!AO1019+المرتجع!AO1019-التسليم!AO1019</f>
        <v>0</v>
      </c>
      <c r="AM19" s="17">
        <f>الاستلام!AP1019+المرتجع!AP1019-التسليم!AP1019</f>
        <v>0</v>
      </c>
      <c r="AN19" s="17">
        <f>الاستلام!AQ1019+المرتجع!AQ1019-التسليم!AQ1019</f>
        <v>0</v>
      </c>
      <c r="AO19" s="17">
        <f>الاستلام!AR1019+المرتجع!AR1019-التسليم!AR1019</f>
        <v>0</v>
      </c>
      <c r="AP19" s="17">
        <f>الاستلام!AS1019+المرتجع!AS1019-التسليم!AS1019</f>
        <v>0</v>
      </c>
      <c r="AQ19" s="17">
        <f>الاستلام!AT1019+المرتجع!AT1019-التسليم!AT1019</f>
        <v>0</v>
      </c>
      <c r="AR19" s="17">
        <f>الاستلام!AU1019+المرتجع!AU1019-التسليم!AU1019</f>
        <v>0</v>
      </c>
      <c r="AS19" s="17">
        <f>الاستلام!AV1019+المرتجع!AV1019-التسليم!AV1019</f>
        <v>0</v>
      </c>
      <c r="AT19" s="17">
        <f>الاستلام!AW1019+المرتجع!AW1019-التسليم!AW1019</f>
        <v>0</v>
      </c>
      <c r="AU19" s="17">
        <f>الاستلام!AX1019+المرتجع!AX1019-التسليم!AX1019</f>
        <v>0</v>
      </c>
      <c r="AV19" s="17">
        <f>الاستلام!AY1019+المرتجع!AY1019-التسليم!AY1019</f>
        <v>0</v>
      </c>
      <c r="AW19" s="17">
        <f>الاستلام!AZ1019+المرتجع!AZ1019-التسليم!AZ1019</f>
        <v>0</v>
      </c>
      <c r="AX19" s="17">
        <f>الاستلام!BA1019+المرتجع!BA1019-التسليم!BA1019</f>
        <v>0</v>
      </c>
      <c r="AY19" s="17">
        <f>الاستلام!BB1019+المرتجع!BB1019-التسليم!BB1019</f>
        <v>0</v>
      </c>
      <c r="AZ19" s="17">
        <f>الاستلام!BC1019+المرتجع!BC1019-التسليم!BC1019</f>
        <v>0</v>
      </c>
      <c r="BA19" s="17">
        <f>الاستلام!BD1019+المرتجع!BD1019-التسليم!BD1019</f>
        <v>0</v>
      </c>
      <c r="BB19" s="17">
        <f>الاستلام!BE1019+المرتجع!BE1019-التسليم!BE1019</f>
        <v>0</v>
      </c>
      <c r="BC19" s="17">
        <f>الاستلام!BF1019+المرتجع!BF1019-التسليم!BF1019</f>
        <v>0</v>
      </c>
      <c r="BD19" s="17">
        <f>الاستلام!BG1019+المرتجع!BG1019-التسليم!BG1019</f>
        <v>0</v>
      </c>
      <c r="BE19" s="17">
        <f>الاستلام!BH1019+المرتجع!BH1019-التسليم!BH1019</f>
        <v>0</v>
      </c>
      <c r="BF19" s="17">
        <f>الاستلام!BI1019+المرتجع!BI1019-التسليم!BI1019</f>
        <v>0</v>
      </c>
      <c r="BG19" s="17">
        <f>الاستلام!BJ1019+المرتجع!BJ1019-التسليم!BJ1019</f>
        <v>0</v>
      </c>
      <c r="BH19" s="17">
        <f>الاستلام!BK1019+المرتجع!BK1019-التسليم!BK1019</f>
        <v>0</v>
      </c>
      <c r="BI19" s="17">
        <f>الاستلام!BL1019+المرتجع!BL1019-التسليم!BL1019</f>
        <v>0</v>
      </c>
      <c r="BJ19" s="17">
        <f>الاستلام!BM1019+المرتجع!BM1019-التسليم!BM1019</f>
        <v>0</v>
      </c>
      <c r="BK19" s="17">
        <f>الاستلام!BN1019+المرتجع!BN1019-التسليم!BN1019</f>
        <v>0</v>
      </c>
      <c r="BL19" s="17">
        <f>الاستلام!BO1019+المرتجع!BO1019-التسليم!BO1019</f>
        <v>0</v>
      </c>
      <c r="BM19" s="17">
        <f>الاستلام!BP1019+المرتجع!BP1019-التسليم!BP1019</f>
        <v>0</v>
      </c>
      <c r="BN19" s="17">
        <f>الاستلام!BQ1019+المرتجع!BQ1019-التسليم!BQ1019</f>
        <v>0</v>
      </c>
      <c r="BO19" s="17">
        <f>الاستلام!BR1019+المرتجع!BR1019-التسليم!BR1019</f>
        <v>0</v>
      </c>
      <c r="BP19" s="17">
        <f>الاستلام!BS1019+المرتجع!BS1019-التسليم!BS1019</f>
        <v>0</v>
      </c>
      <c r="BQ19" s="17">
        <f>الاستلام!BT1019+المرتجع!BT1019-التسليم!BT1019</f>
        <v>0</v>
      </c>
      <c r="BR19" s="17">
        <f>الاستلام!BU1019+المرتجع!BU1019-التسليم!BU1019</f>
        <v>0</v>
      </c>
      <c r="BS19" s="17">
        <f>الاستلام!BV1019+المرتجع!BV1019-التسليم!BV1019</f>
        <v>0</v>
      </c>
      <c r="BT19" s="17">
        <f>الاستلام!BW1019+المرتجع!BW1019-التسليم!BW1019</f>
        <v>0</v>
      </c>
      <c r="BU19" s="17">
        <f>الاستلام!BX1019+المرتجع!BX1019-التسليم!BX1019</f>
        <v>0</v>
      </c>
      <c r="BV19" s="17">
        <f>الاستلام!BY1019+المرتجع!BY1019-التسليم!BY1019</f>
        <v>0</v>
      </c>
      <c r="BW19" s="17">
        <f>الاستلام!BZ1019+المرتجع!BZ1019-التسليم!BZ1019</f>
        <v>0</v>
      </c>
      <c r="BX19" s="17">
        <f>الاستلام!CA1019+المرتجع!CA1019-التسليم!CA1019</f>
        <v>0</v>
      </c>
      <c r="BY19" s="17">
        <f>الاستلام!CB1019+المرتجع!CB1019-التسليم!CB1019</f>
        <v>0</v>
      </c>
      <c r="BZ19" s="17">
        <f>الاستلام!CC1019+المرتجع!CC1019-التسليم!CC1019</f>
        <v>0</v>
      </c>
      <c r="CA19" s="17">
        <f>الاستلام!CD1019+المرتجع!CD1019-التسليم!CD1019</f>
        <v>0</v>
      </c>
      <c r="CB19" s="17">
        <f>الاستلام!CE1019+المرتجع!CE1019-التسليم!CE1019</f>
        <v>0</v>
      </c>
      <c r="CC19" s="17">
        <f>الاستلام!CF1019+المرتجع!CF1019-التسليم!CF1019</f>
        <v>0</v>
      </c>
      <c r="CD19" s="17">
        <f>الاستلام!CG1019+المرتجع!CG1019-التسليم!CG1019</f>
        <v>0</v>
      </c>
      <c r="CE19" s="17">
        <f>الاستلام!CH1019+المرتجع!CH1019-التسليم!CH1019</f>
        <v>0</v>
      </c>
      <c r="CF19" s="17">
        <f>الاستلام!CI1019+المرتجع!CI1019-التسليم!CI1019</f>
        <v>0</v>
      </c>
      <c r="CG19" s="17">
        <f>الاستلام!CJ1019+المرتجع!CJ1019-التسليم!CJ1019</f>
        <v>0</v>
      </c>
      <c r="CH19" s="17">
        <f>الاستلام!CK1019+المرتجع!CK1019-التسليم!CK1019</f>
        <v>0</v>
      </c>
      <c r="CI19" s="17">
        <f>الاستلام!CL1019+المرتجع!CL1019-التسليم!CL1019</f>
        <v>0</v>
      </c>
      <c r="CJ19" s="17">
        <f>الاستلام!CM1019+المرتجع!CM1019-التسليم!CM1019</f>
        <v>0</v>
      </c>
      <c r="CK19" s="17">
        <f>الاستلام!CN1019+المرتجع!CN1019-التسليم!CN1019</f>
        <v>0</v>
      </c>
      <c r="CL19" s="17">
        <f>الاستلام!CO1019+المرتجع!CO1019-التسليم!CO1019</f>
        <v>0</v>
      </c>
      <c r="CM19" s="17">
        <f>الاستلام!CP1019+المرتجع!CP1019-التسليم!CP1019</f>
        <v>0</v>
      </c>
      <c r="CN19" s="17">
        <f>الاستلام!CQ1019+المرتجع!CQ1019-التسليم!CQ1019</f>
        <v>0</v>
      </c>
      <c r="CO19" s="17">
        <f>الاستلام!CR1019+المرتجع!CR1019-التسليم!CR1019</f>
        <v>0</v>
      </c>
      <c r="CP19" s="17">
        <f>الاستلام!CS1019+المرتجع!CS1019-التسليم!CS1019</f>
        <v>0</v>
      </c>
      <c r="CQ19" s="17">
        <f>الاستلام!CT1019+المرتجع!CT1019-التسليم!CT1019</f>
        <v>0</v>
      </c>
      <c r="CR19" s="17">
        <f>الاستلام!CU1019+المرتجع!CU1019-التسليم!CU1019</f>
        <v>0</v>
      </c>
      <c r="CS19" s="17">
        <f>الاستلام!CV1019+المرتجع!CV1019-التسليم!CV1019</f>
        <v>0</v>
      </c>
      <c r="CT19" s="17">
        <f>الاستلام!CW1019+المرتجع!CW1019-التسليم!CW1019</f>
        <v>0</v>
      </c>
      <c r="CU19" s="17">
        <f>الاستلام!CX1019+المرتجع!CX1019-التسليم!CX1019</f>
        <v>0</v>
      </c>
      <c r="CV19" s="17">
        <f>الاستلام!CY1019+المرتجع!CY1019-التسليم!CY1019</f>
        <v>0</v>
      </c>
      <c r="CW19" s="17">
        <f>الاستلام!CZ1019+المرتجع!CZ1019-التسليم!CZ1019</f>
        <v>0</v>
      </c>
      <c r="CX19" s="17">
        <f>الاستلام!DA1019+المرتجع!DA1019-التسليم!DA1019</f>
        <v>0</v>
      </c>
    </row>
    <row r="20" spans="1:102" ht="16.5" thickTop="1" thickBot="1" x14ac:dyDescent="0.3">
      <c r="A20" s="6">
        <v>17</v>
      </c>
      <c r="B20" s="6" t="str">
        <f>'تعريف المواد والمستودعات'!E23</f>
        <v>مستودع17</v>
      </c>
      <c r="C20" s="17">
        <f>الاستلام!F1020+المرتجع!F1020-التسليم!F1020</f>
        <v>0</v>
      </c>
      <c r="D20" s="17">
        <f>الاستلام!G1020+المرتجع!G1020-التسليم!G1020</f>
        <v>0</v>
      </c>
      <c r="E20" s="17">
        <f>الاستلام!H1020+المرتجع!H1020-التسليم!H1020</f>
        <v>0</v>
      </c>
      <c r="F20" s="17">
        <f>الاستلام!I1020+المرتجع!I1020-التسليم!I1020</f>
        <v>0</v>
      </c>
      <c r="G20" s="17">
        <f>الاستلام!J1020+المرتجع!J1020-التسليم!J1020</f>
        <v>0</v>
      </c>
      <c r="H20" s="17">
        <f>الاستلام!K1020+المرتجع!K1020-التسليم!K1020</f>
        <v>0</v>
      </c>
      <c r="I20" s="17">
        <f>الاستلام!L1020+المرتجع!L1020-التسليم!L1020</f>
        <v>0</v>
      </c>
      <c r="J20" s="17">
        <f>الاستلام!M1020+المرتجع!M1020-التسليم!M1020</f>
        <v>0</v>
      </c>
      <c r="K20" s="17">
        <f>الاستلام!N1020+المرتجع!N1020-التسليم!N1020</f>
        <v>0</v>
      </c>
      <c r="L20" s="17">
        <f>الاستلام!O1020+المرتجع!O1020-التسليم!O1020</f>
        <v>0</v>
      </c>
      <c r="M20" s="17">
        <f>الاستلام!P1020+المرتجع!P1020-التسليم!P1020</f>
        <v>0</v>
      </c>
      <c r="N20" s="17">
        <f>الاستلام!Q1020+المرتجع!Q1020-التسليم!Q1020</f>
        <v>0</v>
      </c>
      <c r="O20" s="17">
        <f>الاستلام!R1020+المرتجع!R1020-التسليم!R1020</f>
        <v>0</v>
      </c>
      <c r="P20" s="17">
        <f>الاستلام!S1020+المرتجع!S1020-التسليم!S1020</f>
        <v>0</v>
      </c>
      <c r="Q20" s="17">
        <f>الاستلام!T1020+المرتجع!T1020-التسليم!T1020</f>
        <v>0</v>
      </c>
      <c r="R20" s="17">
        <f>الاستلام!U1020+المرتجع!U1020-التسليم!U1020</f>
        <v>0</v>
      </c>
      <c r="S20" s="17">
        <f>الاستلام!V1020+المرتجع!V1020-التسليم!V1020</f>
        <v>0</v>
      </c>
      <c r="T20" s="17">
        <f>الاستلام!W1020+المرتجع!W1020-التسليم!W1020</f>
        <v>0</v>
      </c>
      <c r="U20" s="17">
        <f>الاستلام!X1020+المرتجع!X1020-التسليم!X1020</f>
        <v>0</v>
      </c>
      <c r="V20" s="17">
        <f>الاستلام!Y1020+المرتجع!Y1020-التسليم!Y1020</f>
        <v>0</v>
      </c>
      <c r="W20" s="17">
        <f>الاستلام!Z1020+المرتجع!Z1020-التسليم!Z1020</f>
        <v>0</v>
      </c>
      <c r="X20" s="17">
        <f>الاستلام!AA1020+المرتجع!AA1020-التسليم!AA1020</f>
        <v>0</v>
      </c>
      <c r="Y20" s="17">
        <f>الاستلام!AB1020+المرتجع!AB1020-التسليم!AB1020</f>
        <v>0</v>
      </c>
      <c r="Z20" s="17">
        <f>الاستلام!AC1020+المرتجع!AC1020-التسليم!AC1020</f>
        <v>0</v>
      </c>
      <c r="AA20" s="17">
        <f>الاستلام!AD1020+المرتجع!AD1020-التسليم!AD1020</f>
        <v>0</v>
      </c>
      <c r="AB20" s="17">
        <f>الاستلام!AE1020+المرتجع!AE1020-التسليم!AE1020</f>
        <v>0</v>
      </c>
      <c r="AC20" s="17">
        <f>الاستلام!AF1020+المرتجع!AF1020-التسليم!AF1020</f>
        <v>0</v>
      </c>
      <c r="AD20" s="17">
        <f>الاستلام!AG1020+المرتجع!AG1020-التسليم!AG1020</f>
        <v>0</v>
      </c>
      <c r="AE20" s="17">
        <f>الاستلام!AH1020+المرتجع!AH1020-التسليم!AH1020</f>
        <v>0</v>
      </c>
      <c r="AF20" s="17">
        <f>الاستلام!AI1020+المرتجع!AI1020-التسليم!AI1020</f>
        <v>0</v>
      </c>
      <c r="AG20" s="17">
        <f>الاستلام!AJ1020+المرتجع!AJ1020-التسليم!AJ1020</f>
        <v>0</v>
      </c>
      <c r="AH20" s="17">
        <f>الاستلام!AK1020+المرتجع!AK1020-التسليم!AK1020</f>
        <v>0</v>
      </c>
      <c r="AI20" s="17">
        <f>الاستلام!AL1020+المرتجع!AL1020-التسليم!AL1020</f>
        <v>0</v>
      </c>
      <c r="AJ20" s="17">
        <f>الاستلام!AM1020+المرتجع!AM1020-التسليم!AM1020</f>
        <v>0</v>
      </c>
      <c r="AK20" s="17">
        <f>الاستلام!AN1020+المرتجع!AN1020-التسليم!AN1020</f>
        <v>0</v>
      </c>
      <c r="AL20" s="17">
        <f>الاستلام!AO1020+المرتجع!AO1020-التسليم!AO1020</f>
        <v>0</v>
      </c>
      <c r="AM20" s="17">
        <f>الاستلام!AP1020+المرتجع!AP1020-التسليم!AP1020</f>
        <v>0</v>
      </c>
      <c r="AN20" s="17">
        <f>الاستلام!AQ1020+المرتجع!AQ1020-التسليم!AQ1020</f>
        <v>0</v>
      </c>
      <c r="AO20" s="17">
        <f>الاستلام!AR1020+المرتجع!AR1020-التسليم!AR1020</f>
        <v>0</v>
      </c>
      <c r="AP20" s="17">
        <f>الاستلام!AS1020+المرتجع!AS1020-التسليم!AS1020</f>
        <v>0</v>
      </c>
      <c r="AQ20" s="17">
        <f>الاستلام!AT1020+المرتجع!AT1020-التسليم!AT1020</f>
        <v>0</v>
      </c>
      <c r="AR20" s="17">
        <f>الاستلام!AU1020+المرتجع!AU1020-التسليم!AU1020</f>
        <v>0</v>
      </c>
      <c r="AS20" s="17">
        <f>الاستلام!AV1020+المرتجع!AV1020-التسليم!AV1020</f>
        <v>0</v>
      </c>
      <c r="AT20" s="17">
        <f>الاستلام!AW1020+المرتجع!AW1020-التسليم!AW1020</f>
        <v>0</v>
      </c>
      <c r="AU20" s="17">
        <f>الاستلام!AX1020+المرتجع!AX1020-التسليم!AX1020</f>
        <v>0</v>
      </c>
      <c r="AV20" s="17">
        <f>الاستلام!AY1020+المرتجع!AY1020-التسليم!AY1020</f>
        <v>0</v>
      </c>
      <c r="AW20" s="17">
        <f>الاستلام!AZ1020+المرتجع!AZ1020-التسليم!AZ1020</f>
        <v>0</v>
      </c>
      <c r="AX20" s="17">
        <f>الاستلام!BA1020+المرتجع!BA1020-التسليم!BA1020</f>
        <v>0</v>
      </c>
      <c r="AY20" s="17">
        <f>الاستلام!BB1020+المرتجع!BB1020-التسليم!BB1020</f>
        <v>0</v>
      </c>
      <c r="AZ20" s="17">
        <f>الاستلام!BC1020+المرتجع!BC1020-التسليم!BC1020</f>
        <v>0</v>
      </c>
      <c r="BA20" s="17">
        <f>الاستلام!BD1020+المرتجع!BD1020-التسليم!BD1020</f>
        <v>0</v>
      </c>
      <c r="BB20" s="17">
        <f>الاستلام!BE1020+المرتجع!BE1020-التسليم!BE1020</f>
        <v>0</v>
      </c>
      <c r="BC20" s="17">
        <f>الاستلام!BF1020+المرتجع!BF1020-التسليم!BF1020</f>
        <v>0</v>
      </c>
      <c r="BD20" s="17">
        <f>الاستلام!BG1020+المرتجع!BG1020-التسليم!BG1020</f>
        <v>0</v>
      </c>
      <c r="BE20" s="17">
        <f>الاستلام!BH1020+المرتجع!BH1020-التسليم!BH1020</f>
        <v>0</v>
      </c>
      <c r="BF20" s="17">
        <f>الاستلام!BI1020+المرتجع!BI1020-التسليم!BI1020</f>
        <v>0</v>
      </c>
      <c r="BG20" s="17">
        <f>الاستلام!BJ1020+المرتجع!BJ1020-التسليم!BJ1020</f>
        <v>0</v>
      </c>
      <c r="BH20" s="17">
        <f>الاستلام!BK1020+المرتجع!BK1020-التسليم!BK1020</f>
        <v>0</v>
      </c>
      <c r="BI20" s="17">
        <f>الاستلام!BL1020+المرتجع!BL1020-التسليم!BL1020</f>
        <v>0</v>
      </c>
      <c r="BJ20" s="17">
        <f>الاستلام!BM1020+المرتجع!BM1020-التسليم!BM1020</f>
        <v>0</v>
      </c>
      <c r="BK20" s="17">
        <f>الاستلام!BN1020+المرتجع!BN1020-التسليم!BN1020</f>
        <v>0</v>
      </c>
      <c r="BL20" s="17">
        <f>الاستلام!BO1020+المرتجع!BO1020-التسليم!BO1020</f>
        <v>0</v>
      </c>
      <c r="BM20" s="17">
        <f>الاستلام!BP1020+المرتجع!BP1020-التسليم!BP1020</f>
        <v>0</v>
      </c>
      <c r="BN20" s="17">
        <f>الاستلام!BQ1020+المرتجع!BQ1020-التسليم!BQ1020</f>
        <v>0</v>
      </c>
      <c r="BO20" s="17">
        <f>الاستلام!BR1020+المرتجع!BR1020-التسليم!BR1020</f>
        <v>0</v>
      </c>
      <c r="BP20" s="17">
        <f>الاستلام!BS1020+المرتجع!BS1020-التسليم!BS1020</f>
        <v>0</v>
      </c>
      <c r="BQ20" s="17">
        <f>الاستلام!BT1020+المرتجع!BT1020-التسليم!BT1020</f>
        <v>0</v>
      </c>
      <c r="BR20" s="17">
        <f>الاستلام!BU1020+المرتجع!BU1020-التسليم!BU1020</f>
        <v>0</v>
      </c>
      <c r="BS20" s="17">
        <f>الاستلام!BV1020+المرتجع!BV1020-التسليم!BV1020</f>
        <v>0</v>
      </c>
      <c r="BT20" s="17">
        <f>الاستلام!BW1020+المرتجع!BW1020-التسليم!BW1020</f>
        <v>0</v>
      </c>
      <c r="BU20" s="17">
        <f>الاستلام!BX1020+المرتجع!BX1020-التسليم!BX1020</f>
        <v>0</v>
      </c>
      <c r="BV20" s="17">
        <f>الاستلام!BY1020+المرتجع!BY1020-التسليم!BY1020</f>
        <v>0</v>
      </c>
      <c r="BW20" s="17">
        <f>الاستلام!BZ1020+المرتجع!BZ1020-التسليم!BZ1020</f>
        <v>0</v>
      </c>
      <c r="BX20" s="17">
        <f>الاستلام!CA1020+المرتجع!CA1020-التسليم!CA1020</f>
        <v>0</v>
      </c>
      <c r="BY20" s="17">
        <f>الاستلام!CB1020+المرتجع!CB1020-التسليم!CB1020</f>
        <v>0</v>
      </c>
      <c r="BZ20" s="17">
        <f>الاستلام!CC1020+المرتجع!CC1020-التسليم!CC1020</f>
        <v>0</v>
      </c>
      <c r="CA20" s="17">
        <f>الاستلام!CD1020+المرتجع!CD1020-التسليم!CD1020</f>
        <v>0</v>
      </c>
      <c r="CB20" s="17">
        <f>الاستلام!CE1020+المرتجع!CE1020-التسليم!CE1020</f>
        <v>0</v>
      </c>
      <c r="CC20" s="17">
        <f>الاستلام!CF1020+المرتجع!CF1020-التسليم!CF1020</f>
        <v>0</v>
      </c>
      <c r="CD20" s="17">
        <f>الاستلام!CG1020+المرتجع!CG1020-التسليم!CG1020</f>
        <v>0</v>
      </c>
      <c r="CE20" s="17">
        <f>الاستلام!CH1020+المرتجع!CH1020-التسليم!CH1020</f>
        <v>0</v>
      </c>
      <c r="CF20" s="17">
        <f>الاستلام!CI1020+المرتجع!CI1020-التسليم!CI1020</f>
        <v>0</v>
      </c>
      <c r="CG20" s="17">
        <f>الاستلام!CJ1020+المرتجع!CJ1020-التسليم!CJ1020</f>
        <v>0</v>
      </c>
      <c r="CH20" s="17">
        <f>الاستلام!CK1020+المرتجع!CK1020-التسليم!CK1020</f>
        <v>0</v>
      </c>
      <c r="CI20" s="17">
        <f>الاستلام!CL1020+المرتجع!CL1020-التسليم!CL1020</f>
        <v>0</v>
      </c>
      <c r="CJ20" s="17">
        <f>الاستلام!CM1020+المرتجع!CM1020-التسليم!CM1020</f>
        <v>0</v>
      </c>
      <c r="CK20" s="17">
        <f>الاستلام!CN1020+المرتجع!CN1020-التسليم!CN1020</f>
        <v>0</v>
      </c>
      <c r="CL20" s="17">
        <f>الاستلام!CO1020+المرتجع!CO1020-التسليم!CO1020</f>
        <v>0</v>
      </c>
      <c r="CM20" s="17">
        <f>الاستلام!CP1020+المرتجع!CP1020-التسليم!CP1020</f>
        <v>0</v>
      </c>
      <c r="CN20" s="17">
        <f>الاستلام!CQ1020+المرتجع!CQ1020-التسليم!CQ1020</f>
        <v>0</v>
      </c>
      <c r="CO20" s="17">
        <f>الاستلام!CR1020+المرتجع!CR1020-التسليم!CR1020</f>
        <v>0</v>
      </c>
      <c r="CP20" s="17">
        <f>الاستلام!CS1020+المرتجع!CS1020-التسليم!CS1020</f>
        <v>0</v>
      </c>
      <c r="CQ20" s="17">
        <f>الاستلام!CT1020+المرتجع!CT1020-التسليم!CT1020</f>
        <v>0</v>
      </c>
      <c r="CR20" s="17">
        <f>الاستلام!CU1020+المرتجع!CU1020-التسليم!CU1020</f>
        <v>0</v>
      </c>
      <c r="CS20" s="17">
        <f>الاستلام!CV1020+المرتجع!CV1020-التسليم!CV1020</f>
        <v>0</v>
      </c>
      <c r="CT20" s="17">
        <f>الاستلام!CW1020+المرتجع!CW1020-التسليم!CW1020</f>
        <v>0</v>
      </c>
      <c r="CU20" s="17">
        <f>الاستلام!CX1020+المرتجع!CX1020-التسليم!CX1020</f>
        <v>0</v>
      </c>
      <c r="CV20" s="17">
        <f>الاستلام!CY1020+المرتجع!CY1020-التسليم!CY1020</f>
        <v>0</v>
      </c>
      <c r="CW20" s="17">
        <f>الاستلام!CZ1020+المرتجع!CZ1020-التسليم!CZ1020</f>
        <v>0</v>
      </c>
      <c r="CX20" s="17">
        <f>الاستلام!DA1020+المرتجع!DA1020-التسليم!DA1020</f>
        <v>0</v>
      </c>
    </row>
    <row r="21" spans="1:102" ht="16.5" thickTop="1" thickBot="1" x14ac:dyDescent="0.3">
      <c r="A21" s="6">
        <v>18</v>
      </c>
      <c r="B21" s="6" t="str">
        <f>'تعريف المواد والمستودعات'!E24</f>
        <v>مستودع18</v>
      </c>
      <c r="C21" s="17">
        <f>الاستلام!F1021+المرتجع!F1021-التسليم!F1021</f>
        <v>0</v>
      </c>
      <c r="D21" s="17">
        <f>الاستلام!G1021+المرتجع!G1021-التسليم!G1021</f>
        <v>0</v>
      </c>
      <c r="E21" s="17">
        <f>الاستلام!H1021+المرتجع!H1021-التسليم!H1021</f>
        <v>0</v>
      </c>
      <c r="F21" s="17">
        <f>الاستلام!I1021+المرتجع!I1021-التسليم!I1021</f>
        <v>0</v>
      </c>
      <c r="G21" s="17">
        <f>الاستلام!J1021+المرتجع!J1021-التسليم!J1021</f>
        <v>0</v>
      </c>
      <c r="H21" s="17">
        <f>الاستلام!K1021+المرتجع!K1021-التسليم!K1021</f>
        <v>0</v>
      </c>
      <c r="I21" s="17">
        <f>الاستلام!L1021+المرتجع!L1021-التسليم!L1021</f>
        <v>0</v>
      </c>
      <c r="J21" s="17">
        <f>الاستلام!M1021+المرتجع!M1021-التسليم!M1021</f>
        <v>0</v>
      </c>
      <c r="K21" s="17">
        <f>الاستلام!N1021+المرتجع!N1021-التسليم!N1021</f>
        <v>0</v>
      </c>
      <c r="L21" s="17">
        <f>الاستلام!O1021+المرتجع!O1021-التسليم!O1021</f>
        <v>0</v>
      </c>
      <c r="M21" s="17">
        <f>الاستلام!P1021+المرتجع!P1021-التسليم!P1021</f>
        <v>0</v>
      </c>
      <c r="N21" s="17">
        <f>الاستلام!Q1021+المرتجع!Q1021-التسليم!Q1021</f>
        <v>0</v>
      </c>
      <c r="O21" s="17">
        <f>الاستلام!R1021+المرتجع!R1021-التسليم!R1021</f>
        <v>0</v>
      </c>
      <c r="P21" s="17">
        <f>الاستلام!S1021+المرتجع!S1021-التسليم!S1021</f>
        <v>0</v>
      </c>
      <c r="Q21" s="17">
        <f>الاستلام!T1021+المرتجع!T1021-التسليم!T1021</f>
        <v>0</v>
      </c>
      <c r="R21" s="17">
        <f>الاستلام!U1021+المرتجع!U1021-التسليم!U1021</f>
        <v>0</v>
      </c>
      <c r="S21" s="17">
        <f>الاستلام!V1021+المرتجع!V1021-التسليم!V1021</f>
        <v>0</v>
      </c>
      <c r="T21" s="17">
        <f>الاستلام!W1021+المرتجع!W1021-التسليم!W1021</f>
        <v>0</v>
      </c>
      <c r="U21" s="17">
        <f>الاستلام!X1021+المرتجع!X1021-التسليم!X1021</f>
        <v>0</v>
      </c>
      <c r="V21" s="17">
        <f>الاستلام!Y1021+المرتجع!Y1021-التسليم!Y1021</f>
        <v>0</v>
      </c>
      <c r="W21" s="17">
        <f>الاستلام!Z1021+المرتجع!Z1021-التسليم!Z1021</f>
        <v>0</v>
      </c>
      <c r="X21" s="17">
        <f>الاستلام!AA1021+المرتجع!AA1021-التسليم!AA1021</f>
        <v>0</v>
      </c>
      <c r="Y21" s="17">
        <f>الاستلام!AB1021+المرتجع!AB1021-التسليم!AB1021</f>
        <v>0</v>
      </c>
      <c r="Z21" s="17">
        <f>الاستلام!AC1021+المرتجع!AC1021-التسليم!AC1021</f>
        <v>0</v>
      </c>
      <c r="AA21" s="17">
        <f>الاستلام!AD1021+المرتجع!AD1021-التسليم!AD1021</f>
        <v>0</v>
      </c>
      <c r="AB21" s="17">
        <f>الاستلام!AE1021+المرتجع!AE1021-التسليم!AE1021</f>
        <v>0</v>
      </c>
      <c r="AC21" s="17">
        <f>الاستلام!AF1021+المرتجع!AF1021-التسليم!AF1021</f>
        <v>0</v>
      </c>
      <c r="AD21" s="17">
        <f>الاستلام!AG1021+المرتجع!AG1021-التسليم!AG1021</f>
        <v>0</v>
      </c>
      <c r="AE21" s="17">
        <f>الاستلام!AH1021+المرتجع!AH1021-التسليم!AH1021</f>
        <v>0</v>
      </c>
      <c r="AF21" s="17">
        <f>الاستلام!AI1021+المرتجع!AI1021-التسليم!AI1021</f>
        <v>0</v>
      </c>
      <c r="AG21" s="17">
        <f>الاستلام!AJ1021+المرتجع!AJ1021-التسليم!AJ1021</f>
        <v>0</v>
      </c>
      <c r="AH21" s="17">
        <f>الاستلام!AK1021+المرتجع!AK1021-التسليم!AK1021</f>
        <v>0</v>
      </c>
      <c r="AI21" s="17">
        <f>الاستلام!AL1021+المرتجع!AL1021-التسليم!AL1021</f>
        <v>0</v>
      </c>
      <c r="AJ21" s="17">
        <f>الاستلام!AM1021+المرتجع!AM1021-التسليم!AM1021</f>
        <v>0</v>
      </c>
      <c r="AK21" s="17">
        <f>الاستلام!AN1021+المرتجع!AN1021-التسليم!AN1021</f>
        <v>0</v>
      </c>
      <c r="AL21" s="17">
        <f>الاستلام!AO1021+المرتجع!AO1021-التسليم!AO1021</f>
        <v>0</v>
      </c>
      <c r="AM21" s="17">
        <f>الاستلام!AP1021+المرتجع!AP1021-التسليم!AP1021</f>
        <v>0</v>
      </c>
      <c r="AN21" s="17">
        <f>الاستلام!AQ1021+المرتجع!AQ1021-التسليم!AQ1021</f>
        <v>0</v>
      </c>
      <c r="AO21" s="17">
        <f>الاستلام!AR1021+المرتجع!AR1021-التسليم!AR1021</f>
        <v>0</v>
      </c>
      <c r="AP21" s="17">
        <f>الاستلام!AS1021+المرتجع!AS1021-التسليم!AS1021</f>
        <v>0</v>
      </c>
      <c r="AQ21" s="17">
        <f>الاستلام!AT1021+المرتجع!AT1021-التسليم!AT1021</f>
        <v>0</v>
      </c>
      <c r="AR21" s="17">
        <f>الاستلام!AU1021+المرتجع!AU1021-التسليم!AU1021</f>
        <v>0</v>
      </c>
      <c r="AS21" s="17">
        <f>الاستلام!AV1021+المرتجع!AV1021-التسليم!AV1021</f>
        <v>0</v>
      </c>
      <c r="AT21" s="17">
        <f>الاستلام!AW1021+المرتجع!AW1021-التسليم!AW1021</f>
        <v>0</v>
      </c>
      <c r="AU21" s="17">
        <f>الاستلام!AX1021+المرتجع!AX1021-التسليم!AX1021</f>
        <v>0</v>
      </c>
      <c r="AV21" s="17">
        <f>الاستلام!AY1021+المرتجع!AY1021-التسليم!AY1021</f>
        <v>0</v>
      </c>
      <c r="AW21" s="17">
        <f>الاستلام!AZ1021+المرتجع!AZ1021-التسليم!AZ1021</f>
        <v>0</v>
      </c>
      <c r="AX21" s="17">
        <f>الاستلام!BA1021+المرتجع!BA1021-التسليم!BA1021</f>
        <v>0</v>
      </c>
      <c r="AY21" s="17">
        <f>الاستلام!BB1021+المرتجع!BB1021-التسليم!BB1021</f>
        <v>0</v>
      </c>
      <c r="AZ21" s="17">
        <f>الاستلام!BC1021+المرتجع!BC1021-التسليم!BC1021</f>
        <v>0</v>
      </c>
      <c r="BA21" s="17">
        <f>الاستلام!BD1021+المرتجع!BD1021-التسليم!BD1021</f>
        <v>0</v>
      </c>
      <c r="BB21" s="17">
        <f>الاستلام!BE1021+المرتجع!BE1021-التسليم!BE1021</f>
        <v>0</v>
      </c>
      <c r="BC21" s="17">
        <f>الاستلام!BF1021+المرتجع!BF1021-التسليم!BF1021</f>
        <v>0</v>
      </c>
      <c r="BD21" s="17">
        <f>الاستلام!BG1021+المرتجع!BG1021-التسليم!BG1021</f>
        <v>0</v>
      </c>
      <c r="BE21" s="17">
        <f>الاستلام!BH1021+المرتجع!BH1021-التسليم!BH1021</f>
        <v>0</v>
      </c>
      <c r="BF21" s="17">
        <f>الاستلام!BI1021+المرتجع!BI1021-التسليم!BI1021</f>
        <v>0</v>
      </c>
      <c r="BG21" s="17">
        <f>الاستلام!BJ1021+المرتجع!BJ1021-التسليم!BJ1021</f>
        <v>0</v>
      </c>
      <c r="BH21" s="17">
        <f>الاستلام!BK1021+المرتجع!BK1021-التسليم!BK1021</f>
        <v>0</v>
      </c>
      <c r="BI21" s="17">
        <f>الاستلام!BL1021+المرتجع!BL1021-التسليم!BL1021</f>
        <v>0</v>
      </c>
      <c r="BJ21" s="17">
        <f>الاستلام!BM1021+المرتجع!BM1021-التسليم!BM1021</f>
        <v>0</v>
      </c>
      <c r="BK21" s="17">
        <f>الاستلام!BN1021+المرتجع!BN1021-التسليم!BN1021</f>
        <v>0</v>
      </c>
      <c r="BL21" s="17">
        <f>الاستلام!BO1021+المرتجع!BO1021-التسليم!BO1021</f>
        <v>0</v>
      </c>
      <c r="BM21" s="17">
        <f>الاستلام!BP1021+المرتجع!BP1021-التسليم!BP1021</f>
        <v>0</v>
      </c>
      <c r="BN21" s="17">
        <f>الاستلام!BQ1021+المرتجع!BQ1021-التسليم!BQ1021</f>
        <v>0</v>
      </c>
      <c r="BO21" s="17">
        <f>الاستلام!BR1021+المرتجع!BR1021-التسليم!BR1021</f>
        <v>0</v>
      </c>
      <c r="BP21" s="17">
        <f>الاستلام!BS1021+المرتجع!BS1021-التسليم!BS1021</f>
        <v>0</v>
      </c>
      <c r="BQ21" s="17">
        <f>الاستلام!BT1021+المرتجع!BT1021-التسليم!BT1021</f>
        <v>0</v>
      </c>
      <c r="BR21" s="17">
        <f>الاستلام!BU1021+المرتجع!BU1021-التسليم!BU1021</f>
        <v>0</v>
      </c>
      <c r="BS21" s="17">
        <f>الاستلام!BV1021+المرتجع!BV1021-التسليم!BV1021</f>
        <v>0</v>
      </c>
      <c r="BT21" s="17">
        <f>الاستلام!BW1021+المرتجع!BW1021-التسليم!BW1021</f>
        <v>0</v>
      </c>
      <c r="BU21" s="17">
        <f>الاستلام!BX1021+المرتجع!BX1021-التسليم!BX1021</f>
        <v>0</v>
      </c>
      <c r="BV21" s="17">
        <f>الاستلام!BY1021+المرتجع!BY1021-التسليم!BY1021</f>
        <v>0</v>
      </c>
      <c r="BW21" s="17">
        <f>الاستلام!BZ1021+المرتجع!BZ1021-التسليم!BZ1021</f>
        <v>0</v>
      </c>
      <c r="BX21" s="17">
        <f>الاستلام!CA1021+المرتجع!CA1021-التسليم!CA1021</f>
        <v>0</v>
      </c>
      <c r="BY21" s="17">
        <f>الاستلام!CB1021+المرتجع!CB1021-التسليم!CB1021</f>
        <v>0</v>
      </c>
      <c r="BZ21" s="17">
        <f>الاستلام!CC1021+المرتجع!CC1021-التسليم!CC1021</f>
        <v>0</v>
      </c>
      <c r="CA21" s="17">
        <f>الاستلام!CD1021+المرتجع!CD1021-التسليم!CD1021</f>
        <v>0</v>
      </c>
      <c r="CB21" s="17">
        <f>الاستلام!CE1021+المرتجع!CE1021-التسليم!CE1021</f>
        <v>0</v>
      </c>
      <c r="CC21" s="17">
        <f>الاستلام!CF1021+المرتجع!CF1021-التسليم!CF1021</f>
        <v>0</v>
      </c>
      <c r="CD21" s="17">
        <f>الاستلام!CG1021+المرتجع!CG1021-التسليم!CG1021</f>
        <v>0</v>
      </c>
      <c r="CE21" s="17">
        <f>الاستلام!CH1021+المرتجع!CH1021-التسليم!CH1021</f>
        <v>0</v>
      </c>
      <c r="CF21" s="17">
        <f>الاستلام!CI1021+المرتجع!CI1021-التسليم!CI1021</f>
        <v>0</v>
      </c>
      <c r="CG21" s="17">
        <f>الاستلام!CJ1021+المرتجع!CJ1021-التسليم!CJ1021</f>
        <v>0</v>
      </c>
      <c r="CH21" s="17">
        <f>الاستلام!CK1021+المرتجع!CK1021-التسليم!CK1021</f>
        <v>0</v>
      </c>
      <c r="CI21" s="17">
        <f>الاستلام!CL1021+المرتجع!CL1021-التسليم!CL1021</f>
        <v>0</v>
      </c>
      <c r="CJ21" s="17">
        <f>الاستلام!CM1021+المرتجع!CM1021-التسليم!CM1021</f>
        <v>0</v>
      </c>
      <c r="CK21" s="17">
        <f>الاستلام!CN1021+المرتجع!CN1021-التسليم!CN1021</f>
        <v>0</v>
      </c>
      <c r="CL21" s="17">
        <f>الاستلام!CO1021+المرتجع!CO1021-التسليم!CO1021</f>
        <v>0</v>
      </c>
      <c r="CM21" s="17">
        <f>الاستلام!CP1021+المرتجع!CP1021-التسليم!CP1021</f>
        <v>0</v>
      </c>
      <c r="CN21" s="17">
        <f>الاستلام!CQ1021+المرتجع!CQ1021-التسليم!CQ1021</f>
        <v>0</v>
      </c>
      <c r="CO21" s="17">
        <f>الاستلام!CR1021+المرتجع!CR1021-التسليم!CR1021</f>
        <v>0</v>
      </c>
      <c r="CP21" s="17">
        <f>الاستلام!CS1021+المرتجع!CS1021-التسليم!CS1021</f>
        <v>0</v>
      </c>
      <c r="CQ21" s="17">
        <f>الاستلام!CT1021+المرتجع!CT1021-التسليم!CT1021</f>
        <v>0</v>
      </c>
      <c r="CR21" s="17">
        <f>الاستلام!CU1021+المرتجع!CU1021-التسليم!CU1021</f>
        <v>0</v>
      </c>
      <c r="CS21" s="17">
        <f>الاستلام!CV1021+المرتجع!CV1021-التسليم!CV1021</f>
        <v>0</v>
      </c>
      <c r="CT21" s="17">
        <f>الاستلام!CW1021+المرتجع!CW1021-التسليم!CW1021</f>
        <v>0</v>
      </c>
      <c r="CU21" s="17">
        <f>الاستلام!CX1021+المرتجع!CX1021-التسليم!CX1021</f>
        <v>0</v>
      </c>
      <c r="CV21" s="17">
        <f>الاستلام!CY1021+المرتجع!CY1021-التسليم!CY1021</f>
        <v>0</v>
      </c>
      <c r="CW21" s="17">
        <f>الاستلام!CZ1021+المرتجع!CZ1021-التسليم!CZ1021</f>
        <v>0</v>
      </c>
      <c r="CX21" s="17">
        <f>الاستلام!DA1021+المرتجع!DA1021-التسليم!DA1021</f>
        <v>0</v>
      </c>
    </row>
    <row r="22" spans="1:102" ht="16.5" thickTop="1" thickBot="1" x14ac:dyDescent="0.3">
      <c r="A22" s="6">
        <v>19</v>
      </c>
      <c r="B22" s="6" t="str">
        <f>'تعريف المواد والمستودعات'!E25</f>
        <v>مستودع19</v>
      </c>
      <c r="C22" s="17">
        <f>الاستلام!F1022+المرتجع!F1022-التسليم!F1022</f>
        <v>0</v>
      </c>
      <c r="D22" s="17">
        <f>الاستلام!G1022+المرتجع!G1022-التسليم!G1022</f>
        <v>0</v>
      </c>
      <c r="E22" s="17">
        <f>الاستلام!H1022+المرتجع!H1022-التسليم!H1022</f>
        <v>0</v>
      </c>
      <c r="F22" s="17">
        <f>الاستلام!I1022+المرتجع!I1022-التسليم!I1022</f>
        <v>0</v>
      </c>
      <c r="G22" s="17">
        <f>الاستلام!J1022+المرتجع!J1022-التسليم!J1022</f>
        <v>0</v>
      </c>
      <c r="H22" s="17">
        <f>الاستلام!K1022+المرتجع!K1022-التسليم!K1022</f>
        <v>0</v>
      </c>
      <c r="I22" s="17">
        <f>الاستلام!L1022+المرتجع!L1022-التسليم!L1022</f>
        <v>0</v>
      </c>
      <c r="J22" s="17">
        <f>الاستلام!M1022+المرتجع!M1022-التسليم!M1022</f>
        <v>0</v>
      </c>
      <c r="K22" s="17">
        <f>الاستلام!N1022+المرتجع!N1022-التسليم!N1022</f>
        <v>0</v>
      </c>
      <c r="L22" s="17">
        <f>الاستلام!O1022+المرتجع!O1022-التسليم!O1022</f>
        <v>0</v>
      </c>
      <c r="M22" s="17">
        <f>الاستلام!P1022+المرتجع!P1022-التسليم!P1022</f>
        <v>0</v>
      </c>
      <c r="N22" s="17">
        <f>الاستلام!Q1022+المرتجع!Q1022-التسليم!Q1022</f>
        <v>0</v>
      </c>
      <c r="O22" s="17">
        <f>الاستلام!R1022+المرتجع!R1022-التسليم!R1022</f>
        <v>0</v>
      </c>
      <c r="P22" s="17">
        <f>الاستلام!S1022+المرتجع!S1022-التسليم!S1022</f>
        <v>0</v>
      </c>
      <c r="Q22" s="17">
        <f>الاستلام!T1022+المرتجع!T1022-التسليم!T1022</f>
        <v>0</v>
      </c>
      <c r="R22" s="17">
        <f>الاستلام!U1022+المرتجع!U1022-التسليم!U1022</f>
        <v>0</v>
      </c>
      <c r="S22" s="17">
        <f>الاستلام!V1022+المرتجع!V1022-التسليم!V1022</f>
        <v>0</v>
      </c>
      <c r="T22" s="17">
        <f>الاستلام!W1022+المرتجع!W1022-التسليم!W1022</f>
        <v>0</v>
      </c>
      <c r="U22" s="17">
        <f>الاستلام!X1022+المرتجع!X1022-التسليم!X1022</f>
        <v>0</v>
      </c>
      <c r="V22" s="17">
        <f>الاستلام!Y1022+المرتجع!Y1022-التسليم!Y1022</f>
        <v>0</v>
      </c>
      <c r="W22" s="17">
        <f>الاستلام!Z1022+المرتجع!Z1022-التسليم!Z1022</f>
        <v>0</v>
      </c>
      <c r="X22" s="17">
        <f>الاستلام!AA1022+المرتجع!AA1022-التسليم!AA1022</f>
        <v>0</v>
      </c>
      <c r="Y22" s="17">
        <f>الاستلام!AB1022+المرتجع!AB1022-التسليم!AB1022</f>
        <v>0</v>
      </c>
      <c r="Z22" s="17">
        <f>الاستلام!AC1022+المرتجع!AC1022-التسليم!AC1022</f>
        <v>0</v>
      </c>
      <c r="AA22" s="17">
        <f>الاستلام!AD1022+المرتجع!AD1022-التسليم!AD1022</f>
        <v>0</v>
      </c>
      <c r="AB22" s="17">
        <f>الاستلام!AE1022+المرتجع!AE1022-التسليم!AE1022</f>
        <v>0</v>
      </c>
      <c r="AC22" s="17">
        <f>الاستلام!AF1022+المرتجع!AF1022-التسليم!AF1022</f>
        <v>0</v>
      </c>
      <c r="AD22" s="17">
        <f>الاستلام!AG1022+المرتجع!AG1022-التسليم!AG1022</f>
        <v>0</v>
      </c>
      <c r="AE22" s="17">
        <f>الاستلام!AH1022+المرتجع!AH1022-التسليم!AH1022</f>
        <v>0</v>
      </c>
      <c r="AF22" s="17">
        <f>الاستلام!AI1022+المرتجع!AI1022-التسليم!AI1022</f>
        <v>0</v>
      </c>
      <c r="AG22" s="17">
        <f>الاستلام!AJ1022+المرتجع!AJ1022-التسليم!AJ1022</f>
        <v>0</v>
      </c>
      <c r="AH22" s="17">
        <f>الاستلام!AK1022+المرتجع!AK1022-التسليم!AK1022</f>
        <v>0</v>
      </c>
      <c r="AI22" s="17">
        <f>الاستلام!AL1022+المرتجع!AL1022-التسليم!AL1022</f>
        <v>0</v>
      </c>
      <c r="AJ22" s="17">
        <f>الاستلام!AM1022+المرتجع!AM1022-التسليم!AM1022</f>
        <v>0</v>
      </c>
      <c r="AK22" s="17">
        <f>الاستلام!AN1022+المرتجع!AN1022-التسليم!AN1022</f>
        <v>0</v>
      </c>
      <c r="AL22" s="17">
        <f>الاستلام!AO1022+المرتجع!AO1022-التسليم!AO1022</f>
        <v>0</v>
      </c>
      <c r="AM22" s="17">
        <f>الاستلام!AP1022+المرتجع!AP1022-التسليم!AP1022</f>
        <v>0</v>
      </c>
      <c r="AN22" s="17">
        <f>الاستلام!AQ1022+المرتجع!AQ1022-التسليم!AQ1022</f>
        <v>0</v>
      </c>
      <c r="AO22" s="17">
        <f>الاستلام!AR1022+المرتجع!AR1022-التسليم!AR1022</f>
        <v>0</v>
      </c>
      <c r="AP22" s="17">
        <f>الاستلام!AS1022+المرتجع!AS1022-التسليم!AS1022</f>
        <v>0</v>
      </c>
      <c r="AQ22" s="17">
        <f>الاستلام!AT1022+المرتجع!AT1022-التسليم!AT1022</f>
        <v>0</v>
      </c>
      <c r="AR22" s="17">
        <f>الاستلام!AU1022+المرتجع!AU1022-التسليم!AU1022</f>
        <v>0</v>
      </c>
      <c r="AS22" s="17">
        <f>الاستلام!AV1022+المرتجع!AV1022-التسليم!AV1022</f>
        <v>0</v>
      </c>
      <c r="AT22" s="17">
        <f>الاستلام!AW1022+المرتجع!AW1022-التسليم!AW1022</f>
        <v>0</v>
      </c>
      <c r="AU22" s="17">
        <f>الاستلام!AX1022+المرتجع!AX1022-التسليم!AX1022</f>
        <v>0</v>
      </c>
      <c r="AV22" s="17">
        <f>الاستلام!AY1022+المرتجع!AY1022-التسليم!AY1022</f>
        <v>0</v>
      </c>
      <c r="AW22" s="17">
        <f>الاستلام!AZ1022+المرتجع!AZ1022-التسليم!AZ1022</f>
        <v>0</v>
      </c>
      <c r="AX22" s="17">
        <f>الاستلام!BA1022+المرتجع!BA1022-التسليم!BA1022</f>
        <v>0</v>
      </c>
      <c r="AY22" s="17">
        <f>الاستلام!BB1022+المرتجع!BB1022-التسليم!BB1022</f>
        <v>0</v>
      </c>
      <c r="AZ22" s="17">
        <f>الاستلام!BC1022+المرتجع!BC1022-التسليم!BC1022</f>
        <v>0</v>
      </c>
      <c r="BA22" s="17">
        <f>الاستلام!BD1022+المرتجع!BD1022-التسليم!BD1022</f>
        <v>0</v>
      </c>
      <c r="BB22" s="17">
        <f>الاستلام!BE1022+المرتجع!BE1022-التسليم!BE1022</f>
        <v>0</v>
      </c>
      <c r="BC22" s="17">
        <f>الاستلام!BF1022+المرتجع!BF1022-التسليم!BF1022</f>
        <v>0</v>
      </c>
      <c r="BD22" s="17">
        <f>الاستلام!BG1022+المرتجع!BG1022-التسليم!BG1022</f>
        <v>0</v>
      </c>
      <c r="BE22" s="17">
        <f>الاستلام!BH1022+المرتجع!BH1022-التسليم!BH1022</f>
        <v>0</v>
      </c>
      <c r="BF22" s="17">
        <f>الاستلام!BI1022+المرتجع!BI1022-التسليم!BI1022</f>
        <v>0</v>
      </c>
      <c r="BG22" s="17">
        <f>الاستلام!BJ1022+المرتجع!BJ1022-التسليم!BJ1022</f>
        <v>0</v>
      </c>
      <c r="BH22" s="17">
        <f>الاستلام!BK1022+المرتجع!BK1022-التسليم!BK1022</f>
        <v>0</v>
      </c>
      <c r="BI22" s="17">
        <f>الاستلام!BL1022+المرتجع!BL1022-التسليم!BL1022</f>
        <v>0</v>
      </c>
      <c r="BJ22" s="17">
        <f>الاستلام!BM1022+المرتجع!BM1022-التسليم!BM1022</f>
        <v>0</v>
      </c>
      <c r="BK22" s="17">
        <f>الاستلام!BN1022+المرتجع!BN1022-التسليم!BN1022</f>
        <v>0</v>
      </c>
      <c r="BL22" s="17">
        <f>الاستلام!BO1022+المرتجع!BO1022-التسليم!BO1022</f>
        <v>0</v>
      </c>
      <c r="BM22" s="17">
        <f>الاستلام!BP1022+المرتجع!BP1022-التسليم!BP1022</f>
        <v>0</v>
      </c>
      <c r="BN22" s="17">
        <f>الاستلام!BQ1022+المرتجع!BQ1022-التسليم!BQ1022</f>
        <v>0</v>
      </c>
      <c r="BO22" s="17">
        <f>الاستلام!BR1022+المرتجع!BR1022-التسليم!BR1022</f>
        <v>0</v>
      </c>
      <c r="BP22" s="17">
        <f>الاستلام!BS1022+المرتجع!BS1022-التسليم!BS1022</f>
        <v>0</v>
      </c>
      <c r="BQ22" s="17">
        <f>الاستلام!BT1022+المرتجع!BT1022-التسليم!BT1022</f>
        <v>0</v>
      </c>
      <c r="BR22" s="17">
        <f>الاستلام!BU1022+المرتجع!BU1022-التسليم!BU1022</f>
        <v>0</v>
      </c>
      <c r="BS22" s="17">
        <f>الاستلام!BV1022+المرتجع!BV1022-التسليم!BV1022</f>
        <v>0</v>
      </c>
      <c r="BT22" s="17">
        <f>الاستلام!BW1022+المرتجع!BW1022-التسليم!BW1022</f>
        <v>0</v>
      </c>
      <c r="BU22" s="17">
        <f>الاستلام!BX1022+المرتجع!BX1022-التسليم!BX1022</f>
        <v>0</v>
      </c>
      <c r="BV22" s="17">
        <f>الاستلام!BY1022+المرتجع!BY1022-التسليم!BY1022</f>
        <v>0</v>
      </c>
      <c r="BW22" s="17">
        <f>الاستلام!BZ1022+المرتجع!BZ1022-التسليم!BZ1022</f>
        <v>0</v>
      </c>
      <c r="BX22" s="17">
        <f>الاستلام!CA1022+المرتجع!CA1022-التسليم!CA1022</f>
        <v>0</v>
      </c>
      <c r="BY22" s="17">
        <f>الاستلام!CB1022+المرتجع!CB1022-التسليم!CB1022</f>
        <v>0</v>
      </c>
      <c r="BZ22" s="17">
        <f>الاستلام!CC1022+المرتجع!CC1022-التسليم!CC1022</f>
        <v>0</v>
      </c>
      <c r="CA22" s="17">
        <f>الاستلام!CD1022+المرتجع!CD1022-التسليم!CD1022</f>
        <v>0</v>
      </c>
      <c r="CB22" s="17">
        <f>الاستلام!CE1022+المرتجع!CE1022-التسليم!CE1022</f>
        <v>0</v>
      </c>
      <c r="CC22" s="17">
        <f>الاستلام!CF1022+المرتجع!CF1022-التسليم!CF1022</f>
        <v>0</v>
      </c>
      <c r="CD22" s="17">
        <f>الاستلام!CG1022+المرتجع!CG1022-التسليم!CG1022</f>
        <v>0</v>
      </c>
      <c r="CE22" s="17">
        <f>الاستلام!CH1022+المرتجع!CH1022-التسليم!CH1022</f>
        <v>0</v>
      </c>
      <c r="CF22" s="17">
        <f>الاستلام!CI1022+المرتجع!CI1022-التسليم!CI1022</f>
        <v>0</v>
      </c>
      <c r="CG22" s="17">
        <f>الاستلام!CJ1022+المرتجع!CJ1022-التسليم!CJ1022</f>
        <v>0</v>
      </c>
      <c r="CH22" s="17">
        <f>الاستلام!CK1022+المرتجع!CK1022-التسليم!CK1022</f>
        <v>0</v>
      </c>
      <c r="CI22" s="17">
        <f>الاستلام!CL1022+المرتجع!CL1022-التسليم!CL1022</f>
        <v>0</v>
      </c>
      <c r="CJ22" s="17">
        <f>الاستلام!CM1022+المرتجع!CM1022-التسليم!CM1022</f>
        <v>0</v>
      </c>
      <c r="CK22" s="17">
        <f>الاستلام!CN1022+المرتجع!CN1022-التسليم!CN1022</f>
        <v>0</v>
      </c>
      <c r="CL22" s="17">
        <f>الاستلام!CO1022+المرتجع!CO1022-التسليم!CO1022</f>
        <v>0</v>
      </c>
      <c r="CM22" s="17">
        <f>الاستلام!CP1022+المرتجع!CP1022-التسليم!CP1022</f>
        <v>0</v>
      </c>
      <c r="CN22" s="17">
        <f>الاستلام!CQ1022+المرتجع!CQ1022-التسليم!CQ1022</f>
        <v>0</v>
      </c>
      <c r="CO22" s="17">
        <f>الاستلام!CR1022+المرتجع!CR1022-التسليم!CR1022</f>
        <v>0</v>
      </c>
      <c r="CP22" s="17">
        <f>الاستلام!CS1022+المرتجع!CS1022-التسليم!CS1022</f>
        <v>0</v>
      </c>
      <c r="CQ22" s="17">
        <f>الاستلام!CT1022+المرتجع!CT1022-التسليم!CT1022</f>
        <v>0</v>
      </c>
      <c r="CR22" s="17">
        <f>الاستلام!CU1022+المرتجع!CU1022-التسليم!CU1022</f>
        <v>0</v>
      </c>
      <c r="CS22" s="17">
        <f>الاستلام!CV1022+المرتجع!CV1022-التسليم!CV1022</f>
        <v>0</v>
      </c>
      <c r="CT22" s="17">
        <f>الاستلام!CW1022+المرتجع!CW1022-التسليم!CW1022</f>
        <v>0</v>
      </c>
      <c r="CU22" s="17">
        <f>الاستلام!CX1022+المرتجع!CX1022-التسليم!CX1022</f>
        <v>0</v>
      </c>
      <c r="CV22" s="17">
        <f>الاستلام!CY1022+المرتجع!CY1022-التسليم!CY1022</f>
        <v>0</v>
      </c>
      <c r="CW22" s="17">
        <f>الاستلام!CZ1022+المرتجع!CZ1022-التسليم!CZ1022</f>
        <v>0</v>
      </c>
      <c r="CX22" s="17">
        <f>الاستلام!DA1022+المرتجع!DA1022-التسليم!DA1022</f>
        <v>0</v>
      </c>
    </row>
    <row r="23" spans="1:102" ht="16.5" thickTop="1" thickBot="1" x14ac:dyDescent="0.3">
      <c r="A23" s="6">
        <v>20</v>
      </c>
      <c r="B23" s="6" t="str">
        <f>'تعريف المواد والمستودعات'!E26</f>
        <v>مستودع20</v>
      </c>
      <c r="C23" s="17">
        <f>الاستلام!F1023+المرتجع!F1023-التسليم!F1023</f>
        <v>0</v>
      </c>
      <c r="D23" s="17">
        <f>الاستلام!G1023+المرتجع!G1023-التسليم!G1023</f>
        <v>0</v>
      </c>
      <c r="E23" s="17">
        <f>الاستلام!H1023+المرتجع!H1023-التسليم!H1023</f>
        <v>0</v>
      </c>
      <c r="F23" s="17">
        <f>الاستلام!I1023+المرتجع!I1023-التسليم!I1023</f>
        <v>0</v>
      </c>
      <c r="G23" s="17">
        <f>الاستلام!J1023+المرتجع!J1023-التسليم!J1023</f>
        <v>0</v>
      </c>
      <c r="H23" s="17">
        <f>الاستلام!K1023+المرتجع!K1023-التسليم!K1023</f>
        <v>0</v>
      </c>
      <c r="I23" s="17">
        <f>الاستلام!L1023+المرتجع!L1023-التسليم!L1023</f>
        <v>0</v>
      </c>
      <c r="J23" s="17">
        <f>الاستلام!M1023+المرتجع!M1023-التسليم!M1023</f>
        <v>0</v>
      </c>
      <c r="K23" s="17">
        <f>الاستلام!N1023+المرتجع!N1023-التسليم!N1023</f>
        <v>0</v>
      </c>
      <c r="L23" s="17">
        <f>الاستلام!O1023+المرتجع!O1023-التسليم!O1023</f>
        <v>0</v>
      </c>
      <c r="M23" s="17">
        <f>الاستلام!P1023+المرتجع!P1023-التسليم!P1023</f>
        <v>0</v>
      </c>
      <c r="N23" s="17">
        <f>الاستلام!Q1023+المرتجع!Q1023-التسليم!Q1023</f>
        <v>0</v>
      </c>
      <c r="O23" s="17">
        <f>الاستلام!R1023+المرتجع!R1023-التسليم!R1023</f>
        <v>0</v>
      </c>
      <c r="P23" s="17">
        <f>الاستلام!S1023+المرتجع!S1023-التسليم!S1023</f>
        <v>0</v>
      </c>
      <c r="Q23" s="17">
        <f>الاستلام!T1023+المرتجع!T1023-التسليم!T1023</f>
        <v>0</v>
      </c>
      <c r="R23" s="17">
        <f>الاستلام!U1023+المرتجع!U1023-التسليم!U1023</f>
        <v>0</v>
      </c>
      <c r="S23" s="17">
        <f>الاستلام!V1023+المرتجع!V1023-التسليم!V1023</f>
        <v>0</v>
      </c>
      <c r="T23" s="17">
        <f>الاستلام!W1023+المرتجع!W1023-التسليم!W1023</f>
        <v>0</v>
      </c>
      <c r="U23" s="17">
        <f>الاستلام!X1023+المرتجع!X1023-التسليم!X1023</f>
        <v>0</v>
      </c>
      <c r="V23" s="17">
        <f>الاستلام!Y1023+المرتجع!Y1023-التسليم!Y1023</f>
        <v>0</v>
      </c>
      <c r="W23" s="17">
        <f>الاستلام!Z1023+المرتجع!Z1023-التسليم!Z1023</f>
        <v>0</v>
      </c>
      <c r="X23" s="17">
        <f>الاستلام!AA1023+المرتجع!AA1023-التسليم!AA1023</f>
        <v>0</v>
      </c>
      <c r="Y23" s="17">
        <f>الاستلام!AB1023+المرتجع!AB1023-التسليم!AB1023</f>
        <v>0</v>
      </c>
      <c r="Z23" s="17">
        <f>الاستلام!AC1023+المرتجع!AC1023-التسليم!AC1023</f>
        <v>0</v>
      </c>
      <c r="AA23" s="17">
        <f>الاستلام!AD1023+المرتجع!AD1023-التسليم!AD1023</f>
        <v>0</v>
      </c>
      <c r="AB23" s="17">
        <f>الاستلام!AE1023+المرتجع!AE1023-التسليم!AE1023</f>
        <v>0</v>
      </c>
      <c r="AC23" s="17">
        <f>الاستلام!AF1023+المرتجع!AF1023-التسليم!AF1023</f>
        <v>0</v>
      </c>
      <c r="AD23" s="17">
        <f>الاستلام!AG1023+المرتجع!AG1023-التسليم!AG1023</f>
        <v>0</v>
      </c>
      <c r="AE23" s="17">
        <f>الاستلام!AH1023+المرتجع!AH1023-التسليم!AH1023</f>
        <v>0</v>
      </c>
      <c r="AF23" s="17">
        <f>الاستلام!AI1023+المرتجع!AI1023-التسليم!AI1023</f>
        <v>0</v>
      </c>
      <c r="AG23" s="17">
        <f>الاستلام!AJ1023+المرتجع!AJ1023-التسليم!AJ1023</f>
        <v>0</v>
      </c>
      <c r="AH23" s="17">
        <f>الاستلام!AK1023+المرتجع!AK1023-التسليم!AK1023</f>
        <v>0</v>
      </c>
      <c r="AI23" s="17">
        <f>الاستلام!AL1023+المرتجع!AL1023-التسليم!AL1023</f>
        <v>0</v>
      </c>
      <c r="AJ23" s="17">
        <f>الاستلام!AM1023+المرتجع!AM1023-التسليم!AM1023</f>
        <v>0</v>
      </c>
      <c r="AK23" s="17">
        <f>الاستلام!AN1023+المرتجع!AN1023-التسليم!AN1023</f>
        <v>0</v>
      </c>
      <c r="AL23" s="17">
        <f>الاستلام!AO1023+المرتجع!AO1023-التسليم!AO1023</f>
        <v>0</v>
      </c>
      <c r="AM23" s="17">
        <f>الاستلام!AP1023+المرتجع!AP1023-التسليم!AP1023</f>
        <v>0</v>
      </c>
      <c r="AN23" s="17">
        <f>الاستلام!AQ1023+المرتجع!AQ1023-التسليم!AQ1023</f>
        <v>0</v>
      </c>
      <c r="AO23" s="17">
        <f>الاستلام!AR1023+المرتجع!AR1023-التسليم!AR1023</f>
        <v>0</v>
      </c>
      <c r="AP23" s="17">
        <f>الاستلام!AS1023+المرتجع!AS1023-التسليم!AS1023</f>
        <v>0</v>
      </c>
      <c r="AQ23" s="17">
        <f>الاستلام!AT1023+المرتجع!AT1023-التسليم!AT1023</f>
        <v>0</v>
      </c>
      <c r="AR23" s="17">
        <f>الاستلام!AU1023+المرتجع!AU1023-التسليم!AU1023</f>
        <v>0</v>
      </c>
      <c r="AS23" s="17">
        <f>الاستلام!AV1023+المرتجع!AV1023-التسليم!AV1023</f>
        <v>0</v>
      </c>
      <c r="AT23" s="17">
        <f>الاستلام!AW1023+المرتجع!AW1023-التسليم!AW1023</f>
        <v>0</v>
      </c>
      <c r="AU23" s="17">
        <f>الاستلام!AX1023+المرتجع!AX1023-التسليم!AX1023</f>
        <v>0</v>
      </c>
      <c r="AV23" s="17">
        <f>الاستلام!AY1023+المرتجع!AY1023-التسليم!AY1023</f>
        <v>0</v>
      </c>
      <c r="AW23" s="17">
        <f>الاستلام!AZ1023+المرتجع!AZ1023-التسليم!AZ1023</f>
        <v>0</v>
      </c>
      <c r="AX23" s="17">
        <f>الاستلام!BA1023+المرتجع!BA1023-التسليم!BA1023</f>
        <v>0</v>
      </c>
      <c r="AY23" s="17">
        <f>الاستلام!BB1023+المرتجع!BB1023-التسليم!BB1023</f>
        <v>0</v>
      </c>
      <c r="AZ23" s="17">
        <f>الاستلام!BC1023+المرتجع!BC1023-التسليم!BC1023</f>
        <v>0</v>
      </c>
      <c r="BA23" s="17">
        <f>الاستلام!BD1023+المرتجع!BD1023-التسليم!BD1023</f>
        <v>0</v>
      </c>
      <c r="BB23" s="17">
        <f>الاستلام!BE1023+المرتجع!BE1023-التسليم!BE1023</f>
        <v>0</v>
      </c>
      <c r="BC23" s="17">
        <f>الاستلام!BF1023+المرتجع!BF1023-التسليم!BF1023</f>
        <v>0</v>
      </c>
      <c r="BD23" s="17">
        <f>الاستلام!BG1023+المرتجع!BG1023-التسليم!BG1023</f>
        <v>0</v>
      </c>
      <c r="BE23" s="17">
        <f>الاستلام!BH1023+المرتجع!BH1023-التسليم!BH1023</f>
        <v>0</v>
      </c>
      <c r="BF23" s="17">
        <f>الاستلام!BI1023+المرتجع!BI1023-التسليم!BI1023</f>
        <v>0</v>
      </c>
      <c r="BG23" s="17">
        <f>الاستلام!BJ1023+المرتجع!BJ1023-التسليم!BJ1023</f>
        <v>0</v>
      </c>
      <c r="BH23" s="17">
        <f>الاستلام!BK1023+المرتجع!BK1023-التسليم!BK1023</f>
        <v>0</v>
      </c>
      <c r="BI23" s="17">
        <f>الاستلام!BL1023+المرتجع!BL1023-التسليم!BL1023</f>
        <v>0</v>
      </c>
      <c r="BJ23" s="17">
        <f>الاستلام!BM1023+المرتجع!BM1023-التسليم!BM1023</f>
        <v>0</v>
      </c>
      <c r="BK23" s="17">
        <f>الاستلام!BN1023+المرتجع!BN1023-التسليم!BN1023</f>
        <v>0</v>
      </c>
      <c r="BL23" s="17">
        <f>الاستلام!BO1023+المرتجع!BO1023-التسليم!BO1023</f>
        <v>0</v>
      </c>
      <c r="BM23" s="17">
        <f>الاستلام!BP1023+المرتجع!BP1023-التسليم!BP1023</f>
        <v>0</v>
      </c>
      <c r="BN23" s="17">
        <f>الاستلام!BQ1023+المرتجع!BQ1023-التسليم!BQ1023</f>
        <v>0</v>
      </c>
      <c r="BO23" s="17">
        <f>الاستلام!BR1023+المرتجع!BR1023-التسليم!BR1023</f>
        <v>0</v>
      </c>
      <c r="BP23" s="17">
        <f>الاستلام!BS1023+المرتجع!BS1023-التسليم!BS1023</f>
        <v>0</v>
      </c>
      <c r="BQ23" s="17">
        <f>الاستلام!BT1023+المرتجع!BT1023-التسليم!BT1023</f>
        <v>0</v>
      </c>
      <c r="BR23" s="17">
        <f>الاستلام!BU1023+المرتجع!BU1023-التسليم!BU1023</f>
        <v>0</v>
      </c>
      <c r="BS23" s="17">
        <f>الاستلام!BV1023+المرتجع!BV1023-التسليم!BV1023</f>
        <v>0</v>
      </c>
      <c r="BT23" s="17">
        <f>الاستلام!BW1023+المرتجع!BW1023-التسليم!BW1023</f>
        <v>0</v>
      </c>
      <c r="BU23" s="17">
        <f>الاستلام!BX1023+المرتجع!BX1023-التسليم!BX1023</f>
        <v>0</v>
      </c>
      <c r="BV23" s="17">
        <f>الاستلام!BY1023+المرتجع!BY1023-التسليم!BY1023</f>
        <v>0</v>
      </c>
      <c r="BW23" s="17">
        <f>الاستلام!BZ1023+المرتجع!BZ1023-التسليم!BZ1023</f>
        <v>0</v>
      </c>
      <c r="BX23" s="17">
        <f>الاستلام!CA1023+المرتجع!CA1023-التسليم!CA1023</f>
        <v>0</v>
      </c>
      <c r="BY23" s="17">
        <f>الاستلام!CB1023+المرتجع!CB1023-التسليم!CB1023</f>
        <v>0</v>
      </c>
      <c r="BZ23" s="17">
        <f>الاستلام!CC1023+المرتجع!CC1023-التسليم!CC1023</f>
        <v>0</v>
      </c>
      <c r="CA23" s="17">
        <f>الاستلام!CD1023+المرتجع!CD1023-التسليم!CD1023</f>
        <v>0</v>
      </c>
      <c r="CB23" s="17">
        <f>الاستلام!CE1023+المرتجع!CE1023-التسليم!CE1023</f>
        <v>0</v>
      </c>
      <c r="CC23" s="17">
        <f>الاستلام!CF1023+المرتجع!CF1023-التسليم!CF1023</f>
        <v>0</v>
      </c>
      <c r="CD23" s="17">
        <f>الاستلام!CG1023+المرتجع!CG1023-التسليم!CG1023</f>
        <v>0</v>
      </c>
      <c r="CE23" s="17">
        <f>الاستلام!CH1023+المرتجع!CH1023-التسليم!CH1023</f>
        <v>0</v>
      </c>
      <c r="CF23" s="17">
        <f>الاستلام!CI1023+المرتجع!CI1023-التسليم!CI1023</f>
        <v>0</v>
      </c>
      <c r="CG23" s="17">
        <f>الاستلام!CJ1023+المرتجع!CJ1023-التسليم!CJ1023</f>
        <v>0</v>
      </c>
      <c r="CH23" s="17">
        <f>الاستلام!CK1023+المرتجع!CK1023-التسليم!CK1023</f>
        <v>0</v>
      </c>
      <c r="CI23" s="17">
        <f>الاستلام!CL1023+المرتجع!CL1023-التسليم!CL1023</f>
        <v>0</v>
      </c>
      <c r="CJ23" s="17">
        <f>الاستلام!CM1023+المرتجع!CM1023-التسليم!CM1023</f>
        <v>0</v>
      </c>
      <c r="CK23" s="17">
        <f>الاستلام!CN1023+المرتجع!CN1023-التسليم!CN1023</f>
        <v>0</v>
      </c>
      <c r="CL23" s="17">
        <f>الاستلام!CO1023+المرتجع!CO1023-التسليم!CO1023</f>
        <v>0</v>
      </c>
      <c r="CM23" s="17">
        <f>الاستلام!CP1023+المرتجع!CP1023-التسليم!CP1023</f>
        <v>0</v>
      </c>
      <c r="CN23" s="17">
        <f>الاستلام!CQ1023+المرتجع!CQ1023-التسليم!CQ1023</f>
        <v>0</v>
      </c>
      <c r="CO23" s="17">
        <f>الاستلام!CR1023+المرتجع!CR1023-التسليم!CR1023</f>
        <v>0</v>
      </c>
      <c r="CP23" s="17">
        <f>الاستلام!CS1023+المرتجع!CS1023-التسليم!CS1023</f>
        <v>0</v>
      </c>
      <c r="CQ23" s="17">
        <f>الاستلام!CT1023+المرتجع!CT1023-التسليم!CT1023</f>
        <v>0</v>
      </c>
      <c r="CR23" s="17">
        <f>الاستلام!CU1023+المرتجع!CU1023-التسليم!CU1023</f>
        <v>0</v>
      </c>
      <c r="CS23" s="17">
        <f>الاستلام!CV1023+المرتجع!CV1023-التسليم!CV1023</f>
        <v>0</v>
      </c>
      <c r="CT23" s="17">
        <f>الاستلام!CW1023+المرتجع!CW1023-التسليم!CW1023</f>
        <v>0</v>
      </c>
      <c r="CU23" s="17">
        <f>الاستلام!CX1023+المرتجع!CX1023-التسليم!CX1023</f>
        <v>0</v>
      </c>
      <c r="CV23" s="17">
        <f>الاستلام!CY1023+المرتجع!CY1023-التسليم!CY1023</f>
        <v>0</v>
      </c>
      <c r="CW23" s="17">
        <f>الاستلام!CZ1023+المرتجع!CZ1023-التسليم!CZ1023</f>
        <v>0</v>
      </c>
      <c r="CX23" s="17">
        <f>الاستلام!DA1023+المرتجع!DA1023-التسليم!DA1023</f>
        <v>0</v>
      </c>
    </row>
    <row r="24" spans="1:102" ht="16.5" thickTop="1" thickBot="1" x14ac:dyDescent="0.3">
      <c r="A24" s="6">
        <v>21</v>
      </c>
      <c r="B24" s="6" t="str">
        <f>'تعريف المواد والمستودعات'!E27</f>
        <v>مستودع21</v>
      </c>
      <c r="C24" s="17">
        <f>الاستلام!F1024+المرتجع!F1024-التسليم!F1024</f>
        <v>0</v>
      </c>
      <c r="D24" s="17">
        <f>الاستلام!G1024+المرتجع!G1024-التسليم!G1024</f>
        <v>0</v>
      </c>
      <c r="E24" s="17">
        <f>الاستلام!H1024+المرتجع!H1024-التسليم!H1024</f>
        <v>0</v>
      </c>
      <c r="F24" s="17">
        <f>الاستلام!I1024+المرتجع!I1024-التسليم!I1024</f>
        <v>0</v>
      </c>
      <c r="G24" s="17">
        <f>الاستلام!J1024+المرتجع!J1024-التسليم!J1024</f>
        <v>0</v>
      </c>
      <c r="H24" s="17">
        <f>الاستلام!K1024+المرتجع!K1024-التسليم!K1024</f>
        <v>0</v>
      </c>
      <c r="I24" s="17">
        <f>الاستلام!L1024+المرتجع!L1024-التسليم!L1024</f>
        <v>0</v>
      </c>
      <c r="J24" s="17">
        <f>الاستلام!M1024+المرتجع!M1024-التسليم!M1024</f>
        <v>0</v>
      </c>
      <c r="K24" s="17">
        <f>الاستلام!N1024+المرتجع!N1024-التسليم!N1024</f>
        <v>0</v>
      </c>
      <c r="L24" s="17">
        <f>الاستلام!O1024+المرتجع!O1024-التسليم!O1024</f>
        <v>0</v>
      </c>
      <c r="M24" s="17">
        <f>الاستلام!P1024+المرتجع!P1024-التسليم!P1024</f>
        <v>0</v>
      </c>
      <c r="N24" s="17">
        <f>الاستلام!Q1024+المرتجع!Q1024-التسليم!Q1024</f>
        <v>0</v>
      </c>
      <c r="O24" s="17">
        <f>الاستلام!R1024+المرتجع!R1024-التسليم!R1024</f>
        <v>0</v>
      </c>
      <c r="P24" s="17">
        <f>الاستلام!S1024+المرتجع!S1024-التسليم!S1024</f>
        <v>0</v>
      </c>
      <c r="Q24" s="17">
        <f>الاستلام!T1024+المرتجع!T1024-التسليم!T1024</f>
        <v>0</v>
      </c>
      <c r="R24" s="17">
        <f>الاستلام!U1024+المرتجع!U1024-التسليم!U1024</f>
        <v>0</v>
      </c>
      <c r="S24" s="17">
        <f>الاستلام!V1024+المرتجع!V1024-التسليم!V1024</f>
        <v>0</v>
      </c>
      <c r="T24" s="17">
        <f>الاستلام!W1024+المرتجع!W1024-التسليم!W1024</f>
        <v>0</v>
      </c>
      <c r="U24" s="17">
        <f>الاستلام!X1024+المرتجع!X1024-التسليم!X1024</f>
        <v>0</v>
      </c>
      <c r="V24" s="17">
        <f>الاستلام!Y1024+المرتجع!Y1024-التسليم!Y1024</f>
        <v>0</v>
      </c>
      <c r="W24" s="17">
        <f>الاستلام!Z1024+المرتجع!Z1024-التسليم!Z1024</f>
        <v>0</v>
      </c>
      <c r="X24" s="17">
        <f>الاستلام!AA1024+المرتجع!AA1024-التسليم!AA1024</f>
        <v>0</v>
      </c>
      <c r="Y24" s="17">
        <f>الاستلام!AB1024+المرتجع!AB1024-التسليم!AB1024</f>
        <v>0</v>
      </c>
      <c r="Z24" s="17">
        <f>الاستلام!AC1024+المرتجع!AC1024-التسليم!AC1024</f>
        <v>0</v>
      </c>
      <c r="AA24" s="17">
        <f>الاستلام!AD1024+المرتجع!AD1024-التسليم!AD1024</f>
        <v>0</v>
      </c>
      <c r="AB24" s="17">
        <f>الاستلام!AE1024+المرتجع!AE1024-التسليم!AE1024</f>
        <v>0</v>
      </c>
      <c r="AC24" s="17">
        <f>الاستلام!AF1024+المرتجع!AF1024-التسليم!AF1024</f>
        <v>0</v>
      </c>
      <c r="AD24" s="17">
        <f>الاستلام!AG1024+المرتجع!AG1024-التسليم!AG1024</f>
        <v>0</v>
      </c>
      <c r="AE24" s="17">
        <f>الاستلام!AH1024+المرتجع!AH1024-التسليم!AH1024</f>
        <v>0</v>
      </c>
      <c r="AF24" s="17">
        <f>الاستلام!AI1024+المرتجع!AI1024-التسليم!AI1024</f>
        <v>0</v>
      </c>
      <c r="AG24" s="17">
        <f>الاستلام!AJ1024+المرتجع!AJ1024-التسليم!AJ1024</f>
        <v>0</v>
      </c>
      <c r="AH24" s="17">
        <f>الاستلام!AK1024+المرتجع!AK1024-التسليم!AK1024</f>
        <v>0</v>
      </c>
      <c r="AI24" s="17">
        <f>الاستلام!AL1024+المرتجع!AL1024-التسليم!AL1024</f>
        <v>0</v>
      </c>
      <c r="AJ24" s="17">
        <f>الاستلام!AM1024+المرتجع!AM1024-التسليم!AM1024</f>
        <v>0</v>
      </c>
      <c r="AK24" s="17">
        <f>الاستلام!AN1024+المرتجع!AN1024-التسليم!AN1024</f>
        <v>0</v>
      </c>
      <c r="AL24" s="17">
        <f>الاستلام!AO1024+المرتجع!AO1024-التسليم!AO1024</f>
        <v>0</v>
      </c>
      <c r="AM24" s="17">
        <f>الاستلام!AP1024+المرتجع!AP1024-التسليم!AP1024</f>
        <v>0</v>
      </c>
      <c r="AN24" s="17">
        <f>الاستلام!AQ1024+المرتجع!AQ1024-التسليم!AQ1024</f>
        <v>0</v>
      </c>
      <c r="AO24" s="17">
        <f>الاستلام!AR1024+المرتجع!AR1024-التسليم!AR1024</f>
        <v>0</v>
      </c>
      <c r="AP24" s="17">
        <f>الاستلام!AS1024+المرتجع!AS1024-التسليم!AS1024</f>
        <v>0</v>
      </c>
      <c r="AQ24" s="17">
        <f>الاستلام!AT1024+المرتجع!AT1024-التسليم!AT1024</f>
        <v>0</v>
      </c>
      <c r="AR24" s="17">
        <f>الاستلام!AU1024+المرتجع!AU1024-التسليم!AU1024</f>
        <v>0</v>
      </c>
      <c r="AS24" s="17">
        <f>الاستلام!AV1024+المرتجع!AV1024-التسليم!AV1024</f>
        <v>0</v>
      </c>
      <c r="AT24" s="17">
        <f>الاستلام!AW1024+المرتجع!AW1024-التسليم!AW1024</f>
        <v>0</v>
      </c>
      <c r="AU24" s="17">
        <f>الاستلام!AX1024+المرتجع!AX1024-التسليم!AX1024</f>
        <v>0</v>
      </c>
      <c r="AV24" s="17">
        <f>الاستلام!AY1024+المرتجع!AY1024-التسليم!AY1024</f>
        <v>0</v>
      </c>
      <c r="AW24" s="17">
        <f>الاستلام!AZ1024+المرتجع!AZ1024-التسليم!AZ1024</f>
        <v>0</v>
      </c>
      <c r="AX24" s="17">
        <f>الاستلام!BA1024+المرتجع!BA1024-التسليم!BA1024</f>
        <v>0</v>
      </c>
      <c r="AY24" s="17">
        <f>الاستلام!BB1024+المرتجع!BB1024-التسليم!BB1024</f>
        <v>0</v>
      </c>
      <c r="AZ24" s="17">
        <f>الاستلام!BC1024+المرتجع!BC1024-التسليم!BC1024</f>
        <v>0</v>
      </c>
      <c r="BA24" s="17">
        <f>الاستلام!BD1024+المرتجع!BD1024-التسليم!BD1024</f>
        <v>0</v>
      </c>
      <c r="BB24" s="17">
        <f>الاستلام!BE1024+المرتجع!BE1024-التسليم!BE1024</f>
        <v>0</v>
      </c>
      <c r="BC24" s="17">
        <f>الاستلام!BF1024+المرتجع!BF1024-التسليم!BF1024</f>
        <v>0</v>
      </c>
      <c r="BD24" s="17">
        <f>الاستلام!BG1024+المرتجع!BG1024-التسليم!BG1024</f>
        <v>0</v>
      </c>
      <c r="BE24" s="17">
        <f>الاستلام!BH1024+المرتجع!BH1024-التسليم!BH1024</f>
        <v>0</v>
      </c>
      <c r="BF24" s="17">
        <f>الاستلام!BI1024+المرتجع!BI1024-التسليم!BI1024</f>
        <v>0</v>
      </c>
      <c r="BG24" s="17">
        <f>الاستلام!BJ1024+المرتجع!BJ1024-التسليم!BJ1024</f>
        <v>0</v>
      </c>
      <c r="BH24" s="17">
        <f>الاستلام!BK1024+المرتجع!BK1024-التسليم!BK1024</f>
        <v>0</v>
      </c>
      <c r="BI24" s="17">
        <f>الاستلام!BL1024+المرتجع!BL1024-التسليم!BL1024</f>
        <v>0</v>
      </c>
      <c r="BJ24" s="17">
        <f>الاستلام!BM1024+المرتجع!BM1024-التسليم!BM1024</f>
        <v>0</v>
      </c>
      <c r="BK24" s="17">
        <f>الاستلام!BN1024+المرتجع!BN1024-التسليم!BN1024</f>
        <v>0</v>
      </c>
      <c r="BL24" s="17">
        <f>الاستلام!BO1024+المرتجع!BO1024-التسليم!BO1024</f>
        <v>0</v>
      </c>
      <c r="BM24" s="17">
        <f>الاستلام!BP1024+المرتجع!BP1024-التسليم!BP1024</f>
        <v>0</v>
      </c>
      <c r="BN24" s="17">
        <f>الاستلام!BQ1024+المرتجع!BQ1024-التسليم!BQ1024</f>
        <v>0</v>
      </c>
      <c r="BO24" s="17">
        <f>الاستلام!BR1024+المرتجع!BR1024-التسليم!BR1024</f>
        <v>0</v>
      </c>
      <c r="BP24" s="17">
        <f>الاستلام!BS1024+المرتجع!BS1024-التسليم!BS1024</f>
        <v>0</v>
      </c>
      <c r="BQ24" s="17">
        <f>الاستلام!BT1024+المرتجع!BT1024-التسليم!BT1024</f>
        <v>0</v>
      </c>
      <c r="BR24" s="17">
        <f>الاستلام!BU1024+المرتجع!BU1024-التسليم!BU1024</f>
        <v>0</v>
      </c>
      <c r="BS24" s="17">
        <f>الاستلام!BV1024+المرتجع!BV1024-التسليم!BV1024</f>
        <v>0</v>
      </c>
      <c r="BT24" s="17">
        <f>الاستلام!BW1024+المرتجع!BW1024-التسليم!BW1024</f>
        <v>0</v>
      </c>
      <c r="BU24" s="17">
        <f>الاستلام!BX1024+المرتجع!BX1024-التسليم!BX1024</f>
        <v>0</v>
      </c>
      <c r="BV24" s="17">
        <f>الاستلام!BY1024+المرتجع!BY1024-التسليم!BY1024</f>
        <v>0</v>
      </c>
      <c r="BW24" s="17">
        <f>الاستلام!BZ1024+المرتجع!BZ1024-التسليم!BZ1024</f>
        <v>0</v>
      </c>
      <c r="BX24" s="17">
        <f>الاستلام!CA1024+المرتجع!CA1024-التسليم!CA1024</f>
        <v>0</v>
      </c>
      <c r="BY24" s="17">
        <f>الاستلام!CB1024+المرتجع!CB1024-التسليم!CB1024</f>
        <v>0</v>
      </c>
      <c r="BZ24" s="17">
        <f>الاستلام!CC1024+المرتجع!CC1024-التسليم!CC1024</f>
        <v>0</v>
      </c>
      <c r="CA24" s="17">
        <f>الاستلام!CD1024+المرتجع!CD1024-التسليم!CD1024</f>
        <v>0</v>
      </c>
      <c r="CB24" s="17">
        <f>الاستلام!CE1024+المرتجع!CE1024-التسليم!CE1024</f>
        <v>0</v>
      </c>
      <c r="CC24" s="17">
        <f>الاستلام!CF1024+المرتجع!CF1024-التسليم!CF1024</f>
        <v>0</v>
      </c>
      <c r="CD24" s="17">
        <f>الاستلام!CG1024+المرتجع!CG1024-التسليم!CG1024</f>
        <v>0</v>
      </c>
      <c r="CE24" s="17">
        <f>الاستلام!CH1024+المرتجع!CH1024-التسليم!CH1024</f>
        <v>0</v>
      </c>
      <c r="CF24" s="17">
        <f>الاستلام!CI1024+المرتجع!CI1024-التسليم!CI1024</f>
        <v>0</v>
      </c>
      <c r="CG24" s="17">
        <f>الاستلام!CJ1024+المرتجع!CJ1024-التسليم!CJ1024</f>
        <v>0</v>
      </c>
      <c r="CH24" s="17">
        <f>الاستلام!CK1024+المرتجع!CK1024-التسليم!CK1024</f>
        <v>0</v>
      </c>
      <c r="CI24" s="17">
        <f>الاستلام!CL1024+المرتجع!CL1024-التسليم!CL1024</f>
        <v>0</v>
      </c>
      <c r="CJ24" s="17">
        <f>الاستلام!CM1024+المرتجع!CM1024-التسليم!CM1024</f>
        <v>0</v>
      </c>
      <c r="CK24" s="17">
        <f>الاستلام!CN1024+المرتجع!CN1024-التسليم!CN1024</f>
        <v>0</v>
      </c>
      <c r="CL24" s="17">
        <f>الاستلام!CO1024+المرتجع!CO1024-التسليم!CO1024</f>
        <v>0</v>
      </c>
      <c r="CM24" s="17">
        <f>الاستلام!CP1024+المرتجع!CP1024-التسليم!CP1024</f>
        <v>0</v>
      </c>
      <c r="CN24" s="17">
        <f>الاستلام!CQ1024+المرتجع!CQ1024-التسليم!CQ1024</f>
        <v>0</v>
      </c>
      <c r="CO24" s="17">
        <f>الاستلام!CR1024+المرتجع!CR1024-التسليم!CR1024</f>
        <v>0</v>
      </c>
      <c r="CP24" s="17">
        <f>الاستلام!CS1024+المرتجع!CS1024-التسليم!CS1024</f>
        <v>0</v>
      </c>
      <c r="CQ24" s="17">
        <f>الاستلام!CT1024+المرتجع!CT1024-التسليم!CT1024</f>
        <v>0</v>
      </c>
      <c r="CR24" s="17">
        <f>الاستلام!CU1024+المرتجع!CU1024-التسليم!CU1024</f>
        <v>0</v>
      </c>
      <c r="CS24" s="17">
        <f>الاستلام!CV1024+المرتجع!CV1024-التسليم!CV1024</f>
        <v>0</v>
      </c>
      <c r="CT24" s="17">
        <f>الاستلام!CW1024+المرتجع!CW1024-التسليم!CW1024</f>
        <v>0</v>
      </c>
      <c r="CU24" s="17">
        <f>الاستلام!CX1024+المرتجع!CX1024-التسليم!CX1024</f>
        <v>0</v>
      </c>
      <c r="CV24" s="17">
        <f>الاستلام!CY1024+المرتجع!CY1024-التسليم!CY1024</f>
        <v>0</v>
      </c>
      <c r="CW24" s="17">
        <f>الاستلام!CZ1024+المرتجع!CZ1024-التسليم!CZ1024</f>
        <v>0</v>
      </c>
      <c r="CX24" s="17">
        <f>الاستلام!DA1024+المرتجع!DA1024-التسليم!DA1024</f>
        <v>0</v>
      </c>
    </row>
    <row r="25" spans="1:102" ht="16.5" thickTop="1" thickBot="1" x14ac:dyDescent="0.3">
      <c r="A25" s="6">
        <v>22</v>
      </c>
      <c r="B25" s="6" t="str">
        <f>'تعريف المواد والمستودعات'!E28</f>
        <v>مستودع22</v>
      </c>
      <c r="C25" s="17">
        <f>الاستلام!F1025+المرتجع!F1025-التسليم!F1025</f>
        <v>0</v>
      </c>
      <c r="D25" s="17">
        <f>الاستلام!G1025+المرتجع!G1025-التسليم!G1025</f>
        <v>0</v>
      </c>
      <c r="E25" s="17">
        <f>الاستلام!H1025+المرتجع!H1025-التسليم!H1025</f>
        <v>0</v>
      </c>
      <c r="F25" s="17">
        <f>الاستلام!I1025+المرتجع!I1025-التسليم!I1025</f>
        <v>0</v>
      </c>
      <c r="G25" s="17">
        <f>الاستلام!J1025+المرتجع!J1025-التسليم!J1025</f>
        <v>0</v>
      </c>
      <c r="H25" s="17">
        <f>الاستلام!K1025+المرتجع!K1025-التسليم!K1025</f>
        <v>0</v>
      </c>
      <c r="I25" s="17">
        <f>الاستلام!L1025+المرتجع!L1025-التسليم!L1025</f>
        <v>0</v>
      </c>
      <c r="J25" s="17">
        <f>الاستلام!M1025+المرتجع!M1025-التسليم!M1025</f>
        <v>0</v>
      </c>
      <c r="K25" s="17">
        <f>الاستلام!N1025+المرتجع!N1025-التسليم!N1025</f>
        <v>0</v>
      </c>
      <c r="L25" s="17">
        <f>الاستلام!O1025+المرتجع!O1025-التسليم!O1025</f>
        <v>0</v>
      </c>
      <c r="M25" s="17">
        <f>الاستلام!P1025+المرتجع!P1025-التسليم!P1025</f>
        <v>0</v>
      </c>
      <c r="N25" s="17">
        <f>الاستلام!Q1025+المرتجع!Q1025-التسليم!Q1025</f>
        <v>0</v>
      </c>
      <c r="O25" s="17">
        <f>الاستلام!R1025+المرتجع!R1025-التسليم!R1025</f>
        <v>0</v>
      </c>
      <c r="P25" s="17">
        <f>الاستلام!S1025+المرتجع!S1025-التسليم!S1025</f>
        <v>0</v>
      </c>
      <c r="Q25" s="17">
        <f>الاستلام!T1025+المرتجع!T1025-التسليم!T1025</f>
        <v>0</v>
      </c>
      <c r="R25" s="17">
        <f>الاستلام!U1025+المرتجع!U1025-التسليم!U1025</f>
        <v>0</v>
      </c>
      <c r="S25" s="17">
        <f>الاستلام!V1025+المرتجع!V1025-التسليم!V1025</f>
        <v>0</v>
      </c>
      <c r="T25" s="17">
        <f>الاستلام!W1025+المرتجع!W1025-التسليم!W1025</f>
        <v>0</v>
      </c>
      <c r="U25" s="17">
        <f>الاستلام!X1025+المرتجع!X1025-التسليم!X1025</f>
        <v>0</v>
      </c>
      <c r="V25" s="17">
        <f>الاستلام!Y1025+المرتجع!Y1025-التسليم!Y1025</f>
        <v>0</v>
      </c>
      <c r="W25" s="17">
        <f>الاستلام!Z1025+المرتجع!Z1025-التسليم!Z1025</f>
        <v>0</v>
      </c>
      <c r="X25" s="17">
        <f>الاستلام!AA1025+المرتجع!AA1025-التسليم!AA1025</f>
        <v>0</v>
      </c>
      <c r="Y25" s="17">
        <f>الاستلام!AB1025+المرتجع!AB1025-التسليم!AB1025</f>
        <v>0</v>
      </c>
      <c r="Z25" s="17">
        <f>الاستلام!AC1025+المرتجع!AC1025-التسليم!AC1025</f>
        <v>0</v>
      </c>
      <c r="AA25" s="17">
        <f>الاستلام!AD1025+المرتجع!AD1025-التسليم!AD1025</f>
        <v>0</v>
      </c>
      <c r="AB25" s="17">
        <f>الاستلام!AE1025+المرتجع!AE1025-التسليم!AE1025</f>
        <v>0</v>
      </c>
      <c r="AC25" s="17">
        <f>الاستلام!AF1025+المرتجع!AF1025-التسليم!AF1025</f>
        <v>0</v>
      </c>
      <c r="AD25" s="17">
        <f>الاستلام!AG1025+المرتجع!AG1025-التسليم!AG1025</f>
        <v>0</v>
      </c>
      <c r="AE25" s="17">
        <f>الاستلام!AH1025+المرتجع!AH1025-التسليم!AH1025</f>
        <v>0</v>
      </c>
      <c r="AF25" s="17">
        <f>الاستلام!AI1025+المرتجع!AI1025-التسليم!AI1025</f>
        <v>0</v>
      </c>
      <c r="AG25" s="17">
        <f>الاستلام!AJ1025+المرتجع!AJ1025-التسليم!AJ1025</f>
        <v>0</v>
      </c>
      <c r="AH25" s="17">
        <f>الاستلام!AK1025+المرتجع!AK1025-التسليم!AK1025</f>
        <v>0</v>
      </c>
      <c r="AI25" s="17">
        <f>الاستلام!AL1025+المرتجع!AL1025-التسليم!AL1025</f>
        <v>0</v>
      </c>
      <c r="AJ25" s="17">
        <f>الاستلام!AM1025+المرتجع!AM1025-التسليم!AM1025</f>
        <v>0</v>
      </c>
      <c r="AK25" s="17">
        <f>الاستلام!AN1025+المرتجع!AN1025-التسليم!AN1025</f>
        <v>0</v>
      </c>
      <c r="AL25" s="17">
        <f>الاستلام!AO1025+المرتجع!AO1025-التسليم!AO1025</f>
        <v>0</v>
      </c>
      <c r="AM25" s="17">
        <f>الاستلام!AP1025+المرتجع!AP1025-التسليم!AP1025</f>
        <v>0</v>
      </c>
      <c r="AN25" s="17">
        <f>الاستلام!AQ1025+المرتجع!AQ1025-التسليم!AQ1025</f>
        <v>0</v>
      </c>
      <c r="AO25" s="17">
        <f>الاستلام!AR1025+المرتجع!AR1025-التسليم!AR1025</f>
        <v>0</v>
      </c>
      <c r="AP25" s="17">
        <f>الاستلام!AS1025+المرتجع!AS1025-التسليم!AS1025</f>
        <v>0</v>
      </c>
      <c r="AQ25" s="17">
        <f>الاستلام!AT1025+المرتجع!AT1025-التسليم!AT1025</f>
        <v>0</v>
      </c>
      <c r="AR25" s="17">
        <f>الاستلام!AU1025+المرتجع!AU1025-التسليم!AU1025</f>
        <v>0</v>
      </c>
      <c r="AS25" s="17">
        <f>الاستلام!AV1025+المرتجع!AV1025-التسليم!AV1025</f>
        <v>0</v>
      </c>
      <c r="AT25" s="17">
        <f>الاستلام!AW1025+المرتجع!AW1025-التسليم!AW1025</f>
        <v>0</v>
      </c>
      <c r="AU25" s="17">
        <f>الاستلام!AX1025+المرتجع!AX1025-التسليم!AX1025</f>
        <v>0</v>
      </c>
      <c r="AV25" s="17">
        <f>الاستلام!AY1025+المرتجع!AY1025-التسليم!AY1025</f>
        <v>0</v>
      </c>
      <c r="AW25" s="17">
        <f>الاستلام!AZ1025+المرتجع!AZ1025-التسليم!AZ1025</f>
        <v>0</v>
      </c>
      <c r="AX25" s="17">
        <f>الاستلام!BA1025+المرتجع!BA1025-التسليم!BA1025</f>
        <v>0</v>
      </c>
      <c r="AY25" s="17">
        <f>الاستلام!BB1025+المرتجع!BB1025-التسليم!BB1025</f>
        <v>0</v>
      </c>
      <c r="AZ25" s="17">
        <f>الاستلام!BC1025+المرتجع!BC1025-التسليم!BC1025</f>
        <v>0</v>
      </c>
      <c r="BA25" s="17">
        <f>الاستلام!BD1025+المرتجع!BD1025-التسليم!BD1025</f>
        <v>0</v>
      </c>
      <c r="BB25" s="17">
        <f>الاستلام!BE1025+المرتجع!BE1025-التسليم!BE1025</f>
        <v>0</v>
      </c>
      <c r="BC25" s="17">
        <f>الاستلام!BF1025+المرتجع!BF1025-التسليم!BF1025</f>
        <v>0</v>
      </c>
      <c r="BD25" s="17">
        <f>الاستلام!BG1025+المرتجع!BG1025-التسليم!BG1025</f>
        <v>0</v>
      </c>
      <c r="BE25" s="17">
        <f>الاستلام!BH1025+المرتجع!BH1025-التسليم!BH1025</f>
        <v>0</v>
      </c>
      <c r="BF25" s="17">
        <f>الاستلام!BI1025+المرتجع!BI1025-التسليم!BI1025</f>
        <v>0</v>
      </c>
      <c r="BG25" s="17">
        <f>الاستلام!BJ1025+المرتجع!BJ1025-التسليم!BJ1025</f>
        <v>0</v>
      </c>
      <c r="BH25" s="17">
        <f>الاستلام!BK1025+المرتجع!BK1025-التسليم!BK1025</f>
        <v>0</v>
      </c>
      <c r="BI25" s="17">
        <f>الاستلام!BL1025+المرتجع!BL1025-التسليم!BL1025</f>
        <v>0</v>
      </c>
      <c r="BJ25" s="17">
        <f>الاستلام!BM1025+المرتجع!BM1025-التسليم!BM1025</f>
        <v>0</v>
      </c>
      <c r="BK25" s="17">
        <f>الاستلام!BN1025+المرتجع!BN1025-التسليم!BN1025</f>
        <v>0</v>
      </c>
      <c r="BL25" s="17">
        <f>الاستلام!BO1025+المرتجع!BO1025-التسليم!BO1025</f>
        <v>0</v>
      </c>
      <c r="BM25" s="17">
        <f>الاستلام!BP1025+المرتجع!BP1025-التسليم!BP1025</f>
        <v>0</v>
      </c>
      <c r="BN25" s="17">
        <f>الاستلام!BQ1025+المرتجع!BQ1025-التسليم!BQ1025</f>
        <v>0</v>
      </c>
      <c r="BO25" s="17">
        <f>الاستلام!BR1025+المرتجع!BR1025-التسليم!BR1025</f>
        <v>0</v>
      </c>
      <c r="BP25" s="17">
        <f>الاستلام!BS1025+المرتجع!BS1025-التسليم!BS1025</f>
        <v>0</v>
      </c>
      <c r="BQ25" s="17">
        <f>الاستلام!BT1025+المرتجع!BT1025-التسليم!BT1025</f>
        <v>0</v>
      </c>
      <c r="BR25" s="17">
        <f>الاستلام!BU1025+المرتجع!BU1025-التسليم!BU1025</f>
        <v>0</v>
      </c>
      <c r="BS25" s="17">
        <f>الاستلام!BV1025+المرتجع!BV1025-التسليم!BV1025</f>
        <v>0</v>
      </c>
      <c r="BT25" s="17">
        <f>الاستلام!BW1025+المرتجع!BW1025-التسليم!BW1025</f>
        <v>0</v>
      </c>
      <c r="BU25" s="17">
        <f>الاستلام!BX1025+المرتجع!BX1025-التسليم!BX1025</f>
        <v>0</v>
      </c>
      <c r="BV25" s="17">
        <f>الاستلام!BY1025+المرتجع!BY1025-التسليم!BY1025</f>
        <v>0</v>
      </c>
      <c r="BW25" s="17">
        <f>الاستلام!BZ1025+المرتجع!BZ1025-التسليم!BZ1025</f>
        <v>0</v>
      </c>
      <c r="BX25" s="17">
        <f>الاستلام!CA1025+المرتجع!CA1025-التسليم!CA1025</f>
        <v>0</v>
      </c>
      <c r="BY25" s="17">
        <f>الاستلام!CB1025+المرتجع!CB1025-التسليم!CB1025</f>
        <v>0</v>
      </c>
      <c r="BZ25" s="17">
        <f>الاستلام!CC1025+المرتجع!CC1025-التسليم!CC1025</f>
        <v>0</v>
      </c>
      <c r="CA25" s="17">
        <f>الاستلام!CD1025+المرتجع!CD1025-التسليم!CD1025</f>
        <v>0</v>
      </c>
      <c r="CB25" s="17">
        <f>الاستلام!CE1025+المرتجع!CE1025-التسليم!CE1025</f>
        <v>0</v>
      </c>
      <c r="CC25" s="17">
        <f>الاستلام!CF1025+المرتجع!CF1025-التسليم!CF1025</f>
        <v>0</v>
      </c>
      <c r="CD25" s="17">
        <f>الاستلام!CG1025+المرتجع!CG1025-التسليم!CG1025</f>
        <v>0</v>
      </c>
      <c r="CE25" s="17">
        <f>الاستلام!CH1025+المرتجع!CH1025-التسليم!CH1025</f>
        <v>0</v>
      </c>
      <c r="CF25" s="17">
        <f>الاستلام!CI1025+المرتجع!CI1025-التسليم!CI1025</f>
        <v>0</v>
      </c>
      <c r="CG25" s="17">
        <f>الاستلام!CJ1025+المرتجع!CJ1025-التسليم!CJ1025</f>
        <v>0</v>
      </c>
      <c r="CH25" s="17">
        <f>الاستلام!CK1025+المرتجع!CK1025-التسليم!CK1025</f>
        <v>0</v>
      </c>
      <c r="CI25" s="17">
        <f>الاستلام!CL1025+المرتجع!CL1025-التسليم!CL1025</f>
        <v>0</v>
      </c>
      <c r="CJ25" s="17">
        <f>الاستلام!CM1025+المرتجع!CM1025-التسليم!CM1025</f>
        <v>0</v>
      </c>
      <c r="CK25" s="17">
        <f>الاستلام!CN1025+المرتجع!CN1025-التسليم!CN1025</f>
        <v>0</v>
      </c>
      <c r="CL25" s="17">
        <f>الاستلام!CO1025+المرتجع!CO1025-التسليم!CO1025</f>
        <v>0</v>
      </c>
      <c r="CM25" s="17">
        <f>الاستلام!CP1025+المرتجع!CP1025-التسليم!CP1025</f>
        <v>0</v>
      </c>
      <c r="CN25" s="17">
        <f>الاستلام!CQ1025+المرتجع!CQ1025-التسليم!CQ1025</f>
        <v>0</v>
      </c>
      <c r="CO25" s="17">
        <f>الاستلام!CR1025+المرتجع!CR1025-التسليم!CR1025</f>
        <v>0</v>
      </c>
      <c r="CP25" s="17">
        <f>الاستلام!CS1025+المرتجع!CS1025-التسليم!CS1025</f>
        <v>0</v>
      </c>
      <c r="CQ25" s="17">
        <f>الاستلام!CT1025+المرتجع!CT1025-التسليم!CT1025</f>
        <v>0</v>
      </c>
      <c r="CR25" s="17">
        <f>الاستلام!CU1025+المرتجع!CU1025-التسليم!CU1025</f>
        <v>0</v>
      </c>
      <c r="CS25" s="17">
        <f>الاستلام!CV1025+المرتجع!CV1025-التسليم!CV1025</f>
        <v>0</v>
      </c>
      <c r="CT25" s="17">
        <f>الاستلام!CW1025+المرتجع!CW1025-التسليم!CW1025</f>
        <v>0</v>
      </c>
      <c r="CU25" s="17">
        <f>الاستلام!CX1025+المرتجع!CX1025-التسليم!CX1025</f>
        <v>0</v>
      </c>
      <c r="CV25" s="17">
        <f>الاستلام!CY1025+المرتجع!CY1025-التسليم!CY1025</f>
        <v>0</v>
      </c>
      <c r="CW25" s="17">
        <f>الاستلام!CZ1025+المرتجع!CZ1025-التسليم!CZ1025</f>
        <v>0</v>
      </c>
      <c r="CX25" s="17">
        <f>الاستلام!DA1025+المرتجع!DA1025-التسليم!DA1025</f>
        <v>0</v>
      </c>
    </row>
    <row r="26" spans="1:102" ht="16.5" thickTop="1" thickBot="1" x14ac:dyDescent="0.3">
      <c r="A26" s="6">
        <v>23</v>
      </c>
      <c r="B26" s="6" t="str">
        <f>'تعريف المواد والمستودعات'!E29</f>
        <v>مستودع23</v>
      </c>
      <c r="C26" s="17">
        <f>الاستلام!F1026+المرتجع!F1026-التسليم!F1026</f>
        <v>0</v>
      </c>
      <c r="D26" s="17">
        <f>الاستلام!G1026+المرتجع!G1026-التسليم!G1026</f>
        <v>0</v>
      </c>
      <c r="E26" s="17">
        <f>الاستلام!H1026+المرتجع!H1026-التسليم!H1026</f>
        <v>0</v>
      </c>
      <c r="F26" s="17">
        <f>الاستلام!I1026+المرتجع!I1026-التسليم!I1026</f>
        <v>0</v>
      </c>
      <c r="G26" s="17">
        <f>الاستلام!J1026+المرتجع!J1026-التسليم!J1026</f>
        <v>0</v>
      </c>
      <c r="H26" s="17">
        <f>الاستلام!K1026+المرتجع!K1026-التسليم!K1026</f>
        <v>0</v>
      </c>
      <c r="I26" s="17">
        <f>الاستلام!L1026+المرتجع!L1026-التسليم!L1026</f>
        <v>0</v>
      </c>
      <c r="J26" s="17">
        <f>الاستلام!M1026+المرتجع!M1026-التسليم!M1026</f>
        <v>0</v>
      </c>
      <c r="K26" s="17">
        <f>الاستلام!N1026+المرتجع!N1026-التسليم!N1026</f>
        <v>0</v>
      </c>
      <c r="L26" s="17">
        <f>الاستلام!O1026+المرتجع!O1026-التسليم!O1026</f>
        <v>0</v>
      </c>
      <c r="M26" s="17">
        <f>الاستلام!P1026+المرتجع!P1026-التسليم!P1026</f>
        <v>0</v>
      </c>
      <c r="N26" s="17">
        <f>الاستلام!Q1026+المرتجع!Q1026-التسليم!Q1026</f>
        <v>0</v>
      </c>
      <c r="O26" s="17">
        <f>الاستلام!R1026+المرتجع!R1026-التسليم!R1026</f>
        <v>0</v>
      </c>
      <c r="P26" s="17">
        <f>الاستلام!S1026+المرتجع!S1026-التسليم!S1026</f>
        <v>0</v>
      </c>
      <c r="Q26" s="17">
        <f>الاستلام!T1026+المرتجع!T1026-التسليم!T1026</f>
        <v>0</v>
      </c>
      <c r="R26" s="17">
        <f>الاستلام!U1026+المرتجع!U1026-التسليم!U1026</f>
        <v>0</v>
      </c>
      <c r="S26" s="17">
        <f>الاستلام!V1026+المرتجع!V1026-التسليم!V1026</f>
        <v>0</v>
      </c>
      <c r="T26" s="17">
        <f>الاستلام!W1026+المرتجع!W1026-التسليم!W1026</f>
        <v>0</v>
      </c>
      <c r="U26" s="17">
        <f>الاستلام!X1026+المرتجع!X1026-التسليم!X1026</f>
        <v>0</v>
      </c>
      <c r="V26" s="17">
        <f>الاستلام!Y1026+المرتجع!Y1026-التسليم!Y1026</f>
        <v>0</v>
      </c>
      <c r="W26" s="17">
        <f>الاستلام!Z1026+المرتجع!Z1026-التسليم!Z1026</f>
        <v>0</v>
      </c>
      <c r="X26" s="17">
        <f>الاستلام!AA1026+المرتجع!AA1026-التسليم!AA1026</f>
        <v>0</v>
      </c>
      <c r="Y26" s="17">
        <f>الاستلام!AB1026+المرتجع!AB1026-التسليم!AB1026</f>
        <v>0</v>
      </c>
      <c r="Z26" s="17">
        <f>الاستلام!AC1026+المرتجع!AC1026-التسليم!AC1026</f>
        <v>0</v>
      </c>
      <c r="AA26" s="17">
        <f>الاستلام!AD1026+المرتجع!AD1026-التسليم!AD1026</f>
        <v>0</v>
      </c>
      <c r="AB26" s="17">
        <f>الاستلام!AE1026+المرتجع!AE1026-التسليم!AE1026</f>
        <v>0</v>
      </c>
      <c r="AC26" s="17">
        <f>الاستلام!AF1026+المرتجع!AF1026-التسليم!AF1026</f>
        <v>0</v>
      </c>
      <c r="AD26" s="17">
        <f>الاستلام!AG1026+المرتجع!AG1026-التسليم!AG1026</f>
        <v>0</v>
      </c>
      <c r="AE26" s="17">
        <f>الاستلام!AH1026+المرتجع!AH1026-التسليم!AH1026</f>
        <v>0</v>
      </c>
      <c r="AF26" s="17">
        <f>الاستلام!AI1026+المرتجع!AI1026-التسليم!AI1026</f>
        <v>0</v>
      </c>
      <c r="AG26" s="17">
        <f>الاستلام!AJ1026+المرتجع!AJ1026-التسليم!AJ1026</f>
        <v>0</v>
      </c>
      <c r="AH26" s="17">
        <f>الاستلام!AK1026+المرتجع!AK1026-التسليم!AK1026</f>
        <v>0</v>
      </c>
      <c r="AI26" s="17">
        <f>الاستلام!AL1026+المرتجع!AL1026-التسليم!AL1026</f>
        <v>0</v>
      </c>
      <c r="AJ26" s="17">
        <f>الاستلام!AM1026+المرتجع!AM1026-التسليم!AM1026</f>
        <v>0</v>
      </c>
      <c r="AK26" s="17">
        <f>الاستلام!AN1026+المرتجع!AN1026-التسليم!AN1026</f>
        <v>0</v>
      </c>
      <c r="AL26" s="17">
        <f>الاستلام!AO1026+المرتجع!AO1026-التسليم!AO1026</f>
        <v>0</v>
      </c>
      <c r="AM26" s="17">
        <f>الاستلام!AP1026+المرتجع!AP1026-التسليم!AP1026</f>
        <v>0</v>
      </c>
      <c r="AN26" s="17">
        <f>الاستلام!AQ1026+المرتجع!AQ1026-التسليم!AQ1026</f>
        <v>0</v>
      </c>
      <c r="AO26" s="17">
        <f>الاستلام!AR1026+المرتجع!AR1026-التسليم!AR1026</f>
        <v>0</v>
      </c>
      <c r="AP26" s="17">
        <f>الاستلام!AS1026+المرتجع!AS1026-التسليم!AS1026</f>
        <v>0</v>
      </c>
      <c r="AQ26" s="17">
        <f>الاستلام!AT1026+المرتجع!AT1026-التسليم!AT1026</f>
        <v>0</v>
      </c>
      <c r="AR26" s="17">
        <f>الاستلام!AU1026+المرتجع!AU1026-التسليم!AU1026</f>
        <v>0</v>
      </c>
      <c r="AS26" s="17">
        <f>الاستلام!AV1026+المرتجع!AV1026-التسليم!AV1026</f>
        <v>0</v>
      </c>
      <c r="AT26" s="17">
        <f>الاستلام!AW1026+المرتجع!AW1026-التسليم!AW1026</f>
        <v>0</v>
      </c>
      <c r="AU26" s="17">
        <f>الاستلام!AX1026+المرتجع!AX1026-التسليم!AX1026</f>
        <v>0</v>
      </c>
      <c r="AV26" s="17">
        <f>الاستلام!AY1026+المرتجع!AY1026-التسليم!AY1026</f>
        <v>0</v>
      </c>
      <c r="AW26" s="17">
        <f>الاستلام!AZ1026+المرتجع!AZ1026-التسليم!AZ1026</f>
        <v>0</v>
      </c>
      <c r="AX26" s="17">
        <f>الاستلام!BA1026+المرتجع!BA1026-التسليم!BA1026</f>
        <v>0</v>
      </c>
      <c r="AY26" s="17">
        <f>الاستلام!BB1026+المرتجع!BB1026-التسليم!BB1026</f>
        <v>0</v>
      </c>
      <c r="AZ26" s="17">
        <f>الاستلام!BC1026+المرتجع!BC1026-التسليم!BC1026</f>
        <v>0</v>
      </c>
      <c r="BA26" s="17">
        <f>الاستلام!BD1026+المرتجع!BD1026-التسليم!BD1026</f>
        <v>0</v>
      </c>
      <c r="BB26" s="17">
        <f>الاستلام!BE1026+المرتجع!BE1026-التسليم!BE1026</f>
        <v>0</v>
      </c>
      <c r="BC26" s="17">
        <f>الاستلام!BF1026+المرتجع!BF1026-التسليم!BF1026</f>
        <v>0</v>
      </c>
      <c r="BD26" s="17">
        <f>الاستلام!BG1026+المرتجع!BG1026-التسليم!BG1026</f>
        <v>0</v>
      </c>
      <c r="BE26" s="17">
        <f>الاستلام!BH1026+المرتجع!BH1026-التسليم!BH1026</f>
        <v>0</v>
      </c>
      <c r="BF26" s="17">
        <f>الاستلام!BI1026+المرتجع!BI1026-التسليم!BI1026</f>
        <v>0</v>
      </c>
      <c r="BG26" s="17">
        <f>الاستلام!BJ1026+المرتجع!BJ1026-التسليم!BJ1026</f>
        <v>0</v>
      </c>
      <c r="BH26" s="17">
        <f>الاستلام!BK1026+المرتجع!BK1026-التسليم!BK1026</f>
        <v>0</v>
      </c>
      <c r="BI26" s="17">
        <f>الاستلام!BL1026+المرتجع!BL1026-التسليم!BL1026</f>
        <v>0</v>
      </c>
      <c r="BJ26" s="17">
        <f>الاستلام!BM1026+المرتجع!BM1026-التسليم!BM1026</f>
        <v>0</v>
      </c>
      <c r="BK26" s="17">
        <f>الاستلام!BN1026+المرتجع!BN1026-التسليم!BN1026</f>
        <v>0</v>
      </c>
      <c r="BL26" s="17">
        <f>الاستلام!BO1026+المرتجع!BO1026-التسليم!BO1026</f>
        <v>0</v>
      </c>
      <c r="BM26" s="17">
        <f>الاستلام!BP1026+المرتجع!BP1026-التسليم!BP1026</f>
        <v>0</v>
      </c>
      <c r="BN26" s="17">
        <f>الاستلام!BQ1026+المرتجع!BQ1026-التسليم!BQ1026</f>
        <v>0</v>
      </c>
      <c r="BO26" s="17">
        <f>الاستلام!BR1026+المرتجع!BR1026-التسليم!BR1026</f>
        <v>0</v>
      </c>
      <c r="BP26" s="17">
        <f>الاستلام!BS1026+المرتجع!BS1026-التسليم!BS1026</f>
        <v>0</v>
      </c>
      <c r="BQ26" s="17">
        <f>الاستلام!BT1026+المرتجع!BT1026-التسليم!BT1026</f>
        <v>0</v>
      </c>
      <c r="BR26" s="17">
        <f>الاستلام!BU1026+المرتجع!BU1026-التسليم!BU1026</f>
        <v>0</v>
      </c>
      <c r="BS26" s="17">
        <f>الاستلام!BV1026+المرتجع!BV1026-التسليم!BV1026</f>
        <v>0</v>
      </c>
      <c r="BT26" s="17">
        <f>الاستلام!BW1026+المرتجع!BW1026-التسليم!BW1026</f>
        <v>0</v>
      </c>
      <c r="BU26" s="17">
        <f>الاستلام!BX1026+المرتجع!BX1026-التسليم!BX1026</f>
        <v>0</v>
      </c>
      <c r="BV26" s="17">
        <f>الاستلام!BY1026+المرتجع!BY1026-التسليم!BY1026</f>
        <v>0</v>
      </c>
      <c r="BW26" s="17">
        <f>الاستلام!BZ1026+المرتجع!BZ1026-التسليم!BZ1026</f>
        <v>0</v>
      </c>
      <c r="BX26" s="17">
        <f>الاستلام!CA1026+المرتجع!CA1026-التسليم!CA1026</f>
        <v>0</v>
      </c>
      <c r="BY26" s="17">
        <f>الاستلام!CB1026+المرتجع!CB1026-التسليم!CB1026</f>
        <v>0</v>
      </c>
      <c r="BZ26" s="17">
        <f>الاستلام!CC1026+المرتجع!CC1026-التسليم!CC1026</f>
        <v>0</v>
      </c>
      <c r="CA26" s="17">
        <f>الاستلام!CD1026+المرتجع!CD1026-التسليم!CD1026</f>
        <v>0</v>
      </c>
      <c r="CB26" s="17">
        <f>الاستلام!CE1026+المرتجع!CE1026-التسليم!CE1026</f>
        <v>0</v>
      </c>
      <c r="CC26" s="17">
        <f>الاستلام!CF1026+المرتجع!CF1026-التسليم!CF1026</f>
        <v>0</v>
      </c>
      <c r="CD26" s="17">
        <f>الاستلام!CG1026+المرتجع!CG1026-التسليم!CG1026</f>
        <v>0</v>
      </c>
      <c r="CE26" s="17">
        <f>الاستلام!CH1026+المرتجع!CH1026-التسليم!CH1026</f>
        <v>0</v>
      </c>
      <c r="CF26" s="17">
        <f>الاستلام!CI1026+المرتجع!CI1026-التسليم!CI1026</f>
        <v>0</v>
      </c>
      <c r="CG26" s="17">
        <f>الاستلام!CJ1026+المرتجع!CJ1026-التسليم!CJ1026</f>
        <v>0</v>
      </c>
      <c r="CH26" s="17">
        <f>الاستلام!CK1026+المرتجع!CK1026-التسليم!CK1026</f>
        <v>0</v>
      </c>
      <c r="CI26" s="17">
        <f>الاستلام!CL1026+المرتجع!CL1026-التسليم!CL1026</f>
        <v>0</v>
      </c>
      <c r="CJ26" s="17">
        <f>الاستلام!CM1026+المرتجع!CM1026-التسليم!CM1026</f>
        <v>0</v>
      </c>
      <c r="CK26" s="17">
        <f>الاستلام!CN1026+المرتجع!CN1026-التسليم!CN1026</f>
        <v>0</v>
      </c>
      <c r="CL26" s="17">
        <f>الاستلام!CO1026+المرتجع!CO1026-التسليم!CO1026</f>
        <v>0</v>
      </c>
      <c r="CM26" s="17">
        <f>الاستلام!CP1026+المرتجع!CP1026-التسليم!CP1026</f>
        <v>0</v>
      </c>
      <c r="CN26" s="17">
        <f>الاستلام!CQ1026+المرتجع!CQ1026-التسليم!CQ1026</f>
        <v>0</v>
      </c>
      <c r="CO26" s="17">
        <f>الاستلام!CR1026+المرتجع!CR1026-التسليم!CR1026</f>
        <v>0</v>
      </c>
      <c r="CP26" s="17">
        <f>الاستلام!CS1026+المرتجع!CS1026-التسليم!CS1026</f>
        <v>0</v>
      </c>
      <c r="CQ26" s="17">
        <f>الاستلام!CT1026+المرتجع!CT1026-التسليم!CT1026</f>
        <v>0</v>
      </c>
      <c r="CR26" s="17">
        <f>الاستلام!CU1026+المرتجع!CU1026-التسليم!CU1026</f>
        <v>0</v>
      </c>
      <c r="CS26" s="17">
        <f>الاستلام!CV1026+المرتجع!CV1026-التسليم!CV1026</f>
        <v>0</v>
      </c>
      <c r="CT26" s="17">
        <f>الاستلام!CW1026+المرتجع!CW1026-التسليم!CW1026</f>
        <v>0</v>
      </c>
      <c r="CU26" s="17">
        <f>الاستلام!CX1026+المرتجع!CX1026-التسليم!CX1026</f>
        <v>0</v>
      </c>
      <c r="CV26" s="17">
        <f>الاستلام!CY1026+المرتجع!CY1026-التسليم!CY1026</f>
        <v>0</v>
      </c>
      <c r="CW26" s="17">
        <f>الاستلام!CZ1026+المرتجع!CZ1026-التسليم!CZ1026</f>
        <v>0</v>
      </c>
      <c r="CX26" s="17">
        <f>الاستلام!DA1026+المرتجع!DA1026-التسليم!DA1026</f>
        <v>0</v>
      </c>
    </row>
    <row r="27" spans="1:102" ht="16.5" thickTop="1" thickBot="1" x14ac:dyDescent="0.3">
      <c r="A27" s="6">
        <v>24</v>
      </c>
      <c r="B27" s="6" t="str">
        <f>'تعريف المواد والمستودعات'!E30</f>
        <v>مستودع24</v>
      </c>
      <c r="C27" s="17">
        <f>الاستلام!F1027+المرتجع!F1027-التسليم!F1027</f>
        <v>0</v>
      </c>
      <c r="D27" s="17">
        <f>الاستلام!G1027+المرتجع!G1027-التسليم!G1027</f>
        <v>0</v>
      </c>
      <c r="E27" s="17">
        <f>الاستلام!H1027+المرتجع!H1027-التسليم!H1027</f>
        <v>0</v>
      </c>
      <c r="F27" s="17">
        <f>الاستلام!I1027+المرتجع!I1027-التسليم!I1027</f>
        <v>0</v>
      </c>
      <c r="G27" s="17">
        <f>الاستلام!J1027+المرتجع!J1027-التسليم!J1027</f>
        <v>0</v>
      </c>
      <c r="H27" s="17">
        <f>الاستلام!K1027+المرتجع!K1027-التسليم!K1027</f>
        <v>0</v>
      </c>
      <c r="I27" s="17">
        <f>الاستلام!L1027+المرتجع!L1027-التسليم!L1027</f>
        <v>0</v>
      </c>
      <c r="J27" s="17">
        <f>الاستلام!M1027+المرتجع!M1027-التسليم!M1027</f>
        <v>0</v>
      </c>
      <c r="K27" s="17">
        <f>الاستلام!N1027+المرتجع!N1027-التسليم!N1027</f>
        <v>0</v>
      </c>
      <c r="L27" s="17">
        <f>الاستلام!O1027+المرتجع!O1027-التسليم!O1027</f>
        <v>0</v>
      </c>
      <c r="M27" s="17">
        <f>الاستلام!P1027+المرتجع!P1027-التسليم!P1027</f>
        <v>0</v>
      </c>
      <c r="N27" s="17">
        <f>الاستلام!Q1027+المرتجع!Q1027-التسليم!Q1027</f>
        <v>0</v>
      </c>
      <c r="O27" s="17">
        <f>الاستلام!R1027+المرتجع!R1027-التسليم!R1027</f>
        <v>0</v>
      </c>
      <c r="P27" s="17">
        <f>الاستلام!S1027+المرتجع!S1027-التسليم!S1027</f>
        <v>0</v>
      </c>
      <c r="Q27" s="17">
        <f>الاستلام!T1027+المرتجع!T1027-التسليم!T1027</f>
        <v>0</v>
      </c>
      <c r="R27" s="17">
        <f>الاستلام!U1027+المرتجع!U1027-التسليم!U1027</f>
        <v>0</v>
      </c>
      <c r="S27" s="17">
        <f>الاستلام!V1027+المرتجع!V1027-التسليم!V1027</f>
        <v>0</v>
      </c>
      <c r="T27" s="17">
        <f>الاستلام!W1027+المرتجع!W1027-التسليم!W1027</f>
        <v>0</v>
      </c>
      <c r="U27" s="17">
        <f>الاستلام!X1027+المرتجع!X1027-التسليم!X1027</f>
        <v>0</v>
      </c>
      <c r="V27" s="17">
        <f>الاستلام!Y1027+المرتجع!Y1027-التسليم!Y1027</f>
        <v>0</v>
      </c>
      <c r="W27" s="17">
        <f>الاستلام!Z1027+المرتجع!Z1027-التسليم!Z1027</f>
        <v>0</v>
      </c>
      <c r="X27" s="17">
        <f>الاستلام!AA1027+المرتجع!AA1027-التسليم!AA1027</f>
        <v>0</v>
      </c>
      <c r="Y27" s="17">
        <f>الاستلام!AB1027+المرتجع!AB1027-التسليم!AB1027</f>
        <v>0</v>
      </c>
      <c r="Z27" s="17">
        <f>الاستلام!AC1027+المرتجع!AC1027-التسليم!AC1027</f>
        <v>0</v>
      </c>
      <c r="AA27" s="17">
        <f>الاستلام!AD1027+المرتجع!AD1027-التسليم!AD1027</f>
        <v>0</v>
      </c>
      <c r="AB27" s="17">
        <f>الاستلام!AE1027+المرتجع!AE1027-التسليم!AE1027</f>
        <v>0</v>
      </c>
      <c r="AC27" s="17">
        <f>الاستلام!AF1027+المرتجع!AF1027-التسليم!AF1027</f>
        <v>0</v>
      </c>
      <c r="AD27" s="17">
        <f>الاستلام!AG1027+المرتجع!AG1027-التسليم!AG1027</f>
        <v>0</v>
      </c>
      <c r="AE27" s="17">
        <f>الاستلام!AH1027+المرتجع!AH1027-التسليم!AH1027</f>
        <v>0</v>
      </c>
      <c r="AF27" s="17">
        <f>الاستلام!AI1027+المرتجع!AI1027-التسليم!AI1027</f>
        <v>0</v>
      </c>
      <c r="AG27" s="17">
        <f>الاستلام!AJ1027+المرتجع!AJ1027-التسليم!AJ1027</f>
        <v>0</v>
      </c>
      <c r="AH27" s="17">
        <f>الاستلام!AK1027+المرتجع!AK1027-التسليم!AK1027</f>
        <v>0</v>
      </c>
      <c r="AI27" s="17">
        <f>الاستلام!AL1027+المرتجع!AL1027-التسليم!AL1027</f>
        <v>0</v>
      </c>
      <c r="AJ27" s="17">
        <f>الاستلام!AM1027+المرتجع!AM1027-التسليم!AM1027</f>
        <v>0</v>
      </c>
      <c r="AK27" s="17">
        <f>الاستلام!AN1027+المرتجع!AN1027-التسليم!AN1027</f>
        <v>0</v>
      </c>
      <c r="AL27" s="17">
        <f>الاستلام!AO1027+المرتجع!AO1027-التسليم!AO1027</f>
        <v>0</v>
      </c>
      <c r="AM27" s="17">
        <f>الاستلام!AP1027+المرتجع!AP1027-التسليم!AP1027</f>
        <v>0</v>
      </c>
      <c r="AN27" s="17">
        <f>الاستلام!AQ1027+المرتجع!AQ1027-التسليم!AQ1027</f>
        <v>0</v>
      </c>
      <c r="AO27" s="17">
        <f>الاستلام!AR1027+المرتجع!AR1027-التسليم!AR1027</f>
        <v>0</v>
      </c>
      <c r="AP27" s="17">
        <f>الاستلام!AS1027+المرتجع!AS1027-التسليم!AS1027</f>
        <v>0</v>
      </c>
      <c r="AQ27" s="17">
        <f>الاستلام!AT1027+المرتجع!AT1027-التسليم!AT1027</f>
        <v>0</v>
      </c>
      <c r="AR27" s="17">
        <f>الاستلام!AU1027+المرتجع!AU1027-التسليم!AU1027</f>
        <v>0</v>
      </c>
      <c r="AS27" s="17">
        <f>الاستلام!AV1027+المرتجع!AV1027-التسليم!AV1027</f>
        <v>0</v>
      </c>
      <c r="AT27" s="17">
        <f>الاستلام!AW1027+المرتجع!AW1027-التسليم!AW1027</f>
        <v>0</v>
      </c>
      <c r="AU27" s="17">
        <f>الاستلام!AX1027+المرتجع!AX1027-التسليم!AX1027</f>
        <v>0</v>
      </c>
      <c r="AV27" s="17">
        <f>الاستلام!AY1027+المرتجع!AY1027-التسليم!AY1027</f>
        <v>0</v>
      </c>
      <c r="AW27" s="17">
        <f>الاستلام!AZ1027+المرتجع!AZ1027-التسليم!AZ1027</f>
        <v>0</v>
      </c>
      <c r="AX27" s="17">
        <f>الاستلام!BA1027+المرتجع!BA1027-التسليم!BA1027</f>
        <v>0</v>
      </c>
      <c r="AY27" s="17">
        <f>الاستلام!BB1027+المرتجع!BB1027-التسليم!BB1027</f>
        <v>0</v>
      </c>
      <c r="AZ27" s="17">
        <f>الاستلام!BC1027+المرتجع!BC1027-التسليم!BC1027</f>
        <v>0</v>
      </c>
      <c r="BA27" s="17">
        <f>الاستلام!BD1027+المرتجع!BD1027-التسليم!BD1027</f>
        <v>0</v>
      </c>
      <c r="BB27" s="17">
        <f>الاستلام!BE1027+المرتجع!BE1027-التسليم!BE1027</f>
        <v>0</v>
      </c>
      <c r="BC27" s="17">
        <f>الاستلام!BF1027+المرتجع!BF1027-التسليم!BF1027</f>
        <v>0</v>
      </c>
      <c r="BD27" s="17">
        <f>الاستلام!BG1027+المرتجع!BG1027-التسليم!BG1027</f>
        <v>0</v>
      </c>
      <c r="BE27" s="17">
        <f>الاستلام!BH1027+المرتجع!BH1027-التسليم!BH1027</f>
        <v>0</v>
      </c>
      <c r="BF27" s="17">
        <f>الاستلام!BI1027+المرتجع!BI1027-التسليم!BI1027</f>
        <v>0</v>
      </c>
      <c r="BG27" s="17">
        <f>الاستلام!BJ1027+المرتجع!BJ1027-التسليم!BJ1027</f>
        <v>0</v>
      </c>
      <c r="BH27" s="17">
        <f>الاستلام!BK1027+المرتجع!BK1027-التسليم!BK1027</f>
        <v>0</v>
      </c>
      <c r="BI27" s="17">
        <f>الاستلام!BL1027+المرتجع!BL1027-التسليم!BL1027</f>
        <v>0</v>
      </c>
      <c r="BJ27" s="17">
        <f>الاستلام!BM1027+المرتجع!BM1027-التسليم!BM1027</f>
        <v>0</v>
      </c>
      <c r="BK27" s="17">
        <f>الاستلام!BN1027+المرتجع!BN1027-التسليم!BN1027</f>
        <v>0</v>
      </c>
      <c r="BL27" s="17">
        <f>الاستلام!BO1027+المرتجع!BO1027-التسليم!BO1027</f>
        <v>0</v>
      </c>
      <c r="BM27" s="17">
        <f>الاستلام!BP1027+المرتجع!BP1027-التسليم!BP1027</f>
        <v>0</v>
      </c>
      <c r="BN27" s="17">
        <f>الاستلام!BQ1027+المرتجع!BQ1027-التسليم!BQ1027</f>
        <v>0</v>
      </c>
      <c r="BO27" s="17">
        <f>الاستلام!BR1027+المرتجع!BR1027-التسليم!BR1027</f>
        <v>0</v>
      </c>
      <c r="BP27" s="17">
        <f>الاستلام!BS1027+المرتجع!BS1027-التسليم!BS1027</f>
        <v>0</v>
      </c>
      <c r="BQ27" s="17">
        <f>الاستلام!BT1027+المرتجع!BT1027-التسليم!BT1027</f>
        <v>0</v>
      </c>
      <c r="BR27" s="17">
        <f>الاستلام!BU1027+المرتجع!BU1027-التسليم!BU1027</f>
        <v>0</v>
      </c>
      <c r="BS27" s="17">
        <f>الاستلام!BV1027+المرتجع!BV1027-التسليم!BV1027</f>
        <v>0</v>
      </c>
      <c r="BT27" s="17">
        <f>الاستلام!BW1027+المرتجع!BW1027-التسليم!BW1027</f>
        <v>0</v>
      </c>
      <c r="BU27" s="17">
        <f>الاستلام!BX1027+المرتجع!BX1027-التسليم!BX1027</f>
        <v>0</v>
      </c>
      <c r="BV27" s="17">
        <f>الاستلام!BY1027+المرتجع!BY1027-التسليم!BY1027</f>
        <v>0</v>
      </c>
      <c r="BW27" s="17">
        <f>الاستلام!BZ1027+المرتجع!BZ1027-التسليم!BZ1027</f>
        <v>0</v>
      </c>
      <c r="BX27" s="17">
        <f>الاستلام!CA1027+المرتجع!CA1027-التسليم!CA1027</f>
        <v>0</v>
      </c>
      <c r="BY27" s="17">
        <f>الاستلام!CB1027+المرتجع!CB1027-التسليم!CB1027</f>
        <v>0</v>
      </c>
      <c r="BZ27" s="17">
        <f>الاستلام!CC1027+المرتجع!CC1027-التسليم!CC1027</f>
        <v>0</v>
      </c>
      <c r="CA27" s="17">
        <f>الاستلام!CD1027+المرتجع!CD1027-التسليم!CD1027</f>
        <v>0</v>
      </c>
      <c r="CB27" s="17">
        <f>الاستلام!CE1027+المرتجع!CE1027-التسليم!CE1027</f>
        <v>0</v>
      </c>
      <c r="CC27" s="17">
        <f>الاستلام!CF1027+المرتجع!CF1027-التسليم!CF1027</f>
        <v>0</v>
      </c>
      <c r="CD27" s="17">
        <f>الاستلام!CG1027+المرتجع!CG1027-التسليم!CG1027</f>
        <v>0</v>
      </c>
      <c r="CE27" s="17">
        <f>الاستلام!CH1027+المرتجع!CH1027-التسليم!CH1027</f>
        <v>0</v>
      </c>
      <c r="CF27" s="17">
        <f>الاستلام!CI1027+المرتجع!CI1027-التسليم!CI1027</f>
        <v>0</v>
      </c>
      <c r="CG27" s="17">
        <f>الاستلام!CJ1027+المرتجع!CJ1027-التسليم!CJ1027</f>
        <v>0</v>
      </c>
      <c r="CH27" s="17">
        <f>الاستلام!CK1027+المرتجع!CK1027-التسليم!CK1027</f>
        <v>0</v>
      </c>
      <c r="CI27" s="17">
        <f>الاستلام!CL1027+المرتجع!CL1027-التسليم!CL1027</f>
        <v>0</v>
      </c>
      <c r="CJ27" s="17">
        <f>الاستلام!CM1027+المرتجع!CM1027-التسليم!CM1027</f>
        <v>0</v>
      </c>
      <c r="CK27" s="17">
        <f>الاستلام!CN1027+المرتجع!CN1027-التسليم!CN1027</f>
        <v>0</v>
      </c>
      <c r="CL27" s="17">
        <f>الاستلام!CO1027+المرتجع!CO1027-التسليم!CO1027</f>
        <v>0</v>
      </c>
      <c r="CM27" s="17">
        <f>الاستلام!CP1027+المرتجع!CP1027-التسليم!CP1027</f>
        <v>0</v>
      </c>
      <c r="CN27" s="17">
        <f>الاستلام!CQ1027+المرتجع!CQ1027-التسليم!CQ1027</f>
        <v>0</v>
      </c>
      <c r="CO27" s="17">
        <f>الاستلام!CR1027+المرتجع!CR1027-التسليم!CR1027</f>
        <v>0</v>
      </c>
      <c r="CP27" s="17">
        <f>الاستلام!CS1027+المرتجع!CS1027-التسليم!CS1027</f>
        <v>0</v>
      </c>
      <c r="CQ27" s="17">
        <f>الاستلام!CT1027+المرتجع!CT1027-التسليم!CT1027</f>
        <v>0</v>
      </c>
      <c r="CR27" s="17">
        <f>الاستلام!CU1027+المرتجع!CU1027-التسليم!CU1027</f>
        <v>0</v>
      </c>
      <c r="CS27" s="17">
        <f>الاستلام!CV1027+المرتجع!CV1027-التسليم!CV1027</f>
        <v>0</v>
      </c>
      <c r="CT27" s="17">
        <f>الاستلام!CW1027+المرتجع!CW1027-التسليم!CW1027</f>
        <v>0</v>
      </c>
      <c r="CU27" s="17">
        <f>الاستلام!CX1027+المرتجع!CX1027-التسليم!CX1027</f>
        <v>0</v>
      </c>
      <c r="CV27" s="17">
        <f>الاستلام!CY1027+المرتجع!CY1027-التسليم!CY1027</f>
        <v>0</v>
      </c>
      <c r="CW27" s="17">
        <f>الاستلام!CZ1027+المرتجع!CZ1027-التسليم!CZ1027</f>
        <v>0</v>
      </c>
      <c r="CX27" s="17">
        <f>الاستلام!DA1027+المرتجع!DA1027-التسليم!DA1027</f>
        <v>0</v>
      </c>
    </row>
    <row r="28" spans="1:102" ht="16.5" thickTop="1" thickBot="1" x14ac:dyDescent="0.3">
      <c r="A28" s="6">
        <v>25</v>
      </c>
      <c r="B28" s="6" t="str">
        <f>'تعريف المواد والمستودعات'!E31</f>
        <v>مستودع25</v>
      </c>
      <c r="C28" s="17">
        <f>الاستلام!F1028+المرتجع!F1028-التسليم!F1028</f>
        <v>0</v>
      </c>
      <c r="D28" s="17">
        <f>الاستلام!G1028+المرتجع!G1028-التسليم!G1028</f>
        <v>0</v>
      </c>
      <c r="E28" s="17">
        <f>الاستلام!H1028+المرتجع!H1028-التسليم!H1028</f>
        <v>0</v>
      </c>
      <c r="F28" s="17">
        <f>الاستلام!I1028+المرتجع!I1028-التسليم!I1028</f>
        <v>0</v>
      </c>
      <c r="G28" s="17">
        <f>الاستلام!J1028+المرتجع!J1028-التسليم!J1028</f>
        <v>0</v>
      </c>
      <c r="H28" s="17">
        <f>الاستلام!K1028+المرتجع!K1028-التسليم!K1028</f>
        <v>0</v>
      </c>
      <c r="I28" s="17">
        <f>الاستلام!L1028+المرتجع!L1028-التسليم!L1028</f>
        <v>0</v>
      </c>
      <c r="J28" s="17">
        <f>الاستلام!M1028+المرتجع!M1028-التسليم!M1028</f>
        <v>0</v>
      </c>
      <c r="K28" s="17">
        <f>الاستلام!N1028+المرتجع!N1028-التسليم!N1028</f>
        <v>0</v>
      </c>
      <c r="L28" s="17">
        <f>الاستلام!O1028+المرتجع!O1028-التسليم!O1028</f>
        <v>0</v>
      </c>
      <c r="M28" s="17">
        <f>الاستلام!P1028+المرتجع!P1028-التسليم!P1028</f>
        <v>0</v>
      </c>
      <c r="N28" s="17">
        <f>الاستلام!Q1028+المرتجع!Q1028-التسليم!Q1028</f>
        <v>0</v>
      </c>
      <c r="O28" s="17">
        <f>الاستلام!R1028+المرتجع!R1028-التسليم!R1028</f>
        <v>0</v>
      </c>
      <c r="P28" s="17">
        <f>الاستلام!S1028+المرتجع!S1028-التسليم!S1028</f>
        <v>0</v>
      </c>
      <c r="Q28" s="17">
        <f>الاستلام!T1028+المرتجع!T1028-التسليم!T1028</f>
        <v>0</v>
      </c>
      <c r="R28" s="17">
        <f>الاستلام!U1028+المرتجع!U1028-التسليم!U1028</f>
        <v>0</v>
      </c>
      <c r="S28" s="17">
        <f>الاستلام!V1028+المرتجع!V1028-التسليم!V1028</f>
        <v>0</v>
      </c>
      <c r="T28" s="17">
        <f>الاستلام!W1028+المرتجع!W1028-التسليم!W1028</f>
        <v>0</v>
      </c>
      <c r="U28" s="17">
        <f>الاستلام!X1028+المرتجع!X1028-التسليم!X1028</f>
        <v>0</v>
      </c>
      <c r="V28" s="17">
        <f>الاستلام!Y1028+المرتجع!Y1028-التسليم!Y1028</f>
        <v>0</v>
      </c>
      <c r="W28" s="17">
        <f>الاستلام!Z1028+المرتجع!Z1028-التسليم!Z1028</f>
        <v>0</v>
      </c>
      <c r="X28" s="17">
        <f>الاستلام!AA1028+المرتجع!AA1028-التسليم!AA1028</f>
        <v>0</v>
      </c>
      <c r="Y28" s="17">
        <f>الاستلام!AB1028+المرتجع!AB1028-التسليم!AB1028</f>
        <v>0</v>
      </c>
      <c r="Z28" s="17">
        <f>الاستلام!AC1028+المرتجع!AC1028-التسليم!AC1028</f>
        <v>0</v>
      </c>
      <c r="AA28" s="17">
        <f>الاستلام!AD1028+المرتجع!AD1028-التسليم!AD1028</f>
        <v>0</v>
      </c>
      <c r="AB28" s="17">
        <f>الاستلام!AE1028+المرتجع!AE1028-التسليم!AE1028</f>
        <v>0</v>
      </c>
      <c r="AC28" s="17">
        <f>الاستلام!AF1028+المرتجع!AF1028-التسليم!AF1028</f>
        <v>0</v>
      </c>
      <c r="AD28" s="17">
        <f>الاستلام!AG1028+المرتجع!AG1028-التسليم!AG1028</f>
        <v>0</v>
      </c>
      <c r="AE28" s="17">
        <f>الاستلام!AH1028+المرتجع!AH1028-التسليم!AH1028</f>
        <v>0</v>
      </c>
      <c r="AF28" s="17">
        <f>الاستلام!AI1028+المرتجع!AI1028-التسليم!AI1028</f>
        <v>0</v>
      </c>
      <c r="AG28" s="17">
        <f>الاستلام!AJ1028+المرتجع!AJ1028-التسليم!AJ1028</f>
        <v>0</v>
      </c>
      <c r="AH28" s="17">
        <f>الاستلام!AK1028+المرتجع!AK1028-التسليم!AK1028</f>
        <v>0</v>
      </c>
      <c r="AI28" s="17">
        <f>الاستلام!AL1028+المرتجع!AL1028-التسليم!AL1028</f>
        <v>0</v>
      </c>
      <c r="AJ28" s="17">
        <f>الاستلام!AM1028+المرتجع!AM1028-التسليم!AM1028</f>
        <v>0</v>
      </c>
      <c r="AK28" s="17">
        <f>الاستلام!AN1028+المرتجع!AN1028-التسليم!AN1028</f>
        <v>0</v>
      </c>
      <c r="AL28" s="17">
        <f>الاستلام!AO1028+المرتجع!AO1028-التسليم!AO1028</f>
        <v>0</v>
      </c>
      <c r="AM28" s="17">
        <f>الاستلام!AP1028+المرتجع!AP1028-التسليم!AP1028</f>
        <v>0</v>
      </c>
      <c r="AN28" s="17">
        <f>الاستلام!AQ1028+المرتجع!AQ1028-التسليم!AQ1028</f>
        <v>0</v>
      </c>
      <c r="AO28" s="17">
        <f>الاستلام!AR1028+المرتجع!AR1028-التسليم!AR1028</f>
        <v>0</v>
      </c>
      <c r="AP28" s="17">
        <f>الاستلام!AS1028+المرتجع!AS1028-التسليم!AS1028</f>
        <v>0</v>
      </c>
      <c r="AQ28" s="17">
        <f>الاستلام!AT1028+المرتجع!AT1028-التسليم!AT1028</f>
        <v>0</v>
      </c>
      <c r="AR28" s="17">
        <f>الاستلام!AU1028+المرتجع!AU1028-التسليم!AU1028</f>
        <v>0</v>
      </c>
      <c r="AS28" s="17">
        <f>الاستلام!AV1028+المرتجع!AV1028-التسليم!AV1028</f>
        <v>0</v>
      </c>
      <c r="AT28" s="17">
        <f>الاستلام!AW1028+المرتجع!AW1028-التسليم!AW1028</f>
        <v>0</v>
      </c>
      <c r="AU28" s="17">
        <f>الاستلام!AX1028+المرتجع!AX1028-التسليم!AX1028</f>
        <v>0</v>
      </c>
      <c r="AV28" s="17">
        <f>الاستلام!AY1028+المرتجع!AY1028-التسليم!AY1028</f>
        <v>0</v>
      </c>
      <c r="AW28" s="17">
        <f>الاستلام!AZ1028+المرتجع!AZ1028-التسليم!AZ1028</f>
        <v>0</v>
      </c>
      <c r="AX28" s="17">
        <f>الاستلام!BA1028+المرتجع!BA1028-التسليم!BA1028</f>
        <v>0</v>
      </c>
      <c r="AY28" s="17">
        <f>الاستلام!BB1028+المرتجع!BB1028-التسليم!BB1028</f>
        <v>0</v>
      </c>
      <c r="AZ28" s="17">
        <f>الاستلام!BC1028+المرتجع!BC1028-التسليم!BC1028</f>
        <v>0</v>
      </c>
      <c r="BA28" s="17">
        <f>الاستلام!BD1028+المرتجع!BD1028-التسليم!BD1028</f>
        <v>0</v>
      </c>
      <c r="BB28" s="17">
        <f>الاستلام!BE1028+المرتجع!BE1028-التسليم!BE1028</f>
        <v>0</v>
      </c>
      <c r="BC28" s="17">
        <f>الاستلام!BF1028+المرتجع!BF1028-التسليم!BF1028</f>
        <v>0</v>
      </c>
      <c r="BD28" s="17">
        <f>الاستلام!BG1028+المرتجع!BG1028-التسليم!BG1028</f>
        <v>0</v>
      </c>
      <c r="BE28" s="17">
        <f>الاستلام!BH1028+المرتجع!BH1028-التسليم!BH1028</f>
        <v>0</v>
      </c>
      <c r="BF28" s="17">
        <f>الاستلام!BI1028+المرتجع!BI1028-التسليم!BI1028</f>
        <v>0</v>
      </c>
      <c r="BG28" s="17">
        <f>الاستلام!BJ1028+المرتجع!BJ1028-التسليم!BJ1028</f>
        <v>0</v>
      </c>
      <c r="BH28" s="17">
        <f>الاستلام!BK1028+المرتجع!BK1028-التسليم!BK1028</f>
        <v>0</v>
      </c>
      <c r="BI28" s="17">
        <f>الاستلام!BL1028+المرتجع!BL1028-التسليم!BL1028</f>
        <v>0</v>
      </c>
      <c r="BJ28" s="17">
        <f>الاستلام!BM1028+المرتجع!BM1028-التسليم!BM1028</f>
        <v>0</v>
      </c>
      <c r="BK28" s="17">
        <f>الاستلام!BN1028+المرتجع!BN1028-التسليم!BN1028</f>
        <v>0</v>
      </c>
      <c r="BL28" s="17">
        <f>الاستلام!BO1028+المرتجع!BO1028-التسليم!BO1028</f>
        <v>0</v>
      </c>
      <c r="BM28" s="17">
        <f>الاستلام!BP1028+المرتجع!BP1028-التسليم!BP1028</f>
        <v>0</v>
      </c>
      <c r="BN28" s="17">
        <f>الاستلام!BQ1028+المرتجع!BQ1028-التسليم!BQ1028</f>
        <v>0</v>
      </c>
      <c r="BO28" s="17">
        <f>الاستلام!BR1028+المرتجع!BR1028-التسليم!BR1028</f>
        <v>0</v>
      </c>
      <c r="BP28" s="17">
        <f>الاستلام!BS1028+المرتجع!BS1028-التسليم!BS1028</f>
        <v>0</v>
      </c>
      <c r="BQ28" s="17">
        <f>الاستلام!BT1028+المرتجع!BT1028-التسليم!BT1028</f>
        <v>0</v>
      </c>
      <c r="BR28" s="17">
        <f>الاستلام!BU1028+المرتجع!BU1028-التسليم!BU1028</f>
        <v>0</v>
      </c>
      <c r="BS28" s="17">
        <f>الاستلام!BV1028+المرتجع!BV1028-التسليم!BV1028</f>
        <v>0</v>
      </c>
      <c r="BT28" s="17">
        <f>الاستلام!BW1028+المرتجع!BW1028-التسليم!BW1028</f>
        <v>0</v>
      </c>
      <c r="BU28" s="17">
        <f>الاستلام!BX1028+المرتجع!BX1028-التسليم!BX1028</f>
        <v>0</v>
      </c>
      <c r="BV28" s="17">
        <f>الاستلام!BY1028+المرتجع!BY1028-التسليم!BY1028</f>
        <v>0</v>
      </c>
      <c r="BW28" s="17">
        <f>الاستلام!BZ1028+المرتجع!BZ1028-التسليم!BZ1028</f>
        <v>0</v>
      </c>
      <c r="BX28" s="17">
        <f>الاستلام!CA1028+المرتجع!CA1028-التسليم!CA1028</f>
        <v>0</v>
      </c>
      <c r="BY28" s="17">
        <f>الاستلام!CB1028+المرتجع!CB1028-التسليم!CB1028</f>
        <v>0</v>
      </c>
      <c r="BZ28" s="17">
        <f>الاستلام!CC1028+المرتجع!CC1028-التسليم!CC1028</f>
        <v>0</v>
      </c>
      <c r="CA28" s="17">
        <f>الاستلام!CD1028+المرتجع!CD1028-التسليم!CD1028</f>
        <v>0</v>
      </c>
      <c r="CB28" s="17">
        <f>الاستلام!CE1028+المرتجع!CE1028-التسليم!CE1028</f>
        <v>0</v>
      </c>
      <c r="CC28" s="17">
        <f>الاستلام!CF1028+المرتجع!CF1028-التسليم!CF1028</f>
        <v>0</v>
      </c>
      <c r="CD28" s="17">
        <f>الاستلام!CG1028+المرتجع!CG1028-التسليم!CG1028</f>
        <v>0</v>
      </c>
      <c r="CE28" s="17">
        <f>الاستلام!CH1028+المرتجع!CH1028-التسليم!CH1028</f>
        <v>0</v>
      </c>
      <c r="CF28" s="17">
        <f>الاستلام!CI1028+المرتجع!CI1028-التسليم!CI1028</f>
        <v>0</v>
      </c>
      <c r="CG28" s="17">
        <f>الاستلام!CJ1028+المرتجع!CJ1028-التسليم!CJ1028</f>
        <v>0</v>
      </c>
      <c r="CH28" s="17">
        <f>الاستلام!CK1028+المرتجع!CK1028-التسليم!CK1028</f>
        <v>0</v>
      </c>
      <c r="CI28" s="17">
        <f>الاستلام!CL1028+المرتجع!CL1028-التسليم!CL1028</f>
        <v>0</v>
      </c>
      <c r="CJ28" s="17">
        <f>الاستلام!CM1028+المرتجع!CM1028-التسليم!CM1028</f>
        <v>0</v>
      </c>
      <c r="CK28" s="17">
        <f>الاستلام!CN1028+المرتجع!CN1028-التسليم!CN1028</f>
        <v>0</v>
      </c>
      <c r="CL28" s="17">
        <f>الاستلام!CO1028+المرتجع!CO1028-التسليم!CO1028</f>
        <v>0</v>
      </c>
      <c r="CM28" s="17">
        <f>الاستلام!CP1028+المرتجع!CP1028-التسليم!CP1028</f>
        <v>0</v>
      </c>
      <c r="CN28" s="17">
        <f>الاستلام!CQ1028+المرتجع!CQ1028-التسليم!CQ1028</f>
        <v>0</v>
      </c>
      <c r="CO28" s="17">
        <f>الاستلام!CR1028+المرتجع!CR1028-التسليم!CR1028</f>
        <v>0</v>
      </c>
      <c r="CP28" s="17">
        <f>الاستلام!CS1028+المرتجع!CS1028-التسليم!CS1028</f>
        <v>0</v>
      </c>
      <c r="CQ28" s="17">
        <f>الاستلام!CT1028+المرتجع!CT1028-التسليم!CT1028</f>
        <v>0</v>
      </c>
      <c r="CR28" s="17">
        <f>الاستلام!CU1028+المرتجع!CU1028-التسليم!CU1028</f>
        <v>0</v>
      </c>
      <c r="CS28" s="17">
        <f>الاستلام!CV1028+المرتجع!CV1028-التسليم!CV1028</f>
        <v>0</v>
      </c>
      <c r="CT28" s="17">
        <f>الاستلام!CW1028+المرتجع!CW1028-التسليم!CW1028</f>
        <v>0</v>
      </c>
      <c r="CU28" s="17">
        <f>الاستلام!CX1028+المرتجع!CX1028-التسليم!CX1028</f>
        <v>0</v>
      </c>
      <c r="CV28" s="17">
        <f>الاستلام!CY1028+المرتجع!CY1028-التسليم!CY1028</f>
        <v>0</v>
      </c>
      <c r="CW28" s="17">
        <f>الاستلام!CZ1028+المرتجع!CZ1028-التسليم!CZ1028</f>
        <v>0</v>
      </c>
      <c r="CX28" s="17">
        <f>الاستلام!DA1028+المرتجع!DA1028-التسليم!DA1028</f>
        <v>0</v>
      </c>
    </row>
    <row r="29" spans="1:102" ht="16.5" thickTop="1" thickBot="1" x14ac:dyDescent="0.3">
      <c r="A29" s="6">
        <v>26</v>
      </c>
      <c r="B29" s="6" t="str">
        <f>'تعريف المواد والمستودعات'!E32</f>
        <v>مستودع26</v>
      </c>
      <c r="C29" s="17">
        <f>الاستلام!F1029+المرتجع!F1029-التسليم!F1029</f>
        <v>0</v>
      </c>
      <c r="D29" s="17">
        <f>الاستلام!G1029+المرتجع!G1029-التسليم!G1029</f>
        <v>0</v>
      </c>
      <c r="E29" s="17">
        <f>الاستلام!H1029+المرتجع!H1029-التسليم!H1029</f>
        <v>0</v>
      </c>
      <c r="F29" s="17">
        <f>الاستلام!I1029+المرتجع!I1029-التسليم!I1029</f>
        <v>0</v>
      </c>
      <c r="G29" s="17">
        <f>الاستلام!J1029+المرتجع!J1029-التسليم!J1029</f>
        <v>0</v>
      </c>
      <c r="H29" s="17">
        <f>الاستلام!K1029+المرتجع!K1029-التسليم!K1029</f>
        <v>0</v>
      </c>
      <c r="I29" s="17">
        <f>الاستلام!L1029+المرتجع!L1029-التسليم!L1029</f>
        <v>0</v>
      </c>
      <c r="J29" s="17">
        <f>الاستلام!M1029+المرتجع!M1029-التسليم!M1029</f>
        <v>0</v>
      </c>
      <c r="K29" s="17">
        <f>الاستلام!N1029+المرتجع!N1029-التسليم!N1029</f>
        <v>0</v>
      </c>
      <c r="L29" s="17">
        <f>الاستلام!O1029+المرتجع!O1029-التسليم!O1029</f>
        <v>0</v>
      </c>
      <c r="M29" s="17">
        <f>الاستلام!P1029+المرتجع!P1029-التسليم!P1029</f>
        <v>0</v>
      </c>
      <c r="N29" s="17">
        <f>الاستلام!Q1029+المرتجع!Q1029-التسليم!Q1029</f>
        <v>0</v>
      </c>
      <c r="O29" s="17">
        <f>الاستلام!R1029+المرتجع!R1029-التسليم!R1029</f>
        <v>0</v>
      </c>
      <c r="P29" s="17">
        <f>الاستلام!S1029+المرتجع!S1029-التسليم!S1029</f>
        <v>0</v>
      </c>
      <c r="Q29" s="17">
        <f>الاستلام!T1029+المرتجع!T1029-التسليم!T1029</f>
        <v>0</v>
      </c>
      <c r="R29" s="17">
        <f>الاستلام!U1029+المرتجع!U1029-التسليم!U1029</f>
        <v>0</v>
      </c>
      <c r="S29" s="17">
        <f>الاستلام!V1029+المرتجع!V1029-التسليم!V1029</f>
        <v>0</v>
      </c>
      <c r="T29" s="17">
        <f>الاستلام!W1029+المرتجع!W1029-التسليم!W1029</f>
        <v>0</v>
      </c>
      <c r="U29" s="17">
        <f>الاستلام!X1029+المرتجع!X1029-التسليم!X1029</f>
        <v>0</v>
      </c>
      <c r="V29" s="17">
        <f>الاستلام!Y1029+المرتجع!Y1029-التسليم!Y1029</f>
        <v>0</v>
      </c>
      <c r="W29" s="17">
        <f>الاستلام!Z1029+المرتجع!Z1029-التسليم!Z1029</f>
        <v>0</v>
      </c>
      <c r="X29" s="17">
        <f>الاستلام!AA1029+المرتجع!AA1029-التسليم!AA1029</f>
        <v>0</v>
      </c>
      <c r="Y29" s="17">
        <f>الاستلام!AB1029+المرتجع!AB1029-التسليم!AB1029</f>
        <v>0</v>
      </c>
      <c r="Z29" s="17">
        <f>الاستلام!AC1029+المرتجع!AC1029-التسليم!AC1029</f>
        <v>0</v>
      </c>
      <c r="AA29" s="17">
        <f>الاستلام!AD1029+المرتجع!AD1029-التسليم!AD1029</f>
        <v>0</v>
      </c>
      <c r="AB29" s="17">
        <f>الاستلام!AE1029+المرتجع!AE1029-التسليم!AE1029</f>
        <v>0</v>
      </c>
      <c r="AC29" s="17">
        <f>الاستلام!AF1029+المرتجع!AF1029-التسليم!AF1029</f>
        <v>0</v>
      </c>
      <c r="AD29" s="17">
        <f>الاستلام!AG1029+المرتجع!AG1029-التسليم!AG1029</f>
        <v>0</v>
      </c>
      <c r="AE29" s="17">
        <f>الاستلام!AH1029+المرتجع!AH1029-التسليم!AH1029</f>
        <v>0</v>
      </c>
      <c r="AF29" s="17">
        <f>الاستلام!AI1029+المرتجع!AI1029-التسليم!AI1029</f>
        <v>0</v>
      </c>
      <c r="AG29" s="17">
        <f>الاستلام!AJ1029+المرتجع!AJ1029-التسليم!AJ1029</f>
        <v>0</v>
      </c>
      <c r="AH29" s="17">
        <f>الاستلام!AK1029+المرتجع!AK1029-التسليم!AK1029</f>
        <v>0</v>
      </c>
      <c r="AI29" s="17">
        <f>الاستلام!AL1029+المرتجع!AL1029-التسليم!AL1029</f>
        <v>0</v>
      </c>
      <c r="AJ29" s="17">
        <f>الاستلام!AM1029+المرتجع!AM1029-التسليم!AM1029</f>
        <v>0</v>
      </c>
      <c r="AK29" s="17">
        <f>الاستلام!AN1029+المرتجع!AN1029-التسليم!AN1029</f>
        <v>0</v>
      </c>
      <c r="AL29" s="17">
        <f>الاستلام!AO1029+المرتجع!AO1029-التسليم!AO1029</f>
        <v>0</v>
      </c>
      <c r="AM29" s="17">
        <f>الاستلام!AP1029+المرتجع!AP1029-التسليم!AP1029</f>
        <v>0</v>
      </c>
      <c r="AN29" s="17">
        <f>الاستلام!AQ1029+المرتجع!AQ1029-التسليم!AQ1029</f>
        <v>0</v>
      </c>
      <c r="AO29" s="17">
        <f>الاستلام!AR1029+المرتجع!AR1029-التسليم!AR1029</f>
        <v>0</v>
      </c>
      <c r="AP29" s="17">
        <f>الاستلام!AS1029+المرتجع!AS1029-التسليم!AS1029</f>
        <v>0</v>
      </c>
      <c r="AQ29" s="17">
        <f>الاستلام!AT1029+المرتجع!AT1029-التسليم!AT1029</f>
        <v>0</v>
      </c>
      <c r="AR29" s="17">
        <f>الاستلام!AU1029+المرتجع!AU1029-التسليم!AU1029</f>
        <v>0</v>
      </c>
      <c r="AS29" s="17">
        <f>الاستلام!AV1029+المرتجع!AV1029-التسليم!AV1029</f>
        <v>0</v>
      </c>
      <c r="AT29" s="17">
        <f>الاستلام!AW1029+المرتجع!AW1029-التسليم!AW1029</f>
        <v>0</v>
      </c>
      <c r="AU29" s="17">
        <f>الاستلام!AX1029+المرتجع!AX1029-التسليم!AX1029</f>
        <v>0</v>
      </c>
      <c r="AV29" s="17">
        <f>الاستلام!AY1029+المرتجع!AY1029-التسليم!AY1029</f>
        <v>0</v>
      </c>
      <c r="AW29" s="17">
        <f>الاستلام!AZ1029+المرتجع!AZ1029-التسليم!AZ1029</f>
        <v>0</v>
      </c>
      <c r="AX29" s="17">
        <f>الاستلام!BA1029+المرتجع!BA1029-التسليم!BA1029</f>
        <v>0</v>
      </c>
      <c r="AY29" s="17">
        <f>الاستلام!BB1029+المرتجع!BB1029-التسليم!BB1029</f>
        <v>0</v>
      </c>
      <c r="AZ29" s="17">
        <f>الاستلام!BC1029+المرتجع!BC1029-التسليم!BC1029</f>
        <v>0</v>
      </c>
      <c r="BA29" s="17">
        <f>الاستلام!BD1029+المرتجع!BD1029-التسليم!BD1029</f>
        <v>0</v>
      </c>
      <c r="BB29" s="17">
        <f>الاستلام!BE1029+المرتجع!BE1029-التسليم!BE1029</f>
        <v>0</v>
      </c>
      <c r="BC29" s="17">
        <f>الاستلام!BF1029+المرتجع!BF1029-التسليم!BF1029</f>
        <v>0</v>
      </c>
      <c r="BD29" s="17">
        <f>الاستلام!BG1029+المرتجع!BG1029-التسليم!BG1029</f>
        <v>0</v>
      </c>
      <c r="BE29" s="17">
        <f>الاستلام!BH1029+المرتجع!BH1029-التسليم!BH1029</f>
        <v>0</v>
      </c>
      <c r="BF29" s="17">
        <f>الاستلام!BI1029+المرتجع!BI1029-التسليم!BI1029</f>
        <v>0</v>
      </c>
      <c r="BG29" s="17">
        <f>الاستلام!BJ1029+المرتجع!BJ1029-التسليم!BJ1029</f>
        <v>0</v>
      </c>
      <c r="BH29" s="17">
        <f>الاستلام!BK1029+المرتجع!BK1029-التسليم!BK1029</f>
        <v>0</v>
      </c>
      <c r="BI29" s="17">
        <f>الاستلام!BL1029+المرتجع!BL1029-التسليم!BL1029</f>
        <v>0</v>
      </c>
      <c r="BJ29" s="17">
        <f>الاستلام!BM1029+المرتجع!BM1029-التسليم!BM1029</f>
        <v>0</v>
      </c>
      <c r="BK29" s="17">
        <f>الاستلام!BN1029+المرتجع!BN1029-التسليم!BN1029</f>
        <v>0</v>
      </c>
      <c r="BL29" s="17">
        <f>الاستلام!BO1029+المرتجع!BO1029-التسليم!BO1029</f>
        <v>0</v>
      </c>
      <c r="BM29" s="17">
        <f>الاستلام!BP1029+المرتجع!BP1029-التسليم!BP1029</f>
        <v>0</v>
      </c>
      <c r="BN29" s="17">
        <f>الاستلام!BQ1029+المرتجع!BQ1029-التسليم!BQ1029</f>
        <v>0</v>
      </c>
      <c r="BO29" s="17">
        <f>الاستلام!BR1029+المرتجع!BR1029-التسليم!BR1029</f>
        <v>0</v>
      </c>
      <c r="BP29" s="17">
        <f>الاستلام!BS1029+المرتجع!BS1029-التسليم!BS1029</f>
        <v>0</v>
      </c>
      <c r="BQ29" s="17">
        <f>الاستلام!BT1029+المرتجع!BT1029-التسليم!BT1029</f>
        <v>0</v>
      </c>
      <c r="BR29" s="17">
        <f>الاستلام!BU1029+المرتجع!BU1029-التسليم!BU1029</f>
        <v>0</v>
      </c>
      <c r="BS29" s="17">
        <f>الاستلام!BV1029+المرتجع!BV1029-التسليم!BV1029</f>
        <v>0</v>
      </c>
      <c r="BT29" s="17">
        <f>الاستلام!BW1029+المرتجع!BW1029-التسليم!BW1029</f>
        <v>0</v>
      </c>
      <c r="BU29" s="17">
        <f>الاستلام!BX1029+المرتجع!BX1029-التسليم!BX1029</f>
        <v>0</v>
      </c>
      <c r="BV29" s="17">
        <f>الاستلام!BY1029+المرتجع!BY1029-التسليم!BY1029</f>
        <v>0</v>
      </c>
      <c r="BW29" s="17">
        <f>الاستلام!BZ1029+المرتجع!BZ1029-التسليم!BZ1029</f>
        <v>0</v>
      </c>
      <c r="BX29" s="17">
        <f>الاستلام!CA1029+المرتجع!CA1029-التسليم!CA1029</f>
        <v>0</v>
      </c>
      <c r="BY29" s="17">
        <f>الاستلام!CB1029+المرتجع!CB1029-التسليم!CB1029</f>
        <v>0</v>
      </c>
      <c r="BZ29" s="17">
        <f>الاستلام!CC1029+المرتجع!CC1029-التسليم!CC1029</f>
        <v>0</v>
      </c>
      <c r="CA29" s="17">
        <f>الاستلام!CD1029+المرتجع!CD1029-التسليم!CD1029</f>
        <v>0</v>
      </c>
      <c r="CB29" s="17">
        <f>الاستلام!CE1029+المرتجع!CE1029-التسليم!CE1029</f>
        <v>0</v>
      </c>
      <c r="CC29" s="17">
        <f>الاستلام!CF1029+المرتجع!CF1029-التسليم!CF1029</f>
        <v>0</v>
      </c>
      <c r="CD29" s="17">
        <f>الاستلام!CG1029+المرتجع!CG1029-التسليم!CG1029</f>
        <v>0</v>
      </c>
      <c r="CE29" s="17">
        <f>الاستلام!CH1029+المرتجع!CH1029-التسليم!CH1029</f>
        <v>0</v>
      </c>
      <c r="CF29" s="17">
        <f>الاستلام!CI1029+المرتجع!CI1029-التسليم!CI1029</f>
        <v>0</v>
      </c>
      <c r="CG29" s="17">
        <f>الاستلام!CJ1029+المرتجع!CJ1029-التسليم!CJ1029</f>
        <v>0</v>
      </c>
      <c r="CH29" s="17">
        <f>الاستلام!CK1029+المرتجع!CK1029-التسليم!CK1029</f>
        <v>0</v>
      </c>
      <c r="CI29" s="17">
        <f>الاستلام!CL1029+المرتجع!CL1029-التسليم!CL1029</f>
        <v>0</v>
      </c>
      <c r="CJ29" s="17">
        <f>الاستلام!CM1029+المرتجع!CM1029-التسليم!CM1029</f>
        <v>0</v>
      </c>
      <c r="CK29" s="17">
        <f>الاستلام!CN1029+المرتجع!CN1029-التسليم!CN1029</f>
        <v>0</v>
      </c>
      <c r="CL29" s="17">
        <f>الاستلام!CO1029+المرتجع!CO1029-التسليم!CO1029</f>
        <v>0</v>
      </c>
      <c r="CM29" s="17">
        <f>الاستلام!CP1029+المرتجع!CP1029-التسليم!CP1029</f>
        <v>0</v>
      </c>
      <c r="CN29" s="17">
        <f>الاستلام!CQ1029+المرتجع!CQ1029-التسليم!CQ1029</f>
        <v>0</v>
      </c>
      <c r="CO29" s="17">
        <f>الاستلام!CR1029+المرتجع!CR1029-التسليم!CR1029</f>
        <v>0</v>
      </c>
      <c r="CP29" s="17">
        <f>الاستلام!CS1029+المرتجع!CS1029-التسليم!CS1029</f>
        <v>0</v>
      </c>
      <c r="CQ29" s="17">
        <f>الاستلام!CT1029+المرتجع!CT1029-التسليم!CT1029</f>
        <v>0</v>
      </c>
      <c r="CR29" s="17">
        <f>الاستلام!CU1029+المرتجع!CU1029-التسليم!CU1029</f>
        <v>0</v>
      </c>
      <c r="CS29" s="17">
        <f>الاستلام!CV1029+المرتجع!CV1029-التسليم!CV1029</f>
        <v>0</v>
      </c>
      <c r="CT29" s="17">
        <f>الاستلام!CW1029+المرتجع!CW1029-التسليم!CW1029</f>
        <v>0</v>
      </c>
      <c r="CU29" s="17">
        <f>الاستلام!CX1029+المرتجع!CX1029-التسليم!CX1029</f>
        <v>0</v>
      </c>
      <c r="CV29" s="17">
        <f>الاستلام!CY1029+المرتجع!CY1029-التسليم!CY1029</f>
        <v>0</v>
      </c>
      <c r="CW29" s="17">
        <f>الاستلام!CZ1029+المرتجع!CZ1029-التسليم!CZ1029</f>
        <v>0</v>
      </c>
      <c r="CX29" s="17">
        <f>الاستلام!DA1029+المرتجع!DA1029-التسليم!DA1029</f>
        <v>0</v>
      </c>
    </row>
    <row r="30" spans="1:102" ht="16.5" thickTop="1" thickBot="1" x14ac:dyDescent="0.3">
      <c r="A30" s="6">
        <v>27</v>
      </c>
      <c r="B30" s="6" t="str">
        <f>'تعريف المواد والمستودعات'!E33</f>
        <v>مستودع27</v>
      </c>
      <c r="C30" s="17">
        <f>الاستلام!F1030+المرتجع!F1030-التسليم!F1030</f>
        <v>0</v>
      </c>
      <c r="D30" s="17">
        <f>الاستلام!G1030+المرتجع!G1030-التسليم!G1030</f>
        <v>0</v>
      </c>
      <c r="E30" s="17">
        <f>الاستلام!H1030+المرتجع!H1030-التسليم!H1030</f>
        <v>0</v>
      </c>
      <c r="F30" s="17">
        <f>الاستلام!I1030+المرتجع!I1030-التسليم!I1030</f>
        <v>0</v>
      </c>
      <c r="G30" s="17">
        <f>الاستلام!J1030+المرتجع!J1030-التسليم!J1030</f>
        <v>0</v>
      </c>
      <c r="H30" s="17">
        <f>الاستلام!K1030+المرتجع!K1030-التسليم!K1030</f>
        <v>0</v>
      </c>
      <c r="I30" s="17">
        <f>الاستلام!L1030+المرتجع!L1030-التسليم!L1030</f>
        <v>0</v>
      </c>
      <c r="J30" s="17">
        <f>الاستلام!M1030+المرتجع!M1030-التسليم!M1030</f>
        <v>0</v>
      </c>
      <c r="K30" s="17">
        <f>الاستلام!N1030+المرتجع!N1030-التسليم!N1030</f>
        <v>0</v>
      </c>
      <c r="L30" s="17">
        <f>الاستلام!O1030+المرتجع!O1030-التسليم!O1030</f>
        <v>0</v>
      </c>
      <c r="M30" s="17">
        <f>الاستلام!P1030+المرتجع!P1030-التسليم!P1030</f>
        <v>0</v>
      </c>
      <c r="N30" s="17">
        <f>الاستلام!Q1030+المرتجع!Q1030-التسليم!Q1030</f>
        <v>0</v>
      </c>
      <c r="O30" s="17">
        <f>الاستلام!R1030+المرتجع!R1030-التسليم!R1030</f>
        <v>0</v>
      </c>
      <c r="P30" s="17">
        <f>الاستلام!S1030+المرتجع!S1030-التسليم!S1030</f>
        <v>0</v>
      </c>
      <c r="Q30" s="17">
        <f>الاستلام!T1030+المرتجع!T1030-التسليم!T1030</f>
        <v>0</v>
      </c>
      <c r="R30" s="17">
        <f>الاستلام!U1030+المرتجع!U1030-التسليم!U1030</f>
        <v>0</v>
      </c>
      <c r="S30" s="17">
        <f>الاستلام!V1030+المرتجع!V1030-التسليم!V1030</f>
        <v>0</v>
      </c>
      <c r="T30" s="17">
        <f>الاستلام!W1030+المرتجع!W1030-التسليم!W1030</f>
        <v>0</v>
      </c>
      <c r="U30" s="17">
        <f>الاستلام!X1030+المرتجع!X1030-التسليم!X1030</f>
        <v>0</v>
      </c>
      <c r="V30" s="17">
        <f>الاستلام!Y1030+المرتجع!Y1030-التسليم!Y1030</f>
        <v>0</v>
      </c>
      <c r="W30" s="17">
        <f>الاستلام!Z1030+المرتجع!Z1030-التسليم!Z1030</f>
        <v>0</v>
      </c>
      <c r="X30" s="17">
        <f>الاستلام!AA1030+المرتجع!AA1030-التسليم!AA1030</f>
        <v>0</v>
      </c>
      <c r="Y30" s="17">
        <f>الاستلام!AB1030+المرتجع!AB1030-التسليم!AB1030</f>
        <v>0</v>
      </c>
      <c r="Z30" s="17">
        <f>الاستلام!AC1030+المرتجع!AC1030-التسليم!AC1030</f>
        <v>0</v>
      </c>
      <c r="AA30" s="17">
        <f>الاستلام!AD1030+المرتجع!AD1030-التسليم!AD1030</f>
        <v>0</v>
      </c>
      <c r="AB30" s="17">
        <f>الاستلام!AE1030+المرتجع!AE1030-التسليم!AE1030</f>
        <v>0</v>
      </c>
      <c r="AC30" s="17">
        <f>الاستلام!AF1030+المرتجع!AF1030-التسليم!AF1030</f>
        <v>0</v>
      </c>
      <c r="AD30" s="17">
        <f>الاستلام!AG1030+المرتجع!AG1030-التسليم!AG1030</f>
        <v>0</v>
      </c>
      <c r="AE30" s="17">
        <f>الاستلام!AH1030+المرتجع!AH1030-التسليم!AH1030</f>
        <v>0</v>
      </c>
      <c r="AF30" s="17">
        <f>الاستلام!AI1030+المرتجع!AI1030-التسليم!AI1030</f>
        <v>0</v>
      </c>
      <c r="AG30" s="17">
        <f>الاستلام!AJ1030+المرتجع!AJ1030-التسليم!AJ1030</f>
        <v>0</v>
      </c>
      <c r="AH30" s="17">
        <f>الاستلام!AK1030+المرتجع!AK1030-التسليم!AK1030</f>
        <v>0</v>
      </c>
      <c r="AI30" s="17">
        <f>الاستلام!AL1030+المرتجع!AL1030-التسليم!AL1030</f>
        <v>0</v>
      </c>
      <c r="AJ30" s="17">
        <f>الاستلام!AM1030+المرتجع!AM1030-التسليم!AM1030</f>
        <v>0</v>
      </c>
      <c r="AK30" s="17">
        <f>الاستلام!AN1030+المرتجع!AN1030-التسليم!AN1030</f>
        <v>0</v>
      </c>
      <c r="AL30" s="17">
        <f>الاستلام!AO1030+المرتجع!AO1030-التسليم!AO1030</f>
        <v>0</v>
      </c>
      <c r="AM30" s="17">
        <f>الاستلام!AP1030+المرتجع!AP1030-التسليم!AP1030</f>
        <v>0</v>
      </c>
      <c r="AN30" s="17">
        <f>الاستلام!AQ1030+المرتجع!AQ1030-التسليم!AQ1030</f>
        <v>0</v>
      </c>
      <c r="AO30" s="17">
        <f>الاستلام!AR1030+المرتجع!AR1030-التسليم!AR1030</f>
        <v>0</v>
      </c>
      <c r="AP30" s="17">
        <f>الاستلام!AS1030+المرتجع!AS1030-التسليم!AS1030</f>
        <v>0</v>
      </c>
      <c r="AQ30" s="17">
        <f>الاستلام!AT1030+المرتجع!AT1030-التسليم!AT1030</f>
        <v>0</v>
      </c>
      <c r="AR30" s="17">
        <f>الاستلام!AU1030+المرتجع!AU1030-التسليم!AU1030</f>
        <v>0</v>
      </c>
      <c r="AS30" s="17">
        <f>الاستلام!AV1030+المرتجع!AV1030-التسليم!AV1030</f>
        <v>0</v>
      </c>
      <c r="AT30" s="17">
        <f>الاستلام!AW1030+المرتجع!AW1030-التسليم!AW1030</f>
        <v>0</v>
      </c>
      <c r="AU30" s="17">
        <f>الاستلام!AX1030+المرتجع!AX1030-التسليم!AX1030</f>
        <v>0</v>
      </c>
      <c r="AV30" s="17">
        <f>الاستلام!AY1030+المرتجع!AY1030-التسليم!AY1030</f>
        <v>0</v>
      </c>
      <c r="AW30" s="17">
        <f>الاستلام!AZ1030+المرتجع!AZ1030-التسليم!AZ1030</f>
        <v>0</v>
      </c>
      <c r="AX30" s="17">
        <f>الاستلام!BA1030+المرتجع!BA1030-التسليم!BA1030</f>
        <v>0</v>
      </c>
      <c r="AY30" s="17">
        <f>الاستلام!BB1030+المرتجع!BB1030-التسليم!BB1030</f>
        <v>0</v>
      </c>
      <c r="AZ30" s="17">
        <f>الاستلام!BC1030+المرتجع!BC1030-التسليم!BC1030</f>
        <v>0</v>
      </c>
      <c r="BA30" s="17">
        <f>الاستلام!BD1030+المرتجع!BD1030-التسليم!BD1030</f>
        <v>0</v>
      </c>
      <c r="BB30" s="17">
        <f>الاستلام!BE1030+المرتجع!BE1030-التسليم!BE1030</f>
        <v>0</v>
      </c>
      <c r="BC30" s="17">
        <f>الاستلام!BF1030+المرتجع!BF1030-التسليم!BF1030</f>
        <v>0</v>
      </c>
      <c r="BD30" s="17">
        <f>الاستلام!BG1030+المرتجع!BG1030-التسليم!BG1030</f>
        <v>0</v>
      </c>
      <c r="BE30" s="17">
        <f>الاستلام!BH1030+المرتجع!BH1030-التسليم!BH1030</f>
        <v>0</v>
      </c>
      <c r="BF30" s="17">
        <f>الاستلام!BI1030+المرتجع!BI1030-التسليم!BI1030</f>
        <v>0</v>
      </c>
      <c r="BG30" s="17">
        <f>الاستلام!BJ1030+المرتجع!BJ1030-التسليم!BJ1030</f>
        <v>0</v>
      </c>
      <c r="BH30" s="17">
        <f>الاستلام!BK1030+المرتجع!BK1030-التسليم!BK1030</f>
        <v>0</v>
      </c>
      <c r="BI30" s="17">
        <f>الاستلام!BL1030+المرتجع!BL1030-التسليم!BL1030</f>
        <v>0</v>
      </c>
      <c r="BJ30" s="17">
        <f>الاستلام!BM1030+المرتجع!BM1030-التسليم!BM1030</f>
        <v>0</v>
      </c>
      <c r="BK30" s="17">
        <f>الاستلام!BN1030+المرتجع!BN1030-التسليم!BN1030</f>
        <v>0</v>
      </c>
      <c r="BL30" s="17">
        <f>الاستلام!BO1030+المرتجع!BO1030-التسليم!BO1030</f>
        <v>0</v>
      </c>
      <c r="BM30" s="17">
        <f>الاستلام!BP1030+المرتجع!BP1030-التسليم!BP1030</f>
        <v>0</v>
      </c>
      <c r="BN30" s="17">
        <f>الاستلام!BQ1030+المرتجع!BQ1030-التسليم!BQ1030</f>
        <v>0</v>
      </c>
      <c r="BO30" s="17">
        <f>الاستلام!BR1030+المرتجع!BR1030-التسليم!BR1030</f>
        <v>0</v>
      </c>
      <c r="BP30" s="17">
        <f>الاستلام!BS1030+المرتجع!BS1030-التسليم!BS1030</f>
        <v>0</v>
      </c>
      <c r="BQ30" s="17">
        <f>الاستلام!BT1030+المرتجع!BT1030-التسليم!BT1030</f>
        <v>0</v>
      </c>
      <c r="BR30" s="17">
        <f>الاستلام!BU1030+المرتجع!BU1030-التسليم!BU1030</f>
        <v>0</v>
      </c>
      <c r="BS30" s="17">
        <f>الاستلام!BV1030+المرتجع!BV1030-التسليم!BV1030</f>
        <v>0</v>
      </c>
      <c r="BT30" s="17">
        <f>الاستلام!BW1030+المرتجع!BW1030-التسليم!BW1030</f>
        <v>0</v>
      </c>
      <c r="BU30" s="17">
        <f>الاستلام!BX1030+المرتجع!BX1030-التسليم!BX1030</f>
        <v>0</v>
      </c>
      <c r="BV30" s="17">
        <f>الاستلام!BY1030+المرتجع!BY1030-التسليم!BY1030</f>
        <v>0</v>
      </c>
      <c r="BW30" s="17">
        <f>الاستلام!BZ1030+المرتجع!BZ1030-التسليم!BZ1030</f>
        <v>0</v>
      </c>
      <c r="BX30" s="17">
        <f>الاستلام!CA1030+المرتجع!CA1030-التسليم!CA1030</f>
        <v>0</v>
      </c>
      <c r="BY30" s="17">
        <f>الاستلام!CB1030+المرتجع!CB1030-التسليم!CB1030</f>
        <v>0</v>
      </c>
      <c r="BZ30" s="17">
        <f>الاستلام!CC1030+المرتجع!CC1030-التسليم!CC1030</f>
        <v>0</v>
      </c>
      <c r="CA30" s="17">
        <f>الاستلام!CD1030+المرتجع!CD1030-التسليم!CD1030</f>
        <v>0</v>
      </c>
      <c r="CB30" s="17">
        <f>الاستلام!CE1030+المرتجع!CE1030-التسليم!CE1030</f>
        <v>0</v>
      </c>
      <c r="CC30" s="17">
        <f>الاستلام!CF1030+المرتجع!CF1030-التسليم!CF1030</f>
        <v>0</v>
      </c>
      <c r="CD30" s="17">
        <f>الاستلام!CG1030+المرتجع!CG1030-التسليم!CG1030</f>
        <v>0</v>
      </c>
      <c r="CE30" s="17">
        <f>الاستلام!CH1030+المرتجع!CH1030-التسليم!CH1030</f>
        <v>0</v>
      </c>
      <c r="CF30" s="17">
        <f>الاستلام!CI1030+المرتجع!CI1030-التسليم!CI1030</f>
        <v>0</v>
      </c>
      <c r="CG30" s="17">
        <f>الاستلام!CJ1030+المرتجع!CJ1030-التسليم!CJ1030</f>
        <v>0</v>
      </c>
      <c r="CH30" s="17">
        <f>الاستلام!CK1030+المرتجع!CK1030-التسليم!CK1030</f>
        <v>0</v>
      </c>
      <c r="CI30" s="17">
        <f>الاستلام!CL1030+المرتجع!CL1030-التسليم!CL1030</f>
        <v>0</v>
      </c>
      <c r="CJ30" s="17">
        <f>الاستلام!CM1030+المرتجع!CM1030-التسليم!CM1030</f>
        <v>0</v>
      </c>
      <c r="CK30" s="17">
        <f>الاستلام!CN1030+المرتجع!CN1030-التسليم!CN1030</f>
        <v>0</v>
      </c>
      <c r="CL30" s="17">
        <f>الاستلام!CO1030+المرتجع!CO1030-التسليم!CO1030</f>
        <v>0</v>
      </c>
      <c r="CM30" s="17">
        <f>الاستلام!CP1030+المرتجع!CP1030-التسليم!CP1030</f>
        <v>0</v>
      </c>
      <c r="CN30" s="17">
        <f>الاستلام!CQ1030+المرتجع!CQ1030-التسليم!CQ1030</f>
        <v>0</v>
      </c>
      <c r="CO30" s="17">
        <f>الاستلام!CR1030+المرتجع!CR1030-التسليم!CR1030</f>
        <v>0</v>
      </c>
      <c r="CP30" s="17">
        <f>الاستلام!CS1030+المرتجع!CS1030-التسليم!CS1030</f>
        <v>0</v>
      </c>
      <c r="CQ30" s="17">
        <f>الاستلام!CT1030+المرتجع!CT1030-التسليم!CT1030</f>
        <v>0</v>
      </c>
      <c r="CR30" s="17">
        <f>الاستلام!CU1030+المرتجع!CU1030-التسليم!CU1030</f>
        <v>0</v>
      </c>
      <c r="CS30" s="17">
        <f>الاستلام!CV1030+المرتجع!CV1030-التسليم!CV1030</f>
        <v>0</v>
      </c>
      <c r="CT30" s="17">
        <f>الاستلام!CW1030+المرتجع!CW1030-التسليم!CW1030</f>
        <v>0</v>
      </c>
      <c r="CU30" s="17">
        <f>الاستلام!CX1030+المرتجع!CX1030-التسليم!CX1030</f>
        <v>0</v>
      </c>
      <c r="CV30" s="17">
        <f>الاستلام!CY1030+المرتجع!CY1030-التسليم!CY1030</f>
        <v>0</v>
      </c>
      <c r="CW30" s="17">
        <f>الاستلام!CZ1030+المرتجع!CZ1030-التسليم!CZ1030</f>
        <v>0</v>
      </c>
      <c r="CX30" s="17">
        <f>الاستلام!DA1030+المرتجع!DA1030-التسليم!DA1030</f>
        <v>0</v>
      </c>
    </row>
    <row r="31" spans="1:102" ht="16.5" thickTop="1" thickBot="1" x14ac:dyDescent="0.3">
      <c r="A31" s="6">
        <v>28</v>
      </c>
      <c r="B31" s="6" t="str">
        <f>'تعريف المواد والمستودعات'!E34</f>
        <v>مستودع28</v>
      </c>
      <c r="C31" s="17">
        <f>الاستلام!F1031+المرتجع!F1031-التسليم!F1031</f>
        <v>0</v>
      </c>
      <c r="D31" s="17">
        <f>الاستلام!G1031+المرتجع!G1031-التسليم!G1031</f>
        <v>0</v>
      </c>
      <c r="E31" s="17">
        <f>الاستلام!H1031+المرتجع!H1031-التسليم!H1031</f>
        <v>0</v>
      </c>
      <c r="F31" s="17">
        <f>الاستلام!I1031+المرتجع!I1031-التسليم!I1031</f>
        <v>0</v>
      </c>
      <c r="G31" s="17">
        <f>الاستلام!J1031+المرتجع!J1031-التسليم!J1031</f>
        <v>0</v>
      </c>
      <c r="H31" s="17">
        <f>الاستلام!K1031+المرتجع!K1031-التسليم!K1031</f>
        <v>0</v>
      </c>
      <c r="I31" s="17">
        <f>الاستلام!L1031+المرتجع!L1031-التسليم!L1031</f>
        <v>0</v>
      </c>
      <c r="J31" s="17">
        <f>الاستلام!M1031+المرتجع!M1031-التسليم!M1031</f>
        <v>0</v>
      </c>
      <c r="K31" s="17">
        <f>الاستلام!N1031+المرتجع!N1031-التسليم!N1031</f>
        <v>0</v>
      </c>
      <c r="L31" s="17">
        <f>الاستلام!O1031+المرتجع!O1031-التسليم!O1031</f>
        <v>0</v>
      </c>
      <c r="M31" s="17">
        <f>الاستلام!P1031+المرتجع!P1031-التسليم!P1031</f>
        <v>0</v>
      </c>
      <c r="N31" s="17">
        <f>الاستلام!Q1031+المرتجع!Q1031-التسليم!Q1031</f>
        <v>0</v>
      </c>
      <c r="O31" s="17">
        <f>الاستلام!R1031+المرتجع!R1031-التسليم!R1031</f>
        <v>0</v>
      </c>
      <c r="P31" s="17">
        <f>الاستلام!S1031+المرتجع!S1031-التسليم!S1031</f>
        <v>0</v>
      </c>
      <c r="Q31" s="17">
        <f>الاستلام!T1031+المرتجع!T1031-التسليم!T1031</f>
        <v>0</v>
      </c>
      <c r="R31" s="17">
        <f>الاستلام!U1031+المرتجع!U1031-التسليم!U1031</f>
        <v>0</v>
      </c>
      <c r="S31" s="17">
        <f>الاستلام!V1031+المرتجع!V1031-التسليم!V1031</f>
        <v>0</v>
      </c>
      <c r="T31" s="17">
        <f>الاستلام!W1031+المرتجع!W1031-التسليم!W1031</f>
        <v>0</v>
      </c>
      <c r="U31" s="17">
        <f>الاستلام!X1031+المرتجع!X1031-التسليم!X1031</f>
        <v>0</v>
      </c>
      <c r="V31" s="17">
        <f>الاستلام!Y1031+المرتجع!Y1031-التسليم!Y1031</f>
        <v>0</v>
      </c>
      <c r="W31" s="17">
        <f>الاستلام!Z1031+المرتجع!Z1031-التسليم!Z1031</f>
        <v>0</v>
      </c>
      <c r="X31" s="17">
        <f>الاستلام!AA1031+المرتجع!AA1031-التسليم!AA1031</f>
        <v>0</v>
      </c>
      <c r="Y31" s="17">
        <f>الاستلام!AB1031+المرتجع!AB1031-التسليم!AB1031</f>
        <v>0</v>
      </c>
      <c r="Z31" s="17">
        <f>الاستلام!AC1031+المرتجع!AC1031-التسليم!AC1031</f>
        <v>0</v>
      </c>
      <c r="AA31" s="17">
        <f>الاستلام!AD1031+المرتجع!AD1031-التسليم!AD1031</f>
        <v>0</v>
      </c>
      <c r="AB31" s="17">
        <f>الاستلام!AE1031+المرتجع!AE1031-التسليم!AE1031</f>
        <v>0</v>
      </c>
      <c r="AC31" s="17">
        <f>الاستلام!AF1031+المرتجع!AF1031-التسليم!AF1031</f>
        <v>0</v>
      </c>
      <c r="AD31" s="17">
        <f>الاستلام!AG1031+المرتجع!AG1031-التسليم!AG1031</f>
        <v>0</v>
      </c>
      <c r="AE31" s="17">
        <f>الاستلام!AH1031+المرتجع!AH1031-التسليم!AH1031</f>
        <v>0</v>
      </c>
      <c r="AF31" s="17">
        <f>الاستلام!AI1031+المرتجع!AI1031-التسليم!AI1031</f>
        <v>0</v>
      </c>
      <c r="AG31" s="17">
        <f>الاستلام!AJ1031+المرتجع!AJ1031-التسليم!AJ1031</f>
        <v>0</v>
      </c>
      <c r="AH31" s="17">
        <f>الاستلام!AK1031+المرتجع!AK1031-التسليم!AK1031</f>
        <v>0</v>
      </c>
      <c r="AI31" s="17">
        <f>الاستلام!AL1031+المرتجع!AL1031-التسليم!AL1031</f>
        <v>0</v>
      </c>
      <c r="AJ31" s="17">
        <f>الاستلام!AM1031+المرتجع!AM1031-التسليم!AM1031</f>
        <v>0</v>
      </c>
      <c r="AK31" s="17">
        <f>الاستلام!AN1031+المرتجع!AN1031-التسليم!AN1031</f>
        <v>0</v>
      </c>
      <c r="AL31" s="17">
        <f>الاستلام!AO1031+المرتجع!AO1031-التسليم!AO1031</f>
        <v>0</v>
      </c>
      <c r="AM31" s="17">
        <f>الاستلام!AP1031+المرتجع!AP1031-التسليم!AP1031</f>
        <v>0</v>
      </c>
      <c r="AN31" s="17">
        <f>الاستلام!AQ1031+المرتجع!AQ1031-التسليم!AQ1031</f>
        <v>0</v>
      </c>
      <c r="AO31" s="17">
        <f>الاستلام!AR1031+المرتجع!AR1031-التسليم!AR1031</f>
        <v>0</v>
      </c>
      <c r="AP31" s="17">
        <f>الاستلام!AS1031+المرتجع!AS1031-التسليم!AS1031</f>
        <v>0</v>
      </c>
      <c r="AQ31" s="17">
        <f>الاستلام!AT1031+المرتجع!AT1031-التسليم!AT1031</f>
        <v>0</v>
      </c>
      <c r="AR31" s="17">
        <f>الاستلام!AU1031+المرتجع!AU1031-التسليم!AU1031</f>
        <v>0</v>
      </c>
      <c r="AS31" s="17">
        <f>الاستلام!AV1031+المرتجع!AV1031-التسليم!AV1031</f>
        <v>0</v>
      </c>
      <c r="AT31" s="17">
        <f>الاستلام!AW1031+المرتجع!AW1031-التسليم!AW1031</f>
        <v>0</v>
      </c>
      <c r="AU31" s="17">
        <f>الاستلام!AX1031+المرتجع!AX1031-التسليم!AX1031</f>
        <v>0</v>
      </c>
      <c r="AV31" s="17">
        <f>الاستلام!AY1031+المرتجع!AY1031-التسليم!AY1031</f>
        <v>0</v>
      </c>
      <c r="AW31" s="17">
        <f>الاستلام!AZ1031+المرتجع!AZ1031-التسليم!AZ1031</f>
        <v>0</v>
      </c>
      <c r="AX31" s="17">
        <f>الاستلام!BA1031+المرتجع!BA1031-التسليم!BA1031</f>
        <v>0</v>
      </c>
      <c r="AY31" s="17">
        <f>الاستلام!BB1031+المرتجع!BB1031-التسليم!BB1031</f>
        <v>0</v>
      </c>
      <c r="AZ31" s="17">
        <f>الاستلام!BC1031+المرتجع!BC1031-التسليم!BC1031</f>
        <v>0</v>
      </c>
      <c r="BA31" s="17">
        <f>الاستلام!BD1031+المرتجع!BD1031-التسليم!BD1031</f>
        <v>0</v>
      </c>
      <c r="BB31" s="17">
        <f>الاستلام!BE1031+المرتجع!BE1031-التسليم!BE1031</f>
        <v>0</v>
      </c>
      <c r="BC31" s="17">
        <f>الاستلام!BF1031+المرتجع!BF1031-التسليم!BF1031</f>
        <v>0</v>
      </c>
      <c r="BD31" s="17">
        <f>الاستلام!BG1031+المرتجع!BG1031-التسليم!BG1031</f>
        <v>0</v>
      </c>
      <c r="BE31" s="17">
        <f>الاستلام!BH1031+المرتجع!BH1031-التسليم!BH1031</f>
        <v>0</v>
      </c>
      <c r="BF31" s="17">
        <f>الاستلام!BI1031+المرتجع!BI1031-التسليم!BI1031</f>
        <v>0</v>
      </c>
      <c r="BG31" s="17">
        <f>الاستلام!BJ1031+المرتجع!BJ1031-التسليم!BJ1031</f>
        <v>0</v>
      </c>
      <c r="BH31" s="17">
        <f>الاستلام!BK1031+المرتجع!BK1031-التسليم!BK1031</f>
        <v>0</v>
      </c>
      <c r="BI31" s="17">
        <f>الاستلام!BL1031+المرتجع!BL1031-التسليم!BL1031</f>
        <v>0</v>
      </c>
      <c r="BJ31" s="17">
        <f>الاستلام!BM1031+المرتجع!BM1031-التسليم!BM1031</f>
        <v>0</v>
      </c>
      <c r="BK31" s="17">
        <f>الاستلام!BN1031+المرتجع!BN1031-التسليم!BN1031</f>
        <v>0</v>
      </c>
      <c r="BL31" s="17">
        <f>الاستلام!BO1031+المرتجع!BO1031-التسليم!BO1031</f>
        <v>0</v>
      </c>
      <c r="BM31" s="17">
        <f>الاستلام!BP1031+المرتجع!BP1031-التسليم!BP1031</f>
        <v>0</v>
      </c>
      <c r="BN31" s="17">
        <f>الاستلام!BQ1031+المرتجع!BQ1031-التسليم!BQ1031</f>
        <v>0</v>
      </c>
      <c r="BO31" s="17">
        <f>الاستلام!BR1031+المرتجع!BR1031-التسليم!BR1031</f>
        <v>0</v>
      </c>
      <c r="BP31" s="17">
        <f>الاستلام!BS1031+المرتجع!BS1031-التسليم!BS1031</f>
        <v>0</v>
      </c>
      <c r="BQ31" s="17">
        <f>الاستلام!BT1031+المرتجع!BT1031-التسليم!BT1031</f>
        <v>0</v>
      </c>
      <c r="BR31" s="17">
        <f>الاستلام!BU1031+المرتجع!BU1031-التسليم!BU1031</f>
        <v>0</v>
      </c>
      <c r="BS31" s="17">
        <f>الاستلام!BV1031+المرتجع!BV1031-التسليم!BV1031</f>
        <v>0</v>
      </c>
      <c r="BT31" s="17">
        <f>الاستلام!BW1031+المرتجع!BW1031-التسليم!BW1031</f>
        <v>0</v>
      </c>
      <c r="BU31" s="17">
        <f>الاستلام!BX1031+المرتجع!BX1031-التسليم!BX1031</f>
        <v>0</v>
      </c>
      <c r="BV31" s="17">
        <f>الاستلام!BY1031+المرتجع!BY1031-التسليم!BY1031</f>
        <v>0</v>
      </c>
      <c r="BW31" s="17">
        <f>الاستلام!BZ1031+المرتجع!BZ1031-التسليم!BZ1031</f>
        <v>0</v>
      </c>
      <c r="BX31" s="17">
        <f>الاستلام!CA1031+المرتجع!CA1031-التسليم!CA1031</f>
        <v>0</v>
      </c>
      <c r="BY31" s="17">
        <f>الاستلام!CB1031+المرتجع!CB1031-التسليم!CB1031</f>
        <v>0</v>
      </c>
      <c r="BZ31" s="17">
        <f>الاستلام!CC1031+المرتجع!CC1031-التسليم!CC1031</f>
        <v>0</v>
      </c>
      <c r="CA31" s="17">
        <f>الاستلام!CD1031+المرتجع!CD1031-التسليم!CD1031</f>
        <v>0</v>
      </c>
      <c r="CB31" s="17">
        <f>الاستلام!CE1031+المرتجع!CE1031-التسليم!CE1031</f>
        <v>0</v>
      </c>
      <c r="CC31" s="17">
        <f>الاستلام!CF1031+المرتجع!CF1031-التسليم!CF1031</f>
        <v>0</v>
      </c>
      <c r="CD31" s="17">
        <f>الاستلام!CG1031+المرتجع!CG1031-التسليم!CG1031</f>
        <v>0</v>
      </c>
      <c r="CE31" s="17">
        <f>الاستلام!CH1031+المرتجع!CH1031-التسليم!CH1031</f>
        <v>0</v>
      </c>
      <c r="CF31" s="17">
        <f>الاستلام!CI1031+المرتجع!CI1031-التسليم!CI1031</f>
        <v>0</v>
      </c>
      <c r="CG31" s="17">
        <f>الاستلام!CJ1031+المرتجع!CJ1031-التسليم!CJ1031</f>
        <v>0</v>
      </c>
      <c r="CH31" s="17">
        <f>الاستلام!CK1031+المرتجع!CK1031-التسليم!CK1031</f>
        <v>0</v>
      </c>
      <c r="CI31" s="17">
        <f>الاستلام!CL1031+المرتجع!CL1031-التسليم!CL1031</f>
        <v>0</v>
      </c>
      <c r="CJ31" s="17">
        <f>الاستلام!CM1031+المرتجع!CM1031-التسليم!CM1031</f>
        <v>0</v>
      </c>
      <c r="CK31" s="17">
        <f>الاستلام!CN1031+المرتجع!CN1031-التسليم!CN1031</f>
        <v>0</v>
      </c>
      <c r="CL31" s="17">
        <f>الاستلام!CO1031+المرتجع!CO1031-التسليم!CO1031</f>
        <v>0</v>
      </c>
      <c r="CM31" s="17">
        <f>الاستلام!CP1031+المرتجع!CP1031-التسليم!CP1031</f>
        <v>0</v>
      </c>
      <c r="CN31" s="17">
        <f>الاستلام!CQ1031+المرتجع!CQ1031-التسليم!CQ1031</f>
        <v>0</v>
      </c>
      <c r="CO31" s="17">
        <f>الاستلام!CR1031+المرتجع!CR1031-التسليم!CR1031</f>
        <v>0</v>
      </c>
      <c r="CP31" s="17">
        <f>الاستلام!CS1031+المرتجع!CS1031-التسليم!CS1031</f>
        <v>0</v>
      </c>
      <c r="CQ31" s="17">
        <f>الاستلام!CT1031+المرتجع!CT1031-التسليم!CT1031</f>
        <v>0</v>
      </c>
      <c r="CR31" s="17">
        <f>الاستلام!CU1031+المرتجع!CU1031-التسليم!CU1031</f>
        <v>0</v>
      </c>
      <c r="CS31" s="17">
        <f>الاستلام!CV1031+المرتجع!CV1031-التسليم!CV1031</f>
        <v>0</v>
      </c>
      <c r="CT31" s="17">
        <f>الاستلام!CW1031+المرتجع!CW1031-التسليم!CW1031</f>
        <v>0</v>
      </c>
      <c r="CU31" s="17">
        <f>الاستلام!CX1031+المرتجع!CX1031-التسليم!CX1031</f>
        <v>0</v>
      </c>
      <c r="CV31" s="17">
        <f>الاستلام!CY1031+المرتجع!CY1031-التسليم!CY1031</f>
        <v>0</v>
      </c>
      <c r="CW31" s="17">
        <f>الاستلام!CZ1031+المرتجع!CZ1031-التسليم!CZ1031</f>
        <v>0</v>
      </c>
      <c r="CX31" s="17">
        <f>الاستلام!DA1031+المرتجع!DA1031-التسليم!DA1031</f>
        <v>0</v>
      </c>
    </row>
    <row r="32" spans="1:102" ht="16.5" thickTop="1" thickBot="1" x14ac:dyDescent="0.3">
      <c r="A32" s="6">
        <v>29</v>
      </c>
      <c r="B32" s="6" t="str">
        <f>'تعريف المواد والمستودعات'!E35</f>
        <v>مستودع29</v>
      </c>
      <c r="C32" s="17">
        <f>الاستلام!F1032+المرتجع!F1032-التسليم!F1032</f>
        <v>0</v>
      </c>
      <c r="D32" s="17">
        <f>الاستلام!G1032+المرتجع!G1032-التسليم!G1032</f>
        <v>0</v>
      </c>
      <c r="E32" s="17">
        <f>الاستلام!H1032+المرتجع!H1032-التسليم!H1032</f>
        <v>0</v>
      </c>
      <c r="F32" s="17">
        <f>الاستلام!I1032+المرتجع!I1032-التسليم!I1032</f>
        <v>0</v>
      </c>
      <c r="G32" s="17">
        <f>الاستلام!J1032+المرتجع!J1032-التسليم!J1032</f>
        <v>0</v>
      </c>
      <c r="H32" s="17">
        <f>الاستلام!K1032+المرتجع!K1032-التسليم!K1032</f>
        <v>0</v>
      </c>
      <c r="I32" s="17">
        <f>الاستلام!L1032+المرتجع!L1032-التسليم!L1032</f>
        <v>0</v>
      </c>
      <c r="J32" s="17">
        <f>الاستلام!M1032+المرتجع!M1032-التسليم!M1032</f>
        <v>0</v>
      </c>
      <c r="K32" s="17">
        <f>الاستلام!N1032+المرتجع!N1032-التسليم!N1032</f>
        <v>0</v>
      </c>
      <c r="L32" s="17">
        <f>الاستلام!O1032+المرتجع!O1032-التسليم!O1032</f>
        <v>0</v>
      </c>
      <c r="M32" s="17">
        <f>الاستلام!P1032+المرتجع!P1032-التسليم!P1032</f>
        <v>0</v>
      </c>
      <c r="N32" s="17">
        <f>الاستلام!Q1032+المرتجع!Q1032-التسليم!Q1032</f>
        <v>0</v>
      </c>
      <c r="O32" s="17">
        <f>الاستلام!R1032+المرتجع!R1032-التسليم!R1032</f>
        <v>0</v>
      </c>
      <c r="P32" s="17">
        <f>الاستلام!S1032+المرتجع!S1032-التسليم!S1032</f>
        <v>0</v>
      </c>
      <c r="Q32" s="17">
        <f>الاستلام!T1032+المرتجع!T1032-التسليم!T1032</f>
        <v>0</v>
      </c>
      <c r="R32" s="17">
        <f>الاستلام!U1032+المرتجع!U1032-التسليم!U1032</f>
        <v>0</v>
      </c>
      <c r="S32" s="17">
        <f>الاستلام!V1032+المرتجع!V1032-التسليم!V1032</f>
        <v>0</v>
      </c>
      <c r="T32" s="17">
        <f>الاستلام!W1032+المرتجع!W1032-التسليم!W1032</f>
        <v>0</v>
      </c>
      <c r="U32" s="17">
        <f>الاستلام!X1032+المرتجع!X1032-التسليم!X1032</f>
        <v>0</v>
      </c>
      <c r="V32" s="17">
        <f>الاستلام!Y1032+المرتجع!Y1032-التسليم!Y1032</f>
        <v>0</v>
      </c>
      <c r="W32" s="17">
        <f>الاستلام!Z1032+المرتجع!Z1032-التسليم!Z1032</f>
        <v>0</v>
      </c>
      <c r="X32" s="17">
        <f>الاستلام!AA1032+المرتجع!AA1032-التسليم!AA1032</f>
        <v>0</v>
      </c>
      <c r="Y32" s="17">
        <f>الاستلام!AB1032+المرتجع!AB1032-التسليم!AB1032</f>
        <v>0</v>
      </c>
      <c r="Z32" s="17">
        <f>الاستلام!AC1032+المرتجع!AC1032-التسليم!AC1032</f>
        <v>0</v>
      </c>
      <c r="AA32" s="17">
        <f>الاستلام!AD1032+المرتجع!AD1032-التسليم!AD1032</f>
        <v>0</v>
      </c>
      <c r="AB32" s="17">
        <f>الاستلام!AE1032+المرتجع!AE1032-التسليم!AE1032</f>
        <v>0</v>
      </c>
      <c r="AC32" s="17">
        <f>الاستلام!AF1032+المرتجع!AF1032-التسليم!AF1032</f>
        <v>0</v>
      </c>
      <c r="AD32" s="17">
        <f>الاستلام!AG1032+المرتجع!AG1032-التسليم!AG1032</f>
        <v>0</v>
      </c>
      <c r="AE32" s="17">
        <f>الاستلام!AH1032+المرتجع!AH1032-التسليم!AH1032</f>
        <v>0</v>
      </c>
      <c r="AF32" s="17">
        <f>الاستلام!AI1032+المرتجع!AI1032-التسليم!AI1032</f>
        <v>0</v>
      </c>
      <c r="AG32" s="17">
        <f>الاستلام!AJ1032+المرتجع!AJ1032-التسليم!AJ1032</f>
        <v>0</v>
      </c>
      <c r="AH32" s="17">
        <f>الاستلام!AK1032+المرتجع!AK1032-التسليم!AK1032</f>
        <v>0</v>
      </c>
      <c r="AI32" s="17">
        <f>الاستلام!AL1032+المرتجع!AL1032-التسليم!AL1032</f>
        <v>0</v>
      </c>
      <c r="AJ32" s="17">
        <f>الاستلام!AM1032+المرتجع!AM1032-التسليم!AM1032</f>
        <v>0</v>
      </c>
      <c r="AK32" s="17">
        <f>الاستلام!AN1032+المرتجع!AN1032-التسليم!AN1032</f>
        <v>0</v>
      </c>
      <c r="AL32" s="17">
        <f>الاستلام!AO1032+المرتجع!AO1032-التسليم!AO1032</f>
        <v>0</v>
      </c>
      <c r="AM32" s="17">
        <f>الاستلام!AP1032+المرتجع!AP1032-التسليم!AP1032</f>
        <v>0</v>
      </c>
      <c r="AN32" s="17">
        <f>الاستلام!AQ1032+المرتجع!AQ1032-التسليم!AQ1032</f>
        <v>0</v>
      </c>
      <c r="AO32" s="17">
        <f>الاستلام!AR1032+المرتجع!AR1032-التسليم!AR1032</f>
        <v>0</v>
      </c>
      <c r="AP32" s="17">
        <f>الاستلام!AS1032+المرتجع!AS1032-التسليم!AS1032</f>
        <v>0</v>
      </c>
      <c r="AQ32" s="17">
        <f>الاستلام!AT1032+المرتجع!AT1032-التسليم!AT1032</f>
        <v>0</v>
      </c>
      <c r="AR32" s="17">
        <f>الاستلام!AU1032+المرتجع!AU1032-التسليم!AU1032</f>
        <v>0</v>
      </c>
      <c r="AS32" s="17">
        <f>الاستلام!AV1032+المرتجع!AV1032-التسليم!AV1032</f>
        <v>0</v>
      </c>
      <c r="AT32" s="17">
        <f>الاستلام!AW1032+المرتجع!AW1032-التسليم!AW1032</f>
        <v>0</v>
      </c>
      <c r="AU32" s="17">
        <f>الاستلام!AX1032+المرتجع!AX1032-التسليم!AX1032</f>
        <v>0</v>
      </c>
      <c r="AV32" s="17">
        <f>الاستلام!AY1032+المرتجع!AY1032-التسليم!AY1032</f>
        <v>0</v>
      </c>
      <c r="AW32" s="17">
        <f>الاستلام!AZ1032+المرتجع!AZ1032-التسليم!AZ1032</f>
        <v>0</v>
      </c>
      <c r="AX32" s="17">
        <f>الاستلام!BA1032+المرتجع!BA1032-التسليم!BA1032</f>
        <v>0</v>
      </c>
      <c r="AY32" s="17">
        <f>الاستلام!BB1032+المرتجع!BB1032-التسليم!BB1032</f>
        <v>0</v>
      </c>
      <c r="AZ32" s="17">
        <f>الاستلام!BC1032+المرتجع!BC1032-التسليم!BC1032</f>
        <v>0</v>
      </c>
      <c r="BA32" s="17">
        <f>الاستلام!BD1032+المرتجع!BD1032-التسليم!BD1032</f>
        <v>0</v>
      </c>
      <c r="BB32" s="17">
        <f>الاستلام!BE1032+المرتجع!BE1032-التسليم!BE1032</f>
        <v>0</v>
      </c>
      <c r="BC32" s="17">
        <f>الاستلام!BF1032+المرتجع!BF1032-التسليم!BF1032</f>
        <v>0</v>
      </c>
      <c r="BD32" s="17">
        <f>الاستلام!BG1032+المرتجع!BG1032-التسليم!BG1032</f>
        <v>0</v>
      </c>
      <c r="BE32" s="17">
        <f>الاستلام!BH1032+المرتجع!BH1032-التسليم!BH1032</f>
        <v>0</v>
      </c>
      <c r="BF32" s="17">
        <f>الاستلام!BI1032+المرتجع!BI1032-التسليم!BI1032</f>
        <v>0</v>
      </c>
      <c r="BG32" s="17">
        <f>الاستلام!BJ1032+المرتجع!BJ1032-التسليم!BJ1032</f>
        <v>0</v>
      </c>
      <c r="BH32" s="17">
        <f>الاستلام!BK1032+المرتجع!BK1032-التسليم!BK1032</f>
        <v>0</v>
      </c>
      <c r="BI32" s="17">
        <f>الاستلام!BL1032+المرتجع!BL1032-التسليم!BL1032</f>
        <v>0</v>
      </c>
      <c r="BJ32" s="17">
        <f>الاستلام!BM1032+المرتجع!BM1032-التسليم!BM1032</f>
        <v>0</v>
      </c>
      <c r="BK32" s="17">
        <f>الاستلام!BN1032+المرتجع!BN1032-التسليم!BN1032</f>
        <v>0</v>
      </c>
      <c r="BL32" s="17">
        <f>الاستلام!BO1032+المرتجع!BO1032-التسليم!BO1032</f>
        <v>0</v>
      </c>
      <c r="BM32" s="17">
        <f>الاستلام!BP1032+المرتجع!BP1032-التسليم!BP1032</f>
        <v>0</v>
      </c>
      <c r="BN32" s="17">
        <f>الاستلام!BQ1032+المرتجع!BQ1032-التسليم!BQ1032</f>
        <v>0</v>
      </c>
      <c r="BO32" s="17">
        <f>الاستلام!BR1032+المرتجع!BR1032-التسليم!BR1032</f>
        <v>0</v>
      </c>
      <c r="BP32" s="17">
        <f>الاستلام!BS1032+المرتجع!BS1032-التسليم!BS1032</f>
        <v>0</v>
      </c>
      <c r="BQ32" s="17">
        <f>الاستلام!BT1032+المرتجع!BT1032-التسليم!BT1032</f>
        <v>0</v>
      </c>
      <c r="BR32" s="17">
        <f>الاستلام!BU1032+المرتجع!BU1032-التسليم!BU1032</f>
        <v>0</v>
      </c>
      <c r="BS32" s="17">
        <f>الاستلام!BV1032+المرتجع!BV1032-التسليم!BV1032</f>
        <v>0</v>
      </c>
      <c r="BT32" s="17">
        <f>الاستلام!BW1032+المرتجع!BW1032-التسليم!BW1032</f>
        <v>0</v>
      </c>
      <c r="BU32" s="17">
        <f>الاستلام!BX1032+المرتجع!BX1032-التسليم!BX1032</f>
        <v>0</v>
      </c>
      <c r="BV32" s="17">
        <f>الاستلام!BY1032+المرتجع!BY1032-التسليم!BY1032</f>
        <v>0</v>
      </c>
      <c r="BW32" s="17">
        <f>الاستلام!BZ1032+المرتجع!BZ1032-التسليم!BZ1032</f>
        <v>0</v>
      </c>
      <c r="BX32" s="17">
        <f>الاستلام!CA1032+المرتجع!CA1032-التسليم!CA1032</f>
        <v>0</v>
      </c>
      <c r="BY32" s="17">
        <f>الاستلام!CB1032+المرتجع!CB1032-التسليم!CB1032</f>
        <v>0</v>
      </c>
      <c r="BZ32" s="17">
        <f>الاستلام!CC1032+المرتجع!CC1032-التسليم!CC1032</f>
        <v>0</v>
      </c>
      <c r="CA32" s="17">
        <f>الاستلام!CD1032+المرتجع!CD1032-التسليم!CD1032</f>
        <v>0</v>
      </c>
      <c r="CB32" s="17">
        <f>الاستلام!CE1032+المرتجع!CE1032-التسليم!CE1032</f>
        <v>0</v>
      </c>
      <c r="CC32" s="17">
        <f>الاستلام!CF1032+المرتجع!CF1032-التسليم!CF1032</f>
        <v>0</v>
      </c>
      <c r="CD32" s="17">
        <f>الاستلام!CG1032+المرتجع!CG1032-التسليم!CG1032</f>
        <v>0</v>
      </c>
      <c r="CE32" s="17">
        <f>الاستلام!CH1032+المرتجع!CH1032-التسليم!CH1032</f>
        <v>0</v>
      </c>
      <c r="CF32" s="17">
        <f>الاستلام!CI1032+المرتجع!CI1032-التسليم!CI1032</f>
        <v>0</v>
      </c>
      <c r="CG32" s="17">
        <f>الاستلام!CJ1032+المرتجع!CJ1032-التسليم!CJ1032</f>
        <v>0</v>
      </c>
      <c r="CH32" s="17">
        <f>الاستلام!CK1032+المرتجع!CK1032-التسليم!CK1032</f>
        <v>0</v>
      </c>
      <c r="CI32" s="17">
        <f>الاستلام!CL1032+المرتجع!CL1032-التسليم!CL1032</f>
        <v>0</v>
      </c>
      <c r="CJ32" s="17">
        <f>الاستلام!CM1032+المرتجع!CM1032-التسليم!CM1032</f>
        <v>0</v>
      </c>
      <c r="CK32" s="17">
        <f>الاستلام!CN1032+المرتجع!CN1032-التسليم!CN1032</f>
        <v>0</v>
      </c>
      <c r="CL32" s="17">
        <f>الاستلام!CO1032+المرتجع!CO1032-التسليم!CO1032</f>
        <v>0</v>
      </c>
      <c r="CM32" s="17">
        <f>الاستلام!CP1032+المرتجع!CP1032-التسليم!CP1032</f>
        <v>0</v>
      </c>
      <c r="CN32" s="17">
        <f>الاستلام!CQ1032+المرتجع!CQ1032-التسليم!CQ1032</f>
        <v>0</v>
      </c>
      <c r="CO32" s="17">
        <f>الاستلام!CR1032+المرتجع!CR1032-التسليم!CR1032</f>
        <v>0</v>
      </c>
      <c r="CP32" s="17">
        <f>الاستلام!CS1032+المرتجع!CS1032-التسليم!CS1032</f>
        <v>0</v>
      </c>
      <c r="CQ32" s="17">
        <f>الاستلام!CT1032+المرتجع!CT1032-التسليم!CT1032</f>
        <v>0</v>
      </c>
      <c r="CR32" s="17">
        <f>الاستلام!CU1032+المرتجع!CU1032-التسليم!CU1032</f>
        <v>0</v>
      </c>
      <c r="CS32" s="17">
        <f>الاستلام!CV1032+المرتجع!CV1032-التسليم!CV1032</f>
        <v>0</v>
      </c>
      <c r="CT32" s="17">
        <f>الاستلام!CW1032+المرتجع!CW1032-التسليم!CW1032</f>
        <v>0</v>
      </c>
      <c r="CU32" s="17">
        <f>الاستلام!CX1032+المرتجع!CX1032-التسليم!CX1032</f>
        <v>0</v>
      </c>
      <c r="CV32" s="17">
        <f>الاستلام!CY1032+المرتجع!CY1032-التسليم!CY1032</f>
        <v>0</v>
      </c>
      <c r="CW32" s="17">
        <f>الاستلام!CZ1032+المرتجع!CZ1032-التسليم!CZ1032</f>
        <v>0</v>
      </c>
      <c r="CX32" s="17">
        <f>الاستلام!DA1032+المرتجع!DA1032-التسليم!DA1032</f>
        <v>0</v>
      </c>
    </row>
    <row r="33" spans="1:102" ht="16.5" thickTop="1" thickBot="1" x14ac:dyDescent="0.3">
      <c r="A33" s="6">
        <v>30</v>
      </c>
      <c r="B33" s="6" t="str">
        <f>'تعريف المواد والمستودعات'!E36</f>
        <v>مستودع30</v>
      </c>
      <c r="C33" s="17">
        <f>الاستلام!F1033+المرتجع!F1033-التسليم!F1033</f>
        <v>0</v>
      </c>
      <c r="D33" s="17">
        <f>الاستلام!G1033+المرتجع!G1033-التسليم!G1033</f>
        <v>0</v>
      </c>
      <c r="E33" s="17">
        <f>الاستلام!H1033+المرتجع!H1033-التسليم!H1033</f>
        <v>0</v>
      </c>
      <c r="F33" s="17">
        <f>الاستلام!I1033+المرتجع!I1033-التسليم!I1033</f>
        <v>0</v>
      </c>
      <c r="G33" s="17">
        <f>الاستلام!J1033+المرتجع!J1033-التسليم!J1033</f>
        <v>0</v>
      </c>
      <c r="H33" s="17">
        <f>الاستلام!K1033+المرتجع!K1033-التسليم!K1033</f>
        <v>0</v>
      </c>
      <c r="I33" s="17">
        <f>الاستلام!L1033+المرتجع!L1033-التسليم!L1033</f>
        <v>0</v>
      </c>
      <c r="J33" s="17">
        <f>الاستلام!M1033+المرتجع!M1033-التسليم!M1033</f>
        <v>0</v>
      </c>
      <c r="K33" s="17">
        <f>الاستلام!N1033+المرتجع!N1033-التسليم!N1033</f>
        <v>0</v>
      </c>
      <c r="L33" s="17">
        <f>الاستلام!O1033+المرتجع!O1033-التسليم!O1033</f>
        <v>0</v>
      </c>
      <c r="M33" s="17">
        <f>الاستلام!P1033+المرتجع!P1033-التسليم!P1033</f>
        <v>0</v>
      </c>
      <c r="N33" s="17">
        <f>الاستلام!Q1033+المرتجع!Q1033-التسليم!Q1033</f>
        <v>0</v>
      </c>
      <c r="O33" s="17">
        <f>الاستلام!R1033+المرتجع!R1033-التسليم!R1033</f>
        <v>0</v>
      </c>
      <c r="P33" s="17">
        <f>الاستلام!S1033+المرتجع!S1033-التسليم!S1033</f>
        <v>0</v>
      </c>
      <c r="Q33" s="17">
        <f>الاستلام!T1033+المرتجع!T1033-التسليم!T1033</f>
        <v>0</v>
      </c>
      <c r="R33" s="17">
        <f>الاستلام!U1033+المرتجع!U1033-التسليم!U1033</f>
        <v>0</v>
      </c>
      <c r="S33" s="17">
        <f>الاستلام!V1033+المرتجع!V1033-التسليم!V1033</f>
        <v>0</v>
      </c>
      <c r="T33" s="17">
        <f>الاستلام!W1033+المرتجع!W1033-التسليم!W1033</f>
        <v>0</v>
      </c>
      <c r="U33" s="17">
        <f>الاستلام!X1033+المرتجع!X1033-التسليم!X1033</f>
        <v>0</v>
      </c>
      <c r="V33" s="17">
        <f>الاستلام!Y1033+المرتجع!Y1033-التسليم!Y1033</f>
        <v>0</v>
      </c>
      <c r="W33" s="17">
        <f>الاستلام!Z1033+المرتجع!Z1033-التسليم!Z1033</f>
        <v>0</v>
      </c>
      <c r="X33" s="17">
        <f>الاستلام!AA1033+المرتجع!AA1033-التسليم!AA1033</f>
        <v>0</v>
      </c>
      <c r="Y33" s="17">
        <f>الاستلام!AB1033+المرتجع!AB1033-التسليم!AB1033</f>
        <v>0</v>
      </c>
      <c r="Z33" s="17">
        <f>الاستلام!AC1033+المرتجع!AC1033-التسليم!AC1033</f>
        <v>0</v>
      </c>
      <c r="AA33" s="17">
        <f>الاستلام!AD1033+المرتجع!AD1033-التسليم!AD1033</f>
        <v>0</v>
      </c>
      <c r="AB33" s="17">
        <f>الاستلام!AE1033+المرتجع!AE1033-التسليم!AE1033</f>
        <v>0</v>
      </c>
      <c r="AC33" s="17">
        <f>الاستلام!AF1033+المرتجع!AF1033-التسليم!AF1033</f>
        <v>0</v>
      </c>
      <c r="AD33" s="17">
        <f>الاستلام!AG1033+المرتجع!AG1033-التسليم!AG1033</f>
        <v>0</v>
      </c>
      <c r="AE33" s="17">
        <f>الاستلام!AH1033+المرتجع!AH1033-التسليم!AH1033</f>
        <v>0</v>
      </c>
      <c r="AF33" s="17">
        <f>الاستلام!AI1033+المرتجع!AI1033-التسليم!AI1033</f>
        <v>0</v>
      </c>
      <c r="AG33" s="17">
        <f>الاستلام!AJ1033+المرتجع!AJ1033-التسليم!AJ1033</f>
        <v>0</v>
      </c>
      <c r="AH33" s="17">
        <f>الاستلام!AK1033+المرتجع!AK1033-التسليم!AK1033</f>
        <v>0</v>
      </c>
      <c r="AI33" s="17">
        <f>الاستلام!AL1033+المرتجع!AL1033-التسليم!AL1033</f>
        <v>0</v>
      </c>
      <c r="AJ33" s="17">
        <f>الاستلام!AM1033+المرتجع!AM1033-التسليم!AM1033</f>
        <v>0</v>
      </c>
      <c r="AK33" s="17">
        <f>الاستلام!AN1033+المرتجع!AN1033-التسليم!AN1033</f>
        <v>0</v>
      </c>
      <c r="AL33" s="17">
        <f>الاستلام!AO1033+المرتجع!AO1033-التسليم!AO1033</f>
        <v>0</v>
      </c>
      <c r="AM33" s="17">
        <f>الاستلام!AP1033+المرتجع!AP1033-التسليم!AP1033</f>
        <v>0</v>
      </c>
      <c r="AN33" s="17">
        <f>الاستلام!AQ1033+المرتجع!AQ1033-التسليم!AQ1033</f>
        <v>0</v>
      </c>
      <c r="AO33" s="17">
        <f>الاستلام!AR1033+المرتجع!AR1033-التسليم!AR1033</f>
        <v>0</v>
      </c>
      <c r="AP33" s="17">
        <f>الاستلام!AS1033+المرتجع!AS1033-التسليم!AS1033</f>
        <v>0</v>
      </c>
      <c r="AQ33" s="17">
        <f>الاستلام!AT1033+المرتجع!AT1033-التسليم!AT1033</f>
        <v>0</v>
      </c>
      <c r="AR33" s="17">
        <f>الاستلام!AU1033+المرتجع!AU1033-التسليم!AU1033</f>
        <v>0</v>
      </c>
      <c r="AS33" s="17">
        <f>الاستلام!AV1033+المرتجع!AV1033-التسليم!AV1033</f>
        <v>0</v>
      </c>
      <c r="AT33" s="17">
        <f>الاستلام!AW1033+المرتجع!AW1033-التسليم!AW1033</f>
        <v>0</v>
      </c>
      <c r="AU33" s="17">
        <f>الاستلام!AX1033+المرتجع!AX1033-التسليم!AX1033</f>
        <v>0</v>
      </c>
      <c r="AV33" s="17">
        <f>الاستلام!AY1033+المرتجع!AY1033-التسليم!AY1033</f>
        <v>0</v>
      </c>
      <c r="AW33" s="17">
        <f>الاستلام!AZ1033+المرتجع!AZ1033-التسليم!AZ1033</f>
        <v>0</v>
      </c>
      <c r="AX33" s="17">
        <f>الاستلام!BA1033+المرتجع!BA1033-التسليم!BA1033</f>
        <v>0</v>
      </c>
      <c r="AY33" s="17">
        <f>الاستلام!BB1033+المرتجع!BB1033-التسليم!BB1033</f>
        <v>0</v>
      </c>
      <c r="AZ33" s="17">
        <f>الاستلام!BC1033+المرتجع!BC1033-التسليم!BC1033</f>
        <v>0</v>
      </c>
      <c r="BA33" s="17">
        <f>الاستلام!BD1033+المرتجع!BD1033-التسليم!BD1033</f>
        <v>0</v>
      </c>
      <c r="BB33" s="17">
        <f>الاستلام!BE1033+المرتجع!BE1033-التسليم!BE1033</f>
        <v>0</v>
      </c>
      <c r="BC33" s="17">
        <f>الاستلام!BF1033+المرتجع!BF1033-التسليم!BF1033</f>
        <v>0</v>
      </c>
      <c r="BD33" s="17">
        <f>الاستلام!BG1033+المرتجع!BG1033-التسليم!BG1033</f>
        <v>0</v>
      </c>
      <c r="BE33" s="17">
        <f>الاستلام!BH1033+المرتجع!BH1033-التسليم!BH1033</f>
        <v>0</v>
      </c>
      <c r="BF33" s="17">
        <f>الاستلام!BI1033+المرتجع!BI1033-التسليم!BI1033</f>
        <v>0</v>
      </c>
      <c r="BG33" s="17">
        <f>الاستلام!BJ1033+المرتجع!BJ1033-التسليم!BJ1033</f>
        <v>0</v>
      </c>
      <c r="BH33" s="17">
        <f>الاستلام!BK1033+المرتجع!BK1033-التسليم!BK1033</f>
        <v>0</v>
      </c>
      <c r="BI33" s="17">
        <f>الاستلام!BL1033+المرتجع!BL1033-التسليم!BL1033</f>
        <v>0</v>
      </c>
      <c r="BJ33" s="17">
        <f>الاستلام!BM1033+المرتجع!BM1033-التسليم!BM1033</f>
        <v>0</v>
      </c>
      <c r="BK33" s="17">
        <f>الاستلام!BN1033+المرتجع!BN1033-التسليم!BN1033</f>
        <v>0</v>
      </c>
      <c r="BL33" s="17">
        <f>الاستلام!BO1033+المرتجع!BO1033-التسليم!BO1033</f>
        <v>0</v>
      </c>
      <c r="BM33" s="17">
        <f>الاستلام!BP1033+المرتجع!BP1033-التسليم!BP1033</f>
        <v>0</v>
      </c>
      <c r="BN33" s="17">
        <f>الاستلام!BQ1033+المرتجع!BQ1033-التسليم!BQ1033</f>
        <v>0</v>
      </c>
      <c r="BO33" s="17">
        <f>الاستلام!BR1033+المرتجع!BR1033-التسليم!BR1033</f>
        <v>0</v>
      </c>
      <c r="BP33" s="17">
        <f>الاستلام!BS1033+المرتجع!BS1033-التسليم!BS1033</f>
        <v>0</v>
      </c>
      <c r="BQ33" s="17">
        <f>الاستلام!BT1033+المرتجع!BT1033-التسليم!BT1033</f>
        <v>0</v>
      </c>
      <c r="BR33" s="17">
        <f>الاستلام!BU1033+المرتجع!BU1033-التسليم!BU1033</f>
        <v>0</v>
      </c>
      <c r="BS33" s="17">
        <f>الاستلام!BV1033+المرتجع!BV1033-التسليم!BV1033</f>
        <v>0</v>
      </c>
      <c r="BT33" s="17">
        <f>الاستلام!BW1033+المرتجع!BW1033-التسليم!BW1033</f>
        <v>0</v>
      </c>
      <c r="BU33" s="17">
        <f>الاستلام!BX1033+المرتجع!BX1033-التسليم!BX1033</f>
        <v>0</v>
      </c>
      <c r="BV33" s="17">
        <f>الاستلام!BY1033+المرتجع!BY1033-التسليم!BY1033</f>
        <v>0</v>
      </c>
      <c r="BW33" s="17">
        <f>الاستلام!BZ1033+المرتجع!BZ1033-التسليم!BZ1033</f>
        <v>0</v>
      </c>
      <c r="BX33" s="17">
        <f>الاستلام!CA1033+المرتجع!CA1033-التسليم!CA1033</f>
        <v>0</v>
      </c>
      <c r="BY33" s="17">
        <f>الاستلام!CB1033+المرتجع!CB1033-التسليم!CB1033</f>
        <v>0</v>
      </c>
      <c r="BZ33" s="17">
        <f>الاستلام!CC1033+المرتجع!CC1033-التسليم!CC1033</f>
        <v>0</v>
      </c>
      <c r="CA33" s="17">
        <f>الاستلام!CD1033+المرتجع!CD1033-التسليم!CD1033</f>
        <v>0</v>
      </c>
      <c r="CB33" s="17">
        <f>الاستلام!CE1033+المرتجع!CE1033-التسليم!CE1033</f>
        <v>0</v>
      </c>
      <c r="CC33" s="17">
        <f>الاستلام!CF1033+المرتجع!CF1033-التسليم!CF1033</f>
        <v>0</v>
      </c>
      <c r="CD33" s="17">
        <f>الاستلام!CG1033+المرتجع!CG1033-التسليم!CG1033</f>
        <v>0</v>
      </c>
      <c r="CE33" s="17">
        <f>الاستلام!CH1033+المرتجع!CH1033-التسليم!CH1033</f>
        <v>0</v>
      </c>
      <c r="CF33" s="17">
        <f>الاستلام!CI1033+المرتجع!CI1033-التسليم!CI1033</f>
        <v>0</v>
      </c>
      <c r="CG33" s="17">
        <f>الاستلام!CJ1033+المرتجع!CJ1033-التسليم!CJ1033</f>
        <v>0</v>
      </c>
      <c r="CH33" s="17">
        <f>الاستلام!CK1033+المرتجع!CK1033-التسليم!CK1033</f>
        <v>0</v>
      </c>
      <c r="CI33" s="17">
        <f>الاستلام!CL1033+المرتجع!CL1033-التسليم!CL1033</f>
        <v>0</v>
      </c>
      <c r="CJ33" s="17">
        <f>الاستلام!CM1033+المرتجع!CM1033-التسليم!CM1033</f>
        <v>0</v>
      </c>
      <c r="CK33" s="17">
        <f>الاستلام!CN1033+المرتجع!CN1033-التسليم!CN1033</f>
        <v>0</v>
      </c>
      <c r="CL33" s="17">
        <f>الاستلام!CO1033+المرتجع!CO1033-التسليم!CO1033</f>
        <v>0</v>
      </c>
      <c r="CM33" s="17">
        <f>الاستلام!CP1033+المرتجع!CP1033-التسليم!CP1033</f>
        <v>0</v>
      </c>
      <c r="CN33" s="17">
        <f>الاستلام!CQ1033+المرتجع!CQ1033-التسليم!CQ1033</f>
        <v>0</v>
      </c>
      <c r="CO33" s="17">
        <f>الاستلام!CR1033+المرتجع!CR1033-التسليم!CR1033</f>
        <v>0</v>
      </c>
      <c r="CP33" s="17">
        <f>الاستلام!CS1033+المرتجع!CS1033-التسليم!CS1033</f>
        <v>0</v>
      </c>
      <c r="CQ33" s="17">
        <f>الاستلام!CT1033+المرتجع!CT1033-التسليم!CT1033</f>
        <v>0</v>
      </c>
      <c r="CR33" s="17">
        <f>الاستلام!CU1033+المرتجع!CU1033-التسليم!CU1033</f>
        <v>0</v>
      </c>
      <c r="CS33" s="17">
        <f>الاستلام!CV1033+المرتجع!CV1033-التسليم!CV1033</f>
        <v>0</v>
      </c>
      <c r="CT33" s="17">
        <f>الاستلام!CW1033+المرتجع!CW1033-التسليم!CW1033</f>
        <v>0</v>
      </c>
      <c r="CU33" s="17">
        <f>الاستلام!CX1033+المرتجع!CX1033-التسليم!CX1033</f>
        <v>0</v>
      </c>
      <c r="CV33" s="17">
        <f>الاستلام!CY1033+المرتجع!CY1033-التسليم!CY1033</f>
        <v>0</v>
      </c>
      <c r="CW33" s="17">
        <f>الاستلام!CZ1033+المرتجع!CZ1033-التسليم!CZ1033</f>
        <v>0</v>
      </c>
      <c r="CX33" s="17">
        <f>الاستلام!DA1033+المرتجع!DA1033-التسليم!DA1033</f>
        <v>0</v>
      </c>
    </row>
    <row r="34" spans="1:102" ht="16.5" thickTop="1" thickBot="1" x14ac:dyDescent="0.3">
      <c r="A34" s="6">
        <v>31</v>
      </c>
      <c r="B34" s="6" t="str">
        <f>'تعريف المواد والمستودعات'!E37</f>
        <v>مستودع31</v>
      </c>
      <c r="C34" s="17">
        <f>الاستلام!F1034+المرتجع!F1034-التسليم!F1034</f>
        <v>0</v>
      </c>
      <c r="D34" s="17">
        <f>الاستلام!G1034+المرتجع!G1034-التسليم!G1034</f>
        <v>0</v>
      </c>
      <c r="E34" s="17">
        <f>الاستلام!H1034+المرتجع!H1034-التسليم!H1034</f>
        <v>0</v>
      </c>
      <c r="F34" s="17">
        <f>الاستلام!I1034+المرتجع!I1034-التسليم!I1034</f>
        <v>0</v>
      </c>
      <c r="G34" s="17">
        <f>الاستلام!J1034+المرتجع!J1034-التسليم!J1034</f>
        <v>0</v>
      </c>
      <c r="H34" s="17">
        <f>الاستلام!K1034+المرتجع!K1034-التسليم!K1034</f>
        <v>0</v>
      </c>
      <c r="I34" s="17">
        <f>الاستلام!L1034+المرتجع!L1034-التسليم!L1034</f>
        <v>0</v>
      </c>
      <c r="J34" s="17">
        <f>الاستلام!M1034+المرتجع!M1034-التسليم!M1034</f>
        <v>0</v>
      </c>
      <c r="K34" s="17">
        <f>الاستلام!N1034+المرتجع!N1034-التسليم!N1034</f>
        <v>0</v>
      </c>
      <c r="L34" s="17">
        <f>الاستلام!O1034+المرتجع!O1034-التسليم!O1034</f>
        <v>0</v>
      </c>
      <c r="M34" s="17">
        <f>الاستلام!P1034+المرتجع!P1034-التسليم!P1034</f>
        <v>0</v>
      </c>
      <c r="N34" s="17">
        <f>الاستلام!Q1034+المرتجع!Q1034-التسليم!Q1034</f>
        <v>0</v>
      </c>
      <c r="O34" s="17">
        <f>الاستلام!R1034+المرتجع!R1034-التسليم!R1034</f>
        <v>0</v>
      </c>
      <c r="P34" s="17">
        <f>الاستلام!S1034+المرتجع!S1034-التسليم!S1034</f>
        <v>0</v>
      </c>
      <c r="Q34" s="17">
        <f>الاستلام!T1034+المرتجع!T1034-التسليم!T1034</f>
        <v>0</v>
      </c>
      <c r="R34" s="17">
        <f>الاستلام!U1034+المرتجع!U1034-التسليم!U1034</f>
        <v>0</v>
      </c>
      <c r="S34" s="17">
        <f>الاستلام!V1034+المرتجع!V1034-التسليم!V1034</f>
        <v>0</v>
      </c>
      <c r="T34" s="17">
        <f>الاستلام!W1034+المرتجع!W1034-التسليم!W1034</f>
        <v>0</v>
      </c>
      <c r="U34" s="17">
        <f>الاستلام!X1034+المرتجع!X1034-التسليم!X1034</f>
        <v>0</v>
      </c>
      <c r="V34" s="17">
        <f>الاستلام!Y1034+المرتجع!Y1034-التسليم!Y1034</f>
        <v>0</v>
      </c>
      <c r="W34" s="17">
        <f>الاستلام!Z1034+المرتجع!Z1034-التسليم!Z1034</f>
        <v>0</v>
      </c>
      <c r="X34" s="17">
        <f>الاستلام!AA1034+المرتجع!AA1034-التسليم!AA1034</f>
        <v>0</v>
      </c>
      <c r="Y34" s="17">
        <f>الاستلام!AB1034+المرتجع!AB1034-التسليم!AB1034</f>
        <v>0</v>
      </c>
      <c r="Z34" s="17">
        <f>الاستلام!AC1034+المرتجع!AC1034-التسليم!AC1034</f>
        <v>0</v>
      </c>
      <c r="AA34" s="17">
        <f>الاستلام!AD1034+المرتجع!AD1034-التسليم!AD1034</f>
        <v>0</v>
      </c>
      <c r="AB34" s="17">
        <f>الاستلام!AE1034+المرتجع!AE1034-التسليم!AE1034</f>
        <v>0</v>
      </c>
      <c r="AC34" s="17">
        <f>الاستلام!AF1034+المرتجع!AF1034-التسليم!AF1034</f>
        <v>0</v>
      </c>
      <c r="AD34" s="17">
        <f>الاستلام!AG1034+المرتجع!AG1034-التسليم!AG1034</f>
        <v>0</v>
      </c>
      <c r="AE34" s="17">
        <f>الاستلام!AH1034+المرتجع!AH1034-التسليم!AH1034</f>
        <v>0</v>
      </c>
      <c r="AF34" s="17">
        <f>الاستلام!AI1034+المرتجع!AI1034-التسليم!AI1034</f>
        <v>0</v>
      </c>
      <c r="AG34" s="17">
        <f>الاستلام!AJ1034+المرتجع!AJ1034-التسليم!AJ1034</f>
        <v>0</v>
      </c>
      <c r="AH34" s="17">
        <f>الاستلام!AK1034+المرتجع!AK1034-التسليم!AK1034</f>
        <v>0</v>
      </c>
      <c r="AI34" s="17">
        <f>الاستلام!AL1034+المرتجع!AL1034-التسليم!AL1034</f>
        <v>0</v>
      </c>
      <c r="AJ34" s="17">
        <f>الاستلام!AM1034+المرتجع!AM1034-التسليم!AM1034</f>
        <v>0</v>
      </c>
      <c r="AK34" s="17">
        <f>الاستلام!AN1034+المرتجع!AN1034-التسليم!AN1034</f>
        <v>0</v>
      </c>
      <c r="AL34" s="17">
        <f>الاستلام!AO1034+المرتجع!AO1034-التسليم!AO1034</f>
        <v>0</v>
      </c>
      <c r="AM34" s="17">
        <f>الاستلام!AP1034+المرتجع!AP1034-التسليم!AP1034</f>
        <v>0</v>
      </c>
      <c r="AN34" s="17">
        <f>الاستلام!AQ1034+المرتجع!AQ1034-التسليم!AQ1034</f>
        <v>0</v>
      </c>
      <c r="AO34" s="17">
        <f>الاستلام!AR1034+المرتجع!AR1034-التسليم!AR1034</f>
        <v>0</v>
      </c>
      <c r="AP34" s="17">
        <f>الاستلام!AS1034+المرتجع!AS1034-التسليم!AS1034</f>
        <v>0</v>
      </c>
      <c r="AQ34" s="17">
        <f>الاستلام!AT1034+المرتجع!AT1034-التسليم!AT1034</f>
        <v>0</v>
      </c>
      <c r="AR34" s="17">
        <f>الاستلام!AU1034+المرتجع!AU1034-التسليم!AU1034</f>
        <v>0</v>
      </c>
      <c r="AS34" s="17">
        <f>الاستلام!AV1034+المرتجع!AV1034-التسليم!AV1034</f>
        <v>0</v>
      </c>
      <c r="AT34" s="17">
        <f>الاستلام!AW1034+المرتجع!AW1034-التسليم!AW1034</f>
        <v>0</v>
      </c>
      <c r="AU34" s="17">
        <f>الاستلام!AX1034+المرتجع!AX1034-التسليم!AX1034</f>
        <v>0</v>
      </c>
      <c r="AV34" s="17">
        <f>الاستلام!AY1034+المرتجع!AY1034-التسليم!AY1034</f>
        <v>0</v>
      </c>
      <c r="AW34" s="17">
        <f>الاستلام!AZ1034+المرتجع!AZ1034-التسليم!AZ1034</f>
        <v>0</v>
      </c>
      <c r="AX34" s="17">
        <f>الاستلام!BA1034+المرتجع!BA1034-التسليم!BA1034</f>
        <v>0</v>
      </c>
      <c r="AY34" s="17">
        <f>الاستلام!BB1034+المرتجع!BB1034-التسليم!BB1034</f>
        <v>0</v>
      </c>
      <c r="AZ34" s="17">
        <f>الاستلام!BC1034+المرتجع!BC1034-التسليم!BC1034</f>
        <v>0</v>
      </c>
      <c r="BA34" s="17">
        <f>الاستلام!BD1034+المرتجع!BD1034-التسليم!BD1034</f>
        <v>0</v>
      </c>
      <c r="BB34" s="17">
        <f>الاستلام!BE1034+المرتجع!BE1034-التسليم!BE1034</f>
        <v>0</v>
      </c>
      <c r="BC34" s="17">
        <f>الاستلام!BF1034+المرتجع!BF1034-التسليم!BF1034</f>
        <v>0</v>
      </c>
      <c r="BD34" s="17">
        <f>الاستلام!BG1034+المرتجع!BG1034-التسليم!BG1034</f>
        <v>0</v>
      </c>
      <c r="BE34" s="17">
        <f>الاستلام!BH1034+المرتجع!BH1034-التسليم!BH1034</f>
        <v>0</v>
      </c>
      <c r="BF34" s="17">
        <f>الاستلام!BI1034+المرتجع!BI1034-التسليم!BI1034</f>
        <v>0</v>
      </c>
      <c r="BG34" s="17">
        <f>الاستلام!BJ1034+المرتجع!BJ1034-التسليم!BJ1034</f>
        <v>0</v>
      </c>
      <c r="BH34" s="17">
        <f>الاستلام!BK1034+المرتجع!BK1034-التسليم!BK1034</f>
        <v>0</v>
      </c>
      <c r="BI34" s="17">
        <f>الاستلام!BL1034+المرتجع!BL1034-التسليم!BL1034</f>
        <v>0</v>
      </c>
      <c r="BJ34" s="17">
        <f>الاستلام!BM1034+المرتجع!BM1034-التسليم!BM1034</f>
        <v>0</v>
      </c>
      <c r="BK34" s="17">
        <f>الاستلام!BN1034+المرتجع!BN1034-التسليم!BN1034</f>
        <v>0</v>
      </c>
      <c r="BL34" s="17">
        <f>الاستلام!BO1034+المرتجع!BO1034-التسليم!BO1034</f>
        <v>0</v>
      </c>
      <c r="BM34" s="17">
        <f>الاستلام!BP1034+المرتجع!BP1034-التسليم!BP1034</f>
        <v>0</v>
      </c>
      <c r="BN34" s="17">
        <f>الاستلام!BQ1034+المرتجع!BQ1034-التسليم!BQ1034</f>
        <v>0</v>
      </c>
      <c r="BO34" s="17">
        <f>الاستلام!BR1034+المرتجع!BR1034-التسليم!BR1034</f>
        <v>0</v>
      </c>
      <c r="BP34" s="17">
        <f>الاستلام!BS1034+المرتجع!BS1034-التسليم!BS1034</f>
        <v>0</v>
      </c>
      <c r="BQ34" s="17">
        <f>الاستلام!BT1034+المرتجع!BT1034-التسليم!BT1034</f>
        <v>0</v>
      </c>
      <c r="BR34" s="17">
        <f>الاستلام!BU1034+المرتجع!BU1034-التسليم!BU1034</f>
        <v>0</v>
      </c>
      <c r="BS34" s="17">
        <f>الاستلام!BV1034+المرتجع!BV1034-التسليم!BV1034</f>
        <v>0</v>
      </c>
      <c r="BT34" s="17">
        <f>الاستلام!BW1034+المرتجع!BW1034-التسليم!BW1034</f>
        <v>0</v>
      </c>
      <c r="BU34" s="17">
        <f>الاستلام!BX1034+المرتجع!BX1034-التسليم!BX1034</f>
        <v>0</v>
      </c>
      <c r="BV34" s="17">
        <f>الاستلام!BY1034+المرتجع!BY1034-التسليم!BY1034</f>
        <v>0</v>
      </c>
      <c r="BW34" s="17">
        <f>الاستلام!BZ1034+المرتجع!BZ1034-التسليم!BZ1034</f>
        <v>0</v>
      </c>
      <c r="BX34" s="17">
        <f>الاستلام!CA1034+المرتجع!CA1034-التسليم!CA1034</f>
        <v>0</v>
      </c>
      <c r="BY34" s="17">
        <f>الاستلام!CB1034+المرتجع!CB1034-التسليم!CB1034</f>
        <v>0</v>
      </c>
      <c r="BZ34" s="17">
        <f>الاستلام!CC1034+المرتجع!CC1034-التسليم!CC1034</f>
        <v>0</v>
      </c>
      <c r="CA34" s="17">
        <f>الاستلام!CD1034+المرتجع!CD1034-التسليم!CD1034</f>
        <v>0</v>
      </c>
      <c r="CB34" s="17">
        <f>الاستلام!CE1034+المرتجع!CE1034-التسليم!CE1034</f>
        <v>0</v>
      </c>
      <c r="CC34" s="17">
        <f>الاستلام!CF1034+المرتجع!CF1034-التسليم!CF1034</f>
        <v>0</v>
      </c>
      <c r="CD34" s="17">
        <f>الاستلام!CG1034+المرتجع!CG1034-التسليم!CG1034</f>
        <v>0</v>
      </c>
      <c r="CE34" s="17">
        <f>الاستلام!CH1034+المرتجع!CH1034-التسليم!CH1034</f>
        <v>0</v>
      </c>
      <c r="CF34" s="17">
        <f>الاستلام!CI1034+المرتجع!CI1034-التسليم!CI1034</f>
        <v>0</v>
      </c>
      <c r="CG34" s="17">
        <f>الاستلام!CJ1034+المرتجع!CJ1034-التسليم!CJ1034</f>
        <v>0</v>
      </c>
      <c r="CH34" s="17">
        <f>الاستلام!CK1034+المرتجع!CK1034-التسليم!CK1034</f>
        <v>0</v>
      </c>
      <c r="CI34" s="17">
        <f>الاستلام!CL1034+المرتجع!CL1034-التسليم!CL1034</f>
        <v>0</v>
      </c>
      <c r="CJ34" s="17">
        <f>الاستلام!CM1034+المرتجع!CM1034-التسليم!CM1034</f>
        <v>0</v>
      </c>
      <c r="CK34" s="17">
        <f>الاستلام!CN1034+المرتجع!CN1034-التسليم!CN1034</f>
        <v>0</v>
      </c>
      <c r="CL34" s="17">
        <f>الاستلام!CO1034+المرتجع!CO1034-التسليم!CO1034</f>
        <v>0</v>
      </c>
      <c r="CM34" s="17">
        <f>الاستلام!CP1034+المرتجع!CP1034-التسليم!CP1034</f>
        <v>0</v>
      </c>
      <c r="CN34" s="17">
        <f>الاستلام!CQ1034+المرتجع!CQ1034-التسليم!CQ1034</f>
        <v>0</v>
      </c>
      <c r="CO34" s="17">
        <f>الاستلام!CR1034+المرتجع!CR1034-التسليم!CR1034</f>
        <v>0</v>
      </c>
      <c r="CP34" s="17">
        <f>الاستلام!CS1034+المرتجع!CS1034-التسليم!CS1034</f>
        <v>0</v>
      </c>
      <c r="CQ34" s="17">
        <f>الاستلام!CT1034+المرتجع!CT1034-التسليم!CT1034</f>
        <v>0</v>
      </c>
      <c r="CR34" s="17">
        <f>الاستلام!CU1034+المرتجع!CU1034-التسليم!CU1034</f>
        <v>0</v>
      </c>
      <c r="CS34" s="17">
        <f>الاستلام!CV1034+المرتجع!CV1034-التسليم!CV1034</f>
        <v>0</v>
      </c>
      <c r="CT34" s="17">
        <f>الاستلام!CW1034+المرتجع!CW1034-التسليم!CW1034</f>
        <v>0</v>
      </c>
      <c r="CU34" s="17">
        <f>الاستلام!CX1034+المرتجع!CX1034-التسليم!CX1034</f>
        <v>0</v>
      </c>
      <c r="CV34" s="17">
        <f>الاستلام!CY1034+المرتجع!CY1034-التسليم!CY1034</f>
        <v>0</v>
      </c>
      <c r="CW34" s="17">
        <f>الاستلام!CZ1034+المرتجع!CZ1034-التسليم!CZ1034</f>
        <v>0</v>
      </c>
      <c r="CX34" s="17">
        <f>الاستلام!DA1034+المرتجع!DA1034-التسليم!DA1034</f>
        <v>0</v>
      </c>
    </row>
    <row r="35" spans="1:102" ht="16.5" thickTop="1" thickBot="1" x14ac:dyDescent="0.3">
      <c r="A35" s="6">
        <v>32</v>
      </c>
      <c r="B35" s="6" t="str">
        <f>'تعريف المواد والمستودعات'!E38</f>
        <v>مستودع32</v>
      </c>
      <c r="C35" s="17">
        <f>الاستلام!F1035+المرتجع!F1035-التسليم!F1035</f>
        <v>0</v>
      </c>
      <c r="D35" s="17">
        <f>الاستلام!G1035+المرتجع!G1035-التسليم!G1035</f>
        <v>0</v>
      </c>
      <c r="E35" s="17">
        <f>الاستلام!H1035+المرتجع!H1035-التسليم!H1035</f>
        <v>0</v>
      </c>
      <c r="F35" s="17">
        <f>الاستلام!I1035+المرتجع!I1035-التسليم!I1035</f>
        <v>0</v>
      </c>
      <c r="G35" s="17">
        <f>الاستلام!J1035+المرتجع!J1035-التسليم!J1035</f>
        <v>0</v>
      </c>
      <c r="H35" s="17">
        <f>الاستلام!K1035+المرتجع!K1035-التسليم!K1035</f>
        <v>0</v>
      </c>
      <c r="I35" s="17">
        <f>الاستلام!L1035+المرتجع!L1035-التسليم!L1035</f>
        <v>0</v>
      </c>
      <c r="J35" s="17">
        <f>الاستلام!M1035+المرتجع!M1035-التسليم!M1035</f>
        <v>0</v>
      </c>
      <c r="K35" s="17">
        <f>الاستلام!N1035+المرتجع!N1035-التسليم!N1035</f>
        <v>0</v>
      </c>
      <c r="L35" s="17">
        <f>الاستلام!O1035+المرتجع!O1035-التسليم!O1035</f>
        <v>0</v>
      </c>
      <c r="M35" s="17">
        <f>الاستلام!P1035+المرتجع!P1035-التسليم!P1035</f>
        <v>0</v>
      </c>
      <c r="N35" s="17">
        <f>الاستلام!Q1035+المرتجع!Q1035-التسليم!Q1035</f>
        <v>0</v>
      </c>
      <c r="O35" s="17">
        <f>الاستلام!R1035+المرتجع!R1035-التسليم!R1035</f>
        <v>0</v>
      </c>
      <c r="P35" s="17">
        <f>الاستلام!S1035+المرتجع!S1035-التسليم!S1035</f>
        <v>0</v>
      </c>
      <c r="Q35" s="17">
        <f>الاستلام!T1035+المرتجع!T1035-التسليم!T1035</f>
        <v>0</v>
      </c>
      <c r="R35" s="17">
        <f>الاستلام!U1035+المرتجع!U1035-التسليم!U1035</f>
        <v>0</v>
      </c>
      <c r="S35" s="17">
        <f>الاستلام!V1035+المرتجع!V1035-التسليم!V1035</f>
        <v>0</v>
      </c>
      <c r="T35" s="17">
        <f>الاستلام!W1035+المرتجع!W1035-التسليم!W1035</f>
        <v>0</v>
      </c>
      <c r="U35" s="17">
        <f>الاستلام!X1035+المرتجع!X1035-التسليم!X1035</f>
        <v>0</v>
      </c>
      <c r="V35" s="17">
        <f>الاستلام!Y1035+المرتجع!Y1035-التسليم!Y1035</f>
        <v>0</v>
      </c>
      <c r="W35" s="17">
        <f>الاستلام!Z1035+المرتجع!Z1035-التسليم!Z1035</f>
        <v>0</v>
      </c>
      <c r="X35" s="17">
        <f>الاستلام!AA1035+المرتجع!AA1035-التسليم!AA1035</f>
        <v>0</v>
      </c>
      <c r="Y35" s="17">
        <f>الاستلام!AB1035+المرتجع!AB1035-التسليم!AB1035</f>
        <v>0</v>
      </c>
      <c r="Z35" s="17">
        <f>الاستلام!AC1035+المرتجع!AC1035-التسليم!AC1035</f>
        <v>0</v>
      </c>
      <c r="AA35" s="17">
        <f>الاستلام!AD1035+المرتجع!AD1035-التسليم!AD1035</f>
        <v>0</v>
      </c>
      <c r="AB35" s="17">
        <f>الاستلام!AE1035+المرتجع!AE1035-التسليم!AE1035</f>
        <v>0</v>
      </c>
      <c r="AC35" s="17">
        <f>الاستلام!AF1035+المرتجع!AF1035-التسليم!AF1035</f>
        <v>0</v>
      </c>
      <c r="AD35" s="17">
        <f>الاستلام!AG1035+المرتجع!AG1035-التسليم!AG1035</f>
        <v>0</v>
      </c>
      <c r="AE35" s="17">
        <f>الاستلام!AH1035+المرتجع!AH1035-التسليم!AH1035</f>
        <v>0</v>
      </c>
      <c r="AF35" s="17">
        <f>الاستلام!AI1035+المرتجع!AI1035-التسليم!AI1035</f>
        <v>0</v>
      </c>
      <c r="AG35" s="17">
        <f>الاستلام!AJ1035+المرتجع!AJ1035-التسليم!AJ1035</f>
        <v>0</v>
      </c>
      <c r="AH35" s="17">
        <f>الاستلام!AK1035+المرتجع!AK1035-التسليم!AK1035</f>
        <v>0</v>
      </c>
      <c r="AI35" s="17">
        <f>الاستلام!AL1035+المرتجع!AL1035-التسليم!AL1035</f>
        <v>0</v>
      </c>
      <c r="AJ35" s="17">
        <f>الاستلام!AM1035+المرتجع!AM1035-التسليم!AM1035</f>
        <v>0</v>
      </c>
      <c r="AK35" s="17">
        <f>الاستلام!AN1035+المرتجع!AN1035-التسليم!AN1035</f>
        <v>0</v>
      </c>
      <c r="AL35" s="17">
        <f>الاستلام!AO1035+المرتجع!AO1035-التسليم!AO1035</f>
        <v>0</v>
      </c>
      <c r="AM35" s="17">
        <f>الاستلام!AP1035+المرتجع!AP1035-التسليم!AP1035</f>
        <v>0</v>
      </c>
      <c r="AN35" s="17">
        <f>الاستلام!AQ1035+المرتجع!AQ1035-التسليم!AQ1035</f>
        <v>0</v>
      </c>
      <c r="AO35" s="17">
        <f>الاستلام!AR1035+المرتجع!AR1035-التسليم!AR1035</f>
        <v>0</v>
      </c>
      <c r="AP35" s="17">
        <f>الاستلام!AS1035+المرتجع!AS1035-التسليم!AS1035</f>
        <v>0</v>
      </c>
      <c r="AQ35" s="17">
        <f>الاستلام!AT1035+المرتجع!AT1035-التسليم!AT1035</f>
        <v>0</v>
      </c>
      <c r="AR35" s="17">
        <f>الاستلام!AU1035+المرتجع!AU1035-التسليم!AU1035</f>
        <v>0</v>
      </c>
      <c r="AS35" s="17">
        <f>الاستلام!AV1035+المرتجع!AV1035-التسليم!AV1035</f>
        <v>0</v>
      </c>
      <c r="AT35" s="17">
        <f>الاستلام!AW1035+المرتجع!AW1035-التسليم!AW1035</f>
        <v>0</v>
      </c>
      <c r="AU35" s="17">
        <f>الاستلام!AX1035+المرتجع!AX1035-التسليم!AX1035</f>
        <v>0</v>
      </c>
      <c r="AV35" s="17">
        <f>الاستلام!AY1035+المرتجع!AY1035-التسليم!AY1035</f>
        <v>0</v>
      </c>
      <c r="AW35" s="17">
        <f>الاستلام!AZ1035+المرتجع!AZ1035-التسليم!AZ1035</f>
        <v>0</v>
      </c>
      <c r="AX35" s="17">
        <f>الاستلام!BA1035+المرتجع!BA1035-التسليم!BA1035</f>
        <v>0</v>
      </c>
      <c r="AY35" s="17">
        <f>الاستلام!BB1035+المرتجع!BB1035-التسليم!BB1035</f>
        <v>0</v>
      </c>
      <c r="AZ35" s="17">
        <f>الاستلام!BC1035+المرتجع!BC1035-التسليم!BC1035</f>
        <v>0</v>
      </c>
      <c r="BA35" s="17">
        <f>الاستلام!BD1035+المرتجع!BD1035-التسليم!BD1035</f>
        <v>0</v>
      </c>
      <c r="BB35" s="17">
        <f>الاستلام!BE1035+المرتجع!BE1035-التسليم!BE1035</f>
        <v>0</v>
      </c>
      <c r="BC35" s="17">
        <f>الاستلام!BF1035+المرتجع!BF1035-التسليم!BF1035</f>
        <v>0</v>
      </c>
      <c r="BD35" s="17">
        <f>الاستلام!BG1035+المرتجع!BG1035-التسليم!BG1035</f>
        <v>0</v>
      </c>
      <c r="BE35" s="17">
        <f>الاستلام!BH1035+المرتجع!BH1035-التسليم!BH1035</f>
        <v>0</v>
      </c>
      <c r="BF35" s="17">
        <f>الاستلام!BI1035+المرتجع!BI1035-التسليم!BI1035</f>
        <v>0</v>
      </c>
      <c r="BG35" s="17">
        <f>الاستلام!BJ1035+المرتجع!BJ1035-التسليم!BJ1035</f>
        <v>0</v>
      </c>
      <c r="BH35" s="17">
        <f>الاستلام!BK1035+المرتجع!BK1035-التسليم!BK1035</f>
        <v>0</v>
      </c>
      <c r="BI35" s="17">
        <f>الاستلام!BL1035+المرتجع!BL1035-التسليم!BL1035</f>
        <v>0</v>
      </c>
      <c r="BJ35" s="17">
        <f>الاستلام!BM1035+المرتجع!BM1035-التسليم!BM1035</f>
        <v>0</v>
      </c>
      <c r="BK35" s="17">
        <f>الاستلام!BN1035+المرتجع!BN1035-التسليم!BN1035</f>
        <v>0</v>
      </c>
      <c r="BL35" s="17">
        <f>الاستلام!BO1035+المرتجع!BO1035-التسليم!BO1035</f>
        <v>0</v>
      </c>
      <c r="BM35" s="17">
        <f>الاستلام!BP1035+المرتجع!BP1035-التسليم!BP1035</f>
        <v>0</v>
      </c>
      <c r="BN35" s="17">
        <f>الاستلام!BQ1035+المرتجع!BQ1035-التسليم!BQ1035</f>
        <v>0</v>
      </c>
      <c r="BO35" s="17">
        <f>الاستلام!BR1035+المرتجع!BR1035-التسليم!BR1035</f>
        <v>0</v>
      </c>
      <c r="BP35" s="17">
        <f>الاستلام!BS1035+المرتجع!BS1035-التسليم!BS1035</f>
        <v>0</v>
      </c>
      <c r="BQ35" s="17">
        <f>الاستلام!BT1035+المرتجع!BT1035-التسليم!BT1035</f>
        <v>0</v>
      </c>
      <c r="BR35" s="17">
        <f>الاستلام!BU1035+المرتجع!BU1035-التسليم!BU1035</f>
        <v>0</v>
      </c>
      <c r="BS35" s="17">
        <f>الاستلام!BV1035+المرتجع!BV1035-التسليم!BV1035</f>
        <v>0</v>
      </c>
      <c r="BT35" s="17">
        <f>الاستلام!BW1035+المرتجع!BW1035-التسليم!BW1035</f>
        <v>0</v>
      </c>
      <c r="BU35" s="17">
        <f>الاستلام!BX1035+المرتجع!BX1035-التسليم!BX1035</f>
        <v>0</v>
      </c>
      <c r="BV35" s="17">
        <f>الاستلام!BY1035+المرتجع!BY1035-التسليم!BY1035</f>
        <v>0</v>
      </c>
      <c r="BW35" s="17">
        <f>الاستلام!BZ1035+المرتجع!BZ1035-التسليم!BZ1035</f>
        <v>0</v>
      </c>
      <c r="BX35" s="17">
        <f>الاستلام!CA1035+المرتجع!CA1035-التسليم!CA1035</f>
        <v>0</v>
      </c>
      <c r="BY35" s="17">
        <f>الاستلام!CB1035+المرتجع!CB1035-التسليم!CB1035</f>
        <v>0</v>
      </c>
      <c r="BZ35" s="17">
        <f>الاستلام!CC1035+المرتجع!CC1035-التسليم!CC1035</f>
        <v>0</v>
      </c>
      <c r="CA35" s="17">
        <f>الاستلام!CD1035+المرتجع!CD1035-التسليم!CD1035</f>
        <v>0</v>
      </c>
      <c r="CB35" s="17">
        <f>الاستلام!CE1035+المرتجع!CE1035-التسليم!CE1035</f>
        <v>0</v>
      </c>
      <c r="CC35" s="17">
        <f>الاستلام!CF1035+المرتجع!CF1035-التسليم!CF1035</f>
        <v>0</v>
      </c>
      <c r="CD35" s="17">
        <f>الاستلام!CG1035+المرتجع!CG1035-التسليم!CG1035</f>
        <v>0</v>
      </c>
      <c r="CE35" s="17">
        <f>الاستلام!CH1035+المرتجع!CH1035-التسليم!CH1035</f>
        <v>0</v>
      </c>
      <c r="CF35" s="17">
        <f>الاستلام!CI1035+المرتجع!CI1035-التسليم!CI1035</f>
        <v>0</v>
      </c>
      <c r="CG35" s="17">
        <f>الاستلام!CJ1035+المرتجع!CJ1035-التسليم!CJ1035</f>
        <v>0</v>
      </c>
      <c r="CH35" s="17">
        <f>الاستلام!CK1035+المرتجع!CK1035-التسليم!CK1035</f>
        <v>0</v>
      </c>
      <c r="CI35" s="17">
        <f>الاستلام!CL1035+المرتجع!CL1035-التسليم!CL1035</f>
        <v>0</v>
      </c>
      <c r="CJ35" s="17">
        <f>الاستلام!CM1035+المرتجع!CM1035-التسليم!CM1035</f>
        <v>0</v>
      </c>
      <c r="CK35" s="17">
        <f>الاستلام!CN1035+المرتجع!CN1035-التسليم!CN1035</f>
        <v>0</v>
      </c>
      <c r="CL35" s="17">
        <f>الاستلام!CO1035+المرتجع!CO1035-التسليم!CO1035</f>
        <v>0</v>
      </c>
      <c r="CM35" s="17">
        <f>الاستلام!CP1035+المرتجع!CP1035-التسليم!CP1035</f>
        <v>0</v>
      </c>
      <c r="CN35" s="17">
        <f>الاستلام!CQ1035+المرتجع!CQ1035-التسليم!CQ1035</f>
        <v>0</v>
      </c>
      <c r="CO35" s="17">
        <f>الاستلام!CR1035+المرتجع!CR1035-التسليم!CR1035</f>
        <v>0</v>
      </c>
      <c r="CP35" s="17">
        <f>الاستلام!CS1035+المرتجع!CS1035-التسليم!CS1035</f>
        <v>0</v>
      </c>
      <c r="CQ35" s="17">
        <f>الاستلام!CT1035+المرتجع!CT1035-التسليم!CT1035</f>
        <v>0</v>
      </c>
      <c r="CR35" s="17">
        <f>الاستلام!CU1035+المرتجع!CU1035-التسليم!CU1035</f>
        <v>0</v>
      </c>
      <c r="CS35" s="17">
        <f>الاستلام!CV1035+المرتجع!CV1035-التسليم!CV1035</f>
        <v>0</v>
      </c>
      <c r="CT35" s="17">
        <f>الاستلام!CW1035+المرتجع!CW1035-التسليم!CW1035</f>
        <v>0</v>
      </c>
      <c r="CU35" s="17">
        <f>الاستلام!CX1035+المرتجع!CX1035-التسليم!CX1035</f>
        <v>0</v>
      </c>
      <c r="CV35" s="17">
        <f>الاستلام!CY1035+المرتجع!CY1035-التسليم!CY1035</f>
        <v>0</v>
      </c>
      <c r="CW35" s="17">
        <f>الاستلام!CZ1035+المرتجع!CZ1035-التسليم!CZ1035</f>
        <v>0</v>
      </c>
      <c r="CX35" s="17">
        <f>الاستلام!DA1035+المرتجع!DA1035-التسليم!DA1035</f>
        <v>0</v>
      </c>
    </row>
    <row r="36" spans="1:102" ht="16.5" thickTop="1" thickBot="1" x14ac:dyDescent="0.3">
      <c r="A36" s="6">
        <v>33</v>
      </c>
      <c r="B36" s="6" t="str">
        <f>'تعريف المواد والمستودعات'!E39</f>
        <v>مستودع33</v>
      </c>
      <c r="C36" s="17">
        <f>الاستلام!F1036+المرتجع!F1036-التسليم!F1036</f>
        <v>0</v>
      </c>
      <c r="D36" s="17">
        <f>الاستلام!G1036+المرتجع!G1036-التسليم!G1036</f>
        <v>0</v>
      </c>
      <c r="E36" s="17">
        <f>الاستلام!H1036+المرتجع!H1036-التسليم!H1036</f>
        <v>0</v>
      </c>
      <c r="F36" s="17">
        <f>الاستلام!I1036+المرتجع!I1036-التسليم!I1036</f>
        <v>0</v>
      </c>
      <c r="G36" s="17">
        <f>الاستلام!J1036+المرتجع!J1036-التسليم!J1036</f>
        <v>0</v>
      </c>
      <c r="H36" s="17">
        <f>الاستلام!K1036+المرتجع!K1036-التسليم!K1036</f>
        <v>0</v>
      </c>
      <c r="I36" s="17">
        <f>الاستلام!L1036+المرتجع!L1036-التسليم!L1036</f>
        <v>0</v>
      </c>
      <c r="J36" s="17">
        <f>الاستلام!M1036+المرتجع!M1036-التسليم!M1036</f>
        <v>0</v>
      </c>
      <c r="K36" s="17">
        <f>الاستلام!N1036+المرتجع!N1036-التسليم!N1036</f>
        <v>0</v>
      </c>
      <c r="L36" s="17">
        <f>الاستلام!O1036+المرتجع!O1036-التسليم!O1036</f>
        <v>0</v>
      </c>
      <c r="M36" s="17">
        <f>الاستلام!P1036+المرتجع!P1036-التسليم!P1036</f>
        <v>0</v>
      </c>
      <c r="N36" s="17">
        <f>الاستلام!Q1036+المرتجع!Q1036-التسليم!Q1036</f>
        <v>0</v>
      </c>
      <c r="O36" s="17">
        <f>الاستلام!R1036+المرتجع!R1036-التسليم!R1036</f>
        <v>0</v>
      </c>
      <c r="P36" s="17">
        <f>الاستلام!S1036+المرتجع!S1036-التسليم!S1036</f>
        <v>0</v>
      </c>
      <c r="Q36" s="17">
        <f>الاستلام!T1036+المرتجع!T1036-التسليم!T1036</f>
        <v>0</v>
      </c>
      <c r="R36" s="17">
        <f>الاستلام!U1036+المرتجع!U1036-التسليم!U1036</f>
        <v>0</v>
      </c>
      <c r="S36" s="17">
        <f>الاستلام!V1036+المرتجع!V1036-التسليم!V1036</f>
        <v>0</v>
      </c>
      <c r="T36" s="17">
        <f>الاستلام!W1036+المرتجع!W1036-التسليم!W1036</f>
        <v>0</v>
      </c>
      <c r="U36" s="17">
        <f>الاستلام!X1036+المرتجع!X1036-التسليم!X1036</f>
        <v>0</v>
      </c>
      <c r="V36" s="17">
        <f>الاستلام!Y1036+المرتجع!Y1036-التسليم!Y1036</f>
        <v>0</v>
      </c>
      <c r="W36" s="17">
        <f>الاستلام!Z1036+المرتجع!Z1036-التسليم!Z1036</f>
        <v>0</v>
      </c>
      <c r="X36" s="17">
        <f>الاستلام!AA1036+المرتجع!AA1036-التسليم!AA1036</f>
        <v>0</v>
      </c>
      <c r="Y36" s="17">
        <f>الاستلام!AB1036+المرتجع!AB1036-التسليم!AB1036</f>
        <v>0</v>
      </c>
      <c r="Z36" s="17">
        <f>الاستلام!AC1036+المرتجع!AC1036-التسليم!AC1036</f>
        <v>0</v>
      </c>
      <c r="AA36" s="17">
        <f>الاستلام!AD1036+المرتجع!AD1036-التسليم!AD1036</f>
        <v>0</v>
      </c>
      <c r="AB36" s="17">
        <f>الاستلام!AE1036+المرتجع!AE1036-التسليم!AE1036</f>
        <v>0</v>
      </c>
      <c r="AC36" s="17">
        <f>الاستلام!AF1036+المرتجع!AF1036-التسليم!AF1036</f>
        <v>0</v>
      </c>
      <c r="AD36" s="17">
        <f>الاستلام!AG1036+المرتجع!AG1036-التسليم!AG1036</f>
        <v>0</v>
      </c>
      <c r="AE36" s="17">
        <f>الاستلام!AH1036+المرتجع!AH1036-التسليم!AH1036</f>
        <v>0</v>
      </c>
      <c r="AF36" s="17">
        <f>الاستلام!AI1036+المرتجع!AI1036-التسليم!AI1036</f>
        <v>0</v>
      </c>
      <c r="AG36" s="17">
        <f>الاستلام!AJ1036+المرتجع!AJ1036-التسليم!AJ1036</f>
        <v>0</v>
      </c>
      <c r="AH36" s="17">
        <f>الاستلام!AK1036+المرتجع!AK1036-التسليم!AK1036</f>
        <v>0</v>
      </c>
      <c r="AI36" s="17">
        <f>الاستلام!AL1036+المرتجع!AL1036-التسليم!AL1036</f>
        <v>0</v>
      </c>
      <c r="AJ36" s="17">
        <f>الاستلام!AM1036+المرتجع!AM1036-التسليم!AM1036</f>
        <v>0</v>
      </c>
      <c r="AK36" s="17">
        <f>الاستلام!AN1036+المرتجع!AN1036-التسليم!AN1036</f>
        <v>0</v>
      </c>
      <c r="AL36" s="17">
        <f>الاستلام!AO1036+المرتجع!AO1036-التسليم!AO1036</f>
        <v>0</v>
      </c>
      <c r="AM36" s="17">
        <f>الاستلام!AP1036+المرتجع!AP1036-التسليم!AP1036</f>
        <v>0</v>
      </c>
      <c r="AN36" s="17">
        <f>الاستلام!AQ1036+المرتجع!AQ1036-التسليم!AQ1036</f>
        <v>0</v>
      </c>
      <c r="AO36" s="17">
        <f>الاستلام!AR1036+المرتجع!AR1036-التسليم!AR1036</f>
        <v>0</v>
      </c>
      <c r="AP36" s="17">
        <f>الاستلام!AS1036+المرتجع!AS1036-التسليم!AS1036</f>
        <v>0</v>
      </c>
      <c r="AQ36" s="17">
        <f>الاستلام!AT1036+المرتجع!AT1036-التسليم!AT1036</f>
        <v>0</v>
      </c>
      <c r="AR36" s="17">
        <f>الاستلام!AU1036+المرتجع!AU1036-التسليم!AU1036</f>
        <v>0</v>
      </c>
      <c r="AS36" s="17">
        <f>الاستلام!AV1036+المرتجع!AV1036-التسليم!AV1036</f>
        <v>0</v>
      </c>
      <c r="AT36" s="17">
        <f>الاستلام!AW1036+المرتجع!AW1036-التسليم!AW1036</f>
        <v>0</v>
      </c>
      <c r="AU36" s="17">
        <f>الاستلام!AX1036+المرتجع!AX1036-التسليم!AX1036</f>
        <v>0</v>
      </c>
      <c r="AV36" s="17">
        <f>الاستلام!AY1036+المرتجع!AY1036-التسليم!AY1036</f>
        <v>0</v>
      </c>
      <c r="AW36" s="17">
        <f>الاستلام!AZ1036+المرتجع!AZ1036-التسليم!AZ1036</f>
        <v>0</v>
      </c>
      <c r="AX36" s="17">
        <f>الاستلام!BA1036+المرتجع!BA1036-التسليم!BA1036</f>
        <v>0</v>
      </c>
      <c r="AY36" s="17">
        <f>الاستلام!BB1036+المرتجع!BB1036-التسليم!BB1036</f>
        <v>0</v>
      </c>
      <c r="AZ36" s="17">
        <f>الاستلام!BC1036+المرتجع!BC1036-التسليم!BC1036</f>
        <v>0</v>
      </c>
      <c r="BA36" s="17">
        <f>الاستلام!BD1036+المرتجع!BD1036-التسليم!BD1036</f>
        <v>0</v>
      </c>
      <c r="BB36" s="17">
        <f>الاستلام!BE1036+المرتجع!BE1036-التسليم!BE1036</f>
        <v>0</v>
      </c>
      <c r="BC36" s="17">
        <f>الاستلام!BF1036+المرتجع!BF1036-التسليم!BF1036</f>
        <v>0</v>
      </c>
      <c r="BD36" s="17">
        <f>الاستلام!BG1036+المرتجع!BG1036-التسليم!BG1036</f>
        <v>0</v>
      </c>
      <c r="BE36" s="17">
        <f>الاستلام!BH1036+المرتجع!BH1036-التسليم!BH1036</f>
        <v>0</v>
      </c>
      <c r="BF36" s="17">
        <f>الاستلام!BI1036+المرتجع!BI1036-التسليم!BI1036</f>
        <v>0</v>
      </c>
      <c r="BG36" s="17">
        <f>الاستلام!BJ1036+المرتجع!BJ1036-التسليم!BJ1036</f>
        <v>0</v>
      </c>
      <c r="BH36" s="17">
        <f>الاستلام!BK1036+المرتجع!BK1036-التسليم!BK1036</f>
        <v>0</v>
      </c>
      <c r="BI36" s="17">
        <f>الاستلام!BL1036+المرتجع!BL1036-التسليم!BL1036</f>
        <v>0</v>
      </c>
      <c r="BJ36" s="17">
        <f>الاستلام!BM1036+المرتجع!BM1036-التسليم!BM1036</f>
        <v>0</v>
      </c>
      <c r="BK36" s="17">
        <f>الاستلام!BN1036+المرتجع!BN1036-التسليم!BN1036</f>
        <v>0</v>
      </c>
      <c r="BL36" s="17">
        <f>الاستلام!BO1036+المرتجع!BO1036-التسليم!BO1036</f>
        <v>0</v>
      </c>
      <c r="BM36" s="17">
        <f>الاستلام!BP1036+المرتجع!BP1036-التسليم!BP1036</f>
        <v>0</v>
      </c>
      <c r="BN36" s="17">
        <f>الاستلام!BQ1036+المرتجع!BQ1036-التسليم!BQ1036</f>
        <v>0</v>
      </c>
      <c r="BO36" s="17">
        <f>الاستلام!BR1036+المرتجع!BR1036-التسليم!BR1036</f>
        <v>0</v>
      </c>
      <c r="BP36" s="17">
        <f>الاستلام!BS1036+المرتجع!BS1036-التسليم!BS1036</f>
        <v>0</v>
      </c>
      <c r="BQ36" s="17">
        <f>الاستلام!BT1036+المرتجع!BT1036-التسليم!BT1036</f>
        <v>0</v>
      </c>
      <c r="BR36" s="17">
        <f>الاستلام!BU1036+المرتجع!BU1036-التسليم!BU1036</f>
        <v>0</v>
      </c>
      <c r="BS36" s="17">
        <f>الاستلام!BV1036+المرتجع!BV1036-التسليم!BV1036</f>
        <v>0</v>
      </c>
      <c r="BT36" s="17">
        <f>الاستلام!BW1036+المرتجع!BW1036-التسليم!BW1036</f>
        <v>0</v>
      </c>
      <c r="BU36" s="17">
        <f>الاستلام!BX1036+المرتجع!BX1036-التسليم!BX1036</f>
        <v>0</v>
      </c>
      <c r="BV36" s="17">
        <f>الاستلام!BY1036+المرتجع!BY1036-التسليم!BY1036</f>
        <v>0</v>
      </c>
      <c r="BW36" s="17">
        <f>الاستلام!BZ1036+المرتجع!BZ1036-التسليم!BZ1036</f>
        <v>0</v>
      </c>
      <c r="BX36" s="17">
        <f>الاستلام!CA1036+المرتجع!CA1036-التسليم!CA1036</f>
        <v>0</v>
      </c>
      <c r="BY36" s="17">
        <f>الاستلام!CB1036+المرتجع!CB1036-التسليم!CB1036</f>
        <v>0</v>
      </c>
      <c r="BZ36" s="17">
        <f>الاستلام!CC1036+المرتجع!CC1036-التسليم!CC1036</f>
        <v>0</v>
      </c>
      <c r="CA36" s="17">
        <f>الاستلام!CD1036+المرتجع!CD1036-التسليم!CD1036</f>
        <v>0</v>
      </c>
      <c r="CB36" s="17">
        <f>الاستلام!CE1036+المرتجع!CE1036-التسليم!CE1036</f>
        <v>0</v>
      </c>
      <c r="CC36" s="17">
        <f>الاستلام!CF1036+المرتجع!CF1036-التسليم!CF1036</f>
        <v>0</v>
      </c>
      <c r="CD36" s="17">
        <f>الاستلام!CG1036+المرتجع!CG1036-التسليم!CG1036</f>
        <v>0</v>
      </c>
      <c r="CE36" s="17">
        <f>الاستلام!CH1036+المرتجع!CH1036-التسليم!CH1036</f>
        <v>0</v>
      </c>
      <c r="CF36" s="17">
        <f>الاستلام!CI1036+المرتجع!CI1036-التسليم!CI1036</f>
        <v>0</v>
      </c>
      <c r="CG36" s="17">
        <f>الاستلام!CJ1036+المرتجع!CJ1036-التسليم!CJ1036</f>
        <v>0</v>
      </c>
      <c r="CH36" s="17">
        <f>الاستلام!CK1036+المرتجع!CK1036-التسليم!CK1036</f>
        <v>0</v>
      </c>
      <c r="CI36" s="17">
        <f>الاستلام!CL1036+المرتجع!CL1036-التسليم!CL1036</f>
        <v>0</v>
      </c>
      <c r="CJ36" s="17">
        <f>الاستلام!CM1036+المرتجع!CM1036-التسليم!CM1036</f>
        <v>0</v>
      </c>
      <c r="CK36" s="17">
        <f>الاستلام!CN1036+المرتجع!CN1036-التسليم!CN1036</f>
        <v>0</v>
      </c>
      <c r="CL36" s="17">
        <f>الاستلام!CO1036+المرتجع!CO1036-التسليم!CO1036</f>
        <v>0</v>
      </c>
      <c r="CM36" s="17">
        <f>الاستلام!CP1036+المرتجع!CP1036-التسليم!CP1036</f>
        <v>0</v>
      </c>
      <c r="CN36" s="17">
        <f>الاستلام!CQ1036+المرتجع!CQ1036-التسليم!CQ1036</f>
        <v>0</v>
      </c>
      <c r="CO36" s="17">
        <f>الاستلام!CR1036+المرتجع!CR1036-التسليم!CR1036</f>
        <v>0</v>
      </c>
      <c r="CP36" s="17">
        <f>الاستلام!CS1036+المرتجع!CS1036-التسليم!CS1036</f>
        <v>0</v>
      </c>
      <c r="CQ36" s="17">
        <f>الاستلام!CT1036+المرتجع!CT1036-التسليم!CT1036</f>
        <v>0</v>
      </c>
      <c r="CR36" s="17">
        <f>الاستلام!CU1036+المرتجع!CU1036-التسليم!CU1036</f>
        <v>0</v>
      </c>
      <c r="CS36" s="17">
        <f>الاستلام!CV1036+المرتجع!CV1036-التسليم!CV1036</f>
        <v>0</v>
      </c>
      <c r="CT36" s="17">
        <f>الاستلام!CW1036+المرتجع!CW1036-التسليم!CW1036</f>
        <v>0</v>
      </c>
      <c r="CU36" s="17">
        <f>الاستلام!CX1036+المرتجع!CX1036-التسليم!CX1036</f>
        <v>0</v>
      </c>
      <c r="CV36" s="17">
        <f>الاستلام!CY1036+المرتجع!CY1036-التسليم!CY1036</f>
        <v>0</v>
      </c>
      <c r="CW36" s="17">
        <f>الاستلام!CZ1036+المرتجع!CZ1036-التسليم!CZ1036</f>
        <v>0</v>
      </c>
      <c r="CX36" s="17">
        <f>الاستلام!DA1036+المرتجع!DA1036-التسليم!DA1036</f>
        <v>0</v>
      </c>
    </row>
    <row r="37" spans="1:102" ht="16.5" thickTop="1" thickBot="1" x14ac:dyDescent="0.3">
      <c r="A37" s="6">
        <v>34</v>
      </c>
      <c r="B37" s="6" t="str">
        <f>'تعريف المواد والمستودعات'!E40</f>
        <v>مستودع34</v>
      </c>
      <c r="C37" s="17">
        <f>الاستلام!F1037+المرتجع!F1037-التسليم!F1037</f>
        <v>0</v>
      </c>
      <c r="D37" s="17">
        <f>الاستلام!G1037+المرتجع!G1037-التسليم!G1037</f>
        <v>0</v>
      </c>
      <c r="E37" s="17">
        <f>الاستلام!H1037+المرتجع!H1037-التسليم!H1037</f>
        <v>0</v>
      </c>
      <c r="F37" s="17">
        <f>الاستلام!I1037+المرتجع!I1037-التسليم!I1037</f>
        <v>0</v>
      </c>
      <c r="G37" s="17">
        <f>الاستلام!J1037+المرتجع!J1037-التسليم!J1037</f>
        <v>0</v>
      </c>
      <c r="H37" s="17">
        <f>الاستلام!K1037+المرتجع!K1037-التسليم!K1037</f>
        <v>0</v>
      </c>
      <c r="I37" s="17">
        <f>الاستلام!L1037+المرتجع!L1037-التسليم!L1037</f>
        <v>0</v>
      </c>
      <c r="J37" s="17">
        <f>الاستلام!M1037+المرتجع!M1037-التسليم!M1037</f>
        <v>0</v>
      </c>
      <c r="K37" s="17">
        <f>الاستلام!N1037+المرتجع!N1037-التسليم!N1037</f>
        <v>0</v>
      </c>
      <c r="L37" s="17">
        <f>الاستلام!O1037+المرتجع!O1037-التسليم!O1037</f>
        <v>0</v>
      </c>
      <c r="M37" s="17">
        <f>الاستلام!P1037+المرتجع!P1037-التسليم!P1037</f>
        <v>0</v>
      </c>
      <c r="N37" s="17">
        <f>الاستلام!Q1037+المرتجع!Q1037-التسليم!Q1037</f>
        <v>0</v>
      </c>
      <c r="O37" s="17">
        <f>الاستلام!R1037+المرتجع!R1037-التسليم!R1037</f>
        <v>0</v>
      </c>
      <c r="P37" s="17">
        <f>الاستلام!S1037+المرتجع!S1037-التسليم!S1037</f>
        <v>0</v>
      </c>
      <c r="Q37" s="17">
        <f>الاستلام!T1037+المرتجع!T1037-التسليم!T1037</f>
        <v>0</v>
      </c>
      <c r="R37" s="17">
        <f>الاستلام!U1037+المرتجع!U1037-التسليم!U1037</f>
        <v>0</v>
      </c>
      <c r="S37" s="17">
        <f>الاستلام!V1037+المرتجع!V1037-التسليم!V1037</f>
        <v>0</v>
      </c>
      <c r="T37" s="17">
        <f>الاستلام!W1037+المرتجع!W1037-التسليم!W1037</f>
        <v>0</v>
      </c>
      <c r="U37" s="17">
        <f>الاستلام!X1037+المرتجع!X1037-التسليم!X1037</f>
        <v>0</v>
      </c>
      <c r="V37" s="17">
        <f>الاستلام!Y1037+المرتجع!Y1037-التسليم!Y1037</f>
        <v>0</v>
      </c>
      <c r="W37" s="17">
        <f>الاستلام!Z1037+المرتجع!Z1037-التسليم!Z1037</f>
        <v>0</v>
      </c>
      <c r="X37" s="17">
        <f>الاستلام!AA1037+المرتجع!AA1037-التسليم!AA1037</f>
        <v>0</v>
      </c>
      <c r="Y37" s="17">
        <f>الاستلام!AB1037+المرتجع!AB1037-التسليم!AB1037</f>
        <v>0</v>
      </c>
      <c r="Z37" s="17">
        <f>الاستلام!AC1037+المرتجع!AC1037-التسليم!AC1037</f>
        <v>0</v>
      </c>
      <c r="AA37" s="17">
        <f>الاستلام!AD1037+المرتجع!AD1037-التسليم!AD1037</f>
        <v>0</v>
      </c>
      <c r="AB37" s="17">
        <f>الاستلام!AE1037+المرتجع!AE1037-التسليم!AE1037</f>
        <v>0</v>
      </c>
      <c r="AC37" s="17">
        <f>الاستلام!AF1037+المرتجع!AF1037-التسليم!AF1037</f>
        <v>0</v>
      </c>
      <c r="AD37" s="17">
        <f>الاستلام!AG1037+المرتجع!AG1037-التسليم!AG1037</f>
        <v>0</v>
      </c>
      <c r="AE37" s="17">
        <f>الاستلام!AH1037+المرتجع!AH1037-التسليم!AH1037</f>
        <v>0</v>
      </c>
      <c r="AF37" s="17">
        <f>الاستلام!AI1037+المرتجع!AI1037-التسليم!AI1037</f>
        <v>0</v>
      </c>
      <c r="AG37" s="17">
        <f>الاستلام!AJ1037+المرتجع!AJ1037-التسليم!AJ1037</f>
        <v>0</v>
      </c>
      <c r="AH37" s="17">
        <f>الاستلام!AK1037+المرتجع!AK1037-التسليم!AK1037</f>
        <v>0</v>
      </c>
      <c r="AI37" s="17">
        <f>الاستلام!AL1037+المرتجع!AL1037-التسليم!AL1037</f>
        <v>0</v>
      </c>
      <c r="AJ37" s="17">
        <f>الاستلام!AM1037+المرتجع!AM1037-التسليم!AM1037</f>
        <v>0</v>
      </c>
      <c r="AK37" s="17">
        <f>الاستلام!AN1037+المرتجع!AN1037-التسليم!AN1037</f>
        <v>0</v>
      </c>
      <c r="AL37" s="17">
        <f>الاستلام!AO1037+المرتجع!AO1037-التسليم!AO1037</f>
        <v>0</v>
      </c>
      <c r="AM37" s="17">
        <f>الاستلام!AP1037+المرتجع!AP1037-التسليم!AP1037</f>
        <v>0</v>
      </c>
      <c r="AN37" s="17">
        <f>الاستلام!AQ1037+المرتجع!AQ1037-التسليم!AQ1037</f>
        <v>0</v>
      </c>
      <c r="AO37" s="17">
        <f>الاستلام!AR1037+المرتجع!AR1037-التسليم!AR1037</f>
        <v>0</v>
      </c>
      <c r="AP37" s="17">
        <f>الاستلام!AS1037+المرتجع!AS1037-التسليم!AS1037</f>
        <v>0</v>
      </c>
      <c r="AQ37" s="17">
        <f>الاستلام!AT1037+المرتجع!AT1037-التسليم!AT1037</f>
        <v>0</v>
      </c>
      <c r="AR37" s="17">
        <f>الاستلام!AU1037+المرتجع!AU1037-التسليم!AU1037</f>
        <v>0</v>
      </c>
      <c r="AS37" s="17">
        <f>الاستلام!AV1037+المرتجع!AV1037-التسليم!AV1037</f>
        <v>0</v>
      </c>
      <c r="AT37" s="17">
        <f>الاستلام!AW1037+المرتجع!AW1037-التسليم!AW1037</f>
        <v>0</v>
      </c>
      <c r="AU37" s="17">
        <f>الاستلام!AX1037+المرتجع!AX1037-التسليم!AX1037</f>
        <v>0</v>
      </c>
      <c r="AV37" s="17">
        <f>الاستلام!AY1037+المرتجع!AY1037-التسليم!AY1037</f>
        <v>0</v>
      </c>
      <c r="AW37" s="17">
        <f>الاستلام!AZ1037+المرتجع!AZ1037-التسليم!AZ1037</f>
        <v>0</v>
      </c>
      <c r="AX37" s="17">
        <f>الاستلام!BA1037+المرتجع!BA1037-التسليم!BA1037</f>
        <v>0</v>
      </c>
      <c r="AY37" s="17">
        <f>الاستلام!BB1037+المرتجع!BB1037-التسليم!BB1037</f>
        <v>0</v>
      </c>
      <c r="AZ37" s="17">
        <f>الاستلام!BC1037+المرتجع!BC1037-التسليم!BC1037</f>
        <v>0</v>
      </c>
      <c r="BA37" s="17">
        <f>الاستلام!BD1037+المرتجع!BD1037-التسليم!BD1037</f>
        <v>0</v>
      </c>
      <c r="BB37" s="17">
        <f>الاستلام!BE1037+المرتجع!BE1037-التسليم!BE1037</f>
        <v>0</v>
      </c>
      <c r="BC37" s="17">
        <f>الاستلام!BF1037+المرتجع!BF1037-التسليم!BF1037</f>
        <v>0</v>
      </c>
      <c r="BD37" s="17">
        <f>الاستلام!BG1037+المرتجع!BG1037-التسليم!BG1037</f>
        <v>0</v>
      </c>
      <c r="BE37" s="17">
        <f>الاستلام!BH1037+المرتجع!BH1037-التسليم!BH1037</f>
        <v>0</v>
      </c>
      <c r="BF37" s="17">
        <f>الاستلام!BI1037+المرتجع!BI1037-التسليم!BI1037</f>
        <v>0</v>
      </c>
      <c r="BG37" s="17">
        <f>الاستلام!BJ1037+المرتجع!BJ1037-التسليم!BJ1037</f>
        <v>0</v>
      </c>
      <c r="BH37" s="17">
        <f>الاستلام!BK1037+المرتجع!BK1037-التسليم!BK1037</f>
        <v>0</v>
      </c>
      <c r="BI37" s="17">
        <f>الاستلام!BL1037+المرتجع!BL1037-التسليم!BL1037</f>
        <v>0</v>
      </c>
      <c r="BJ37" s="17">
        <f>الاستلام!BM1037+المرتجع!BM1037-التسليم!BM1037</f>
        <v>0</v>
      </c>
      <c r="BK37" s="17">
        <f>الاستلام!BN1037+المرتجع!BN1037-التسليم!BN1037</f>
        <v>0</v>
      </c>
      <c r="BL37" s="17">
        <f>الاستلام!BO1037+المرتجع!BO1037-التسليم!BO1037</f>
        <v>0</v>
      </c>
      <c r="BM37" s="17">
        <f>الاستلام!BP1037+المرتجع!BP1037-التسليم!BP1037</f>
        <v>0</v>
      </c>
      <c r="BN37" s="17">
        <f>الاستلام!BQ1037+المرتجع!BQ1037-التسليم!BQ1037</f>
        <v>0</v>
      </c>
      <c r="BO37" s="17">
        <f>الاستلام!BR1037+المرتجع!BR1037-التسليم!BR1037</f>
        <v>0</v>
      </c>
      <c r="BP37" s="17">
        <f>الاستلام!BS1037+المرتجع!BS1037-التسليم!BS1037</f>
        <v>0</v>
      </c>
      <c r="BQ37" s="17">
        <f>الاستلام!BT1037+المرتجع!BT1037-التسليم!BT1037</f>
        <v>0</v>
      </c>
      <c r="BR37" s="17">
        <f>الاستلام!BU1037+المرتجع!BU1037-التسليم!BU1037</f>
        <v>0</v>
      </c>
      <c r="BS37" s="17">
        <f>الاستلام!BV1037+المرتجع!BV1037-التسليم!BV1037</f>
        <v>0</v>
      </c>
      <c r="BT37" s="17">
        <f>الاستلام!BW1037+المرتجع!BW1037-التسليم!BW1037</f>
        <v>0</v>
      </c>
      <c r="BU37" s="17">
        <f>الاستلام!BX1037+المرتجع!BX1037-التسليم!BX1037</f>
        <v>0</v>
      </c>
      <c r="BV37" s="17">
        <f>الاستلام!BY1037+المرتجع!BY1037-التسليم!BY1037</f>
        <v>0</v>
      </c>
      <c r="BW37" s="17">
        <f>الاستلام!BZ1037+المرتجع!BZ1037-التسليم!BZ1037</f>
        <v>0</v>
      </c>
      <c r="BX37" s="17">
        <f>الاستلام!CA1037+المرتجع!CA1037-التسليم!CA1037</f>
        <v>0</v>
      </c>
      <c r="BY37" s="17">
        <f>الاستلام!CB1037+المرتجع!CB1037-التسليم!CB1037</f>
        <v>0</v>
      </c>
      <c r="BZ37" s="17">
        <f>الاستلام!CC1037+المرتجع!CC1037-التسليم!CC1037</f>
        <v>0</v>
      </c>
      <c r="CA37" s="17">
        <f>الاستلام!CD1037+المرتجع!CD1037-التسليم!CD1037</f>
        <v>0</v>
      </c>
      <c r="CB37" s="17">
        <f>الاستلام!CE1037+المرتجع!CE1037-التسليم!CE1037</f>
        <v>0</v>
      </c>
      <c r="CC37" s="17">
        <f>الاستلام!CF1037+المرتجع!CF1037-التسليم!CF1037</f>
        <v>0</v>
      </c>
      <c r="CD37" s="17">
        <f>الاستلام!CG1037+المرتجع!CG1037-التسليم!CG1037</f>
        <v>0</v>
      </c>
      <c r="CE37" s="17">
        <f>الاستلام!CH1037+المرتجع!CH1037-التسليم!CH1037</f>
        <v>0</v>
      </c>
      <c r="CF37" s="17">
        <f>الاستلام!CI1037+المرتجع!CI1037-التسليم!CI1037</f>
        <v>0</v>
      </c>
      <c r="CG37" s="17">
        <f>الاستلام!CJ1037+المرتجع!CJ1037-التسليم!CJ1037</f>
        <v>0</v>
      </c>
      <c r="CH37" s="17">
        <f>الاستلام!CK1037+المرتجع!CK1037-التسليم!CK1037</f>
        <v>0</v>
      </c>
      <c r="CI37" s="17">
        <f>الاستلام!CL1037+المرتجع!CL1037-التسليم!CL1037</f>
        <v>0</v>
      </c>
      <c r="CJ37" s="17">
        <f>الاستلام!CM1037+المرتجع!CM1037-التسليم!CM1037</f>
        <v>0</v>
      </c>
      <c r="CK37" s="17">
        <f>الاستلام!CN1037+المرتجع!CN1037-التسليم!CN1037</f>
        <v>0</v>
      </c>
      <c r="CL37" s="17">
        <f>الاستلام!CO1037+المرتجع!CO1037-التسليم!CO1037</f>
        <v>0</v>
      </c>
      <c r="CM37" s="17">
        <f>الاستلام!CP1037+المرتجع!CP1037-التسليم!CP1037</f>
        <v>0</v>
      </c>
      <c r="CN37" s="17">
        <f>الاستلام!CQ1037+المرتجع!CQ1037-التسليم!CQ1037</f>
        <v>0</v>
      </c>
      <c r="CO37" s="17">
        <f>الاستلام!CR1037+المرتجع!CR1037-التسليم!CR1037</f>
        <v>0</v>
      </c>
      <c r="CP37" s="17">
        <f>الاستلام!CS1037+المرتجع!CS1037-التسليم!CS1037</f>
        <v>0</v>
      </c>
      <c r="CQ37" s="17">
        <f>الاستلام!CT1037+المرتجع!CT1037-التسليم!CT1037</f>
        <v>0</v>
      </c>
      <c r="CR37" s="17">
        <f>الاستلام!CU1037+المرتجع!CU1037-التسليم!CU1037</f>
        <v>0</v>
      </c>
      <c r="CS37" s="17">
        <f>الاستلام!CV1037+المرتجع!CV1037-التسليم!CV1037</f>
        <v>0</v>
      </c>
      <c r="CT37" s="17">
        <f>الاستلام!CW1037+المرتجع!CW1037-التسليم!CW1037</f>
        <v>0</v>
      </c>
      <c r="CU37" s="17">
        <f>الاستلام!CX1037+المرتجع!CX1037-التسليم!CX1037</f>
        <v>0</v>
      </c>
      <c r="CV37" s="17">
        <f>الاستلام!CY1037+المرتجع!CY1037-التسليم!CY1037</f>
        <v>0</v>
      </c>
      <c r="CW37" s="17">
        <f>الاستلام!CZ1037+المرتجع!CZ1037-التسليم!CZ1037</f>
        <v>0</v>
      </c>
      <c r="CX37" s="17">
        <f>الاستلام!DA1037+المرتجع!DA1037-التسليم!DA1037</f>
        <v>0</v>
      </c>
    </row>
    <row r="38" spans="1:102" ht="16.5" thickTop="1" thickBot="1" x14ac:dyDescent="0.3">
      <c r="A38" s="6">
        <v>35</v>
      </c>
      <c r="B38" s="6" t="str">
        <f>'تعريف المواد والمستودعات'!E41</f>
        <v>مستودع35</v>
      </c>
      <c r="C38" s="17">
        <f>الاستلام!F1038+المرتجع!F1038-التسليم!F1038</f>
        <v>0</v>
      </c>
      <c r="D38" s="17">
        <f>الاستلام!G1038+المرتجع!G1038-التسليم!G1038</f>
        <v>0</v>
      </c>
      <c r="E38" s="17">
        <f>الاستلام!H1038+المرتجع!H1038-التسليم!H1038</f>
        <v>0</v>
      </c>
      <c r="F38" s="17">
        <f>الاستلام!I1038+المرتجع!I1038-التسليم!I1038</f>
        <v>0</v>
      </c>
      <c r="G38" s="17">
        <f>الاستلام!J1038+المرتجع!J1038-التسليم!J1038</f>
        <v>0</v>
      </c>
      <c r="H38" s="17">
        <f>الاستلام!K1038+المرتجع!K1038-التسليم!K1038</f>
        <v>0</v>
      </c>
      <c r="I38" s="17">
        <f>الاستلام!L1038+المرتجع!L1038-التسليم!L1038</f>
        <v>0</v>
      </c>
      <c r="J38" s="17">
        <f>الاستلام!M1038+المرتجع!M1038-التسليم!M1038</f>
        <v>0</v>
      </c>
      <c r="K38" s="17">
        <f>الاستلام!N1038+المرتجع!N1038-التسليم!N1038</f>
        <v>0</v>
      </c>
      <c r="L38" s="17">
        <f>الاستلام!O1038+المرتجع!O1038-التسليم!O1038</f>
        <v>0</v>
      </c>
      <c r="M38" s="17">
        <f>الاستلام!P1038+المرتجع!P1038-التسليم!P1038</f>
        <v>0</v>
      </c>
      <c r="N38" s="17">
        <f>الاستلام!Q1038+المرتجع!Q1038-التسليم!Q1038</f>
        <v>0</v>
      </c>
      <c r="O38" s="17">
        <f>الاستلام!R1038+المرتجع!R1038-التسليم!R1038</f>
        <v>0</v>
      </c>
      <c r="P38" s="17">
        <f>الاستلام!S1038+المرتجع!S1038-التسليم!S1038</f>
        <v>0</v>
      </c>
      <c r="Q38" s="17">
        <f>الاستلام!T1038+المرتجع!T1038-التسليم!T1038</f>
        <v>0</v>
      </c>
      <c r="R38" s="17">
        <f>الاستلام!U1038+المرتجع!U1038-التسليم!U1038</f>
        <v>0</v>
      </c>
      <c r="S38" s="17">
        <f>الاستلام!V1038+المرتجع!V1038-التسليم!V1038</f>
        <v>0</v>
      </c>
      <c r="T38" s="17">
        <f>الاستلام!W1038+المرتجع!W1038-التسليم!W1038</f>
        <v>0</v>
      </c>
      <c r="U38" s="17">
        <f>الاستلام!X1038+المرتجع!X1038-التسليم!X1038</f>
        <v>0</v>
      </c>
      <c r="V38" s="17">
        <f>الاستلام!Y1038+المرتجع!Y1038-التسليم!Y1038</f>
        <v>0</v>
      </c>
      <c r="W38" s="17">
        <f>الاستلام!Z1038+المرتجع!Z1038-التسليم!Z1038</f>
        <v>0</v>
      </c>
      <c r="X38" s="17">
        <f>الاستلام!AA1038+المرتجع!AA1038-التسليم!AA1038</f>
        <v>0</v>
      </c>
      <c r="Y38" s="17">
        <f>الاستلام!AB1038+المرتجع!AB1038-التسليم!AB1038</f>
        <v>0</v>
      </c>
      <c r="Z38" s="17">
        <f>الاستلام!AC1038+المرتجع!AC1038-التسليم!AC1038</f>
        <v>0</v>
      </c>
      <c r="AA38" s="17">
        <f>الاستلام!AD1038+المرتجع!AD1038-التسليم!AD1038</f>
        <v>0</v>
      </c>
      <c r="AB38" s="17">
        <f>الاستلام!AE1038+المرتجع!AE1038-التسليم!AE1038</f>
        <v>0</v>
      </c>
      <c r="AC38" s="17">
        <f>الاستلام!AF1038+المرتجع!AF1038-التسليم!AF1038</f>
        <v>0</v>
      </c>
      <c r="AD38" s="17">
        <f>الاستلام!AG1038+المرتجع!AG1038-التسليم!AG1038</f>
        <v>0</v>
      </c>
      <c r="AE38" s="17">
        <f>الاستلام!AH1038+المرتجع!AH1038-التسليم!AH1038</f>
        <v>0</v>
      </c>
      <c r="AF38" s="17">
        <f>الاستلام!AI1038+المرتجع!AI1038-التسليم!AI1038</f>
        <v>0</v>
      </c>
      <c r="AG38" s="17">
        <f>الاستلام!AJ1038+المرتجع!AJ1038-التسليم!AJ1038</f>
        <v>0</v>
      </c>
      <c r="AH38" s="17">
        <f>الاستلام!AK1038+المرتجع!AK1038-التسليم!AK1038</f>
        <v>0</v>
      </c>
      <c r="AI38" s="17">
        <f>الاستلام!AL1038+المرتجع!AL1038-التسليم!AL1038</f>
        <v>0</v>
      </c>
      <c r="AJ38" s="17">
        <f>الاستلام!AM1038+المرتجع!AM1038-التسليم!AM1038</f>
        <v>0</v>
      </c>
      <c r="AK38" s="17">
        <f>الاستلام!AN1038+المرتجع!AN1038-التسليم!AN1038</f>
        <v>0</v>
      </c>
      <c r="AL38" s="17">
        <f>الاستلام!AO1038+المرتجع!AO1038-التسليم!AO1038</f>
        <v>0</v>
      </c>
      <c r="AM38" s="17">
        <f>الاستلام!AP1038+المرتجع!AP1038-التسليم!AP1038</f>
        <v>0</v>
      </c>
      <c r="AN38" s="17">
        <f>الاستلام!AQ1038+المرتجع!AQ1038-التسليم!AQ1038</f>
        <v>0</v>
      </c>
      <c r="AO38" s="17">
        <f>الاستلام!AR1038+المرتجع!AR1038-التسليم!AR1038</f>
        <v>0</v>
      </c>
      <c r="AP38" s="17">
        <f>الاستلام!AS1038+المرتجع!AS1038-التسليم!AS1038</f>
        <v>0</v>
      </c>
      <c r="AQ38" s="17">
        <f>الاستلام!AT1038+المرتجع!AT1038-التسليم!AT1038</f>
        <v>0</v>
      </c>
      <c r="AR38" s="17">
        <f>الاستلام!AU1038+المرتجع!AU1038-التسليم!AU1038</f>
        <v>0</v>
      </c>
      <c r="AS38" s="17">
        <f>الاستلام!AV1038+المرتجع!AV1038-التسليم!AV1038</f>
        <v>0</v>
      </c>
      <c r="AT38" s="17">
        <f>الاستلام!AW1038+المرتجع!AW1038-التسليم!AW1038</f>
        <v>0</v>
      </c>
      <c r="AU38" s="17">
        <f>الاستلام!AX1038+المرتجع!AX1038-التسليم!AX1038</f>
        <v>0</v>
      </c>
      <c r="AV38" s="17">
        <f>الاستلام!AY1038+المرتجع!AY1038-التسليم!AY1038</f>
        <v>0</v>
      </c>
      <c r="AW38" s="17">
        <f>الاستلام!AZ1038+المرتجع!AZ1038-التسليم!AZ1038</f>
        <v>0</v>
      </c>
      <c r="AX38" s="17">
        <f>الاستلام!BA1038+المرتجع!BA1038-التسليم!BA1038</f>
        <v>0</v>
      </c>
      <c r="AY38" s="17">
        <f>الاستلام!BB1038+المرتجع!BB1038-التسليم!BB1038</f>
        <v>0</v>
      </c>
      <c r="AZ38" s="17">
        <f>الاستلام!BC1038+المرتجع!BC1038-التسليم!BC1038</f>
        <v>0</v>
      </c>
      <c r="BA38" s="17">
        <f>الاستلام!BD1038+المرتجع!BD1038-التسليم!BD1038</f>
        <v>0</v>
      </c>
      <c r="BB38" s="17">
        <f>الاستلام!BE1038+المرتجع!BE1038-التسليم!BE1038</f>
        <v>0</v>
      </c>
      <c r="BC38" s="17">
        <f>الاستلام!BF1038+المرتجع!BF1038-التسليم!BF1038</f>
        <v>0</v>
      </c>
      <c r="BD38" s="17">
        <f>الاستلام!BG1038+المرتجع!BG1038-التسليم!BG1038</f>
        <v>0</v>
      </c>
      <c r="BE38" s="17">
        <f>الاستلام!BH1038+المرتجع!BH1038-التسليم!BH1038</f>
        <v>0</v>
      </c>
      <c r="BF38" s="17">
        <f>الاستلام!BI1038+المرتجع!BI1038-التسليم!BI1038</f>
        <v>0</v>
      </c>
      <c r="BG38" s="17">
        <f>الاستلام!BJ1038+المرتجع!BJ1038-التسليم!BJ1038</f>
        <v>0</v>
      </c>
      <c r="BH38" s="17">
        <f>الاستلام!BK1038+المرتجع!BK1038-التسليم!BK1038</f>
        <v>0</v>
      </c>
      <c r="BI38" s="17">
        <f>الاستلام!BL1038+المرتجع!BL1038-التسليم!BL1038</f>
        <v>0</v>
      </c>
      <c r="BJ38" s="17">
        <f>الاستلام!BM1038+المرتجع!BM1038-التسليم!BM1038</f>
        <v>0</v>
      </c>
      <c r="BK38" s="17">
        <f>الاستلام!BN1038+المرتجع!BN1038-التسليم!BN1038</f>
        <v>0</v>
      </c>
      <c r="BL38" s="17">
        <f>الاستلام!BO1038+المرتجع!BO1038-التسليم!BO1038</f>
        <v>0</v>
      </c>
      <c r="BM38" s="17">
        <f>الاستلام!BP1038+المرتجع!BP1038-التسليم!BP1038</f>
        <v>0</v>
      </c>
      <c r="BN38" s="17">
        <f>الاستلام!BQ1038+المرتجع!BQ1038-التسليم!BQ1038</f>
        <v>0</v>
      </c>
      <c r="BO38" s="17">
        <f>الاستلام!BR1038+المرتجع!BR1038-التسليم!BR1038</f>
        <v>0</v>
      </c>
      <c r="BP38" s="17">
        <f>الاستلام!BS1038+المرتجع!BS1038-التسليم!BS1038</f>
        <v>0</v>
      </c>
      <c r="BQ38" s="17">
        <f>الاستلام!BT1038+المرتجع!BT1038-التسليم!BT1038</f>
        <v>0</v>
      </c>
      <c r="BR38" s="17">
        <f>الاستلام!BU1038+المرتجع!BU1038-التسليم!BU1038</f>
        <v>0</v>
      </c>
      <c r="BS38" s="17">
        <f>الاستلام!BV1038+المرتجع!BV1038-التسليم!BV1038</f>
        <v>0</v>
      </c>
      <c r="BT38" s="17">
        <f>الاستلام!BW1038+المرتجع!BW1038-التسليم!BW1038</f>
        <v>0</v>
      </c>
      <c r="BU38" s="17">
        <f>الاستلام!BX1038+المرتجع!BX1038-التسليم!BX1038</f>
        <v>0</v>
      </c>
      <c r="BV38" s="17">
        <f>الاستلام!BY1038+المرتجع!BY1038-التسليم!BY1038</f>
        <v>0</v>
      </c>
      <c r="BW38" s="17">
        <f>الاستلام!BZ1038+المرتجع!BZ1038-التسليم!BZ1038</f>
        <v>0</v>
      </c>
      <c r="BX38" s="17">
        <f>الاستلام!CA1038+المرتجع!CA1038-التسليم!CA1038</f>
        <v>0</v>
      </c>
      <c r="BY38" s="17">
        <f>الاستلام!CB1038+المرتجع!CB1038-التسليم!CB1038</f>
        <v>0</v>
      </c>
      <c r="BZ38" s="17">
        <f>الاستلام!CC1038+المرتجع!CC1038-التسليم!CC1038</f>
        <v>0</v>
      </c>
      <c r="CA38" s="17">
        <f>الاستلام!CD1038+المرتجع!CD1038-التسليم!CD1038</f>
        <v>0</v>
      </c>
      <c r="CB38" s="17">
        <f>الاستلام!CE1038+المرتجع!CE1038-التسليم!CE1038</f>
        <v>0</v>
      </c>
      <c r="CC38" s="17">
        <f>الاستلام!CF1038+المرتجع!CF1038-التسليم!CF1038</f>
        <v>0</v>
      </c>
      <c r="CD38" s="17">
        <f>الاستلام!CG1038+المرتجع!CG1038-التسليم!CG1038</f>
        <v>0</v>
      </c>
      <c r="CE38" s="17">
        <f>الاستلام!CH1038+المرتجع!CH1038-التسليم!CH1038</f>
        <v>0</v>
      </c>
      <c r="CF38" s="17">
        <f>الاستلام!CI1038+المرتجع!CI1038-التسليم!CI1038</f>
        <v>0</v>
      </c>
      <c r="CG38" s="17">
        <f>الاستلام!CJ1038+المرتجع!CJ1038-التسليم!CJ1038</f>
        <v>0</v>
      </c>
      <c r="CH38" s="17">
        <f>الاستلام!CK1038+المرتجع!CK1038-التسليم!CK1038</f>
        <v>0</v>
      </c>
      <c r="CI38" s="17">
        <f>الاستلام!CL1038+المرتجع!CL1038-التسليم!CL1038</f>
        <v>0</v>
      </c>
      <c r="CJ38" s="17">
        <f>الاستلام!CM1038+المرتجع!CM1038-التسليم!CM1038</f>
        <v>0</v>
      </c>
      <c r="CK38" s="17">
        <f>الاستلام!CN1038+المرتجع!CN1038-التسليم!CN1038</f>
        <v>0</v>
      </c>
      <c r="CL38" s="17">
        <f>الاستلام!CO1038+المرتجع!CO1038-التسليم!CO1038</f>
        <v>0</v>
      </c>
      <c r="CM38" s="17">
        <f>الاستلام!CP1038+المرتجع!CP1038-التسليم!CP1038</f>
        <v>0</v>
      </c>
      <c r="CN38" s="17">
        <f>الاستلام!CQ1038+المرتجع!CQ1038-التسليم!CQ1038</f>
        <v>0</v>
      </c>
      <c r="CO38" s="17">
        <f>الاستلام!CR1038+المرتجع!CR1038-التسليم!CR1038</f>
        <v>0</v>
      </c>
      <c r="CP38" s="17">
        <f>الاستلام!CS1038+المرتجع!CS1038-التسليم!CS1038</f>
        <v>0</v>
      </c>
      <c r="CQ38" s="17">
        <f>الاستلام!CT1038+المرتجع!CT1038-التسليم!CT1038</f>
        <v>0</v>
      </c>
      <c r="CR38" s="17">
        <f>الاستلام!CU1038+المرتجع!CU1038-التسليم!CU1038</f>
        <v>0</v>
      </c>
      <c r="CS38" s="17">
        <f>الاستلام!CV1038+المرتجع!CV1038-التسليم!CV1038</f>
        <v>0</v>
      </c>
      <c r="CT38" s="17">
        <f>الاستلام!CW1038+المرتجع!CW1038-التسليم!CW1038</f>
        <v>0</v>
      </c>
      <c r="CU38" s="17">
        <f>الاستلام!CX1038+المرتجع!CX1038-التسليم!CX1038</f>
        <v>0</v>
      </c>
      <c r="CV38" s="17">
        <f>الاستلام!CY1038+المرتجع!CY1038-التسليم!CY1038</f>
        <v>0</v>
      </c>
      <c r="CW38" s="17">
        <f>الاستلام!CZ1038+المرتجع!CZ1038-التسليم!CZ1038</f>
        <v>0</v>
      </c>
      <c r="CX38" s="17">
        <f>الاستلام!DA1038+المرتجع!DA1038-التسليم!DA1038</f>
        <v>0</v>
      </c>
    </row>
    <row r="39" spans="1:102" ht="16.5" thickTop="1" thickBot="1" x14ac:dyDescent="0.3">
      <c r="A39" s="6">
        <v>36</v>
      </c>
      <c r="B39" s="6" t="str">
        <f>'تعريف المواد والمستودعات'!E42</f>
        <v>مستودع36</v>
      </c>
      <c r="C39" s="17">
        <f>الاستلام!F1039+المرتجع!F1039-التسليم!F1039</f>
        <v>0</v>
      </c>
      <c r="D39" s="17">
        <f>الاستلام!G1039+المرتجع!G1039-التسليم!G1039</f>
        <v>0</v>
      </c>
      <c r="E39" s="17">
        <f>الاستلام!H1039+المرتجع!H1039-التسليم!H1039</f>
        <v>0</v>
      </c>
      <c r="F39" s="17">
        <f>الاستلام!I1039+المرتجع!I1039-التسليم!I1039</f>
        <v>0</v>
      </c>
      <c r="G39" s="17">
        <f>الاستلام!J1039+المرتجع!J1039-التسليم!J1039</f>
        <v>0</v>
      </c>
      <c r="H39" s="17">
        <f>الاستلام!K1039+المرتجع!K1039-التسليم!K1039</f>
        <v>0</v>
      </c>
      <c r="I39" s="17">
        <f>الاستلام!L1039+المرتجع!L1039-التسليم!L1039</f>
        <v>0</v>
      </c>
      <c r="J39" s="17">
        <f>الاستلام!M1039+المرتجع!M1039-التسليم!M1039</f>
        <v>0</v>
      </c>
      <c r="K39" s="17">
        <f>الاستلام!N1039+المرتجع!N1039-التسليم!N1039</f>
        <v>0</v>
      </c>
      <c r="L39" s="17">
        <f>الاستلام!O1039+المرتجع!O1039-التسليم!O1039</f>
        <v>0</v>
      </c>
      <c r="M39" s="17">
        <f>الاستلام!P1039+المرتجع!P1039-التسليم!P1039</f>
        <v>0</v>
      </c>
      <c r="N39" s="17">
        <f>الاستلام!Q1039+المرتجع!Q1039-التسليم!Q1039</f>
        <v>0</v>
      </c>
      <c r="O39" s="17">
        <f>الاستلام!R1039+المرتجع!R1039-التسليم!R1039</f>
        <v>0</v>
      </c>
      <c r="P39" s="17">
        <f>الاستلام!S1039+المرتجع!S1039-التسليم!S1039</f>
        <v>0</v>
      </c>
      <c r="Q39" s="17">
        <f>الاستلام!T1039+المرتجع!T1039-التسليم!T1039</f>
        <v>0</v>
      </c>
      <c r="R39" s="17">
        <f>الاستلام!U1039+المرتجع!U1039-التسليم!U1039</f>
        <v>0</v>
      </c>
      <c r="S39" s="17">
        <f>الاستلام!V1039+المرتجع!V1039-التسليم!V1039</f>
        <v>0</v>
      </c>
      <c r="T39" s="17">
        <f>الاستلام!W1039+المرتجع!W1039-التسليم!W1039</f>
        <v>0</v>
      </c>
      <c r="U39" s="17">
        <f>الاستلام!X1039+المرتجع!X1039-التسليم!X1039</f>
        <v>0</v>
      </c>
      <c r="V39" s="17">
        <f>الاستلام!Y1039+المرتجع!Y1039-التسليم!Y1039</f>
        <v>0</v>
      </c>
      <c r="W39" s="17">
        <f>الاستلام!Z1039+المرتجع!Z1039-التسليم!Z1039</f>
        <v>0</v>
      </c>
      <c r="X39" s="17">
        <f>الاستلام!AA1039+المرتجع!AA1039-التسليم!AA1039</f>
        <v>0</v>
      </c>
      <c r="Y39" s="17">
        <f>الاستلام!AB1039+المرتجع!AB1039-التسليم!AB1039</f>
        <v>0</v>
      </c>
      <c r="Z39" s="17">
        <f>الاستلام!AC1039+المرتجع!AC1039-التسليم!AC1039</f>
        <v>0</v>
      </c>
      <c r="AA39" s="17">
        <f>الاستلام!AD1039+المرتجع!AD1039-التسليم!AD1039</f>
        <v>0</v>
      </c>
      <c r="AB39" s="17">
        <f>الاستلام!AE1039+المرتجع!AE1039-التسليم!AE1039</f>
        <v>0</v>
      </c>
      <c r="AC39" s="17">
        <f>الاستلام!AF1039+المرتجع!AF1039-التسليم!AF1039</f>
        <v>0</v>
      </c>
      <c r="AD39" s="17">
        <f>الاستلام!AG1039+المرتجع!AG1039-التسليم!AG1039</f>
        <v>0</v>
      </c>
      <c r="AE39" s="17">
        <f>الاستلام!AH1039+المرتجع!AH1039-التسليم!AH1039</f>
        <v>0</v>
      </c>
      <c r="AF39" s="17">
        <f>الاستلام!AI1039+المرتجع!AI1039-التسليم!AI1039</f>
        <v>0</v>
      </c>
      <c r="AG39" s="17">
        <f>الاستلام!AJ1039+المرتجع!AJ1039-التسليم!AJ1039</f>
        <v>0</v>
      </c>
      <c r="AH39" s="17">
        <f>الاستلام!AK1039+المرتجع!AK1039-التسليم!AK1039</f>
        <v>0</v>
      </c>
      <c r="AI39" s="17">
        <f>الاستلام!AL1039+المرتجع!AL1039-التسليم!AL1039</f>
        <v>0</v>
      </c>
      <c r="AJ39" s="17">
        <f>الاستلام!AM1039+المرتجع!AM1039-التسليم!AM1039</f>
        <v>0</v>
      </c>
      <c r="AK39" s="17">
        <f>الاستلام!AN1039+المرتجع!AN1039-التسليم!AN1039</f>
        <v>0</v>
      </c>
      <c r="AL39" s="17">
        <f>الاستلام!AO1039+المرتجع!AO1039-التسليم!AO1039</f>
        <v>0</v>
      </c>
      <c r="AM39" s="17">
        <f>الاستلام!AP1039+المرتجع!AP1039-التسليم!AP1039</f>
        <v>0</v>
      </c>
      <c r="AN39" s="17">
        <f>الاستلام!AQ1039+المرتجع!AQ1039-التسليم!AQ1039</f>
        <v>0</v>
      </c>
      <c r="AO39" s="17">
        <f>الاستلام!AR1039+المرتجع!AR1039-التسليم!AR1039</f>
        <v>0</v>
      </c>
      <c r="AP39" s="17">
        <f>الاستلام!AS1039+المرتجع!AS1039-التسليم!AS1039</f>
        <v>0</v>
      </c>
      <c r="AQ39" s="17">
        <f>الاستلام!AT1039+المرتجع!AT1039-التسليم!AT1039</f>
        <v>0</v>
      </c>
      <c r="AR39" s="17">
        <f>الاستلام!AU1039+المرتجع!AU1039-التسليم!AU1039</f>
        <v>0</v>
      </c>
      <c r="AS39" s="17">
        <f>الاستلام!AV1039+المرتجع!AV1039-التسليم!AV1039</f>
        <v>0</v>
      </c>
      <c r="AT39" s="17">
        <f>الاستلام!AW1039+المرتجع!AW1039-التسليم!AW1039</f>
        <v>0</v>
      </c>
      <c r="AU39" s="17">
        <f>الاستلام!AX1039+المرتجع!AX1039-التسليم!AX1039</f>
        <v>0</v>
      </c>
      <c r="AV39" s="17">
        <f>الاستلام!AY1039+المرتجع!AY1039-التسليم!AY1039</f>
        <v>0</v>
      </c>
      <c r="AW39" s="17">
        <f>الاستلام!AZ1039+المرتجع!AZ1039-التسليم!AZ1039</f>
        <v>0</v>
      </c>
      <c r="AX39" s="17">
        <f>الاستلام!BA1039+المرتجع!BA1039-التسليم!BA1039</f>
        <v>0</v>
      </c>
      <c r="AY39" s="17">
        <f>الاستلام!BB1039+المرتجع!BB1039-التسليم!BB1039</f>
        <v>0</v>
      </c>
      <c r="AZ39" s="17">
        <f>الاستلام!BC1039+المرتجع!BC1039-التسليم!BC1039</f>
        <v>0</v>
      </c>
      <c r="BA39" s="17">
        <f>الاستلام!BD1039+المرتجع!BD1039-التسليم!BD1039</f>
        <v>0</v>
      </c>
      <c r="BB39" s="17">
        <f>الاستلام!BE1039+المرتجع!BE1039-التسليم!BE1039</f>
        <v>0</v>
      </c>
      <c r="BC39" s="17">
        <f>الاستلام!BF1039+المرتجع!BF1039-التسليم!BF1039</f>
        <v>0</v>
      </c>
      <c r="BD39" s="17">
        <f>الاستلام!BG1039+المرتجع!BG1039-التسليم!BG1039</f>
        <v>0</v>
      </c>
      <c r="BE39" s="17">
        <f>الاستلام!BH1039+المرتجع!BH1039-التسليم!BH1039</f>
        <v>0</v>
      </c>
      <c r="BF39" s="17">
        <f>الاستلام!BI1039+المرتجع!BI1039-التسليم!BI1039</f>
        <v>0</v>
      </c>
      <c r="BG39" s="17">
        <f>الاستلام!BJ1039+المرتجع!BJ1039-التسليم!BJ1039</f>
        <v>0</v>
      </c>
      <c r="BH39" s="17">
        <f>الاستلام!BK1039+المرتجع!BK1039-التسليم!BK1039</f>
        <v>0</v>
      </c>
      <c r="BI39" s="17">
        <f>الاستلام!BL1039+المرتجع!BL1039-التسليم!BL1039</f>
        <v>0</v>
      </c>
      <c r="BJ39" s="17">
        <f>الاستلام!BM1039+المرتجع!BM1039-التسليم!BM1039</f>
        <v>0</v>
      </c>
      <c r="BK39" s="17">
        <f>الاستلام!BN1039+المرتجع!BN1039-التسليم!BN1039</f>
        <v>0</v>
      </c>
      <c r="BL39" s="17">
        <f>الاستلام!BO1039+المرتجع!BO1039-التسليم!BO1039</f>
        <v>0</v>
      </c>
      <c r="BM39" s="17">
        <f>الاستلام!BP1039+المرتجع!BP1039-التسليم!BP1039</f>
        <v>0</v>
      </c>
      <c r="BN39" s="17">
        <f>الاستلام!BQ1039+المرتجع!BQ1039-التسليم!BQ1039</f>
        <v>0</v>
      </c>
      <c r="BO39" s="17">
        <f>الاستلام!BR1039+المرتجع!BR1039-التسليم!BR1039</f>
        <v>0</v>
      </c>
      <c r="BP39" s="17">
        <f>الاستلام!BS1039+المرتجع!BS1039-التسليم!BS1039</f>
        <v>0</v>
      </c>
      <c r="BQ39" s="17">
        <f>الاستلام!BT1039+المرتجع!BT1039-التسليم!BT1039</f>
        <v>0</v>
      </c>
      <c r="BR39" s="17">
        <f>الاستلام!BU1039+المرتجع!BU1039-التسليم!BU1039</f>
        <v>0</v>
      </c>
      <c r="BS39" s="17">
        <f>الاستلام!BV1039+المرتجع!BV1039-التسليم!BV1039</f>
        <v>0</v>
      </c>
      <c r="BT39" s="17">
        <f>الاستلام!BW1039+المرتجع!BW1039-التسليم!BW1039</f>
        <v>0</v>
      </c>
      <c r="BU39" s="17">
        <f>الاستلام!BX1039+المرتجع!BX1039-التسليم!BX1039</f>
        <v>0</v>
      </c>
      <c r="BV39" s="17">
        <f>الاستلام!BY1039+المرتجع!BY1039-التسليم!BY1039</f>
        <v>0</v>
      </c>
      <c r="BW39" s="17">
        <f>الاستلام!BZ1039+المرتجع!BZ1039-التسليم!BZ1039</f>
        <v>0</v>
      </c>
      <c r="BX39" s="17">
        <f>الاستلام!CA1039+المرتجع!CA1039-التسليم!CA1039</f>
        <v>0</v>
      </c>
      <c r="BY39" s="17">
        <f>الاستلام!CB1039+المرتجع!CB1039-التسليم!CB1039</f>
        <v>0</v>
      </c>
      <c r="BZ39" s="17">
        <f>الاستلام!CC1039+المرتجع!CC1039-التسليم!CC1039</f>
        <v>0</v>
      </c>
      <c r="CA39" s="17">
        <f>الاستلام!CD1039+المرتجع!CD1039-التسليم!CD1039</f>
        <v>0</v>
      </c>
      <c r="CB39" s="17">
        <f>الاستلام!CE1039+المرتجع!CE1039-التسليم!CE1039</f>
        <v>0</v>
      </c>
      <c r="CC39" s="17">
        <f>الاستلام!CF1039+المرتجع!CF1039-التسليم!CF1039</f>
        <v>0</v>
      </c>
      <c r="CD39" s="17">
        <f>الاستلام!CG1039+المرتجع!CG1039-التسليم!CG1039</f>
        <v>0</v>
      </c>
      <c r="CE39" s="17">
        <f>الاستلام!CH1039+المرتجع!CH1039-التسليم!CH1039</f>
        <v>0</v>
      </c>
      <c r="CF39" s="17">
        <f>الاستلام!CI1039+المرتجع!CI1039-التسليم!CI1039</f>
        <v>0</v>
      </c>
      <c r="CG39" s="17">
        <f>الاستلام!CJ1039+المرتجع!CJ1039-التسليم!CJ1039</f>
        <v>0</v>
      </c>
      <c r="CH39" s="17">
        <f>الاستلام!CK1039+المرتجع!CK1039-التسليم!CK1039</f>
        <v>0</v>
      </c>
      <c r="CI39" s="17">
        <f>الاستلام!CL1039+المرتجع!CL1039-التسليم!CL1039</f>
        <v>0</v>
      </c>
      <c r="CJ39" s="17">
        <f>الاستلام!CM1039+المرتجع!CM1039-التسليم!CM1039</f>
        <v>0</v>
      </c>
      <c r="CK39" s="17">
        <f>الاستلام!CN1039+المرتجع!CN1039-التسليم!CN1039</f>
        <v>0</v>
      </c>
      <c r="CL39" s="17">
        <f>الاستلام!CO1039+المرتجع!CO1039-التسليم!CO1039</f>
        <v>0</v>
      </c>
      <c r="CM39" s="17">
        <f>الاستلام!CP1039+المرتجع!CP1039-التسليم!CP1039</f>
        <v>0</v>
      </c>
      <c r="CN39" s="17">
        <f>الاستلام!CQ1039+المرتجع!CQ1039-التسليم!CQ1039</f>
        <v>0</v>
      </c>
      <c r="CO39" s="17">
        <f>الاستلام!CR1039+المرتجع!CR1039-التسليم!CR1039</f>
        <v>0</v>
      </c>
      <c r="CP39" s="17">
        <f>الاستلام!CS1039+المرتجع!CS1039-التسليم!CS1039</f>
        <v>0</v>
      </c>
      <c r="CQ39" s="17">
        <f>الاستلام!CT1039+المرتجع!CT1039-التسليم!CT1039</f>
        <v>0</v>
      </c>
      <c r="CR39" s="17">
        <f>الاستلام!CU1039+المرتجع!CU1039-التسليم!CU1039</f>
        <v>0</v>
      </c>
      <c r="CS39" s="17">
        <f>الاستلام!CV1039+المرتجع!CV1039-التسليم!CV1039</f>
        <v>0</v>
      </c>
      <c r="CT39" s="17">
        <f>الاستلام!CW1039+المرتجع!CW1039-التسليم!CW1039</f>
        <v>0</v>
      </c>
      <c r="CU39" s="17">
        <f>الاستلام!CX1039+المرتجع!CX1039-التسليم!CX1039</f>
        <v>0</v>
      </c>
      <c r="CV39" s="17">
        <f>الاستلام!CY1039+المرتجع!CY1039-التسليم!CY1039</f>
        <v>0</v>
      </c>
      <c r="CW39" s="17">
        <f>الاستلام!CZ1039+المرتجع!CZ1039-التسليم!CZ1039</f>
        <v>0</v>
      </c>
      <c r="CX39" s="17">
        <f>الاستلام!DA1039+المرتجع!DA1039-التسليم!DA1039</f>
        <v>0</v>
      </c>
    </row>
    <row r="40" spans="1:102" ht="16.5" thickTop="1" thickBot="1" x14ac:dyDescent="0.3">
      <c r="A40" s="6">
        <v>37</v>
      </c>
      <c r="B40" s="6" t="str">
        <f>'تعريف المواد والمستودعات'!E43</f>
        <v>مستودع37</v>
      </c>
      <c r="C40" s="17">
        <f>الاستلام!F1040+المرتجع!F1040-التسليم!F1040</f>
        <v>0</v>
      </c>
      <c r="D40" s="17">
        <f>الاستلام!G1040+المرتجع!G1040-التسليم!G1040</f>
        <v>0</v>
      </c>
      <c r="E40" s="17">
        <f>الاستلام!H1040+المرتجع!H1040-التسليم!H1040</f>
        <v>0</v>
      </c>
      <c r="F40" s="17">
        <f>الاستلام!I1040+المرتجع!I1040-التسليم!I1040</f>
        <v>0</v>
      </c>
      <c r="G40" s="17">
        <f>الاستلام!J1040+المرتجع!J1040-التسليم!J1040</f>
        <v>0</v>
      </c>
      <c r="H40" s="17">
        <f>الاستلام!K1040+المرتجع!K1040-التسليم!K1040</f>
        <v>0</v>
      </c>
      <c r="I40" s="17">
        <f>الاستلام!L1040+المرتجع!L1040-التسليم!L1040</f>
        <v>0</v>
      </c>
      <c r="J40" s="17">
        <f>الاستلام!M1040+المرتجع!M1040-التسليم!M1040</f>
        <v>0</v>
      </c>
      <c r="K40" s="17">
        <f>الاستلام!N1040+المرتجع!N1040-التسليم!N1040</f>
        <v>0</v>
      </c>
      <c r="L40" s="17">
        <f>الاستلام!O1040+المرتجع!O1040-التسليم!O1040</f>
        <v>0</v>
      </c>
      <c r="M40" s="17">
        <f>الاستلام!P1040+المرتجع!P1040-التسليم!P1040</f>
        <v>0</v>
      </c>
      <c r="N40" s="17">
        <f>الاستلام!Q1040+المرتجع!Q1040-التسليم!Q1040</f>
        <v>0</v>
      </c>
      <c r="O40" s="17">
        <f>الاستلام!R1040+المرتجع!R1040-التسليم!R1040</f>
        <v>0</v>
      </c>
      <c r="P40" s="17">
        <f>الاستلام!S1040+المرتجع!S1040-التسليم!S1040</f>
        <v>0</v>
      </c>
      <c r="Q40" s="17">
        <f>الاستلام!T1040+المرتجع!T1040-التسليم!T1040</f>
        <v>0</v>
      </c>
      <c r="R40" s="17">
        <f>الاستلام!U1040+المرتجع!U1040-التسليم!U1040</f>
        <v>0</v>
      </c>
      <c r="S40" s="17">
        <f>الاستلام!V1040+المرتجع!V1040-التسليم!V1040</f>
        <v>0</v>
      </c>
      <c r="T40" s="17">
        <f>الاستلام!W1040+المرتجع!W1040-التسليم!W1040</f>
        <v>0</v>
      </c>
      <c r="U40" s="17">
        <f>الاستلام!X1040+المرتجع!X1040-التسليم!X1040</f>
        <v>0</v>
      </c>
      <c r="V40" s="17">
        <f>الاستلام!Y1040+المرتجع!Y1040-التسليم!Y1040</f>
        <v>0</v>
      </c>
      <c r="W40" s="17">
        <f>الاستلام!Z1040+المرتجع!Z1040-التسليم!Z1040</f>
        <v>0</v>
      </c>
      <c r="X40" s="17">
        <f>الاستلام!AA1040+المرتجع!AA1040-التسليم!AA1040</f>
        <v>0</v>
      </c>
      <c r="Y40" s="17">
        <f>الاستلام!AB1040+المرتجع!AB1040-التسليم!AB1040</f>
        <v>0</v>
      </c>
      <c r="Z40" s="17">
        <f>الاستلام!AC1040+المرتجع!AC1040-التسليم!AC1040</f>
        <v>0</v>
      </c>
      <c r="AA40" s="17">
        <f>الاستلام!AD1040+المرتجع!AD1040-التسليم!AD1040</f>
        <v>0</v>
      </c>
      <c r="AB40" s="17">
        <f>الاستلام!AE1040+المرتجع!AE1040-التسليم!AE1040</f>
        <v>0</v>
      </c>
      <c r="AC40" s="17">
        <f>الاستلام!AF1040+المرتجع!AF1040-التسليم!AF1040</f>
        <v>0</v>
      </c>
      <c r="AD40" s="17">
        <f>الاستلام!AG1040+المرتجع!AG1040-التسليم!AG1040</f>
        <v>0</v>
      </c>
      <c r="AE40" s="17">
        <f>الاستلام!AH1040+المرتجع!AH1040-التسليم!AH1040</f>
        <v>0</v>
      </c>
      <c r="AF40" s="17">
        <f>الاستلام!AI1040+المرتجع!AI1040-التسليم!AI1040</f>
        <v>0</v>
      </c>
      <c r="AG40" s="17">
        <f>الاستلام!AJ1040+المرتجع!AJ1040-التسليم!AJ1040</f>
        <v>0</v>
      </c>
      <c r="AH40" s="17">
        <f>الاستلام!AK1040+المرتجع!AK1040-التسليم!AK1040</f>
        <v>0</v>
      </c>
      <c r="AI40" s="17">
        <f>الاستلام!AL1040+المرتجع!AL1040-التسليم!AL1040</f>
        <v>0</v>
      </c>
      <c r="AJ40" s="17">
        <f>الاستلام!AM1040+المرتجع!AM1040-التسليم!AM1040</f>
        <v>0</v>
      </c>
      <c r="AK40" s="17">
        <f>الاستلام!AN1040+المرتجع!AN1040-التسليم!AN1040</f>
        <v>0</v>
      </c>
      <c r="AL40" s="17">
        <f>الاستلام!AO1040+المرتجع!AO1040-التسليم!AO1040</f>
        <v>0</v>
      </c>
      <c r="AM40" s="17">
        <f>الاستلام!AP1040+المرتجع!AP1040-التسليم!AP1040</f>
        <v>0</v>
      </c>
      <c r="AN40" s="17">
        <f>الاستلام!AQ1040+المرتجع!AQ1040-التسليم!AQ1040</f>
        <v>0</v>
      </c>
      <c r="AO40" s="17">
        <f>الاستلام!AR1040+المرتجع!AR1040-التسليم!AR1040</f>
        <v>0</v>
      </c>
      <c r="AP40" s="17">
        <f>الاستلام!AS1040+المرتجع!AS1040-التسليم!AS1040</f>
        <v>0</v>
      </c>
      <c r="AQ40" s="17">
        <f>الاستلام!AT1040+المرتجع!AT1040-التسليم!AT1040</f>
        <v>0</v>
      </c>
      <c r="AR40" s="17">
        <f>الاستلام!AU1040+المرتجع!AU1040-التسليم!AU1040</f>
        <v>0</v>
      </c>
      <c r="AS40" s="17">
        <f>الاستلام!AV1040+المرتجع!AV1040-التسليم!AV1040</f>
        <v>0</v>
      </c>
      <c r="AT40" s="17">
        <f>الاستلام!AW1040+المرتجع!AW1040-التسليم!AW1040</f>
        <v>0</v>
      </c>
      <c r="AU40" s="17">
        <f>الاستلام!AX1040+المرتجع!AX1040-التسليم!AX1040</f>
        <v>0</v>
      </c>
      <c r="AV40" s="17">
        <f>الاستلام!AY1040+المرتجع!AY1040-التسليم!AY1040</f>
        <v>0</v>
      </c>
      <c r="AW40" s="17">
        <f>الاستلام!AZ1040+المرتجع!AZ1040-التسليم!AZ1040</f>
        <v>0</v>
      </c>
      <c r="AX40" s="17">
        <f>الاستلام!BA1040+المرتجع!BA1040-التسليم!BA1040</f>
        <v>0</v>
      </c>
      <c r="AY40" s="17">
        <f>الاستلام!BB1040+المرتجع!BB1040-التسليم!BB1040</f>
        <v>0</v>
      </c>
      <c r="AZ40" s="17">
        <f>الاستلام!BC1040+المرتجع!BC1040-التسليم!BC1040</f>
        <v>0</v>
      </c>
      <c r="BA40" s="17">
        <f>الاستلام!BD1040+المرتجع!BD1040-التسليم!BD1040</f>
        <v>0</v>
      </c>
      <c r="BB40" s="17">
        <f>الاستلام!BE1040+المرتجع!BE1040-التسليم!BE1040</f>
        <v>0</v>
      </c>
      <c r="BC40" s="17">
        <f>الاستلام!BF1040+المرتجع!BF1040-التسليم!BF1040</f>
        <v>0</v>
      </c>
      <c r="BD40" s="17">
        <f>الاستلام!BG1040+المرتجع!BG1040-التسليم!BG1040</f>
        <v>0</v>
      </c>
      <c r="BE40" s="17">
        <f>الاستلام!BH1040+المرتجع!BH1040-التسليم!BH1040</f>
        <v>0</v>
      </c>
      <c r="BF40" s="17">
        <f>الاستلام!BI1040+المرتجع!BI1040-التسليم!BI1040</f>
        <v>0</v>
      </c>
      <c r="BG40" s="17">
        <f>الاستلام!BJ1040+المرتجع!BJ1040-التسليم!BJ1040</f>
        <v>0</v>
      </c>
      <c r="BH40" s="17">
        <f>الاستلام!BK1040+المرتجع!BK1040-التسليم!BK1040</f>
        <v>0</v>
      </c>
      <c r="BI40" s="17">
        <f>الاستلام!BL1040+المرتجع!BL1040-التسليم!BL1040</f>
        <v>0</v>
      </c>
      <c r="BJ40" s="17">
        <f>الاستلام!BM1040+المرتجع!BM1040-التسليم!BM1040</f>
        <v>0</v>
      </c>
      <c r="BK40" s="17">
        <f>الاستلام!BN1040+المرتجع!BN1040-التسليم!BN1040</f>
        <v>0</v>
      </c>
      <c r="BL40" s="17">
        <f>الاستلام!BO1040+المرتجع!BO1040-التسليم!BO1040</f>
        <v>0</v>
      </c>
      <c r="BM40" s="17">
        <f>الاستلام!BP1040+المرتجع!BP1040-التسليم!BP1040</f>
        <v>0</v>
      </c>
      <c r="BN40" s="17">
        <f>الاستلام!BQ1040+المرتجع!BQ1040-التسليم!BQ1040</f>
        <v>0</v>
      </c>
      <c r="BO40" s="17">
        <f>الاستلام!BR1040+المرتجع!BR1040-التسليم!BR1040</f>
        <v>0</v>
      </c>
      <c r="BP40" s="17">
        <f>الاستلام!BS1040+المرتجع!BS1040-التسليم!BS1040</f>
        <v>0</v>
      </c>
      <c r="BQ40" s="17">
        <f>الاستلام!BT1040+المرتجع!BT1040-التسليم!BT1040</f>
        <v>0</v>
      </c>
      <c r="BR40" s="17">
        <f>الاستلام!BU1040+المرتجع!BU1040-التسليم!BU1040</f>
        <v>0</v>
      </c>
      <c r="BS40" s="17">
        <f>الاستلام!BV1040+المرتجع!BV1040-التسليم!BV1040</f>
        <v>0</v>
      </c>
      <c r="BT40" s="17">
        <f>الاستلام!BW1040+المرتجع!BW1040-التسليم!BW1040</f>
        <v>0</v>
      </c>
      <c r="BU40" s="17">
        <f>الاستلام!BX1040+المرتجع!BX1040-التسليم!BX1040</f>
        <v>0</v>
      </c>
      <c r="BV40" s="17">
        <f>الاستلام!BY1040+المرتجع!BY1040-التسليم!BY1040</f>
        <v>0</v>
      </c>
      <c r="BW40" s="17">
        <f>الاستلام!BZ1040+المرتجع!BZ1040-التسليم!BZ1040</f>
        <v>0</v>
      </c>
      <c r="BX40" s="17">
        <f>الاستلام!CA1040+المرتجع!CA1040-التسليم!CA1040</f>
        <v>0</v>
      </c>
      <c r="BY40" s="17">
        <f>الاستلام!CB1040+المرتجع!CB1040-التسليم!CB1040</f>
        <v>0</v>
      </c>
      <c r="BZ40" s="17">
        <f>الاستلام!CC1040+المرتجع!CC1040-التسليم!CC1040</f>
        <v>0</v>
      </c>
      <c r="CA40" s="17">
        <f>الاستلام!CD1040+المرتجع!CD1040-التسليم!CD1040</f>
        <v>0</v>
      </c>
      <c r="CB40" s="17">
        <f>الاستلام!CE1040+المرتجع!CE1040-التسليم!CE1040</f>
        <v>0</v>
      </c>
      <c r="CC40" s="17">
        <f>الاستلام!CF1040+المرتجع!CF1040-التسليم!CF1040</f>
        <v>0</v>
      </c>
      <c r="CD40" s="17">
        <f>الاستلام!CG1040+المرتجع!CG1040-التسليم!CG1040</f>
        <v>0</v>
      </c>
      <c r="CE40" s="17">
        <f>الاستلام!CH1040+المرتجع!CH1040-التسليم!CH1040</f>
        <v>0</v>
      </c>
      <c r="CF40" s="17">
        <f>الاستلام!CI1040+المرتجع!CI1040-التسليم!CI1040</f>
        <v>0</v>
      </c>
      <c r="CG40" s="17">
        <f>الاستلام!CJ1040+المرتجع!CJ1040-التسليم!CJ1040</f>
        <v>0</v>
      </c>
      <c r="CH40" s="17">
        <f>الاستلام!CK1040+المرتجع!CK1040-التسليم!CK1040</f>
        <v>0</v>
      </c>
      <c r="CI40" s="17">
        <f>الاستلام!CL1040+المرتجع!CL1040-التسليم!CL1040</f>
        <v>0</v>
      </c>
      <c r="CJ40" s="17">
        <f>الاستلام!CM1040+المرتجع!CM1040-التسليم!CM1040</f>
        <v>0</v>
      </c>
      <c r="CK40" s="17">
        <f>الاستلام!CN1040+المرتجع!CN1040-التسليم!CN1040</f>
        <v>0</v>
      </c>
      <c r="CL40" s="17">
        <f>الاستلام!CO1040+المرتجع!CO1040-التسليم!CO1040</f>
        <v>0</v>
      </c>
      <c r="CM40" s="17">
        <f>الاستلام!CP1040+المرتجع!CP1040-التسليم!CP1040</f>
        <v>0</v>
      </c>
      <c r="CN40" s="17">
        <f>الاستلام!CQ1040+المرتجع!CQ1040-التسليم!CQ1040</f>
        <v>0</v>
      </c>
      <c r="CO40" s="17">
        <f>الاستلام!CR1040+المرتجع!CR1040-التسليم!CR1040</f>
        <v>0</v>
      </c>
      <c r="CP40" s="17">
        <f>الاستلام!CS1040+المرتجع!CS1040-التسليم!CS1040</f>
        <v>0</v>
      </c>
      <c r="CQ40" s="17">
        <f>الاستلام!CT1040+المرتجع!CT1040-التسليم!CT1040</f>
        <v>0</v>
      </c>
      <c r="CR40" s="17">
        <f>الاستلام!CU1040+المرتجع!CU1040-التسليم!CU1040</f>
        <v>0</v>
      </c>
      <c r="CS40" s="17">
        <f>الاستلام!CV1040+المرتجع!CV1040-التسليم!CV1040</f>
        <v>0</v>
      </c>
      <c r="CT40" s="17">
        <f>الاستلام!CW1040+المرتجع!CW1040-التسليم!CW1040</f>
        <v>0</v>
      </c>
      <c r="CU40" s="17">
        <f>الاستلام!CX1040+المرتجع!CX1040-التسليم!CX1040</f>
        <v>0</v>
      </c>
      <c r="CV40" s="17">
        <f>الاستلام!CY1040+المرتجع!CY1040-التسليم!CY1040</f>
        <v>0</v>
      </c>
      <c r="CW40" s="17">
        <f>الاستلام!CZ1040+المرتجع!CZ1040-التسليم!CZ1040</f>
        <v>0</v>
      </c>
      <c r="CX40" s="17">
        <f>الاستلام!DA1040+المرتجع!DA1040-التسليم!DA1040</f>
        <v>0</v>
      </c>
    </row>
    <row r="41" spans="1:102" ht="16.5" thickTop="1" thickBot="1" x14ac:dyDescent="0.3">
      <c r="A41" s="6">
        <v>38</v>
      </c>
      <c r="B41" s="6" t="str">
        <f>'تعريف المواد والمستودعات'!E44</f>
        <v>مستودع38</v>
      </c>
      <c r="C41" s="17">
        <f>الاستلام!F1041+المرتجع!F1041-التسليم!F1041</f>
        <v>0</v>
      </c>
      <c r="D41" s="17">
        <f>الاستلام!G1041+المرتجع!G1041-التسليم!G1041</f>
        <v>0</v>
      </c>
      <c r="E41" s="17">
        <f>الاستلام!H1041+المرتجع!H1041-التسليم!H1041</f>
        <v>0</v>
      </c>
      <c r="F41" s="17">
        <f>الاستلام!I1041+المرتجع!I1041-التسليم!I1041</f>
        <v>0</v>
      </c>
      <c r="G41" s="17">
        <f>الاستلام!J1041+المرتجع!J1041-التسليم!J1041</f>
        <v>0</v>
      </c>
      <c r="H41" s="17">
        <f>الاستلام!K1041+المرتجع!K1041-التسليم!K1041</f>
        <v>0</v>
      </c>
      <c r="I41" s="17">
        <f>الاستلام!L1041+المرتجع!L1041-التسليم!L1041</f>
        <v>0</v>
      </c>
      <c r="J41" s="17">
        <f>الاستلام!M1041+المرتجع!M1041-التسليم!M1041</f>
        <v>0</v>
      </c>
      <c r="K41" s="17">
        <f>الاستلام!N1041+المرتجع!N1041-التسليم!N1041</f>
        <v>0</v>
      </c>
      <c r="L41" s="17">
        <f>الاستلام!O1041+المرتجع!O1041-التسليم!O1041</f>
        <v>0</v>
      </c>
      <c r="M41" s="17">
        <f>الاستلام!P1041+المرتجع!P1041-التسليم!P1041</f>
        <v>0</v>
      </c>
      <c r="N41" s="17">
        <f>الاستلام!Q1041+المرتجع!Q1041-التسليم!Q1041</f>
        <v>0</v>
      </c>
      <c r="O41" s="17">
        <f>الاستلام!R1041+المرتجع!R1041-التسليم!R1041</f>
        <v>0</v>
      </c>
      <c r="P41" s="17">
        <f>الاستلام!S1041+المرتجع!S1041-التسليم!S1041</f>
        <v>0</v>
      </c>
      <c r="Q41" s="17">
        <f>الاستلام!T1041+المرتجع!T1041-التسليم!T1041</f>
        <v>0</v>
      </c>
      <c r="R41" s="17">
        <f>الاستلام!U1041+المرتجع!U1041-التسليم!U1041</f>
        <v>0</v>
      </c>
      <c r="S41" s="17">
        <f>الاستلام!V1041+المرتجع!V1041-التسليم!V1041</f>
        <v>0</v>
      </c>
      <c r="T41" s="17">
        <f>الاستلام!W1041+المرتجع!W1041-التسليم!W1041</f>
        <v>0</v>
      </c>
      <c r="U41" s="17">
        <f>الاستلام!X1041+المرتجع!X1041-التسليم!X1041</f>
        <v>0</v>
      </c>
      <c r="V41" s="17">
        <f>الاستلام!Y1041+المرتجع!Y1041-التسليم!Y1041</f>
        <v>0</v>
      </c>
      <c r="W41" s="17">
        <f>الاستلام!Z1041+المرتجع!Z1041-التسليم!Z1041</f>
        <v>0</v>
      </c>
      <c r="X41" s="17">
        <f>الاستلام!AA1041+المرتجع!AA1041-التسليم!AA1041</f>
        <v>0</v>
      </c>
      <c r="Y41" s="17">
        <f>الاستلام!AB1041+المرتجع!AB1041-التسليم!AB1041</f>
        <v>0</v>
      </c>
      <c r="Z41" s="17">
        <f>الاستلام!AC1041+المرتجع!AC1041-التسليم!AC1041</f>
        <v>0</v>
      </c>
      <c r="AA41" s="17">
        <f>الاستلام!AD1041+المرتجع!AD1041-التسليم!AD1041</f>
        <v>0</v>
      </c>
      <c r="AB41" s="17">
        <f>الاستلام!AE1041+المرتجع!AE1041-التسليم!AE1041</f>
        <v>0</v>
      </c>
      <c r="AC41" s="17">
        <f>الاستلام!AF1041+المرتجع!AF1041-التسليم!AF1041</f>
        <v>0</v>
      </c>
      <c r="AD41" s="17">
        <f>الاستلام!AG1041+المرتجع!AG1041-التسليم!AG1041</f>
        <v>0</v>
      </c>
      <c r="AE41" s="17">
        <f>الاستلام!AH1041+المرتجع!AH1041-التسليم!AH1041</f>
        <v>0</v>
      </c>
      <c r="AF41" s="17">
        <f>الاستلام!AI1041+المرتجع!AI1041-التسليم!AI1041</f>
        <v>0</v>
      </c>
      <c r="AG41" s="17">
        <f>الاستلام!AJ1041+المرتجع!AJ1041-التسليم!AJ1041</f>
        <v>0</v>
      </c>
      <c r="AH41" s="17">
        <f>الاستلام!AK1041+المرتجع!AK1041-التسليم!AK1041</f>
        <v>0</v>
      </c>
      <c r="AI41" s="17">
        <f>الاستلام!AL1041+المرتجع!AL1041-التسليم!AL1041</f>
        <v>0</v>
      </c>
      <c r="AJ41" s="17">
        <f>الاستلام!AM1041+المرتجع!AM1041-التسليم!AM1041</f>
        <v>0</v>
      </c>
      <c r="AK41" s="17">
        <f>الاستلام!AN1041+المرتجع!AN1041-التسليم!AN1041</f>
        <v>0</v>
      </c>
      <c r="AL41" s="17">
        <f>الاستلام!AO1041+المرتجع!AO1041-التسليم!AO1041</f>
        <v>0</v>
      </c>
      <c r="AM41" s="17">
        <f>الاستلام!AP1041+المرتجع!AP1041-التسليم!AP1041</f>
        <v>0</v>
      </c>
      <c r="AN41" s="17">
        <f>الاستلام!AQ1041+المرتجع!AQ1041-التسليم!AQ1041</f>
        <v>0</v>
      </c>
      <c r="AO41" s="17">
        <f>الاستلام!AR1041+المرتجع!AR1041-التسليم!AR1041</f>
        <v>0</v>
      </c>
      <c r="AP41" s="17">
        <f>الاستلام!AS1041+المرتجع!AS1041-التسليم!AS1041</f>
        <v>0</v>
      </c>
      <c r="AQ41" s="17">
        <f>الاستلام!AT1041+المرتجع!AT1041-التسليم!AT1041</f>
        <v>0</v>
      </c>
      <c r="AR41" s="17">
        <f>الاستلام!AU1041+المرتجع!AU1041-التسليم!AU1041</f>
        <v>0</v>
      </c>
      <c r="AS41" s="17">
        <f>الاستلام!AV1041+المرتجع!AV1041-التسليم!AV1041</f>
        <v>0</v>
      </c>
      <c r="AT41" s="17">
        <f>الاستلام!AW1041+المرتجع!AW1041-التسليم!AW1041</f>
        <v>0</v>
      </c>
      <c r="AU41" s="17">
        <f>الاستلام!AX1041+المرتجع!AX1041-التسليم!AX1041</f>
        <v>0</v>
      </c>
      <c r="AV41" s="17">
        <f>الاستلام!AY1041+المرتجع!AY1041-التسليم!AY1041</f>
        <v>0</v>
      </c>
      <c r="AW41" s="17">
        <f>الاستلام!AZ1041+المرتجع!AZ1041-التسليم!AZ1041</f>
        <v>0</v>
      </c>
      <c r="AX41" s="17">
        <f>الاستلام!BA1041+المرتجع!BA1041-التسليم!BA1041</f>
        <v>0</v>
      </c>
      <c r="AY41" s="17">
        <f>الاستلام!BB1041+المرتجع!BB1041-التسليم!BB1041</f>
        <v>0</v>
      </c>
      <c r="AZ41" s="17">
        <f>الاستلام!BC1041+المرتجع!BC1041-التسليم!BC1041</f>
        <v>0</v>
      </c>
      <c r="BA41" s="17">
        <f>الاستلام!BD1041+المرتجع!BD1041-التسليم!BD1041</f>
        <v>0</v>
      </c>
      <c r="BB41" s="17">
        <f>الاستلام!BE1041+المرتجع!BE1041-التسليم!BE1041</f>
        <v>0</v>
      </c>
      <c r="BC41" s="17">
        <f>الاستلام!BF1041+المرتجع!BF1041-التسليم!BF1041</f>
        <v>0</v>
      </c>
      <c r="BD41" s="17">
        <f>الاستلام!BG1041+المرتجع!BG1041-التسليم!BG1041</f>
        <v>0</v>
      </c>
      <c r="BE41" s="17">
        <f>الاستلام!BH1041+المرتجع!BH1041-التسليم!BH1041</f>
        <v>0</v>
      </c>
      <c r="BF41" s="17">
        <f>الاستلام!BI1041+المرتجع!BI1041-التسليم!BI1041</f>
        <v>0</v>
      </c>
      <c r="BG41" s="17">
        <f>الاستلام!BJ1041+المرتجع!BJ1041-التسليم!BJ1041</f>
        <v>0</v>
      </c>
      <c r="BH41" s="17">
        <f>الاستلام!BK1041+المرتجع!BK1041-التسليم!BK1041</f>
        <v>0</v>
      </c>
      <c r="BI41" s="17">
        <f>الاستلام!BL1041+المرتجع!BL1041-التسليم!BL1041</f>
        <v>0</v>
      </c>
      <c r="BJ41" s="17">
        <f>الاستلام!BM1041+المرتجع!BM1041-التسليم!BM1041</f>
        <v>0</v>
      </c>
      <c r="BK41" s="17">
        <f>الاستلام!BN1041+المرتجع!BN1041-التسليم!BN1041</f>
        <v>0</v>
      </c>
      <c r="BL41" s="17">
        <f>الاستلام!BO1041+المرتجع!BO1041-التسليم!BO1041</f>
        <v>0</v>
      </c>
      <c r="BM41" s="17">
        <f>الاستلام!BP1041+المرتجع!BP1041-التسليم!BP1041</f>
        <v>0</v>
      </c>
      <c r="BN41" s="17">
        <f>الاستلام!BQ1041+المرتجع!BQ1041-التسليم!BQ1041</f>
        <v>0</v>
      </c>
      <c r="BO41" s="17">
        <f>الاستلام!BR1041+المرتجع!BR1041-التسليم!BR1041</f>
        <v>0</v>
      </c>
      <c r="BP41" s="17">
        <f>الاستلام!BS1041+المرتجع!BS1041-التسليم!BS1041</f>
        <v>0</v>
      </c>
      <c r="BQ41" s="17">
        <f>الاستلام!BT1041+المرتجع!BT1041-التسليم!BT1041</f>
        <v>0</v>
      </c>
      <c r="BR41" s="17">
        <f>الاستلام!BU1041+المرتجع!BU1041-التسليم!BU1041</f>
        <v>0</v>
      </c>
      <c r="BS41" s="17">
        <f>الاستلام!BV1041+المرتجع!BV1041-التسليم!BV1041</f>
        <v>0</v>
      </c>
      <c r="BT41" s="17">
        <f>الاستلام!BW1041+المرتجع!BW1041-التسليم!BW1041</f>
        <v>0</v>
      </c>
      <c r="BU41" s="17">
        <f>الاستلام!BX1041+المرتجع!BX1041-التسليم!BX1041</f>
        <v>0</v>
      </c>
      <c r="BV41" s="17">
        <f>الاستلام!BY1041+المرتجع!BY1041-التسليم!BY1041</f>
        <v>0</v>
      </c>
      <c r="BW41" s="17">
        <f>الاستلام!BZ1041+المرتجع!BZ1041-التسليم!BZ1041</f>
        <v>0</v>
      </c>
      <c r="BX41" s="17">
        <f>الاستلام!CA1041+المرتجع!CA1041-التسليم!CA1041</f>
        <v>0</v>
      </c>
      <c r="BY41" s="17">
        <f>الاستلام!CB1041+المرتجع!CB1041-التسليم!CB1041</f>
        <v>0</v>
      </c>
      <c r="BZ41" s="17">
        <f>الاستلام!CC1041+المرتجع!CC1041-التسليم!CC1041</f>
        <v>0</v>
      </c>
      <c r="CA41" s="17">
        <f>الاستلام!CD1041+المرتجع!CD1041-التسليم!CD1041</f>
        <v>0</v>
      </c>
      <c r="CB41" s="17">
        <f>الاستلام!CE1041+المرتجع!CE1041-التسليم!CE1041</f>
        <v>0</v>
      </c>
      <c r="CC41" s="17">
        <f>الاستلام!CF1041+المرتجع!CF1041-التسليم!CF1041</f>
        <v>0</v>
      </c>
      <c r="CD41" s="17">
        <f>الاستلام!CG1041+المرتجع!CG1041-التسليم!CG1041</f>
        <v>0</v>
      </c>
      <c r="CE41" s="17">
        <f>الاستلام!CH1041+المرتجع!CH1041-التسليم!CH1041</f>
        <v>0</v>
      </c>
      <c r="CF41" s="17">
        <f>الاستلام!CI1041+المرتجع!CI1041-التسليم!CI1041</f>
        <v>0</v>
      </c>
      <c r="CG41" s="17">
        <f>الاستلام!CJ1041+المرتجع!CJ1041-التسليم!CJ1041</f>
        <v>0</v>
      </c>
      <c r="CH41" s="17">
        <f>الاستلام!CK1041+المرتجع!CK1041-التسليم!CK1041</f>
        <v>0</v>
      </c>
      <c r="CI41" s="17">
        <f>الاستلام!CL1041+المرتجع!CL1041-التسليم!CL1041</f>
        <v>0</v>
      </c>
      <c r="CJ41" s="17">
        <f>الاستلام!CM1041+المرتجع!CM1041-التسليم!CM1041</f>
        <v>0</v>
      </c>
      <c r="CK41" s="17">
        <f>الاستلام!CN1041+المرتجع!CN1041-التسليم!CN1041</f>
        <v>0</v>
      </c>
      <c r="CL41" s="17">
        <f>الاستلام!CO1041+المرتجع!CO1041-التسليم!CO1041</f>
        <v>0</v>
      </c>
      <c r="CM41" s="17">
        <f>الاستلام!CP1041+المرتجع!CP1041-التسليم!CP1041</f>
        <v>0</v>
      </c>
      <c r="CN41" s="17">
        <f>الاستلام!CQ1041+المرتجع!CQ1041-التسليم!CQ1041</f>
        <v>0</v>
      </c>
      <c r="CO41" s="17">
        <f>الاستلام!CR1041+المرتجع!CR1041-التسليم!CR1041</f>
        <v>0</v>
      </c>
      <c r="CP41" s="17">
        <f>الاستلام!CS1041+المرتجع!CS1041-التسليم!CS1041</f>
        <v>0</v>
      </c>
      <c r="CQ41" s="17">
        <f>الاستلام!CT1041+المرتجع!CT1041-التسليم!CT1041</f>
        <v>0</v>
      </c>
      <c r="CR41" s="17">
        <f>الاستلام!CU1041+المرتجع!CU1041-التسليم!CU1041</f>
        <v>0</v>
      </c>
      <c r="CS41" s="17">
        <f>الاستلام!CV1041+المرتجع!CV1041-التسليم!CV1041</f>
        <v>0</v>
      </c>
      <c r="CT41" s="17">
        <f>الاستلام!CW1041+المرتجع!CW1041-التسليم!CW1041</f>
        <v>0</v>
      </c>
      <c r="CU41" s="17">
        <f>الاستلام!CX1041+المرتجع!CX1041-التسليم!CX1041</f>
        <v>0</v>
      </c>
      <c r="CV41" s="17">
        <f>الاستلام!CY1041+المرتجع!CY1041-التسليم!CY1041</f>
        <v>0</v>
      </c>
      <c r="CW41" s="17">
        <f>الاستلام!CZ1041+المرتجع!CZ1041-التسليم!CZ1041</f>
        <v>0</v>
      </c>
      <c r="CX41" s="17">
        <f>الاستلام!DA1041+المرتجع!DA1041-التسليم!DA1041</f>
        <v>0</v>
      </c>
    </row>
    <row r="42" spans="1:102" ht="16.5" thickTop="1" thickBot="1" x14ac:dyDescent="0.3">
      <c r="A42" s="6">
        <v>39</v>
      </c>
      <c r="B42" s="6" t="str">
        <f>'تعريف المواد والمستودعات'!E45</f>
        <v>مستودع39</v>
      </c>
      <c r="C42" s="17">
        <f>الاستلام!F1042+المرتجع!F1042-التسليم!F1042</f>
        <v>0</v>
      </c>
      <c r="D42" s="17">
        <f>الاستلام!G1042+المرتجع!G1042-التسليم!G1042</f>
        <v>0</v>
      </c>
      <c r="E42" s="17">
        <f>الاستلام!H1042+المرتجع!H1042-التسليم!H1042</f>
        <v>0</v>
      </c>
      <c r="F42" s="17">
        <f>الاستلام!I1042+المرتجع!I1042-التسليم!I1042</f>
        <v>0</v>
      </c>
      <c r="G42" s="17">
        <f>الاستلام!J1042+المرتجع!J1042-التسليم!J1042</f>
        <v>0</v>
      </c>
      <c r="H42" s="17">
        <f>الاستلام!K1042+المرتجع!K1042-التسليم!K1042</f>
        <v>0</v>
      </c>
      <c r="I42" s="17">
        <f>الاستلام!L1042+المرتجع!L1042-التسليم!L1042</f>
        <v>0</v>
      </c>
      <c r="J42" s="17">
        <f>الاستلام!M1042+المرتجع!M1042-التسليم!M1042</f>
        <v>0</v>
      </c>
      <c r="K42" s="17">
        <f>الاستلام!N1042+المرتجع!N1042-التسليم!N1042</f>
        <v>0</v>
      </c>
      <c r="L42" s="17">
        <f>الاستلام!O1042+المرتجع!O1042-التسليم!O1042</f>
        <v>0</v>
      </c>
      <c r="M42" s="17">
        <f>الاستلام!P1042+المرتجع!P1042-التسليم!P1042</f>
        <v>0</v>
      </c>
      <c r="N42" s="17">
        <f>الاستلام!Q1042+المرتجع!Q1042-التسليم!Q1042</f>
        <v>0</v>
      </c>
      <c r="O42" s="17">
        <f>الاستلام!R1042+المرتجع!R1042-التسليم!R1042</f>
        <v>0</v>
      </c>
      <c r="P42" s="17">
        <f>الاستلام!S1042+المرتجع!S1042-التسليم!S1042</f>
        <v>0</v>
      </c>
      <c r="Q42" s="17">
        <f>الاستلام!T1042+المرتجع!T1042-التسليم!T1042</f>
        <v>0</v>
      </c>
      <c r="R42" s="17">
        <f>الاستلام!U1042+المرتجع!U1042-التسليم!U1042</f>
        <v>0</v>
      </c>
      <c r="S42" s="17">
        <f>الاستلام!V1042+المرتجع!V1042-التسليم!V1042</f>
        <v>0</v>
      </c>
      <c r="T42" s="17">
        <f>الاستلام!W1042+المرتجع!W1042-التسليم!W1042</f>
        <v>0</v>
      </c>
      <c r="U42" s="17">
        <f>الاستلام!X1042+المرتجع!X1042-التسليم!X1042</f>
        <v>0</v>
      </c>
      <c r="V42" s="17">
        <f>الاستلام!Y1042+المرتجع!Y1042-التسليم!Y1042</f>
        <v>0</v>
      </c>
      <c r="W42" s="17">
        <f>الاستلام!Z1042+المرتجع!Z1042-التسليم!Z1042</f>
        <v>0</v>
      </c>
      <c r="X42" s="17">
        <f>الاستلام!AA1042+المرتجع!AA1042-التسليم!AA1042</f>
        <v>0</v>
      </c>
      <c r="Y42" s="17">
        <f>الاستلام!AB1042+المرتجع!AB1042-التسليم!AB1042</f>
        <v>0</v>
      </c>
      <c r="Z42" s="17">
        <f>الاستلام!AC1042+المرتجع!AC1042-التسليم!AC1042</f>
        <v>0</v>
      </c>
      <c r="AA42" s="17">
        <f>الاستلام!AD1042+المرتجع!AD1042-التسليم!AD1042</f>
        <v>0</v>
      </c>
      <c r="AB42" s="17">
        <f>الاستلام!AE1042+المرتجع!AE1042-التسليم!AE1042</f>
        <v>0</v>
      </c>
      <c r="AC42" s="17">
        <f>الاستلام!AF1042+المرتجع!AF1042-التسليم!AF1042</f>
        <v>0</v>
      </c>
      <c r="AD42" s="17">
        <f>الاستلام!AG1042+المرتجع!AG1042-التسليم!AG1042</f>
        <v>0</v>
      </c>
      <c r="AE42" s="17">
        <f>الاستلام!AH1042+المرتجع!AH1042-التسليم!AH1042</f>
        <v>0</v>
      </c>
      <c r="AF42" s="17">
        <f>الاستلام!AI1042+المرتجع!AI1042-التسليم!AI1042</f>
        <v>0</v>
      </c>
      <c r="AG42" s="17">
        <f>الاستلام!AJ1042+المرتجع!AJ1042-التسليم!AJ1042</f>
        <v>0</v>
      </c>
      <c r="AH42" s="17">
        <f>الاستلام!AK1042+المرتجع!AK1042-التسليم!AK1042</f>
        <v>0</v>
      </c>
      <c r="AI42" s="17">
        <f>الاستلام!AL1042+المرتجع!AL1042-التسليم!AL1042</f>
        <v>0</v>
      </c>
      <c r="AJ42" s="17">
        <f>الاستلام!AM1042+المرتجع!AM1042-التسليم!AM1042</f>
        <v>0</v>
      </c>
      <c r="AK42" s="17">
        <f>الاستلام!AN1042+المرتجع!AN1042-التسليم!AN1042</f>
        <v>0</v>
      </c>
      <c r="AL42" s="17">
        <f>الاستلام!AO1042+المرتجع!AO1042-التسليم!AO1042</f>
        <v>0</v>
      </c>
      <c r="AM42" s="17">
        <f>الاستلام!AP1042+المرتجع!AP1042-التسليم!AP1042</f>
        <v>0</v>
      </c>
      <c r="AN42" s="17">
        <f>الاستلام!AQ1042+المرتجع!AQ1042-التسليم!AQ1042</f>
        <v>0</v>
      </c>
      <c r="AO42" s="17">
        <f>الاستلام!AR1042+المرتجع!AR1042-التسليم!AR1042</f>
        <v>0</v>
      </c>
      <c r="AP42" s="17">
        <f>الاستلام!AS1042+المرتجع!AS1042-التسليم!AS1042</f>
        <v>0</v>
      </c>
      <c r="AQ42" s="17">
        <f>الاستلام!AT1042+المرتجع!AT1042-التسليم!AT1042</f>
        <v>0</v>
      </c>
      <c r="AR42" s="17">
        <f>الاستلام!AU1042+المرتجع!AU1042-التسليم!AU1042</f>
        <v>0</v>
      </c>
      <c r="AS42" s="17">
        <f>الاستلام!AV1042+المرتجع!AV1042-التسليم!AV1042</f>
        <v>0</v>
      </c>
      <c r="AT42" s="17">
        <f>الاستلام!AW1042+المرتجع!AW1042-التسليم!AW1042</f>
        <v>0</v>
      </c>
      <c r="AU42" s="17">
        <f>الاستلام!AX1042+المرتجع!AX1042-التسليم!AX1042</f>
        <v>0</v>
      </c>
      <c r="AV42" s="17">
        <f>الاستلام!AY1042+المرتجع!AY1042-التسليم!AY1042</f>
        <v>0</v>
      </c>
      <c r="AW42" s="17">
        <f>الاستلام!AZ1042+المرتجع!AZ1042-التسليم!AZ1042</f>
        <v>0</v>
      </c>
      <c r="AX42" s="17">
        <f>الاستلام!BA1042+المرتجع!BA1042-التسليم!BA1042</f>
        <v>0</v>
      </c>
      <c r="AY42" s="17">
        <f>الاستلام!BB1042+المرتجع!BB1042-التسليم!BB1042</f>
        <v>0</v>
      </c>
      <c r="AZ42" s="17">
        <f>الاستلام!BC1042+المرتجع!BC1042-التسليم!BC1042</f>
        <v>0</v>
      </c>
      <c r="BA42" s="17">
        <f>الاستلام!BD1042+المرتجع!BD1042-التسليم!BD1042</f>
        <v>0</v>
      </c>
      <c r="BB42" s="17">
        <f>الاستلام!BE1042+المرتجع!BE1042-التسليم!BE1042</f>
        <v>0</v>
      </c>
      <c r="BC42" s="17">
        <f>الاستلام!BF1042+المرتجع!BF1042-التسليم!BF1042</f>
        <v>0</v>
      </c>
      <c r="BD42" s="17">
        <f>الاستلام!BG1042+المرتجع!BG1042-التسليم!BG1042</f>
        <v>0</v>
      </c>
      <c r="BE42" s="17">
        <f>الاستلام!BH1042+المرتجع!BH1042-التسليم!BH1042</f>
        <v>0</v>
      </c>
      <c r="BF42" s="17">
        <f>الاستلام!BI1042+المرتجع!BI1042-التسليم!BI1042</f>
        <v>0</v>
      </c>
      <c r="BG42" s="17">
        <f>الاستلام!BJ1042+المرتجع!BJ1042-التسليم!BJ1042</f>
        <v>0</v>
      </c>
      <c r="BH42" s="17">
        <f>الاستلام!BK1042+المرتجع!BK1042-التسليم!BK1042</f>
        <v>0</v>
      </c>
      <c r="BI42" s="17">
        <f>الاستلام!BL1042+المرتجع!BL1042-التسليم!BL1042</f>
        <v>0</v>
      </c>
      <c r="BJ42" s="17">
        <f>الاستلام!BM1042+المرتجع!BM1042-التسليم!BM1042</f>
        <v>0</v>
      </c>
      <c r="BK42" s="17">
        <f>الاستلام!BN1042+المرتجع!BN1042-التسليم!BN1042</f>
        <v>0</v>
      </c>
      <c r="BL42" s="17">
        <f>الاستلام!BO1042+المرتجع!BO1042-التسليم!BO1042</f>
        <v>0</v>
      </c>
      <c r="BM42" s="17">
        <f>الاستلام!BP1042+المرتجع!BP1042-التسليم!BP1042</f>
        <v>0</v>
      </c>
      <c r="BN42" s="17">
        <f>الاستلام!BQ1042+المرتجع!BQ1042-التسليم!BQ1042</f>
        <v>0</v>
      </c>
      <c r="BO42" s="17">
        <f>الاستلام!BR1042+المرتجع!BR1042-التسليم!BR1042</f>
        <v>0</v>
      </c>
      <c r="BP42" s="17">
        <f>الاستلام!BS1042+المرتجع!BS1042-التسليم!BS1042</f>
        <v>0</v>
      </c>
      <c r="BQ42" s="17">
        <f>الاستلام!BT1042+المرتجع!BT1042-التسليم!BT1042</f>
        <v>0</v>
      </c>
      <c r="BR42" s="17">
        <f>الاستلام!BU1042+المرتجع!BU1042-التسليم!BU1042</f>
        <v>0</v>
      </c>
      <c r="BS42" s="17">
        <f>الاستلام!BV1042+المرتجع!BV1042-التسليم!BV1042</f>
        <v>0</v>
      </c>
      <c r="BT42" s="17">
        <f>الاستلام!BW1042+المرتجع!BW1042-التسليم!BW1042</f>
        <v>0</v>
      </c>
      <c r="BU42" s="17">
        <f>الاستلام!BX1042+المرتجع!BX1042-التسليم!BX1042</f>
        <v>0</v>
      </c>
      <c r="BV42" s="17">
        <f>الاستلام!BY1042+المرتجع!BY1042-التسليم!BY1042</f>
        <v>0</v>
      </c>
      <c r="BW42" s="17">
        <f>الاستلام!BZ1042+المرتجع!BZ1042-التسليم!BZ1042</f>
        <v>0</v>
      </c>
      <c r="BX42" s="17">
        <f>الاستلام!CA1042+المرتجع!CA1042-التسليم!CA1042</f>
        <v>0</v>
      </c>
      <c r="BY42" s="17">
        <f>الاستلام!CB1042+المرتجع!CB1042-التسليم!CB1042</f>
        <v>0</v>
      </c>
      <c r="BZ42" s="17">
        <f>الاستلام!CC1042+المرتجع!CC1042-التسليم!CC1042</f>
        <v>0</v>
      </c>
      <c r="CA42" s="17">
        <f>الاستلام!CD1042+المرتجع!CD1042-التسليم!CD1042</f>
        <v>0</v>
      </c>
      <c r="CB42" s="17">
        <f>الاستلام!CE1042+المرتجع!CE1042-التسليم!CE1042</f>
        <v>0</v>
      </c>
      <c r="CC42" s="17">
        <f>الاستلام!CF1042+المرتجع!CF1042-التسليم!CF1042</f>
        <v>0</v>
      </c>
      <c r="CD42" s="17">
        <f>الاستلام!CG1042+المرتجع!CG1042-التسليم!CG1042</f>
        <v>0</v>
      </c>
      <c r="CE42" s="17">
        <f>الاستلام!CH1042+المرتجع!CH1042-التسليم!CH1042</f>
        <v>0</v>
      </c>
      <c r="CF42" s="17">
        <f>الاستلام!CI1042+المرتجع!CI1042-التسليم!CI1042</f>
        <v>0</v>
      </c>
      <c r="CG42" s="17">
        <f>الاستلام!CJ1042+المرتجع!CJ1042-التسليم!CJ1042</f>
        <v>0</v>
      </c>
      <c r="CH42" s="17">
        <f>الاستلام!CK1042+المرتجع!CK1042-التسليم!CK1042</f>
        <v>0</v>
      </c>
      <c r="CI42" s="17">
        <f>الاستلام!CL1042+المرتجع!CL1042-التسليم!CL1042</f>
        <v>0</v>
      </c>
      <c r="CJ42" s="17">
        <f>الاستلام!CM1042+المرتجع!CM1042-التسليم!CM1042</f>
        <v>0</v>
      </c>
      <c r="CK42" s="17">
        <f>الاستلام!CN1042+المرتجع!CN1042-التسليم!CN1042</f>
        <v>0</v>
      </c>
      <c r="CL42" s="17">
        <f>الاستلام!CO1042+المرتجع!CO1042-التسليم!CO1042</f>
        <v>0</v>
      </c>
      <c r="CM42" s="17">
        <f>الاستلام!CP1042+المرتجع!CP1042-التسليم!CP1042</f>
        <v>0</v>
      </c>
      <c r="CN42" s="17">
        <f>الاستلام!CQ1042+المرتجع!CQ1042-التسليم!CQ1042</f>
        <v>0</v>
      </c>
      <c r="CO42" s="17">
        <f>الاستلام!CR1042+المرتجع!CR1042-التسليم!CR1042</f>
        <v>0</v>
      </c>
      <c r="CP42" s="17">
        <f>الاستلام!CS1042+المرتجع!CS1042-التسليم!CS1042</f>
        <v>0</v>
      </c>
      <c r="CQ42" s="17">
        <f>الاستلام!CT1042+المرتجع!CT1042-التسليم!CT1042</f>
        <v>0</v>
      </c>
      <c r="CR42" s="17">
        <f>الاستلام!CU1042+المرتجع!CU1042-التسليم!CU1042</f>
        <v>0</v>
      </c>
      <c r="CS42" s="17">
        <f>الاستلام!CV1042+المرتجع!CV1042-التسليم!CV1042</f>
        <v>0</v>
      </c>
      <c r="CT42" s="17">
        <f>الاستلام!CW1042+المرتجع!CW1042-التسليم!CW1042</f>
        <v>0</v>
      </c>
      <c r="CU42" s="17">
        <f>الاستلام!CX1042+المرتجع!CX1042-التسليم!CX1042</f>
        <v>0</v>
      </c>
      <c r="CV42" s="17">
        <f>الاستلام!CY1042+المرتجع!CY1042-التسليم!CY1042</f>
        <v>0</v>
      </c>
      <c r="CW42" s="17">
        <f>الاستلام!CZ1042+المرتجع!CZ1042-التسليم!CZ1042</f>
        <v>0</v>
      </c>
      <c r="CX42" s="17">
        <f>الاستلام!DA1042+المرتجع!DA1042-التسليم!DA1042</f>
        <v>0</v>
      </c>
    </row>
    <row r="43" spans="1:102" ht="16.5" thickTop="1" thickBot="1" x14ac:dyDescent="0.3">
      <c r="A43" s="6">
        <v>40</v>
      </c>
      <c r="B43" s="6" t="str">
        <f>'تعريف المواد والمستودعات'!E46</f>
        <v>مستودع40</v>
      </c>
      <c r="C43" s="17">
        <f>الاستلام!F1043+المرتجع!F1043-التسليم!F1043</f>
        <v>0</v>
      </c>
      <c r="D43" s="17">
        <f>الاستلام!G1043+المرتجع!G1043-التسليم!G1043</f>
        <v>0</v>
      </c>
      <c r="E43" s="17">
        <f>الاستلام!H1043+المرتجع!H1043-التسليم!H1043</f>
        <v>0</v>
      </c>
      <c r="F43" s="17">
        <f>الاستلام!I1043+المرتجع!I1043-التسليم!I1043</f>
        <v>0</v>
      </c>
      <c r="G43" s="17">
        <f>الاستلام!J1043+المرتجع!J1043-التسليم!J1043</f>
        <v>0</v>
      </c>
      <c r="H43" s="17">
        <f>الاستلام!K1043+المرتجع!K1043-التسليم!K1043</f>
        <v>0</v>
      </c>
      <c r="I43" s="17">
        <f>الاستلام!L1043+المرتجع!L1043-التسليم!L1043</f>
        <v>0</v>
      </c>
      <c r="J43" s="17">
        <f>الاستلام!M1043+المرتجع!M1043-التسليم!M1043</f>
        <v>0</v>
      </c>
      <c r="K43" s="17">
        <f>الاستلام!N1043+المرتجع!N1043-التسليم!N1043</f>
        <v>0</v>
      </c>
      <c r="L43" s="17">
        <f>الاستلام!O1043+المرتجع!O1043-التسليم!O1043</f>
        <v>0</v>
      </c>
      <c r="M43" s="17">
        <f>الاستلام!P1043+المرتجع!P1043-التسليم!P1043</f>
        <v>0</v>
      </c>
      <c r="N43" s="17">
        <f>الاستلام!Q1043+المرتجع!Q1043-التسليم!Q1043</f>
        <v>0</v>
      </c>
      <c r="O43" s="17">
        <f>الاستلام!R1043+المرتجع!R1043-التسليم!R1043</f>
        <v>0</v>
      </c>
      <c r="P43" s="17">
        <f>الاستلام!S1043+المرتجع!S1043-التسليم!S1043</f>
        <v>0</v>
      </c>
      <c r="Q43" s="17">
        <f>الاستلام!T1043+المرتجع!T1043-التسليم!T1043</f>
        <v>0</v>
      </c>
      <c r="R43" s="17">
        <f>الاستلام!U1043+المرتجع!U1043-التسليم!U1043</f>
        <v>0</v>
      </c>
      <c r="S43" s="17">
        <f>الاستلام!V1043+المرتجع!V1043-التسليم!V1043</f>
        <v>0</v>
      </c>
      <c r="T43" s="17">
        <f>الاستلام!W1043+المرتجع!W1043-التسليم!W1043</f>
        <v>0</v>
      </c>
      <c r="U43" s="17">
        <f>الاستلام!X1043+المرتجع!X1043-التسليم!X1043</f>
        <v>0</v>
      </c>
      <c r="V43" s="17">
        <f>الاستلام!Y1043+المرتجع!Y1043-التسليم!Y1043</f>
        <v>0</v>
      </c>
      <c r="W43" s="17">
        <f>الاستلام!Z1043+المرتجع!Z1043-التسليم!Z1043</f>
        <v>0</v>
      </c>
      <c r="X43" s="17">
        <f>الاستلام!AA1043+المرتجع!AA1043-التسليم!AA1043</f>
        <v>0</v>
      </c>
      <c r="Y43" s="17">
        <f>الاستلام!AB1043+المرتجع!AB1043-التسليم!AB1043</f>
        <v>0</v>
      </c>
      <c r="Z43" s="17">
        <f>الاستلام!AC1043+المرتجع!AC1043-التسليم!AC1043</f>
        <v>0</v>
      </c>
      <c r="AA43" s="17">
        <f>الاستلام!AD1043+المرتجع!AD1043-التسليم!AD1043</f>
        <v>0</v>
      </c>
      <c r="AB43" s="17">
        <f>الاستلام!AE1043+المرتجع!AE1043-التسليم!AE1043</f>
        <v>0</v>
      </c>
      <c r="AC43" s="17">
        <f>الاستلام!AF1043+المرتجع!AF1043-التسليم!AF1043</f>
        <v>0</v>
      </c>
      <c r="AD43" s="17">
        <f>الاستلام!AG1043+المرتجع!AG1043-التسليم!AG1043</f>
        <v>0</v>
      </c>
      <c r="AE43" s="17">
        <f>الاستلام!AH1043+المرتجع!AH1043-التسليم!AH1043</f>
        <v>0</v>
      </c>
      <c r="AF43" s="17">
        <f>الاستلام!AI1043+المرتجع!AI1043-التسليم!AI1043</f>
        <v>0</v>
      </c>
      <c r="AG43" s="17">
        <f>الاستلام!AJ1043+المرتجع!AJ1043-التسليم!AJ1043</f>
        <v>0</v>
      </c>
      <c r="AH43" s="17">
        <f>الاستلام!AK1043+المرتجع!AK1043-التسليم!AK1043</f>
        <v>0</v>
      </c>
      <c r="AI43" s="17">
        <f>الاستلام!AL1043+المرتجع!AL1043-التسليم!AL1043</f>
        <v>0</v>
      </c>
      <c r="AJ43" s="17">
        <f>الاستلام!AM1043+المرتجع!AM1043-التسليم!AM1043</f>
        <v>0</v>
      </c>
      <c r="AK43" s="17">
        <f>الاستلام!AN1043+المرتجع!AN1043-التسليم!AN1043</f>
        <v>0</v>
      </c>
      <c r="AL43" s="17">
        <f>الاستلام!AO1043+المرتجع!AO1043-التسليم!AO1043</f>
        <v>0</v>
      </c>
      <c r="AM43" s="17">
        <f>الاستلام!AP1043+المرتجع!AP1043-التسليم!AP1043</f>
        <v>0</v>
      </c>
      <c r="AN43" s="17">
        <f>الاستلام!AQ1043+المرتجع!AQ1043-التسليم!AQ1043</f>
        <v>0</v>
      </c>
      <c r="AO43" s="17">
        <f>الاستلام!AR1043+المرتجع!AR1043-التسليم!AR1043</f>
        <v>0</v>
      </c>
      <c r="AP43" s="17">
        <f>الاستلام!AS1043+المرتجع!AS1043-التسليم!AS1043</f>
        <v>0</v>
      </c>
      <c r="AQ43" s="17">
        <f>الاستلام!AT1043+المرتجع!AT1043-التسليم!AT1043</f>
        <v>0</v>
      </c>
      <c r="AR43" s="17">
        <f>الاستلام!AU1043+المرتجع!AU1043-التسليم!AU1043</f>
        <v>0</v>
      </c>
      <c r="AS43" s="17">
        <f>الاستلام!AV1043+المرتجع!AV1043-التسليم!AV1043</f>
        <v>0</v>
      </c>
      <c r="AT43" s="17">
        <f>الاستلام!AW1043+المرتجع!AW1043-التسليم!AW1043</f>
        <v>0</v>
      </c>
      <c r="AU43" s="17">
        <f>الاستلام!AX1043+المرتجع!AX1043-التسليم!AX1043</f>
        <v>0</v>
      </c>
      <c r="AV43" s="17">
        <f>الاستلام!AY1043+المرتجع!AY1043-التسليم!AY1043</f>
        <v>0</v>
      </c>
      <c r="AW43" s="17">
        <f>الاستلام!AZ1043+المرتجع!AZ1043-التسليم!AZ1043</f>
        <v>0</v>
      </c>
      <c r="AX43" s="17">
        <f>الاستلام!BA1043+المرتجع!BA1043-التسليم!BA1043</f>
        <v>0</v>
      </c>
      <c r="AY43" s="17">
        <f>الاستلام!BB1043+المرتجع!BB1043-التسليم!BB1043</f>
        <v>0</v>
      </c>
      <c r="AZ43" s="17">
        <f>الاستلام!BC1043+المرتجع!BC1043-التسليم!BC1043</f>
        <v>0</v>
      </c>
      <c r="BA43" s="17">
        <f>الاستلام!BD1043+المرتجع!BD1043-التسليم!BD1043</f>
        <v>0</v>
      </c>
      <c r="BB43" s="17">
        <f>الاستلام!BE1043+المرتجع!BE1043-التسليم!BE1043</f>
        <v>0</v>
      </c>
      <c r="BC43" s="17">
        <f>الاستلام!BF1043+المرتجع!BF1043-التسليم!BF1043</f>
        <v>0</v>
      </c>
      <c r="BD43" s="17">
        <f>الاستلام!BG1043+المرتجع!BG1043-التسليم!BG1043</f>
        <v>0</v>
      </c>
      <c r="BE43" s="17">
        <f>الاستلام!BH1043+المرتجع!BH1043-التسليم!BH1043</f>
        <v>0</v>
      </c>
      <c r="BF43" s="17">
        <f>الاستلام!BI1043+المرتجع!BI1043-التسليم!BI1043</f>
        <v>0</v>
      </c>
      <c r="BG43" s="17">
        <f>الاستلام!BJ1043+المرتجع!BJ1043-التسليم!BJ1043</f>
        <v>0</v>
      </c>
      <c r="BH43" s="17">
        <f>الاستلام!BK1043+المرتجع!BK1043-التسليم!BK1043</f>
        <v>0</v>
      </c>
      <c r="BI43" s="17">
        <f>الاستلام!BL1043+المرتجع!BL1043-التسليم!BL1043</f>
        <v>0</v>
      </c>
      <c r="BJ43" s="17">
        <f>الاستلام!BM1043+المرتجع!BM1043-التسليم!BM1043</f>
        <v>0</v>
      </c>
      <c r="BK43" s="17">
        <f>الاستلام!BN1043+المرتجع!BN1043-التسليم!BN1043</f>
        <v>0</v>
      </c>
      <c r="BL43" s="17">
        <f>الاستلام!BO1043+المرتجع!BO1043-التسليم!BO1043</f>
        <v>0</v>
      </c>
      <c r="BM43" s="17">
        <f>الاستلام!BP1043+المرتجع!BP1043-التسليم!BP1043</f>
        <v>0</v>
      </c>
      <c r="BN43" s="17">
        <f>الاستلام!BQ1043+المرتجع!BQ1043-التسليم!BQ1043</f>
        <v>0</v>
      </c>
      <c r="BO43" s="17">
        <f>الاستلام!BR1043+المرتجع!BR1043-التسليم!BR1043</f>
        <v>0</v>
      </c>
      <c r="BP43" s="17">
        <f>الاستلام!BS1043+المرتجع!BS1043-التسليم!BS1043</f>
        <v>0</v>
      </c>
      <c r="BQ43" s="17">
        <f>الاستلام!BT1043+المرتجع!BT1043-التسليم!BT1043</f>
        <v>0</v>
      </c>
      <c r="BR43" s="17">
        <f>الاستلام!BU1043+المرتجع!BU1043-التسليم!BU1043</f>
        <v>0</v>
      </c>
      <c r="BS43" s="17">
        <f>الاستلام!BV1043+المرتجع!BV1043-التسليم!BV1043</f>
        <v>0</v>
      </c>
      <c r="BT43" s="17">
        <f>الاستلام!BW1043+المرتجع!BW1043-التسليم!BW1043</f>
        <v>0</v>
      </c>
      <c r="BU43" s="17">
        <f>الاستلام!BX1043+المرتجع!BX1043-التسليم!BX1043</f>
        <v>0</v>
      </c>
      <c r="BV43" s="17">
        <f>الاستلام!BY1043+المرتجع!BY1043-التسليم!BY1043</f>
        <v>0</v>
      </c>
      <c r="BW43" s="17">
        <f>الاستلام!BZ1043+المرتجع!BZ1043-التسليم!BZ1043</f>
        <v>0</v>
      </c>
      <c r="BX43" s="17">
        <f>الاستلام!CA1043+المرتجع!CA1043-التسليم!CA1043</f>
        <v>0</v>
      </c>
      <c r="BY43" s="17">
        <f>الاستلام!CB1043+المرتجع!CB1043-التسليم!CB1043</f>
        <v>0</v>
      </c>
      <c r="BZ43" s="17">
        <f>الاستلام!CC1043+المرتجع!CC1043-التسليم!CC1043</f>
        <v>0</v>
      </c>
      <c r="CA43" s="17">
        <f>الاستلام!CD1043+المرتجع!CD1043-التسليم!CD1043</f>
        <v>0</v>
      </c>
      <c r="CB43" s="17">
        <f>الاستلام!CE1043+المرتجع!CE1043-التسليم!CE1043</f>
        <v>0</v>
      </c>
      <c r="CC43" s="17">
        <f>الاستلام!CF1043+المرتجع!CF1043-التسليم!CF1043</f>
        <v>0</v>
      </c>
      <c r="CD43" s="17">
        <f>الاستلام!CG1043+المرتجع!CG1043-التسليم!CG1043</f>
        <v>0</v>
      </c>
      <c r="CE43" s="17">
        <f>الاستلام!CH1043+المرتجع!CH1043-التسليم!CH1043</f>
        <v>0</v>
      </c>
      <c r="CF43" s="17">
        <f>الاستلام!CI1043+المرتجع!CI1043-التسليم!CI1043</f>
        <v>0</v>
      </c>
      <c r="CG43" s="17">
        <f>الاستلام!CJ1043+المرتجع!CJ1043-التسليم!CJ1043</f>
        <v>0</v>
      </c>
      <c r="CH43" s="17">
        <f>الاستلام!CK1043+المرتجع!CK1043-التسليم!CK1043</f>
        <v>0</v>
      </c>
      <c r="CI43" s="17">
        <f>الاستلام!CL1043+المرتجع!CL1043-التسليم!CL1043</f>
        <v>0</v>
      </c>
      <c r="CJ43" s="17">
        <f>الاستلام!CM1043+المرتجع!CM1043-التسليم!CM1043</f>
        <v>0</v>
      </c>
      <c r="CK43" s="17">
        <f>الاستلام!CN1043+المرتجع!CN1043-التسليم!CN1043</f>
        <v>0</v>
      </c>
      <c r="CL43" s="17">
        <f>الاستلام!CO1043+المرتجع!CO1043-التسليم!CO1043</f>
        <v>0</v>
      </c>
      <c r="CM43" s="17">
        <f>الاستلام!CP1043+المرتجع!CP1043-التسليم!CP1043</f>
        <v>0</v>
      </c>
      <c r="CN43" s="17">
        <f>الاستلام!CQ1043+المرتجع!CQ1043-التسليم!CQ1043</f>
        <v>0</v>
      </c>
      <c r="CO43" s="17">
        <f>الاستلام!CR1043+المرتجع!CR1043-التسليم!CR1043</f>
        <v>0</v>
      </c>
      <c r="CP43" s="17">
        <f>الاستلام!CS1043+المرتجع!CS1043-التسليم!CS1043</f>
        <v>0</v>
      </c>
      <c r="CQ43" s="17">
        <f>الاستلام!CT1043+المرتجع!CT1043-التسليم!CT1043</f>
        <v>0</v>
      </c>
      <c r="CR43" s="17">
        <f>الاستلام!CU1043+المرتجع!CU1043-التسليم!CU1043</f>
        <v>0</v>
      </c>
      <c r="CS43" s="17">
        <f>الاستلام!CV1043+المرتجع!CV1043-التسليم!CV1043</f>
        <v>0</v>
      </c>
      <c r="CT43" s="17">
        <f>الاستلام!CW1043+المرتجع!CW1043-التسليم!CW1043</f>
        <v>0</v>
      </c>
      <c r="CU43" s="17">
        <f>الاستلام!CX1043+المرتجع!CX1043-التسليم!CX1043</f>
        <v>0</v>
      </c>
      <c r="CV43" s="17">
        <f>الاستلام!CY1043+المرتجع!CY1043-التسليم!CY1043</f>
        <v>0</v>
      </c>
      <c r="CW43" s="17">
        <f>الاستلام!CZ1043+المرتجع!CZ1043-التسليم!CZ1043</f>
        <v>0</v>
      </c>
      <c r="CX43" s="17">
        <f>الاستلام!DA1043+المرتجع!DA1043-التسليم!DA1043</f>
        <v>0</v>
      </c>
    </row>
    <row r="44" spans="1:102" ht="16.5" thickTop="1" thickBot="1" x14ac:dyDescent="0.3">
      <c r="A44" s="6">
        <v>41</v>
      </c>
      <c r="B44" s="6" t="str">
        <f>'تعريف المواد والمستودعات'!E47</f>
        <v>مستودع41</v>
      </c>
      <c r="C44" s="17">
        <f>الاستلام!F1044+المرتجع!F1044-التسليم!F1044</f>
        <v>0</v>
      </c>
      <c r="D44" s="17">
        <f>الاستلام!G1044+المرتجع!G1044-التسليم!G1044</f>
        <v>0</v>
      </c>
      <c r="E44" s="17">
        <f>الاستلام!H1044+المرتجع!H1044-التسليم!H1044</f>
        <v>0</v>
      </c>
      <c r="F44" s="17">
        <f>الاستلام!I1044+المرتجع!I1044-التسليم!I1044</f>
        <v>0</v>
      </c>
      <c r="G44" s="17">
        <f>الاستلام!J1044+المرتجع!J1044-التسليم!J1044</f>
        <v>0</v>
      </c>
      <c r="H44" s="17">
        <f>الاستلام!K1044+المرتجع!K1044-التسليم!K1044</f>
        <v>0</v>
      </c>
      <c r="I44" s="17">
        <f>الاستلام!L1044+المرتجع!L1044-التسليم!L1044</f>
        <v>0</v>
      </c>
      <c r="J44" s="17">
        <f>الاستلام!M1044+المرتجع!M1044-التسليم!M1044</f>
        <v>0</v>
      </c>
      <c r="K44" s="17">
        <f>الاستلام!N1044+المرتجع!N1044-التسليم!N1044</f>
        <v>0</v>
      </c>
      <c r="L44" s="17">
        <f>الاستلام!O1044+المرتجع!O1044-التسليم!O1044</f>
        <v>0</v>
      </c>
      <c r="M44" s="17">
        <f>الاستلام!P1044+المرتجع!P1044-التسليم!P1044</f>
        <v>0</v>
      </c>
      <c r="N44" s="17">
        <f>الاستلام!Q1044+المرتجع!Q1044-التسليم!Q1044</f>
        <v>0</v>
      </c>
      <c r="O44" s="17">
        <f>الاستلام!R1044+المرتجع!R1044-التسليم!R1044</f>
        <v>0</v>
      </c>
      <c r="P44" s="17">
        <f>الاستلام!S1044+المرتجع!S1044-التسليم!S1044</f>
        <v>0</v>
      </c>
      <c r="Q44" s="17">
        <f>الاستلام!T1044+المرتجع!T1044-التسليم!T1044</f>
        <v>0</v>
      </c>
      <c r="R44" s="17">
        <f>الاستلام!U1044+المرتجع!U1044-التسليم!U1044</f>
        <v>0</v>
      </c>
      <c r="S44" s="17">
        <f>الاستلام!V1044+المرتجع!V1044-التسليم!V1044</f>
        <v>0</v>
      </c>
      <c r="T44" s="17">
        <f>الاستلام!W1044+المرتجع!W1044-التسليم!W1044</f>
        <v>0</v>
      </c>
      <c r="U44" s="17">
        <f>الاستلام!X1044+المرتجع!X1044-التسليم!X1044</f>
        <v>0</v>
      </c>
      <c r="V44" s="17">
        <f>الاستلام!Y1044+المرتجع!Y1044-التسليم!Y1044</f>
        <v>0</v>
      </c>
      <c r="W44" s="17">
        <f>الاستلام!Z1044+المرتجع!Z1044-التسليم!Z1044</f>
        <v>0</v>
      </c>
      <c r="X44" s="17">
        <f>الاستلام!AA1044+المرتجع!AA1044-التسليم!AA1044</f>
        <v>0</v>
      </c>
      <c r="Y44" s="17">
        <f>الاستلام!AB1044+المرتجع!AB1044-التسليم!AB1044</f>
        <v>0</v>
      </c>
      <c r="Z44" s="17">
        <f>الاستلام!AC1044+المرتجع!AC1044-التسليم!AC1044</f>
        <v>0</v>
      </c>
      <c r="AA44" s="17">
        <f>الاستلام!AD1044+المرتجع!AD1044-التسليم!AD1044</f>
        <v>0</v>
      </c>
      <c r="AB44" s="17">
        <f>الاستلام!AE1044+المرتجع!AE1044-التسليم!AE1044</f>
        <v>0</v>
      </c>
      <c r="AC44" s="17">
        <f>الاستلام!AF1044+المرتجع!AF1044-التسليم!AF1044</f>
        <v>0</v>
      </c>
      <c r="AD44" s="17">
        <f>الاستلام!AG1044+المرتجع!AG1044-التسليم!AG1044</f>
        <v>0</v>
      </c>
      <c r="AE44" s="17">
        <f>الاستلام!AH1044+المرتجع!AH1044-التسليم!AH1044</f>
        <v>0</v>
      </c>
      <c r="AF44" s="17">
        <f>الاستلام!AI1044+المرتجع!AI1044-التسليم!AI1044</f>
        <v>0</v>
      </c>
      <c r="AG44" s="17">
        <f>الاستلام!AJ1044+المرتجع!AJ1044-التسليم!AJ1044</f>
        <v>0</v>
      </c>
      <c r="AH44" s="17">
        <f>الاستلام!AK1044+المرتجع!AK1044-التسليم!AK1044</f>
        <v>0</v>
      </c>
      <c r="AI44" s="17">
        <f>الاستلام!AL1044+المرتجع!AL1044-التسليم!AL1044</f>
        <v>0</v>
      </c>
      <c r="AJ44" s="17">
        <f>الاستلام!AM1044+المرتجع!AM1044-التسليم!AM1044</f>
        <v>0</v>
      </c>
      <c r="AK44" s="17">
        <f>الاستلام!AN1044+المرتجع!AN1044-التسليم!AN1044</f>
        <v>0</v>
      </c>
      <c r="AL44" s="17">
        <f>الاستلام!AO1044+المرتجع!AO1044-التسليم!AO1044</f>
        <v>0</v>
      </c>
      <c r="AM44" s="17">
        <f>الاستلام!AP1044+المرتجع!AP1044-التسليم!AP1044</f>
        <v>0</v>
      </c>
      <c r="AN44" s="17">
        <f>الاستلام!AQ1044+المرتجع!AQ1044-التسليم!AQ1044</f>
        <v>0</v>
      </c>
      <c r="AO44" s="17">
        <f>الاستلام!AR1044+المرتجع!AR1044-التسليم!AR1044</f>
        <v>0</v>
      </c>
      <c r="AP44" s="17">
        <f>الاستلام!AS1044+المرتجع!AS1044-التسليم!AS1044</f>
        <v>0</v>
      </c>
      <c r="AQ44" s="17">
        <f>الاستلام!AT1044+المرتجع!AT1044-التسليم!AT1044</f>
        <v>0</v>
      </c>
      <c r="AR44" s="17">
        <f>الاستلام!AU1044+المرتجع!AU1044-التسليم!AU1044</f>
        <v>0</v>
      </c>
      <c r="AS44" s="17">
        <f>الاستلام!AV1044+المرتجع!AV1044-التسليم!AV1044</f>
        <v>0</v>
      </c>
      <c r="AT44" s="17">
        <f>الاستلام!AW1044+المرتجع!AW1044-التسليم!AW1044</f>
        <v>0</v>
      </c>
      <c r="AU44" s="17">
        <f>الاستلام!AX1044+المرتجع!AX1044-التسليم!AX1044</f>
        <v>0</v>
      </c>
      <c r="AV44" s="17">
        <f>الاستلام!AY1044+المرتجع!AY1044-التسليم!AY1044</f>
        <v>0</v>
      </c>
      <c r="AW44" s="17">
        <f>الاستلام!AZ1044+المرتجع!AZ1044-التسليم!AZ1044</f>
        <v>0</v>
      </c>
      <c r="AX44" s="17">
        <f>الاستلام!BA1044+المرتجع!BA1044-التسليم!BA1044</f>
        <v>0</v>
      </c>
      <c r="AY44" s="17">
        <f>الاستلام!BB1044+المرتجع!BB1044-التسليم!BB1044</f>
        <v>0</v>
      </c>
      <c r="AZ44" s="17">
        <f>الاستلام!BC1044+المرتجع!BC1044-التسليم!BC1044</f>
        <v>0</v>
      </c>
      <c r="BA44" s="17">
        <f>الاستلام!BD1044+المرتجع!BD1044-التسليم!BD1044</f>
        <v>0</v>
      </c>
      <c r="BB44" s="17">
        <f>الاستلام!BE1044+المرتجع!BE1044-التسليم!BE1044</f>
        <v>0</v>
      </c>
      <c r="BC44" s="17">
        <f>الاستلام!BF1044+المرتجع!BF1044-التسليم!BF1044</f>
        <v>0</v>
      </c>
      <c r="BD44" s="17">
        <f>الاستلام!BG1044+المرتجع!BG1044-التسليم!BG1044</f>
        <v>0</v>
      </c>
      <c r="BE44" s="17">
        <f>الاستلام!BH1044+المرتجع!BH1044-التسليم!BH1044</f>
        <v>0</v>
      </c>
      <c r="BF44" s="17">
        <f>الاستلام!BI1044+المرتجع!BI1044-التسليم!BI1044</f>
        <v>0</v>
      </c>
      <c r="BG44" s="17">
        <f>الاستلام!BJ1044+المرتجع!BJ1044-التسليم!BJ1044</f>
        <v>0</v>
      </c>
      <c r="BH44" s="17">
        <f>الاستلام!BK1044+المرتجع!BK1044-التسليم!BK1044</f>
        <v>0</v>
      </c>
      <c r="BI44" s="17">
        <f>الاستلام!BL1044+المرتجع!BL1044-التسليم!BL1044</f>
        <v>0</v>
      </c>
      <c r="BJ44" s="17">
        <f>الاستلام!BM1044+المرتجع!BM1044-التسليم!BM1044</f>
        <v>0</v>
      </c>
      <c r="BK44" s="17">
        <f>الاستلام!BN1044+المرتجع!BN1044-التسليم!BN1044</f>
        <v>0</v>
      </c>
      <c r="BL44" s="17">
        <f>الاستلام!BO1044+المرتجع!BO1044-التسليم!BO1044</f>
        <v>0</v>
      </c>
      <c r="BM44" s="17">
        <f>الاستلام!BP1044+المرتجع!BP1044-التسليم!BP1044</f>
        <v>0</v>
      </c>
      <c r="BN44" s="17">
        <f>الاستلام!BQ1044+المرتجع!BQ1044-التسليم!BQ1044</f>
        <v>0</v>
      </c>
      <c r="BO44" s="17">
        <f>الاستلام!BR1044+المرتجع!BR1044-التسليم!BR1044</f>
        <v>0</v>
      </c>
      <c r="BP44" s="17">
        <f>الاستلام!BS1044+المرتجع!BS1044-التسليم!BS1044</f>
        <v>0</v>
      </c>
      <c r="BQ44" s="17">
        <f>الاستلام!BT1044+المرتجع!BT1044-التسليم!BT1044</f>
        <v>0</v>
      </c>
      <c r="BR44" s="17">
        <f>الاستلام!BU1044+المرتجع!BU1044-التسليم!BU1044</f>
        <v>0</v>
      </c>
      <c r="BS44" s="17">
        <f>الاستلام!BV1044+المرتجع!BV1044-التسليم!BV1044</f>
        <v>0</v>
      </c>
      <c r="BT44" s="17">
        <f>الاستلام!BW1044+المرتجع!BW1044-التسليم!BW1044</f>
        <v>0</v>
      </c>
      <c r="BU44" s="17">
        <f>الاستلام!BX1044+المرتجع!BX1044-التسليم!BX1044</f>
        <v>0</v>
      </c>
      <c r="BV44" s="17">
        <f>الاستلام!BY1044+المرتجع!BY1044-التسليم!BY1044</f>
        <v>0</v>
      </c>
      <c r="BW44" s="17">
        <f>الاستلام!BZ1044+المرتجع!BZ1044-التسليم!BZ1044</f>
        <v>0</v>
      </c>
      <c r="BX44" s="17">
        <f>الاستلام!CA1044+المرتجع!CA1044-التسليم!CA1044</f>
        <v>0</v>
      </c>
      <c r="BY44" s="17">
        <f>الاستلام!CB1044+المرتجع!CB1044-التسليم!CB1044</f>
        <v>0</v>
      </c>
      <c r="BZ44" s="17">
        <f>الاستلام!CC1044+المرتجع!CC1044-التسليم!CC1044</f>
        <v>0</v>
      </c>
      <c r="CA44" s="17">
        <f>الاستلام!CD1044+المرتجع!CD1044-التسليم!CD1044</f>
        <v>0</v>
      </c>
      <c r="CB44" s="17">
        <f>الاستلام!CE1044+المرتجع!CE1044-التسليم!CE1044</f>
        <v>0</v>
      </c>
      <c r="CC44" s="17">
        <f>الاستلام!CF1044+المرتجع!CF1044-التسليم!CF1044</f>
        <v>0</v>
      </c>
      <c r="CD44" s="17">
        <f>الاستلام!CG1044+المرتجع!CG1044-التسليم!CG1044</f>
        <v>0</v>
      </c>
      <c r="CE44" s="17">
        <f>الاستلام!CH1044+المرتجع!CH1044-التسليم!CH1044</f>
        <v>0</v>
      </c>
      <c r="CF44" s="17">
        <f>الاستلام!CI1044+المرتجع!CI1044-التسليم!CI1044</f>
        <v>0</v>
      </c>
      <c r="CG44" s="17">
        <f>الاستلام!CJ1044+المرتجع!CJ1044-التسليم!CJ1044</f>
        <v>0</v>
      </c>
      <c r="CH44" s="17">
        <f>الاستلام!CK1044+المرتجع!CK1044-التسليم!CK1044</f>
        <v>0</v>
      </c>
      <c r="CI44" s="17">
        <f>الاستلام!CL1044+المرتجع!CL1044-التسليم!CL1044</f>
        <v>0</v>
      </c>
      <c r="CJ44" s="17">
        <f>الاستلام!CM1044+المرتجع!CM1044-التسليم!CM1044</f>
        <v>0</v>
      </c>
      <c r="CK44" s="17">
        <f>الاستلام!CN1044+المرتجع!CN1044-التسليم!CN1044</f>
        <v>0</v>
      </c>
      <c r="CL44" s="17">
        <f>الاستلام!CO1044+المرتجع!CO1044-التسليم!CO1044</f>
        <v>0</v>
      </c>
      <c r="CM44" s="17">
        <f>الاستلام!CP1044+المرتجع!CP1044-التسليم!CP1044</f>
        <v>0</v>
      </c>
      <c r="CN44" s="17">
        <f>الاستلام!CQ1044+المرتجع!CQ1044-التسليم!CQ1044</f>
        <v>0</v>
      </c>
      <c r="CO44" s="17">
        <f>الاستلام!CR1044+المرتجع!CR1044-التسليم!CR1044</f>
        <v>0</v>
      </c>
      <c r="CP44" s="17">
        <f>الاستلام!CS1044+المرتجع!CS1044-التسليم!CS1044</f>
        <v>0</v>
      </c>
      <c r="CQ44" s="17">
        <f>الاستلام!CT1044+المرتجع!CT1044-التسليم!CT1044</f>
        <v>0</v>
      </c>
      <c r="CR44" s="17">
        <f>الاستلام!CU1044+المرتجع!CU1044-التسليم!CU1044</f>
        <v>0</v>
      </c>
      <c r="CS44" s="17">
        <f>الاستلام!CV1044+المرتجع!CV1044-التسليم!CV1044</f>
        <v>0</v>
      </c>
      <c r="CT44" s="17">
        <f>الاستلام!CW1044+المرتجع!CW1044-التسليم!CW1044</f>
        <v>0</v>
      </c>
      <c r="CU44" s="17">
        <f>الاستلام!CX1044+المرتجع!CX1044-التسليم!CX1044</f>
        <v>0</v>
      </c>
      <c r="CV44" s="17">
        <f>الاستلام!CY1044+المرتجع!CY1044-التسليم!CY1044</f>
        <v>0</v>
      </c>
      <c r="CW44" s="17">
        <f>الاستلام!CZ1044+المرتجع!CZ1044-التسليم!CZ1044</f>
        <v>0</v>
      </c>
      <c r="CX44" s="17">
        <f>الاستلام!DA1044+المرتجع!DA1044-التسليم!DA1044</f>
        <v>0</v>
      </c>
    </row>
    <row r="45" spans="1:102" ht="16.5" thickTop="1" thickBot="1" x14ac:dyDescent="0.3">
      <c r="A45" s="6">
        <v>42</v>
      </c>
      <c r="B45" s="6" t="str">
        <f>'تعريف المواد والمستودعات'!E48</f>
        <v>مستودع42</v>
      </c>
      <c r="C45" s="17">
        <f>الاستلام!F1045+المرتجع!F1045-التسليم!F1045</f>
        <v>0</v>
      </c>
      <c r="D45" s="17">
        <f>الاستلام!G1045+المرتجع!G1045-التسليم!G1045</f>
        <v>0</v>
      </c>
      <c r="E45" s="17">
        <f>الاستلام!H1045+المرتجع!H1045-التسليم!H1045</f>
        <v>0</v>
      </c>
      <c r="F45" s="17">
        <f>الاستلام!I1045+المرتجع!I1045-التسليم!I1045</f>
        <v>0</v>
      </c>
      <c r="G45" s="17">
        <f>الاستلام!J1045+المرتجع!J1045-التسليم!J1045</f>
        <v>0</v>
      </c>
      <c r="H45" s="17">
        <f>الاستلام!K1045+المرتجع!K1045-التسليم!K1045</f>
        <v>0</v>
      </c>
      <c r="I45" s="17">
        <f>الاستلام!L1045+المرتجع!L1045-التسليم!L1045</f>
        <v>0</v>
      </c>
      <c r="J45" s="17">
        <f>الاستلام!M1045+المرتجع!M1045-التسليم!M1045</f>
        <v>0</v>
      </c>
      <c r="K45" s="17">
        <f>الاستلام!N1045+المرتجع!N1045-التسليم!N1045</f>
        <v>0</v>
      </c>
      <c r="L45" s="17">
        <f>الاستلام!O1045+المرتجع!O1045-التسليم!O1045</f>
        <v>0</v>
      </c>
      <c r="M45" s="17">
        <f>الاستلام!P1045+المرتجع!P1045-التسليم!P1045</f>
        <v>0</v>
      </c>
      <c r="N45" s="17">
        <f>الاستلام!Q1045+المرتجع!Q1045-التسليم!Q1045</f>
        <v>0</v>
      </c>
      <c r="O45" s="17">
        <f>الاستلام!R1045+المرتجع!R1045-التسليم!R1045</f>
        <v>0</v>
      </c>
      <c r="P45" s="17">
        <f>الاستلام!S1045+المرتجع!S1045-التسليم!S1045</f>
        <v>0</v>
      </c>
      <c r="Q45" s="17">
        <f>الاستلام!T1045+المرتجع!T1045-التسليم!T1045</f>
        <v>0</v>
      </c>
      <c r="R45" s="17">
        <f>الاستلام!U1045+المرتجع!U1045-التسليم!U1045</f>
        <v>0</v>
      </c>
      <c r="S45" s="17">
        <f>الاستلام!V1045+المرتجع!V1045-التسليم!V1045</f>
        <v>0</v>
      </c>
      <c r="T45" s="17">
        <f>الاستلام!W1045+المرتجع!W1045-التسليم!W1045</f>
        <v>0</v>
      </c>
      <c r="U45" s="17">
        <f>الاستلام!X1045+المرتجع!X1045-التسليم!X1045</f>
        <v>0</v>
      </c>
      <c r="V45" s="17">
        <f>الاستلام!Y1045+المرتجع!Y1045-التسليم!Y1045</f>
        <v>0</v>
      </c>
      <c r="W45" s="17">
        <f>الاستلام!Z1045+المرتجع!Z1045-التسليم!Z1045</f>
        <v>0</v>
      </c>
      <c r="X45" s="17">
        <f>الاستلام!AA1045+المرتجع!AA1045-التسليم!AA1045</f>
        <v>0</v>
      </c>
      <c r="Y45" s="17">
        <f>الاستلام!AB1045+المرتجع!AB1045-التسليم!AB1045</f>
        <v>0</v>
      </c>
      <c r="Z45" s="17">
        <f>الاستلام!AC1045+المرتجع!AC1045-التسليم!AC1045</f>
        <v>0</v>
      </c>
      <c r="AA45" s="17">
        <f>الاستلام!AD1045+المرتجع!AD1045-التسليم!AD1045</f>
        <v>0</v>
      </c>
      <c r="AB45" s="17">
        <f>الاستلام!AE1045+المرتجع!AE1045-التسليم!AE1045</f>
        <v>0</v>
      </c>
      <c r="AC45" s="17">
        <f>الاستلام!AF1045+المرتجع!AF1045-التسليم!AF1045</f>
        <v>0</v>
      </c>
      <c r="AD45" s="17">
        <f>الاستلام!AG1045+المرتجع!AG1045-التسليم!AG1045</f>
        <v>0</v>
      </c>
      <c r="AE45" s="17">
        <f>الاستلام!AH1045+المرتجع!AH1045-التسليم!AH1045</f>
        <v>0</v>
      </c>
      <c r="AF45" s="17">
        <f>الاستلام!AI1045+المرتجع!AI1045-التسليم!AI1045</f>
        <v>0</v>
      </c>
      <c r="AG45" s="17">
        <f>الاستلام!AJ1045+المرتجع!AJ1045-التسليم!AJ1045</f>
        <v>0</v>
      </c>
      <c r="AH45" s="17">
        <f>الاستلام!AK1045+المرتجع!AK1045-التسليم!AK1045</f>
        <v>0</v>
      </c>
      <c r="AI45" s="17">
        <f>الاستلام!AL1045+المرتجع!AL1045-التسليم!AL1045</f>
        <v>0</v>
      </c>
      <c r="AJ45" s="17">
        <f>الاستلام!AM1045+المرتجع!AM1045-التسليم!AM1045</f>
        <v>0</v>
      </c>
      <c r="AK45" s="17">
        <f>الاستلام!AN1045+المرتجع!AN1045-التسليم!AN1045</f>
        <v>0</v>
      </c>
      <c r="AL45" s="17">
        <f>الاستلام!AO1045+المرتجع!AO1045-التسليم!AO1045</f>
        <v>0</v>
      </c>
      <c r="AM45" s="17">
        <f>الاستلام!AP1045+المرتجع!AP1045-التسليم!AP1045</f>
        <v>0</v>
      </c>
      <c r="AN45" s="17">
        <f>الاستلام!AQ1045+المرتجع!AQ1045-التسليم!AQ1045</f>
        <v>0</v>
      </c>
      <c r="AO45" s="17">
        <f>الاستلام!AR1045+المرتجع!AR1045-التسليم!AR1045</f>
        <v>0</v>
      </c>
      <c r="AP45" s="17">
        <f>الاستلام!AS1045+المرتجع!AS1045-التسليم!AS1045</f>
        <v>0</v>
      </c>
      <c r="AQ45" s="17">
        <f>الاستلام!AT1045+المرتجع!AT1045-التسليم!AT1045</f>
        <v>0</v>
      </c>
      <c r="AR45" s="17">
        <f>الاستلام!AU1045+المرتجع!AU1045-التسليم!AU1045</f>
        <v>0</v>
      </c>
      <c r="AS45" s="17">
        <f>الاستلام!AV1045+المرتجع!AV1045-التسليم!AV1045</f>
        <v>0</v>
      </c>
      <c r="AT45" s="17">
        <f>الاستلام!AW1045+المرتجع!AW1045-التسليم!AW1045</f>
        <v>0</v>
      </c>
      <c r="AU45" s="17">
        <f>الاستلام!AX1045+المرتجع!AX1045-التسليم!AX1045</f>
        <v>0</v>
      </c>
      <c r="AV45" s="17">
        <f>الاستلام!AY1045+المرتجع!AY1045-التسليم!AY1045</f>
        <v>0</v>
      </c>
      <c r="AW45" s="17">
        <f>الاستلام!AZ1045+المرتجع!AZ1045-التسليم!AZ1045</f>
        <v>0</v>
      </c>
      <c r="AX45" s="17">
        <f>الاستلام!BA1045+المرتجع!BA1045-التسليم!BA1045</f>
        <v>0</v>
      </c>
      <c r="AY45" s="17">
        <f>الاستلام!BB1045+المرتجع!BB1045-التسليم!BB1045</f>
        <v>0</v>
      </c>
      <c r="AZ45" s="17">
        <f>الاستلام!BC1045+المرتجع!BC1045-التسليم!BC1045</f>
        <v>0</v>
      </c>
      <c r="BA45" s="17">
        <f>الاستلام!BD1045+المرتجع!BD1045-التسليم!BD1045</f>
        <v>0</v>
      </c>
      <c r="BB45" s="17">
        <f>الاستلام!BE1045+المرتجع!BE1045-التسليم!BE1045</f>
        <v>0</v>
      </c>
      <c r="BC45" s="17">
        <f>الاستلام!BF1045+المرتجع!BF1045-التسليم!BF1045</f>
        <v>0</v>
      </c>
      <c r="BD45" s="17">
        <f>الاستلام!BG1045+المرتجع!BG1045-التسليم!BG1045</f>
        <v>0</v>
      </c>
      <c r="BE45" s="17">
        <f>الاستلام!BH1045+المرتجع!BH1045-التسليم!BH1045</f>
        <v>0</v>
      </c>
      <c r="BF45" s="17">
        <f>الاستلام!BI1045+المرتجع!BI1045-التسليم!BI1045</f>
        <v>0</v>
      </c>
      <c r="BG45" s="17">
        <f>الاستلام!BJ1045+المرتجع!BJ1045-التسليم!BJ1045</f>
        <v>0</v>
      </c>
      <c r="BH45" s="17">
        <f>الاستلام!BK1045+المرتجع!BK1045-التسليم!BK1045</f>
        <v>0</v>
      </c>
      <c r="BI45" s="17">
        <f>الاستلام!BL1045+المرتجع!BL1045-التسليم!BL1045</f>
        <v>0</v>
      </c>
      <c r="BJ45" s="17">
        <f>الاستلام!BM1045+المرتجع!BM1045-التسليم!BM1045</f>
        <v>0</v>
      </c>
      <c r="BK45" s="17">
        <f>الاستلام!BN1045+المرتجع!BN1045-التسليم!BN1045</f>
        <v>0</v>
      </c>
      <c r="BL45" s="17">
        <f>الاستلام!BO1045+المرتجع!BO1045-التسليم!BO1045</f>
        <v>0</v>
      </c>
      <c r="BM45" s="17">
        <f>الاستلام!BP1045+المرتجع!BP1045-التسليم!BP1045</f>
        <v>0</v>
      </c>
      <c r="BN45" s="17">
        <f>الاستلام!BQ1045+المرتجع!BQ1045-التسليم!BQ1045</f>
        <v>0</v>
      </c>
      <c r="BO45" s="17">
        <f>الاستلام!BR1045+المرتجع!BR1045-التسليم!BR1045</f>
        <v>0</v>
      </c>
      <c r="BP45" s="17">
        <f>الاستلام!BS1045+المرتجع!BS1045-التسليم!BS1045</f>
        <v>0</v>
      </c>
      <c r="BQ45" s="17">
        <f>الاستلام!BT1045+المرتجع!BT1045-التسليم!BT1045</f>
        <v>0</v>
      </c>
      <c r="BR45" s="17">
        <f>الاستلام!BU1045+المرتجع!BU1045-التسليم!BU1045</f>
        <v>0</v>
      </c>
      <c r="BS45" s="17">
        <f>الاستلام!BV1045+المرتجع!BV1045-التسليم!BV1045</f>
        <v>0</v>
      </c>
      <c r="BT45" s="17">
        <f>الاستلام!BW1045+المرتجع!BW1045-التسليم!BW1045</f>
        <v>0</v>
      </c>
      <c r="BU45" s="17">
        <f>الاستلام!BX1045+المرتجع!BX1045-التسليم!BX1045</f>
        <v>0</v>
      </c>
      <c r="BV45" s="17">
        <f>الاستلام!BY1045+المرتجع!BY1045-التسليم!BY1045</f>
        <v>0</v>
      </c>
      <c r="BW45" s="17">
        <f>الاستلام!BZ1045+المرتجع!BZ1045-التسليم!BZ1045</f>
        <v>0</v>
      </c>
      <c r="BX45" s="17">
        <f>الاستلام!CA1045+المرتجع!CA1045-التسليم!CA1045</f>
        <v>0</v>
      </c>
      <c r="BY45" s="17">
        <f>الاستلام!CB1045+المرتجع!CB1045-التسليم!CB1045</f>
        <v>0</v>
      </c>
      <c r="BZ45" s="17">
        <f>الاستلام!CC1045+المرتجع!CC1045-التسليم!CC1045</f>
        <v>0</v>
      </c>
      <c r="CA45" s="17">
        <f>الاستلام!CD1045+المرتجع!CD1045-التسليم!CD1045</f>
        <v>0</v>
      </c>
      <c r="CB45" s="17">
        <f>الاستلام!CE1045+المرتجع!CE1045-التسليم!CE1045</f>
        <v>0</v>
      </c>
      <c r="CC45" s="17">
        <f>الاستلام!CF1045+المرتجع!CF1045-التسليم!CF1045</f>
        <v>0</v>
      </c>
      <c r="CD45" s="17">
        <f>الاستلام!CG1045+المرتجع!CG1045-التسليم!CG1045</f>
        <v>0</v>
      </c>
      <c r="CE45" s="17">
        <f>الاستلام!CH1045+المرتجع!CH1045-التسليم!CH1045</f>
        <v>0</v>
      </c>
      <c r="CF45" s="17">
        <f>الاستلام!CI1045+المرتجع!CI1045-التسليم!CI1045</f>
        <v>0</v>
      </c>
      <c r="CG45" s="17">
        <f>الاستلام!CJ1045+المرتجع!CJ1045-التسليم!CJ1045</f>
        <v>0</v>
      </c>
      <c r="CH45" s="17">
        <f>الاستلام!CK1045+المرتجع!CK1045-التسليم!CK1045</f>
        <v>0</v>
      </c>
      <c r="CI45" s="17">
        <f>الاستلام!CL1045+المرتجع!CL1045-التسليم!CL1045</f>
        <v>0</v>
      </c>
      <c r="CJ45" s="17">
        <f>الاستلام!CM1045+المرتجع!CM1045-التسليم!CM1045</f>
        <v>0</v>
      </c>
      <c r="CK45" s="17">
        <f>الاستلام!CN1045+المرتجع!CN1045-التسليم!CN1045</f>
        <v>0</v>
      </c>
      <c r="CL45" s="17">
        <f>الاستلام!CO1045+المرتجع!CO1045-التسليم!CO1045</f>
        <v>0</v>
      </c>
      <c r="CM45" s="17">
        <f>الاستلام!CP1045+المرتجع!CP1045-التسليم!CP1045</f>
        <v>0</v>
      </c>
      <c r="CN45" s="17">
        <f>الاستلام!CQ1045+المرتجع!CQ1045-التسليم!CQ1045</f>
        <v>0</v>
      </c>
      <c r="CO45" s="17">
        <f>الاستلام!CR1045+المرتجع!CR1045-التسليم!CR1045</f>
        <v>0</v>
      </c>
      <c r="CP45" s="17">
        <f>الاستلام!CS1045+المرتجع!CS1045-التسليم!CS1045</f>
        <v>0</v>
      </c>
      <c r="CQ45" s="17">
        <f>الاستلام!CT1045+المرتجع!CT1045-التسليم!CT1045</f>
        <v>0</v>
      </c>
      <c r="CR45" s="17">
        <f>الاستلام!CU1045+المرتجع!CU1045-التسليم!CU1045</f>
        <v>0</v>
      </c>
      <c r="CS45" s="17">
        <f>الاستلام!CV1045+المرتجع!CV1045-التسليم!CV1045</f>
        <v>0</v>
      </c>
      <c r="CT45" s="17">
        <f>الاستلام!CW1045+المرتجع!CW1045-التسليم!CW1045</f>
        <v>0</v>
      </c>
      <c r="CU45" s="17">
        <f>الاستلام!CX1045+المرتجع!CX1045-التسليم!CX1045</f>
        <v>0</v>
      </c>
      <c r="CV45" s="17">
        <f>الاستلام!CY1045+المرتجع!CY1045-التسليم!CY1045</f>
        <v>0</v>
      </c>
      <c r="CW45" s="17">
        <f>الاستلام!CZ1045+المرتجع!CZ1045-التسليم!CZ1045</f>
        <v>0</v>
      </c>
      <c r="CX45" s="17">
        <f>الاستلام!DA1045+المرتجع!DA1045-التسليم!DA1045</f>
        <v>0</v>
      </c>
    </row>
    <row r="46" spans="1:102" ht="16.5" thickTop="1" thickBot="1" x14ac:dyDescent="0.3">
      <c r="A46" s="6">
        <v>43</v>
      </c>
      <c r="B46" s="6" t="str">
        <f>'تعريف المواد والمستودعات'!E49</f>
        <v>مستودع43</v>
      </c>
      <c r="C46" s="17">
        <f>الاستلام!F1046+المرتجع!F1046-التسليم!F1046</f>
        <v>0</v>
      </c>
      <c r="D46" s="17">
        <f>الاستلام!G1046+المرتجع!G1046-التسليم!G1046</f>
        <v>0</v>
      </c>
      <c r="E46" s="17">
        <f>الاستلام!H1046+المرتجع!H1046-التسليم!H1046</f>
        <v>0</v>
      </c>
      <c r="F46" s="17">
        <f>الاستلام!I1046+المرتجع!I1046-التسليم!I1046</f>
        <v>0</v>
      </c>
      <c r="G46" s="17">
        <f>الاستلام!J1046+المرتجع!J1046-التسليم!J1046</f>
        <v>0</v>
      </c>
      <c r="H46" s="17">
        <f>الاستلام!K1046+المرتجع!K1046-التسليم!K1046</f>
        <v>0</v>
      </c>
      <c r="I46" s="17">
        <f>الاستلام!L1046+المرتجع!L1046-التسليم!L1046</f>
        <v>0</v>
      </c>
      <c r="J46" s="17">
        <f>الاستلام!M1046+المرتجع!M1046-التسليم!M1046</f>
        <v>0</v>
      </c>
      <c r="K46" s="17">
        <f>الاستلام!N1046+المرتجع!N1046-التسليم!N1046</f>
        <v>0</v>
      </c>
      <c r="L46" s="17">
        <f>الاستلام!O1046+المرتجع!O1046-التسليم!O1046</f>
        <v>0</v>
      </c>
      <c r="M46" s="17">
        <f>الاستلام!P1046+المرتجع!P1046-التسليم!P1046</f>
        <v>0</v>
      </c>
      <c r="N46" s="17">
        <f>الاستلام!Q1046+المرتجع!Q1046-التسليم!Q1046</f>
        <v>0</v>
      </c>
      <c r="O46" s="17">
        <f>الاستلام!R1046+المرتجع!R1046-التسليم!R1046</f>
        <v>0</v>
      </c>
      <c r="P46" s="17">
        <f>الاستلام!S1046+المرتجع!S1046-التسليم!S1046</f>
        <v>0</v>
      </c>
      <c r="Q46" s="17">
        <f>الاستلام!T1046+المرتجع!T1046-التسليم!T1046</f>
        <v>0</v>
      </c>
      <c r="R46" s="17">
        <f>الاستلام!U1046+المرتجع!U1046-التسليم!U1046</f>
        <v>0</v>
      </c>
      <c r="S46" s="17">
        <f>الاستلام!V1046+المرتجع!V1046-التسليم!V1046</f>
        <v>0</v>
      </c>
      <c r="T46" s="17">
        <f>الاستلام!W1046+المرتجع!W1046-التسليم!W1046</f>
        <v>0</v>
      </c>
      <c r="U46" s="17">
        <f>الاستلام!X1046+المرتجع!X1046-التسليم!X1046</f>
        <v>0</v>
      </c>
      <c r="V46" s="17">
        <f>الاستلام!Y1046+المرتجع!Y1046-التسليم!Y1046</f>
        <v>0</v>
      </c>
      <c r="W46" s="17">
        <f>الاستلام!Z1046+المرتجع!Z1046-التسليم!Z1046</f>
        <v>0</v>
      </c>
      <c r="X46" s="17">
        <f>الاستلام!AA1046+المرتجع!AA1046-التسليم!AA1046</f>
        <v>0</v>
      </c>
      <c r="Y46" s="17">
        <f>الاستلام!AB1046+المرتجع!AB1046-التسليم!AB1046</f>
        <v>0</v>
      </c>
      <c r="Z46" s="17">
        <f>الاستلام!AC1046+المرتجع!AC1046-التسليم!AC1046</f>
        <v>0</v>
      </c>
      <c r="AA46" s="17">
        <f>الاستلام!AD1046+المرتجع!AD1046-التسليم!AD1046</f>
        <v>0</v>
      </c>
      <c r="AB46" s="17">
        <f>الاستلام!AE1046+المرتجع!AE1046-التسليم!AE1046</f>
        <v>0</v>
      </c>
      <c r="AC46" s="17">
        <f>الاستلام!AF1046+المرتجع!AF1046-التسليم!AF1046</f>
        <v>0</v>
      </c>
      <c r="AD46" s="17">
        <f>الاستلام!AG1046+المرتجع!AG1046-التسليم!AG1046</f>
        <v>0</v>
      </c>
      <c r="AE46" s="17">
        <f>الاستلام!AH1046+المرتجع!AH1046-التسليم!AH1046</f>
        <v>0</v>
      </c>
      <c r="AF46" s="17">
        <f>الاستلام!AI1046+المرتجع!AI1046-التسليم!AI1046</f>
        <v>0</v>
      </c>
      <c r="AG46" s="17">
        <f>الاستلام!AJ1046+المرتجع!AJ1046-التسليم!AJ1046</f>
        <v>0</v>
      </c>
      <c r="AH46" s="17">
        <f>الاستلام!AK1046+المرتجع!AK1046-التسليم!AK1046</f>
        <v>0</v>
      </c>
      <c r="AI46" s="17">
        <f>الاستلام!AL1046+المرتجع!AL1046-التسليم!AL1046</f>
        <v>0</v>
      </c>
      <c r="AJ46" s="17">
        <f>الاستلام!AM1046+المرتجع!AM1046-التسليم!AM1046</f>
        <v>0</v>
      </c>
      <c r="AK46" s="17">
        <f>الاستلام!AN1046+المرتجع!AN1046-التسليم!AN1046</f>
        <v>0</v>
      </c>
      <c r="AL46" s="17">
        <f>الاستلام!AO1046+المرتجع!AO1046-التسليم!AO1046</f>
        <v>0</v>
      </c>
      <c r="AM46" s="17">
        <f>الاستلام!AP1046+المرتجع!AP1046-التسليم!AP1046</f>
        <v>0</v>
      </c>
      <c r="AN46" s="17">
        <f>الاستلام!AQ1046+المرتجع!AQ1046-التسليم!AQ1046</f>
        <v>0</v>
      </c>
      <c r="AO46" s="17">
        <f>الاستلام!AR1046+المرتجع!AR1046-التسليم!AR1046</f>
        <v>0</v>
      </c>
      <c r="AP46" s="17">
        <f>الاستلام!AS1046+المرتجع!AS1046-التسليم!AS1046</f>
        <v>0</v>
      </c>
      <c r="AQ46" s="17">
        <f>الاستلام!AT1046+المرتجع!AT1046-التسليم!AT1046</f>
        <v>0</v>
      </c>
      <c r="AR46" s="17">
        <f>الاستلام!AU1046+المرتجع!AU1046-التسليم!AU1046</f>
        <v>0</v>
      </c>
      <c r="AS46" s="17">
        <f>الاستلام!AV1046+المرتجع!AV1046-التسليم!AV1046</f>
        <v>0</v>
      </c>
      <c r="AT46" s="17">
        <f>الاستلام!AW1046+المرتجع!AW1046-التسليم!AW1046</f>
        <v>0</v>
      </c>
      <c r="AU46" s="17">
        <f>الاستلام!AX1046+المرتجع!AX1046-التسليم!AX1046</f>
        <v>0</v>
      </c>
      <c r="AV46" s="17">
        <f>الاستلام!AY1046+المرتجع!AY1046-التسليم!AY1046</f>
        <v>0</v>
      </c>
      <c r="AW46" s="17">
        <f>الاستلام!AZ1046+المرتجع!AZ1046-التسليم!AZ1046</f>
        <v>0</v>
      </c>
      <c r="AX46" s="17">
        <f>الاستلام!BA1046+المرتجع!BA1046-التسليم!BA1046</f>
        <v>0</v>
      </c>
      <c r="AY46" s="17">
        <f>الاستلام!BB1046+المرتجع!BB1046-التسليم!BB1046</f>
        <v>0</v>
      </c>
      <c r="AZ46" s="17">
        <f>الاستلام!BC1046+المرتجع!BC1046-التسليم!BC1046</f>
        <v>0</v>
      </c>
      <c r="BA46" s="17">
        <f>الاستلام!BD1046+المرتجع!BD1046-التسليم!BD1046</f>
        <v>0</v>
      </c>
      <c r="BB46" s="17">
        <f>الاستلام!BE1046+المرتجع!BE1046-التسليم!BE1046</f>
        <v>0</v>
      </c>
      <c r="BC46" s="17">
        <f>الاستلام!BF1046+المرتجع!BF1046-التسليم!BF1046</f>
        <v>0</v>
      </c>
      <c r="BD46" s="17">
        <f>الاستلام!BG1046+المرتجع!BG1046-التسليم!BG1046</f>
        <v>0</v>
      </c>
      <c r="BE46" s="17">
        <f>الاستلام!BH1046+المرتجع!BH1046-التسليم!BH1046</f>
        <v>0</v>
      </c>
      <c r="BF46" s="17">
        <f>الاستلام!BI1046+المرتجع!BI1046-التسليم!BI1046</f>
        <v>0</v>
      </c>
      <c r="BG46" s="17">
        <f>الاستلام!BJ1046+المرتجع!BJ1046-التسليم!BJ1046</f>
        <v>0</v>
      </c>
      <c r="BH46" s="17">
        <f>الاستلام!BK1046+المرتجع!BK1046-التسليم!BK1046</f>
        <v>0</v>
      </c>
      <c r="BI46" s="17">
        <f>الاستلام!BL1046+المرتجع!BL1046-التسليم!BL1046</f>
        <v>0</v>
      </c>
      <c r="BJ46" s="17">
        <f>الاستلام!BM1046+المرتجع!BM1046-التسليم!BM1046</f>
        <v>0</v>
      </c>
      <c r="BK46" s="17">
        <f>الاستلام!BN1046+المرتجع!BN1046-التسليم!BN1046</f>
        <v>0</v>
      </c>
      <c r="BL46" s="17">
        <f>الاستلام!BO1046+المرتجع!BO1046-التسليم!BO1046</f>
        <v>0</v>
      </c>
      <c r="BM46" s="17">
        <f>الاستلام!BP1046+المرتجع!BP1046-التسليم!BP1046</f>
        <v>0</v>
      </c>
      <c r="BN46" s="17">
        <f>الاستلام!BQ1046+المرتجع!BQ1046-التسليم!BQ1046</f>
        <v>0</v>
      </c>
      <c r="BO46" s="17">
        <f>الاستلام!BR1046+المرتجع!BR1046-التسليم!BR1046</f>
        <v>0</v>
      </c>
      <c r="BP46" s="17">
        <f>الاستلام!BS1046+المرتجع!BS1046-التسليم!BS1046</f>
        <v>0</v>
      </c>
      <c r="BQ46" s="17">
        <f>الاستلام!BT1046+المرتجع!BT1046-التسليم!BT1046</f>
        <v>0</v>
      </c>
      <c r="BR46" s="17">
        <f>الاستلام!BU1046+المرتجع!BU1046-التسليم!BU1046</f>
        <v>0</v>
      </c>
      <c r="BS46" s="17">
        <f>الاستلام!BV1046+المرتجع!BV1046-التسليم!BV1046</f>
        <v>0</v>
      </c>
      <c r="BT46" s="17">
        <f>الاستلام!BW1046+المرتجع!BW1046-التسليم!BW1046</f>
        <v>0</v>
      </c>
      <c r="BU46" s="17">
        <f>الاستلام!BX1046+المرتجع!BX1046-التسليم!BX1046</f>
        <v>0</v>
      </c>
      <c r="BV46" s="17">
        <f>الاستلام!BY1046+المرتجع!BY1046-التسليم!BY1046</f>
        <v>0</v>
      </c>
      <c r="BW46" s="17">
        <f>الاستلام!BZ1046+المرتجع!BZ1046-التسليم!BZ1046</f>
        <v>0</v>
      </c>
      <c r="BX46" s="17">
        <f>الاستلام!CA1046+المرتجع!CA1046-التسليم!CA1046</f>
        <v>0</v>
      </c>
      <c r="BY46" s="17">
        <f>الاستلام!CB1046+المرتجع!CB1046-التسليم!CB1046</f>
        <v>0</v>
      </c>
      <c r="BZ46" s="17">
        <f>الاستلام!CC1046+المرتجع!CC1046-التسليم!CC1046</f>
        <v>0</v>
      </c>
      <c r="CA46" s="17">
        <f>الاستلام!CD1046+المرتجع!CD1046-التسليم!CD1046</f>
        <v>0</v>
      </c>
      <c r="CB46" s="17">
        <f>الاستلام!CE1046+المرتجع!CE1046-التسليم!CE1046</f>
        <v>0</v>
      </c>
      <c r="CC46" s="17">
        <f>الاستلام!CF1046+المرتجع!CF1046-التسليم!CF1046</f>
        <v>0</v>
      </c>
      <c r="CD46" s="17">
        <f>الاستلام!CG1046+المرتجع!CG1046-التسليم!CG1046</f>
        <v>0</v>
      </c>
      <c r="CE46" s="17">
        <f>الاستلام!CH1046+المرتجع!CH1046-التسليم!CH1046</f>
        <v>0</v>
      </c>
      <c r="CF46" s="17">
        <f>الاستلام!CI1046+المرتجع!CI1046-التسليم!CI1046</f>
        <v>0</v>
      </c>
      <c r="CG46" s="17">
        <f>الاستلام!CJ1046+المرتجع!CJ1046-التسليم!CJ1046</f>
        <v>0</v>
      </c>
      <c r="CH46" s="17">
        <f>الاستلام!CK1046+المرتجع!CK1046-التسليم!CK1046</f>
        <v>0</v>
      </c>
      <c r="CI46" s="17">
        <f>الاستلام!CL1046+المرتجع!CL1046-التسليم!CL1046</f>
        <v>0</v>
      </c>
      <c r="CJ46" s="17">
        <f>الاستلام!CM1046+المرتجع!CM1046-التسليم!CM1046</f>
        <v>0</v>
      </c>
      <c r="CK46" s="17">
        <f>الاستلام!CN1046+المرتجع!CN1046-التسليم!CN1046</f>
        <v>0</v>
      </c>
      <c r="CL46" s="17">
        <f>الاستلام!CO1046+المرتجع!CO1046-التسليم!CO1046</f>
        <v>0</v>
      </c>
      <c r="CM46" s="17">
        <f>الاستلام!CP1046+المرتجع!CP1046-التسليم!CP1046</f>
        <v>0</v>
      </c>
      <c r="CN46" s="17">
        <f>الاستلام!CQ1046+المرتجع!CQ1046-التسليم!CQ1046</f>
        <v>0</v>
      </c>
      <c r="CO46" s="17">
        <f>الاستلام!CR1046+المرتجع!CR1046-التسليم!CR1046</f>
        <v>0</v>
      </c>
      <c r="CP46" s="17">
        <f>الاستلام!CS1046+المرتجع!CS1046-التسليم!CS1046</f>
        <v>0</v>
      </c>
      <c r="CQ46" s="17">
        <f>الاستلام!CT1046+المرتجع!CT1046-التسليم!CT1046</f>
        <v>0</v>
      </c>
      <c r="CR46" s="17">
        <f>الاستلام!CU1046+المرتجع!CU1046-التسليم!CU1046</f>
        <v>0</v>
      </c>
      <c r="CS46" s="17">
        <f>الاستلام!CV1046+المرتجع!CV1046-التسليم!CV1046</f>
        <v>0</v>
      </c>
      <c r="CT46" s="17">
        <f>الاستلام!CW1046+المرتجع!CW1046-التسليم!CW1046</f>
        <v>0</v>
      </c>
      <c r="CU46" s="17">
        <f>الاستلام!CX1046+المرتجع!CX1046-التسليم!CX1046</f>
        <v>0</v>
      </c>
      <c r="CV46" s="17">
        <f>الاستلام!CY1046+المرتجع!CY1046-التسليم!CY1046</f>
        <v>0</v>
      </c>
      <c r="CW46" s="17">
        <f>الاستلام!CZ1046+المرتجع!CZ1046-التسليم!CZ1046</f>
        <v>0</v>
      </c>
      <c r="CX46" s="17">
        <f>الاستلام!DA1046+المرتجع!DA1046-التسليم!DA1046</f>
        <v>0</v>
      </c>
    </row>
    <row r="47" spans="1:102" ht="16.5" thickTop="1" thickBot="1" x14ac:dyDescent="0.3">
      <c r="A47" s="6">
        <v>44</v>
      </c>
      <c r="B47" s="6" t="str">
        <f>'تعريف المواد والمستودعات'!E50</f>
        <v>مستودع44</v>
      </c>
      <c r="C47" s="17">
        <f>الاستلام!F1047+المرتجع!F1047-التسليم!F1047</f>
        <v>0</v>
      </c>
      <c r="D47" s="17">
        <f>الاستلام!G1047+المرتجع!G1047-التسليم!G1047</f>
        <v>0</v>
      </c>
      <c r="E47" s="17">
        <f>الاستلام!H1047+المرتجع!H1047-التسليم!H1047</f>
        <v>0</v>
      </c>
      <c r="F47" s="17">
        <f>الاستلام!I1047+المرتجع!I1047-التسليم!I1047</f>
        <v>0</v>
      </c>
      <c r="G47" s="17">
        <f>الاستلام!J1047+المرتجع!J1047-التسليم!J1047</f>
        <v>0</v>
      </c>
      <c r="H47" s="17">
        <f>الاستلام!K1047+المرتجع!K1047-التسليم!K1047</f>
        <v>0</v>
      </c>
      <c r="I47" s="17">
        <f>الاستلام!L1047+المرتجع!L1047-التسليم!L1047</f>
        <v>0</v>
      </c>
      <c r="J47" s="17">
        <f>الاستلام!M1047+المرتجع!M1047-التسليم!M1047</f>
        <v>0</v>
      </c>
      <c r="K47" s="17">
        <f>الاستلام!N1047+المرتجع!N1047-التسليم!N1047</f>
        <v>0</v>
      </c>
      <c r="L47" s="17">
        <f>الاستلام!O1047+المرتجع!O1047-التسليم!O1047</f>
        <v>0</v>
      </c>
      <c r="M47" s="17">
        <f>الاستلام!P1047+المرتجع!P1047-التسليم!P1047</f>
        <v>0</v>
      </c>
      <c r="N47" s="17">
        <f>الاستلام!Q1047+المرتجع!Q1047-التسليم!Q1047</f>
        <v>0</v>
      </c>
      <c r="O47" s="17">
        <f>الاستلام!R1047+المرتجع!R1047-التسليم!R1047</f>
        <v>0</v>
      </c>
      <c r="P47" s="17">
        <f>الاستلام!S1047+المرتجع!S1047-التسليم!S1047</f>
        <v>0</v>
      </c>
      <c r="Q47" s="17">
        <f>الاستلام!T1047+المرتجع!T1047-التسليم!T1047</f>
        <v>0</v>
      </c>
      <c r="R47" s="17">
        <f>الاستلام!U1047+المرتجع!U1047-التسليم!U1047</f>
        <v>0</v>
      </c>
      <c r="S47" s="17">
        <f>الاستلام!V1047+المرتجع!V1047-التسليم!V1047</f>
        <v>0</v>
      </c>
      <c r="T47" s="17">
        <f>الاستلام!W1047+المرتجع!W1047-التسليم!W1047</f>
        <v>0</v>
      </c>
      <c r="U47" s="17">
        <f>الاستلام!X1047+المرتجع!X1047-التسليم!X1047</f>
        <v>0</v>
      </c>
      <c r="V47" s="17">
        <f>الاستلام!Y1047+المرتجع!Y1047-التسليم!Y1047</f>
        <v>0</v>
      </c>
      <c r="W47" s="17">
        <f>الاستلام!Z1047+المرتجع!Z1047-التسليم!Z1047</f>
        <v>0</v>
      </c>
      <c r="X47" s="17">
        <f>الاستلام!AA1047+المرتجع!AA1047-التسليم!AA1047</f>
        <v>0</v>
      </c>
      <c r="Y47" s="17">
        <f>الاستلام!AB1047+المرتجع!AB1047-التسليم!AB1047</f>
        <v>0</v>
      </c>
      <c r="Z47" s="17">
        <f>الاستلام!AC1047+المرتجع!AC1047-التسليم!AC1047</f>
        <v>0</v>
      </c>
      <c r="AA47" s="17">
        <f>الاستلام!AD1047+المرتجع!AD1047-التسليم!AD1047</f>
        <v>0</v>
      </c>
      <c r="AB47" s="17">
        <f>الاستلام!AE1047+المرتجع!AE1047-التسليم!AE1047</f>
        <v>0</v>
      </c>
      <c r="AC47" s="17">
        <f>الاستلام!AF1047+المرتجع!AF1047-التسليم!AF1047</f>
        <v>0</v>
      </c>
      <c r="AD47" s="17">
        <f>الاستلام!AG1047+المرتجع!AG1047-التسليم!AG1047</f>
        <v>0</v>
      </c>
      <c r="AE47" s="17">
        <f>الاستلام!AH1047+المرتجع!AH1047-التسليم!AH1047</f>
        <v>0</v>
      </c>
      <c r="AF47" s="17">
        <f>الاستلام!AI1047+المرتجع!AI1047-التسليم!AI1047</f>
        <v>0</v>
      </c>
      <c r="AG47" s="17">
        <f>الاستلام!AJ1047+المرتجع!AJ1047-التسليم!AJ1047</f>
        <v>0</v>
      </c>
      <c r="AH47" s="17">
        <f>الاستلام!AK1047+المرتجع!AK1047-التسليم!AK1047</f>
        <v>0</v>
      </c>
      <c r="AI47" s="17">
        <f>الاستلام!AL1047+المرتجع!AL1047-التسليم!AL1047</f>
        <v>0</v>
      </c>
      <c r="AJ47" s="17">
        <f>الاستلام!AM1047+المرتجع!AM1047-التسليم!AM1047</f>
        <v>0</v>
      </c>
      <c r="AK47" s="17">
        <f>الاستلام!AN1047+المرتجع!AN1047-التسليم!AN1047</f>
        <v>0</v>
      </c>
      <c r="AL47" s="17">
        <f>الاستلام!AO1047+المرتجع!AO1047-التسليم!AO1047</f>
        <v>0</v>
      </c>
      <c r="AM47" s="17">
        <f>الاستلام!AP1047+المرتجع!AP1047-التسليم!AP1047</f>
        <v>0</v>
      </c>
      <c r="AN47" s="17">
        <f>الاستلام!AQ1047+المرتجع!AQ1047-التسليم!AQ1047</f>
        <v>0</v>
      </c>
      <c r="AO47" s="17">
        <f>الاستلام!AR1047+المرتجع!AR1047-التسليم!AR1047</f>
        <v>0</v>
      </c>
      <c r="AP47" s="17">
        <f>الاستلام!AS1047+المرتجع!AS1047-التسليم!AS1047</f>
        <v>0</v>
      </c>
      <c r="AQ47" s="17">
        <f>الاستلام!AT1047+المرتجع!AT1047-التسليم!AT1047</f>
        <v>0</v>
      </c>
      <c r="AR47" s="17">
        <f>الاستلام!AU1047+المرتجع!AU1047-التسليم!AU1047</f>
        <v>0</v>
      </c>
      <c r="AS47" s="17">
        <f>الاستلام!AV1047+المرتجع!AV1047-التسليم!AV1047</f>
        <v>0</v>
      </c>
      <c r="AT47" s="17">
        <f>الاستلام!AW1047+المرتجع!AW1047-التسليم!AW1047</f>
        <v>0</v>
      </c>
      <c r="AU47" s="17">
        <f>الاستلام!AX1047+المرتجع!AX1047-التسليم!AX1047</f>
        <v>0</v>
      </c>
      <c r="AV47" s="17">
        <f>الاستلام!AY1047+المرتجع!AY1047-التسليم!AY1047</f>
        <v>0</v>
      </c>
      <c r="AW47" s="17">
        <f>الاستلام!AZ1047+المرتجع!AZ1047-التسليم!AZ1047</f>
        <v>0</v>
      </c>
      <c r="AX47" s="17">
        <f>الاستلام!BA1047+المرتجع!BA1047-التسليم!BA1047</f>
        <v>0</v>
      </c>
      <c r="AY47" s="17">
        <f>الاستلام!BB1047+المرتجع!BB1047-التسليم!BB1047</f>
        <v>0</v>
      </c>
      <c r="AZ47" s="17">
        <f>الاستلام!BC1047+المرتجع!BC1047-التسليم!BC1047</f>
        <v>0</v>
      </c>
      <c r="BA47" s="17">
        <f>الاستلام!BD1047+المرتجع!BD1047-التسليم!BD1047</f>
        <v>0</v>
      </c>
      <c r="BB47" s="17">
        <f>الاستلام!BE1047+المرتجع!BE1047-التسليم!BE1047</f>
        <v>0</v>
      </c>
      <c r="BC47" s="17">
        <f>الاستلام!BF1047+المرتجع!BF1047-التسليم!BF1047</f>
        <v>0</v>
      </c>
      <c r="BD47" s="17">
        <f>الاستلام!BG1047+المرتجع!BG1047-التسليم!BG1047</f>
        <v>0</v>
      </c>
      <c r="BE47" s="17">
        <f>الاستلام!BH1047+المرتجع!BH1047-التسليم!BH1047</f>
        <v>0</v>
      </c>
      <c r="BF47" s="17">
        <f>الاستلام!BI1047+المرتجع!BI1047-التسليم!BI1047</f>
        <v>0</v>
      </c>
      <c r="BG47" s="17">
        <f>الاستلام!BJ1047+المرتجع!BJ1047-التسليم!BJ1047</f>
        <v>0</v>
      </c>
      <c r="BH47" s="17">
        <f>الاستلام!BK1047+المرتجع!BK1047-التسليم!BK1047</f>
        <v>0</v>
      </c>
      <c r="BI47" s="17">
        <f>الاستلام!BL1047+المرتجع!BL1047-التسليم!BL1047</f>
        <v>0</v>
      </c>
      <c r="BJ47" s="17">
        <f>الاستلام!BM1047+المرتجع!BM1047-التسليم!BM1047</f>
        <v>0</v>
      </c>
      <c r="BK47" s="17">
        <f>الاستلام!BN1047+المرتجع!BN1047-التسليم!BN1047</f>
        <v>0</v>
      </c>
      <c r="BL47" s="17">
        <f>الاستلام!BO1047+المرتجع!BO1047-التسليم!BO1047</f>
        <v>0</v>
      </c>
      <c r="BM47" s="17">
        <f>الاستلام!BP1047+المرتجع!BP1047-التسليم!BP1047</f>
        <v>0</v>
      </c>
      <c r="BN47" s="17">
        <f>الاستلام!BQ1047+المرتجع!BQ1047-التسليم!BQ1047</f>
        <v>0</v>
      </c>
      <c r="BO47" s="17">
        <f>الاستلام!BR1047+المرتجع!BR1047-التسليم!BR1047</f>
        <v>0</v>
      </c>
      <c r="BP47" s="17">
        <f>الاستلام!BS1047+المرتجع!BS1047-التسليم!BS1047</f>
        <v>0</v>
      </c>
      <c r="BQ47" s="17">
        <f>الاستلام!BT1047+المرتجع!BT1047-التسليم!BT1047</f>
        <v>0</v>
      </c>
      <c r="BR47" s="17">
        <f>الاستلام!BU1047+المرتجع!BU1047-التسليم!BU1047</f>
        <v>0</v>
      </c>
      <c r="BS47" s="17">
        <f>الاستلام!BV1047+المرتجع!BV1047-التسليم!BV1047</f>
        <v>0</v>
      </c>
      <c r="BT47" s="17">
        <f>الاستلام!BW1047+المرتجع!BW1047-التسليم!BW1047</f>
        <v>0</v>
      </c>
      <c r="BU47" s="17">
        <f>الاستلام!BX1047+المرتجع!BX1047-التسليم!BX1047</f>
        <v>0</v>
      </c>
      <c r="BV47" s="17">
        <f>الاستلام!BY1047+المرتجع!BY1047-التسليم!BY1047</f>
        <v>0</v>
      </c>
      <c r="BW47" s="17">
        <f>الاستلام!BZ1047+المرتجع!BZ1047-التسليم!BZ1047</f>
        <v>0</v>
      </c>
      <c r="BX47" s="17">
        <f>الاستلام!CA1047+المرتجع!CA1047-التسليم!CA1047</f>
        <v>0</v>
      </c>
      <c r="BY47" s="17">
        <f>الاستلام!CB1047+المرتجع!CB1047-التسليم!CB1047</f>
        <v>0</v>
      </c>
      <c r="BZ47" s="17">
        <f>الاستلام!CC1047+المرتجع!CC1047-التسليم!CC1047</f>
        <v>0</v>
      </c>
      <c r="CA47" s="17">
        <f>الاستلام!CD1047+المرتجع!CD1047-التسليم!CD1047</f>
        <v>0</v>
      </c>
      <c r="CB47" s="17">
        <f>الاستلام!CE1047+المرتجع!CE1047-التسليم!CE1047</f>
        <v>0</v>
      </c>
      <c r="CC47" s="17">
        <f>الاستلام!CF1047+المرتجع!CF1047-التسليم!CF1047</f>
        <v>0</v>
      </c>
      <c r="CD47" s="17">
        <f>الاستلام!CG1047+المرتجع!CG1047-التسليم!CG1047</f>
        <v>0</v>
      </c>
      <c r="CE47" s="17">
        <f>الاستلام!CH1047+المرتجع!CH1047-التسليم!CH1047</f>
        <v>0</v>
      </c>
      <c r="CF47" s="17">
        <f>الاستلام!CI1047+المرتجع!CI1047-التسليم!CI1047</f>
        <v>0</v>
      </c>
      <c r="CG47" s="17">
        <f>الاستلام!CJ1047+المرتجع!CJ1047-التسليم!CJ1047</f>
        <v>0</v>
      </c>
      <c r="CH47" s="17">
        <f>الاستلام!CK1047+المرتجع!CK1047-التسليم!CK1047</f>
        <v>0</v>
      </c>
      <c r="CI47" s="17">
        <f>الاستلام!CL1047+المرتجع!CL1047-التسليم!CL1047</f>
        <v>0</v>
      </c>
      <c r="CJ47" s="17">
        <f>الاستلام!CM1047+المرتجع!CM1047-التسليم!CM1047</f>
        <v>0</v>
      </c>
      <c r="CK47" s="17">
        <f>الاستلام!CN1047+المرتجع!CN1047-التسليم!CN1047</f>
        <v>0</v>
      </c>
      <c r="CL47" s="17">
        <f>الاستلام!CO1047+المرتجع!CO1047-التسليم!CO1047</f>
        <v>0</v>
      </c>
      <c r="CM47" s="17">
        <f>الاستلام!CP1047+المرتجع!CP1047-التسليم!CP1047</f>
        <v>0</v>
      </c>
      <c r="CN47" s="17">
        <f>الاستلام!CQ1047+المرتجع!CQ1047-التسليم!CQ1047</f>
        <v>0</v>
      </c>
      <c r="CO47" s="17">
        <f>الاستلام!CR1047+المرتجع!CR1047-التسليم!CR1047</f>
        <v>0</v>
      </c>
      <c r="CP47" s="17">
        <f>الاستلام!CS1047+المرتجع!CS1047-التسليم!CS1047</f>
        <v>0</v>
      </c>
      <c r="CQ47" s="17">
        <f>الاستلام!CT1047+المرتجع!CT1047-التسليم!CT1047</f>
        <v>0</v>
      </c>
      <c r="CR47" s="17">
        <f>الاستلام!CU1047+المرتجع!CU1047-التسليم!CU1047</f>
        <v>0</v>
      </c>
      <c r="CS47" s="17">
        <f>الاستلام!CV1047+المرتجع!CV1047-التسليم!CV1047</f>
        <v>0</v>
      </c>
      <c r="CT47" s="17">
        <f>الاستلام!CW1047+المرتجع!CW1047-التسليم!CW1047</f>
        <v>0</v>
      </c>
      <c r="CU47" s="17">
        <f>الاستلام!CX1047+المرتجع!CX1047-التسليم!CX1047</f>
        <v>0</v>
      </c>
      <c r="CV47" s="17">
        <f>الاستلام!CY1047+المرتجع!CY1047-التسليم!CY1047</f>
        <v>0</v>
      </c>
      <c r="CW47" s="17">
        <f>الاستلام!CZ1047+المرتجع!CZ1047-التسليم!CZ1047</f>
        <v>0</v>
      </c>
      <c r="CX47" s="17">
        <f>الاستلام!DA1047+المرتجع!DA1047-التسليم!DA1047</f>
        <v>0</v>
      </c>
    </row>
    <row r="48" spans="1:102" ht="16.5" thickTop="1" thickBot="1" x14ac:dyDescent="0.3">
      <c r="A48" s="6">
        <v>45</v>
      </c>
      <c r="B48" s="6" t="str">
        <f>'تعريف المواد والمستودعات'!E51</f>
        <v>مستودع45</v>
      </c>
      <c r="C48" s="17">
        <f>الاستلام!F1048+المرتجع!F1048-التسليم!F1048</f>
        <v>0</v>
      </c>
      <c r="D48" s="17">
        <f>الاستلام!G1048+المرتجع!G1048-التسليم!G1048</f>
        <v>0</v>
      </c>
      <c r="E48" s="17">
        <f>الاستلام!H1048+المرتجع!H1048-التسليم!H1048</f>
        <v>0</v>
      </c>
      <c r="F48" s="17">
        <f>الاستلام!I1048+المرتجع!I1048-التسليم!I1048</f>
        <v>0</v>
      </c>
      <c r="G48" s="17">
        <f>الاستلام!J1048+المرتجع!J1048-التسليم!J1048</f>
        <v>0</v>
      </c>
      <c r="H48" s="17">
        <f>الاستلام!K1048+المرتجع!K1048-التسليم!K1048</f>
        <v>0</v>
      </c>
      <c r="I48" s="17">
        <f>الاستلام!L1048+المرتجع!L1048-التسليم!L1048</f>
        <v>0</v>
      </c>
      <c r="J48" s="17">
        <f>الاستلام!M1048+المرتجع!M1048-التسليم!M1048</f>
        <v>0</v>
      </c>
      <c r="K48" s="17">
        <f>الاستلام!N1048+المرتجع!N1048-التسليم!N1048</f>
        <v>0</v>
      </c>
      <c r="L48" s="17">
        <f>الاستلام!O1048+المرتجع!O1048-التسليم!O1048</f>
        <v>0</v>
      </c>
      <c r="M48" s="17">
        <f>الاستلام!P1048+المرتجع!P1048-التسليم!P1048</f>
        <v>0</v>
      </c>
      <c r="N48" s="17">
        <f>الاستلام!Q1048+المرتجع!Q1048-التسليم!Q1048</f>
        <v>0</v>
      </c>
      <c r="O48" s="17">
        <f>الاستلام!R1048+المرتجع!R1048-التسليم!R1048</f>
        <v>0</v>
      </c>
      <c r="P48" s="17">
        <f>الاستلام!S1048+المرتجع!S1048-التسليم!S1048</f>
        <v>0</v>
      </c>
      <c r="Q48" s="17">
        <f>الاستلام!T1048+المرتجع!T1048-التسليم!T1048</f>
        <v>0</v>
      </c>
      <c r="R48" s="17">
        <f>الاستلام!U1048+المرتجع!U1048-التسليم!U1048</f>
        <v>0</v>
      </c>
      <c r="S48" s="17">
        <f>الاستلام!V1048+المرتجع!V1048-التسليم!V1048</f>
        <v>0</v>
      </c>
      <c r="T48" s="17">
        <f>الاستلام!W1048+المرتجع!W1048-التسليم!W1048</f>
        <v>0</v>
      </c>
      <c r="U48" s="17">
        <f>الاستلام!X1048+المرتجع!X1048-التسليم!X1048</f>
        <v>0</v>
      </c>
      <c r="V48" s="17">
        <f>الاستلام!Y1048+المرتجع!Y1048-التسليم!Y1048</f>
        <v>0</v>
      </c>
      <c r="W48" s="17">
        <f>الاستلام!Z1048+المرتجع!Z1048-التسليم!Z1048</f>
        <v>0</v>
      </c>
      <c r="X48" s="17">
        <f>الاستلام!AA1048+المرتجع!AA1048-التسليم!AA1048</f>
        <v>0</v>
      </c>
      <c r="Y48" s="17">
        <f>الاستلام!AB1048+المرتجع!AB1048-التسليم!AB1048</f>
        <v>0</v>
      </c>
      <c r="Z48" s="17">
        <f>الاستلام!AC1048+المرتجع!AC1048-التسليم!AC1048</f>
        <v>0</v>
      </c>
      <c r="AA48" s="17">
        <f>الاستلام!AD1048+المرتجع!AD1048-التسليم!AD1048</f>
        <v>0</v>
      </c>
      <c r="AB48" s="17">
        <f>الاستلام!AE1048+المرتجع!AE1048-التسليم!AE1048</f>
        <v>0</v>
      </c>
      <c r="AC48" s="17">
        <f>الاستلام!AF1048+المرتجع!AF1048-التسليم!AF1048</f>
        <v>0</v>
      </c>
      <c r="AD48" s="17">
        <f>الاستلام!AG1048+المرتجع!AG1048-التسليم!AG1048</f>
        <v>0</v>
      </c>
      <c r="AE48" s="17">
        <f>الاستلام!AH1048+المرتجع!AH1048-التسليم!AH1048</f>
        <v>0</v>
      </c>
      <c r="AF48" s="17">
        <f>الاستلام!AI1048+المرتجع!AI1048-التسليم!AI1048</f>
        <v>0</v>
      </c>
      <c r="AG48" s="17">
        <f>الاستلام!AJ1048+المرتجع!AJ1048-التسليم!AJ1048</f>
        <v>0</v>
      </c>
      <c r="AH48" s="17">
        <f>الاستلام!AK1048+المرتجع!AK1048-التسليم!AK1048</f>
        <v>0</v>
      </c>
      <c r="AI48" s="17">
        <f>الاستلام!AL1048+المرتجع!AL1048-التسليم!AL1048</f>
        <v>0</v>
      </c>
      <c r="AJ48" s="17">
        <f>الاستلام!AM1048+المرتجع!AM1048-التسليم!AM1048</f>
        <v>0</v>
      </c>
      <c r="AK48" s="17">
        <f>الاستلام!AN1048+المرتجع!AN1048-التسليم!AN1048</f>
        <v>0</v>
      </c>
      <c r="AL48" s="17">
        <f>الاستلام!AO1048+المرتجع!AO1048-التسليم!AO1048</f>
        <v>0</v>
      </c>
      <c r="AM48" s="17">
        <f>الاستلام!AP1048+المرتجع!AP1048-التسليم!AP1048</f>
        <v>0</v>
      </c>
      <c r="AN48" s="17">
        <f>الاستلام!AQ1048+المرتجع!AQ1048-التسليم!AQ1048</f>
        <v>0</v>
      </c>
      <c r="AO48" s="17">
        <f>الاستلام!AR1048+المرتجع!AR1048-التسليم!AR1048</f>
        <v>0</v>
      </c>
      <c r="AP48" s="17">
        <f>الاستلام!AS1048+المرتجع!AS1048-التسليم!AS1048</f>
        <v>0</v>
      </c>
      <c r="AQ48" s="17">
        <f>الاستلام!AT1048+المرتجع!AT1048-التسليم!AT1048</f>
        <v>0</v>
      </c>
      <c r="AR48" s="17">
        <f>الاستلام!AU1048+المرتجع!AU1048-التسليم!AU1048</f>
        <v>0</v>
      </c>
      <c r="AS48" s="17">
        <f>الاستلام!AV1048+المرتجع!AV1048-التسليم!AV1048</f>
        <v>0</v>
      </c>
      <c r="AT48" s="17">
        <f>الاستلام!AW1048+المرتجع!AW1048-التسليم!AW1048</f>
        <v>0</v>
      </c>
      <c r="AU48" s="17">
        <f>الاستلام!AX1048+المرتجع!AX1048-التسليم!AX1048</f>
        <v>0</v>
      </c>
      <c r="AV48" s="17">
        <f>الاستلام!AY1048+المرتجع!AY1048-التسليم!AY1048</f>
        <v>0</v>
      </c>
      <c r="AW48" s="17">
        <f>الاستلام!AZ1048+المرتجع!AZ1048-التسليم!AZ1048</f>
        <v>0</v>
      </c>
      <c r="AX48" s="17">
        <f>الاستلام!BA1048+المرتجع!BA1048-التسليم!BA1048</f>
        <v>0</v>
      </c>
      <c r="AY48" s="17">
        <f>الاستلام!BB1048+المرتجع!BB1048-التسليم!BB1048</f>
        <v>0</v>
      </c>
      <c r="AZ48" s="17">
        <f>الاستلام!BC1048+المرتجع!BC1048-التسليم!BC1048</f>
        <v>0</v>
      </c>
      <c r="BA48" s="17">
        <f>الاستلام!BD1048+المرتجع!BD1048-التسليم!BD1048</f>
        <v>0</v>
      </c>
      <c r="BB48" s="17">
        <f>الاستلام!BE1048+المرتجع!BE1048-التسليم!BE1048</f>
        <v>0</v>
      </c>
      <c r="BC48" s="17">
        <f>الاستلام!BF1048+المرتجع!BF1048-التسليم!BF1048</f>
        <v>0</v>
      </c>
      <c r="BD48" s="17">
        <f>الاستلام!BG1048+المرتجع!BG1048-التسليم!BG1048</f>
        <v>0</v>
      </c>
      <c r="BE48" s="17">
        <f>الاستلام!BH1048+المرتجع!BH1048-التسليم!BH1048</f>
        <v>0</v>
      </c>
      <c r="BF48" s="17">
        <f>الاستلام!BI1048+المرتجع!BI1048-التسليم!BI1048</f>
        <v>0</v>
      </c>
      <c r="BG48" s="17">
        <f>الاستلام!BJ1048+المرتجع!BJ1048-التسليم!BJ1048</f>
        <v>0</v>
      </c>
      <c r="BH48" s="17">
        <f>الاستلام!BK1048+المرتجع!BK1048-التسليم!BK1048</f>
        <v>0</v>
      </c>
      <c r="BI48" s="17">
        <f>الاستلام!BL1048+المرتجع!BL1048-التسليم!BL1048</f>
        <v>0</v>
      </c>
      <c r="BJ48" s="17">
        <f>الاستلام!BM1048+المرتجع!BM1048-التسليم!BM1048</f>
        <v>0</v>
      </c>
      <c r="BK48" s="17">
        <f>الاستلام!BN1048+المرتجع!BN1048-التسليم!BN1048</f>
        <v>0</v>
      </c>
      <c r="BL48" s="17">
        <f>الاستلام!BO1048+المرتجع!BO1048-التسليم!BO1048</f>
        <v>0</v>
      </c>
      <c r="BM48" s="17">
        <f>الاستلام!BP1048+المرتجع!BP1048-التسليم!BP1048</f>
        <v>0</v>
      </c>
      <c r="BN48" s="17">
        <f>الاستلام!BQ1048+المرتجع!BQ1048-التسليم!BQ1048</f>
        <v>0</v>
      </c>
      <c r="BO48" s="17">
        <f>الاستلام!BR1048+المرتجع!BR1048-التسليم!BR1048</f>
        <v>0</v>
      </c>
      <c r="BP48" s="17">
        <f>الاستلام!BS1048+المرتجع!BS1048-التسليم!BS1048</f>
        <v>0</v>
      </c>
      <c r="BQ48" s="17">
        <f>الاستلام!BT1048+المرتجع!BT1048-التسليم!BT1048</f>
        <v>0</v>
      </c>
      <c r="BR48" s="17">
        <f>الاستلام!BU1048+المرتجع!BU1048-التسليم!BU1048</f>
        <v>0</v>
      </c>
      <c r="BS48" s="17">
        <f>الاستلام!BV1048+المرتجع!BV1048-التسليم!BV1048</f>
        <v>0</v>
      </c>
      <c r="BT48" s="17">
        <f>الاستلام!BW1048+المرتجع!BW1048-التسليم!BW1048</f>
        <v>0</v>
      </c>
      <c r="BU48" s="17">
        <f>الاستلام!BX1048+المرتجع!BX1048-التسليم!BX1048</f>
        <v>0</v>
      </c>
      <c r="BV48" s="17">
        <f>الاستلام!BY1048+المرتجع!BY1048-التسليم!BY1048</f>
        <v>0</v>
      </c>
      <c r="BW48" s="17">
        <f>الاستلام!BZ1048+المرتجع!BZ1048-التسليم!BZ1048</f>
        <v>0</v>
      </c>
      <c r="BX48" s="17">
        <f>الاستلام!CA1048+المرتجع!CA1048-التسليم!CA1048</f>
        <v>0</v>
      </c>
      <c r="BY48" s="17">
        <f>الاستلام!CB1048+المرتجع!CB1048-التسليم!CB1048</f>
        <v>0</v>
      </c>
      <c r="BZ48" s="17">
        <f>الاستلام!CC1048+المرتجع!CC1048-التسليم!CC1048</f>
        <v>0</v>
      </c>
      <c r="CA48" s="17">
        <f>الاستلام!CD1048+المرتجع!CD1048-التسليم!CD1048</f>
        <v>0</v>
      </c>
      <c r="CB48" s="17">
        <f>الاستلام!CE1048+المرتجع!CE1048-التسليم!CE1048</f>
        <v>0</v>
      </c>
      <c r="CC48" s="17">
        <f>الاستلام!CF1048+المرتجع!CF1048-التسليم!CF1048</f>
        <v>0</v>
      </c>
      <c r="CD48" s="17">
        <f>الاستلام!CG1048+المرتجع!CG1048-التسليم!CG1048</f>
        <v>0</v>
      </c>
      <c r="CE48" s="17">
        <f>الاستلام!CH1048+المرتجع!CH1048-التسليم!CH1048</f>
        <v>0</v>
      </c>
      <c r="CF48" s="17">
        <f>الاستلام!CI1048+المرتجع!CI1048-التسليم!CI1048</f>
        <v>0</v>
      </c>
      <c r="CG48" s="17">
        <f>الاستلام!CJ1048+المرتجع!CJ1048-التسليم!CJ1048</f>
        <v>0</v>
      </c>
      <c r="CH48" s="17">
        <f>الاستلام!CK1048+المرتجع!CK1048-التسليم!CK1048</f>
        <v>0</v>
      </c>
      <c r="CI48" s="17">
        <f>الاستلام!CL1048+المرتجع!CL1048-التسليم!CL1048</f>
        <v>0</v>
      </c>
      <c r="CJ48" s="17">
        <f>الاستلام!CM1048+المرتجع!CM1048-التسليم!CM1048</f>
        <v>0</v>
      </c>
      <c r="CK48" s="17">
        <f>الاستلام!CN1048+المرتجع!CN1048-التسليم!CN1048</f>
        <v>0</v>
      </c>
      <c r="CL48" s="17">
        <f>الاستلام!CO1048+المرتجع!CO1048-التسليم!CO1048</f>
        <v>0</v>
      </c>
      <c r="CM48" s="17">
        <f>الاستلام!CP1048+المرتجع!CP1048-التسليم!CP1048</f>
        <v>0</v>
      </c>
      <c r="CN48" s="17">
        <f>الاستلام!CQ1048+المرتجع!CQ1048-التسليم!CQ1048</f>
        <v>0</v>
      </c>
      <c r="CO48" s="17">
        <f>الاستلام!CR1048+المرتجع!CR1048-التسليم!CR1048</f>
        <v>0</v>
      </c>
      <c r="CP48" s="17">
        <f>الاستلام!CS1048+المرتجع!CS1048-التسليم!CS1048</f>
        <v>0</v>
      </c>
      <c r="CQ48" s="17">
        <f>الاستلام!CT1048+المرتجع!CT1048-التسليم!CT1048</f>
        <v>0</v>
      </c>
      <c r="CR48" s="17">
        <f>الاستلام!CU1048+المرتجع!CU1048-التسليم!CU1048</f>
        <v>0</v>
      </c>
      <c r="CS48" s="17">
        <f>الاستلام!CV1048+المرتجع!CV1048-التسليم!CV1048</f>
        <v>0</v>
      </c>
      <c r="CT48" s="17">
        <f>الاستلام!CW1048+المرتجع!CW1048-التسليم!CW1048</f>
        <v>0</v>
      </c>
      <c r="CU48" s="17">
        <f>الاستلام!CX1048+المرتجع!CX1048-التسليم!CX1048</f>
        <v>0</v>
      </c>
      <c r="CV48" s="17">
        <f>الاستلام!CY1048+المرتجع!CY1048-التسليم!CY1048</f>
        <v>0</v>
      </c>
      <c r="CW48" s="17">
        <f>الاستلام!CZ1048+المرتجع!CZ1048-التسليم!CZ1048</f>
        <v>0</v>
      </c>
      <c r="CX48" s="17">
        <f>الاستلام!DA1048+المرتجع!DA1048-التسليم!DA1048</f>
        <v>0</v>
      </c>
    </row>
    <row r="49" spans="1:102" ht="16.5" thickTop="1" thickBot="1" x14ac:dyDescent="0.3">
      <c r="A49" s="6">
        <v>46</v>
      </c>
      <c r="B49" s="6" t="str">
        <f>'تعريف المواد والمستودعات'!E52</f>
        <v>مستودع46</v>
      </c>
      <c r="C49" s="17">
        <f>الاستلام!F1049+المرتجع!F1049-التسليم!F1049</f>
        <v>0</v>
      </c>
      <c r="D49" s="17">
        <f>الاستلام!G1049+المرتجع!G1049-التسليم!G1049</f>
        <v>0</v>
      </c>
      <c r="E49" s="17">
        <f>الاستلام!H1049+المرتجع!H1049-التسليم!H1049</f>
        <v>0</v>
      </c>
      <c r="F49" s="17">
        <f>الاستلام!I1049+المرتجع!I1049-التسليم!I1049</f>
        <v>0</v>
      </c>
      <c r="G49" s="17">
        <f>الاستلام!J1049+المرتجع!J1049-التسليم!J1049</f>
        <v>0</v>
      </c>
      <c r="H49" s="17">
        <f>الاستلام!K1049+المرتجع!K1049-التسليم!K1049</f>
        <v>0</v>
      </c>
      <c r="I49" s="17">
        <f>الاستلام!L1049+المرتجع!L1049-التسليم!L1049</f>
        <v>0</v>
      </c>
      <c r="J49" s="17">
        <f>الاستلام!M1049+المرتجع!M1049-التسليم!M1049</f>
        <v>0</v>
      </c>
      <c r="K49" s="17">
        <f>الاستلام!N1049+المرتجع!N1049-التسليم!N1049</f>
        <v>0</v>
      </c>
      <c r="L49" s="17">
        <f>الاستلام!O1049+المرتجع!O1049-التسليم!O1049</f>
        <v>0</v>
      </c>
      <c r="M49" s="17">
        <f>الاستلام!P1049+المرتجع!P1049-التسليم!P1049</f>
        <v>0</v>
      </c>
      <c r="N49" s="17">
        <f>الاستلام!Q1049+المرتجع!Q1049-التسليم!Q1049</f>
        <v>0</v>
      </c>
      <c r="O49" s="17">
        <f>الاستلام!R1049+المرتجع!R1049-التسليم!R1049</f>
        <v>0</v>
      </c>
      <c r="P49" s="17">
        <f>الاستلام!S1049+المرتجع!S1049-التسليم!S1049</f>
        <v>0</v>
      </c>
      <c r="Q49" s="17">
        <f>الاستلام!T1049+المرتجع!T1049-التسليم!T1049</f>
        <v>0</v>
      </c>
      <c r="R49" s="17">
        <f>الاستلام!U1049+المرتجع!U1049-التسليم!U1049</f>
        <v>0</v>
      </c>
      <c r="S49" s="17">
        <f>الاستلام!V1049+المرتجع!V1049-التسليم!V1049</f>
        <v>0</v>
      </c>
      <c r="T49" s="17">
        <f>الاستلام!W1049+المرتجع!W1049-التسليم!W1049</f>
        <v>0</v>
      </c>
      <c r="U49" s="17">
        <f>الاستلام!X1049+المرتجع!X1049-التسليم!X1049</f>
        <v>0</v>
      </c>
      <c r="V49" s="17">
        <f>الاستلام!Y1049+المرتجع!Y1049-التسليم!Y1049</f>
        <v>0</v>
      </c>
      <c r="W49" s="17">
        <f>الاستلام!Z1049+المرتجع!Z1049-التسليم!Z1049</f>
        <v>0</v>
      </c>
      <c r="X49" s="17">
        <f>الاستلام!AA1049+المرتجع!AA1049-التسليم!AA1049</f>
        <v>0</v>
      </c>
      <c r="Y49" s="17">
        <f>الاستلام!AB1049+المرتجع!AB1049-التسليم!AB1049</f>
        <v>0</v>
      </c>
      <c r="Z49" s="17">
        <f>الاستلام!AC1049+المرتجع!AC1049-التسليم!AC1049</f>
        <v>0</v>
      </c>
      <c r="AA49" s="17">
        <f>الاستلام!AD1049+المرتجع!AD1049-التسليم!AD1049</f>
        <v>0</v>
      </c>
      <c r="AB49" s="17">
        <f>الاستلام!AE1049+المرتجع!AE1049-التسليم!AE1049</f>
        <v>0</v>
      </c>
      <c r="AC49" s="17">
        <f>الاستلام!AF1049+المرتجع!AF1049-التسليم!AF1049</f>
        <v>0</v>
      </c>
      <c r="AD49" s="17">
        <f>الاستلام!AG1049+المرتجع!AG1049-التسليم!AG1049</f>
        <v>0</v>
      </c>
      <c r="AE49" s="17">
        <f>الاستلام!AH1049+المرتجع!AH1049-التسليم!AH1049</f>
        <v>0</v>
      </c>
      <c r="AF49" s="17">
        <f>الاستلام!AI1049+المرتجع!AI1049-التسليم!AI1049</f>
        <v>0</v>
      </c>
      <c r="AG49" s="17">
        <f>الاستلام!AJ1049+المرتجع!AJ1049-التسليم!AJ1049</f>
        <v>0</v>
      </c>
      <c r="AH49" s="17">
        <f>الاستلام!AK1049+المرتجع!AK1049-التسليم!AK1049</f>
        <v>0</v>
      </c>
      <c r="AI49" s="17">
        <f>الاستلام!AL1049+المرتجع!AL1049-التسليم!AL1049</f>
        <v>0</v>
      </c>
      <c r="AJ49" s="17">
        <f>الاستلام!AM1049+المرتجع!AM1049-التسليم!AM1049</f>
        <v>0</v>
      </c>
      <c r="AK49" s="17">
        <f>الاستلام!AN1049+المرتجع!AN1049-التسليم!AN1049</f>
        <v>0</v>
      </c>
      <c r="AL49" s="17">
        <f>الاستلام!AO1049+المرتجع!AO1049-التسليم!AO1049</f>
        <v>0</v>
      </c>
      <c r="AM49" s="17">
        <f>الاستلام!AP1049+المرتجع!AP1049-التسليم!AP1049</f>
        <v>0</v>
      </c>
      <c r="AN49" s="17">
        <f>الاستلام!AQ1049+المرتجع!AQ1049-التسليم!AQ1049</f>
        <v>0</v>
      </c>
      <c r="AO49" s="17">
        <f>الاستلام!AR1049+المرتجع!AR1049-التسليم!AR1049</f>
        <v>0</v>
      </c>
      <c r="AP49" s="17">
        <f>الاستلام!AS1049+المرتجع!AS1049-التسليم!AS1049</f>
        <v>0</v>
      </c>
      <c r="AQ49" s="17">
        <f>الاستلام!AT1049+المرتجع!AT1049-التسليم!AT1049</f>
        <v>0</v>
      </c>
      <c r="AR49" s="17">
        <f>الاستلام!AU1049+المرتجع!AU1049-التسليم!AU1049</f>
        <v>0</v>
      </c>
      <c r="AS49" s="17">
        <f>الاستلام!AV1049+المرتجع!AV1049-التسليم!AV1049</f>
        <v>0</v>
      </c>
      <c r="AT49" s="17">
        <f>الاستلام!AW1049+المرتجع!AW1049-التسليم!AW1049</f>
        <v>0</v>
      </c>
      <c r="AU49" s="17">
        <f>الاستلام!AX1049+المرتجع!AX1049-التسليم!AX1049</f>
        <v>0</v>
      </c>
      <c r="AV49" s="17">
        <f>الاستلام!AY1049+المرتجع!AY1049-التسليم!AY1049</f>
        <v>0</v>
      </c>
      <c r="AW49" s="17">
        <f>الاستلام!AZ1049+المرتجع!AZ1049-التسليم!AZ1049</f>
        <v>0</v>
      </c>
      <c r="AX49" s="17">
        <f>الاستلام!BA1049+المرتجع!BA1049-التسليم!BA1049</f>
        <v>0</v>
      </c>
      <c r="AY49" s="17">
        <f>الاستلام!BB1049+المرتجع!BB1049-التسليم!BB1049</f>
        <v>0</v>
      </c>
      <c r="AZ49" s="17">
        <f>الاستلام!BC1049+المرتجع!BC1049-التسليم!BC1049</f>
        <v>0</v>
      </c>
      <c r="BA49" s="17">
        <f>الاستلام!BD1049+المرتجع!BD1049-التسليم!BD1049</f>
        <v>0</v>
      </c>
      <c r="BB49" s="17">
        <f>الاستلام!BE1049+المرتجع!BE1049-التسليم!BE1049</f>
        <v>0</v>
      </c>
      <c r="BC49" s="17">
        <f>الاستلام!BF1049+المرتجع!BF1049-التسليم!BF1049</f>
        <v>0</v>
      </c>
      <c r="BD49" s="17">
        <f>الاستلام!BG1049+المرتجع!BG1049-التسليم!BG1049</f>
        <v>0</v>
      </c>
      <c r="BE49" s="17">
        <f>الاستلام!BH1049+المرتجع!BH1049-التسليم!BH1049</f>
        <v>0</v>
      </c>
      <c r="BF49" s="17">
        <f>الاستلام!BI1049+المرتجع!BI1049-التسليم!BI1049</f>
        <v>0</v>
      </c>
      <c r="BG49" s="17">
        <f>الاستلام!BJ1049+المرتجع!BJ1049-التسليم!BJ1049</f>
        <v>0</v>
      </c>
      <c r="BH49" s="17">
        <f>الاستلام!BK1049+المرتجع!BK1049-التسليم!BK1049</f>
        <v>0</v>
      </c>
      <c r="BI49" s="17">
        <f>الاستلام!BL1049+المرتجع!BL1049-التسليم!BL1049</f>
        <v>0</v>
      </c>
      <c r="BJ49" s="17">
        <f>الاستلام!BM1049+المرتجع!BM1049-التسليم!BM1049</f>
        <v>0</v>
      </c>
      <c r="BK49" s="17">
        <f>الاستلام!BN1049+المرتجع!BN1049-التسليم!BN1049</f>
        <v>0</v>
      </c>
      <c r="BL49" s="17">
        <f>الاستلام!BO1049+المرتجع!BO1049-التسليم!BO1049</f>
        <v>0</v>
      </c>
      <c r="BM49" s="17">
        <f>الاستلام!BP1049+المرتجع!BP1049-التسليم!BP1049</f>
        <v>0</v>
      </c>
      <c r="BN49" s="17">
        <f>الاستلام!BQ1049+المرتجع!BQ1049-التسليم!BQ1049</f>
        <v>0</v>
      </c>
      <c r="BO49" s="17">
        <f>الاستلام!BR1049+المرتجع!BR1049-التسليم!BR1049</f>
        <v>0</v>
      </c>
      <c r="BP49" s="17">
        <f>الاستلام!BS1049+المرتجع!BS1049-التسليم!BS1049</f>
        <v>0</v>
      </c>
      <c r="BQ49" s="17">
        <f>الاستلام!BT1049+المرتجع!BT1049-التسليم!BT1049</f>
        <v>0</v>
      </c>
      <c r="BR49" s="17">
        <f>الاستلام!BU1049+المرتجع!BU1049-التسليم!BU1049</f>
        <v>0</v>
      </c>
      <c r="BS49" s="17">
        <f>الاستلام!BV1049+المرتجع!BV1049-التسليم!BV1049</f>
        <v>0</v>
      </c>
      <c r="BT49" s="17">
        <f>الاستلام!BW1049+المرتجع!BW1049-التسليم!BW1049</f>
        <v>0</v>
      </c>
      <c r="BU49" s="17">
        <f>الاستلام!BX1049+المرتجع!BX1049-التسليم!BX1049</f>
        <v>0</v>
      </c>
      <c r="BV49" s="17">
        <f>الاستلام!BY1049+المرتجع!BY1049-التسليم!BY1049</f>
        <v>0</v>
      </c>
      <c r="BW49" s="17">
        <f>الاستلام!BZ1049+المرتجع!BZ1049-التسليم!BZ1049</f>
        <v>0</v>
      </c>
      <c r="BX49" s="17">
        <f>الاستلام!CA1049+المرتجع!CA1049-التسليم!CA1049</f>
        <v>0</v>
      </c>
      <c r="BY49" s="17">
        <f>الاستلام!CB1049+المرتجع!CB1049-التسليم!CB1049</f>
        <v>0</v>
      </c>
      <c r="BZ49" s="17">
        <f>الاستلام!CC1049+المرتجع!CC1049-التسليم!CC1049</f>
        <v>0</v>
      </c>
      <c r="CA49" s="17">
        <f>الاستلام!CD1049+المرتجع!CD1049-التسليم!CD1049</f>
        <v>0</v>
      </c>
      <c r="CB49" s="17">
        <f>الاستلام!CE1049+المرتجع!CE1049-التسليم!CE1049</f>
        <v>0</v>
      </c>
      <c r="CC49" s="17">
        <f>الاستلام!CF1049+المرتجع!CF1049-التسليم!CF1049</f>
        <v>0</v>
      </c>
      <c r="CD49" s="17">
        <f>الاستلام!CG1049+المرتجع!CG1049-التسليم!CG1049</f>
        <v>0</v>
      </c>
      <c r="CE49" s="17">
        <f>الاستلام!CH1049+المرتجع!CH1049-التسليم!CH1049</f>
        <v>0</v>
      </c>
      <c r="CF49" s="17">
        <f>الاستلام!CI1049+المرتجع!CI1049-التسليم!CI1049</f>
        <v>0</v>
      </c>
      <c r="CG49" s="17">
        <f>الاستلام!CJ1049+المرتجع!CJ1049-التسليم!CJ1049</f>
        <v>0</v>
      </c>
      <c r="CH49" s="17">
        <f>الاستلام!CK1049+المرتجع!CK1049-التسليم!CK1049</f>
        <v>0</v>
      </c>
      <c r="CI49" s="17">
        <f>الاستلام!CL1049+المرتجع!CL1049-التسليم!CL1049</f>
        <v>0</v>
      </c>
      <c r="CJ49" s="17">
        <f>الاستلام!CM1049+المرتجع!CM1049-التسليم!CM1049</f>
        <v>0</v>
      </c>
      <c r="CK49" s="17">
        <f>الاستلام!CN1049+المرتجع!CN1049-التسليم!CN1049</f>
        <v>0</v>
      </c>
      <c r="CL49" s="17">
        <f>الاستلام!CO1049+المرتجع!CO1049-التسليم!CO1049</f>
        <v>0</v>
      </c>
      <c r="CM49" s="17">
        <f>الاستلام!CP1049+المرتجع!CP1049-التسليم!CP1049</f>
        <v>0</v>
      </c>
      <c r="CN49" s="17">
        <f>الاستلام!CQ1049+المرتجع!CQ1049-التسليم!CQ1049</f>
        <v>0</v>
      </c>
      <c r="CO49" s="17">
        <f>الاستلام!CR1049+المرتجع!CR1049-التسليم!CR1049</f>
        <v>0</v>
      </c>
      <c r="CP49" s="17">
        <f>الاستلام!CS1049+المرتجع!CS1049-التسليم!CS1049</f>
        <v>0</v>
      </c>
      <c r="CQ49" s="17">
        <f>الاستلام!CT1049+المرتجع!CT1049-التسليم!CT1049</f>
        <v>0</v>
      </c>
      <c r="CR49" s="17">
        <f>الاستلام!CU1049+المرتجع!CU1049-التسليم!CU1049</f>
        <v>0</v>
      </c>
      <c r="CS49" s="17">
        <f>الاستلام!CV1049+المرتجع!CV1049-التسليم!CV1049</f>
        <v>0</v>
      </c>
      <c r="CT49" s="17">
        <f>الاستلام!CW1049+المرتجع!CW1049-التسليم!CW1049</f>
        <v>0</v>
      </c>
      <c r="CU49" s="17">
        <f>الاستلام!CX1049+المرتجع!CX1049-التسليم!CX1049</f>
        <v>0</v>
      </c>
      <c r="CV49" s="17">
        <f>الاستلام!CY1049+المرتجع!CY1049-التسليم!CY1049</f>
        <v>0</v>
      </c>
      <c r="CW49" s="17">
        <f>الاستلام!CZ1049+المرتجع!CZ1049-التسليم!CZ1049</f>
        <v>0</v>
      </c>
      <c r="CX49" s="17">
        <f>الاستلام!DA1049+المرتجع!DA1049-التسليم!DA1049</f>
        <v>0</v>
      </c>
    </row>
    <row r="50" spans="1:102" ht="16.5" thickTop="1" thickBot="1" x14ac:dyDescent="0.3">
      <c r="A50" s="6">
        <v>47</v>
      </c>
      <c r="B50" s="6" t="str">
        <f>'تعريف المواد والمستودعات'!E53</f>
        <v>مستودع47</v>
      </c>
      <c r="C50" s="17">
        <f>الاستلام!F1050+المرتجع!F1050-التسليم!F1050</f>
        <v>0</v>
      </c>
      <c r="D50" s="17">
        <f>الاستلام!G1050+المرتجع!G1050-التسليم!G1050</f>
        <v>0</v>
      </c>
      <c r="E50" s="17">
        <f>الاستلام!H1050+المرتجع!H1050-التسليم!H1050</f>
        <v>0</v>
      </c>
      <c r="F50" s="17">
        <f>الاستلام!I1050+المرتجع!I1050-التسليم!I1050</f>
        <v>0</v>
      </c>
      <c r="G50" s="17">
        <f>الاستلام!J1050+المرتجع!J1050-التسليم!J1050</f>
        <v>0</v>
      </c>
      <c r="H50" s="17">
        <f>الاستلام!K1050+المرتجع!K1050-التسليم!K1050</f>
        <v>0</v>
      </c>
      <c r="I50" s="17">
        <f>الاستلام!L1050+المرتجع!L1050-التسليم!L1050</f>
        <v>0</v>
      </c>
      <c r="J50" s="17">
        <f>الاستلام!M1050+المرتجع!M1050-التسليم!M1050</f>
        <v>0</v>
      </c>
      <c r="K50" s="17">
        <f>الاستلام!N1050+المرتجع!N1050-التسليم!N1050</f>
        <v>0</v>
      </c>
      <c r="L50" s="17">
        <f>الاستلام!O1050+المرتجع!O1050-التسليم!O1050</f>
        <v>0</v>
      </c>
      <c r="M50" s="17">
        <f>الاستلام!P1050+المرتجع!P1050-التسليم!P1050</f>
        <v>0</v>
      </c>
      <c r="N50" s="17">
        <f>الاستلام!Q1050+المرتجع!Q1050-التسليم!Q1050</f>
        <v>0</v>
      </c>
      <c r="O50" s="17">
        <f>الاستلام!R1050+المرتجع!R1050-التسليم!R1050</f>
        <v>0</v>
      </c>
      <c r="P50" s="17">
        <f>الاستلام!S1050+المرتجع!S1050-التسليم!S1050</f>
        <v>0</v>
      </c>
      <c r="Q50" s="17">
        <f>الاستلام!T1050+المرتجع!T1050-التسليم!T1050</f>
        <v>0</v>
      </c>
      <c r="R50" s="17">
        <f>الاستلام!U1050+المرتجع!U1050-التسليم!U1050</f>
        <v>0</v>
      </c>
      <c r="S50" s="17">
        <f>الاستلام!V1050+المرتجع!V1050-التسليم!V1050</f>
        <v>0</v>
      </c>
      <c r="T50" s="17">
        <f>الاستلام!W1050+المرتجع!W1050-التسليم!W1050</f>
        <v>0</v>
      </c>
      <c r="U50" s="17">
        <f>الاستلام!X1050+المرتجع!X1050-التسليم!X1050</f>
        <v>0</v>
      </c>
      <c r="V50" s="17">
        <f>الاستلام!Y1050+المرتجع!Y1050-التسليم!Y1050</f>
        <v>0</v>
      </c>
      <c r="W50" s="17">
        <f>الاستلام!Z1050+المرتجع!Z1050-التسليم!Z1050</f>
        <v>0</v>
      </c>
      <c r="X50" s="17">
        <f>الاستلام!AA1050+المرتجع!AA1050-التسليم!AA1050</f>
        <v>0</v>
      </c>
      <c r="Y50" s="17">
        <f>الاستلام!AB1050+المرتجع!AB1050-التسليم!AB1050</f>
        <v>0</v>
      </c>
      <c r="Z50" s="17">
        <f>الاستلام!AC1050+المرتجع!AC1050-التسليم!AC1050</f>
        <v>0</v>
      </c>
      <c r="AA50" s="17">
        <f>الاستلام!AD1050+المرتجع!AD1050-التسليم!AD1050</f>
        <v>0</v>
      </c>
      <c r="AB50" s="17">
        <f>الاستلام!AE1050+المرتجع!AE1050-التسليم!AE1050</f>
        <v>0</v>
      </c>
      <c r="AC50" s="17">
        <f>الاستلام!AF1050+المرتجع!AF1050-التسليم!AF1050</f>
        <v>0</v>
      </c>
      <c r="AD50" s="17">
        <f>الاستلام!AG1050+المرتجع!AG1050-التسليم!AG1050</f>
        <v>0</v>
      </c>
      <c r="AE50" s="17">
        <f>الاستلام!AH1050+المرتجع!AH1050-التسليم!AH1050</f>
        <v>0</v>
      </c>
      <c r="AF50" s="17">
        <f>الاستلام!AI1050+المرتجع!AI1050-التسليم!AI1050</f>
        <v>0</v>
      </c>
      <c r="AG50" s="17">
        <f>الاستلام!AJ1050+المرتجع!AJ1050-التسليم!AJ1050</f>
        <v>0</v>
      </c>
      <c r="AH50" s="17">
        <f>الاستلام!AK1050+المرتجع!AK1050-التسليم!AK1050</f>
        <v>0</v>
      </c>
      <c r="AI50" s="17">
        <f>الاستلام!AL1050+المرتجع!AL1050-التسليم!AL1050</f>
        <v>0</v>
      </c>
      <c r="AJ50" s="17">
        <f>الاستلام!AM1050+المرتجع!AM1050-التسليم!AM1050</f>
        <v>0</v>
      </c>
      <c r="AK50" s="17">
        <f>الاستلام!AN1050+المرتجع!AN1050-التسليم!AN1050</f>
        <v>0</v>
      </c>
      <c r="AL50" s="17">
        <f>الاستلام!AO1050+المرتجع!AO1050-التسليم!AO1050</f>
        <v>0</v>
      </c>
      <c r="AM50" s="17">
        <f>الاستلام!AP1050+المرتجع!AP1050-التسليم!AP1050</f>
        <v>0</v>
      </c>
      <c r="AN50" s="17">
        <f>الاستلام!AQ1050+المرتجع!AQ1050-التسليم!AQ1050</f>
        <v>0</v>
      </c>
      <c r="AO50" s="17">
        <f>الاستلام!AR1050+المرتجع!AR1050-التسليم!AR1050</f>
        <v>0</v>
      </c>
      <c r="AP50" s="17">
        <f>الاستلام!AS1050+المرتجع!AS1050-التسليم!AS1050</f>
        <v>0</v>
      </c>
      <c r="AQ50" s="17">
        <f>الاستلام!AT1050+المرتجع!AT1050-التسليم!AT1050</f>
        <v>0</v>
      </c>
      <c r="AR50" s="17">
        <f>الاستلام!AU1050+المرتجع!AU1050-التسليم!AU1050</f>
        <v>0</v>
      </c>
      <c r="AS50" s="17">
        <f>الاستلام!AV1050+المرتجع!AV1050-التسليم!AV1050</f>
        <v>0</v>
      </c>
      <c r="AT50" s="17">
        <f>الاستلام!AW1050+المرتجع!AW1050-التسليم!AW1050</f>
        <v>0</v>
      </c>
      <c r="AU50" s="17">
        <f>الاستلام!AX1050+المرتجع!AX1050-التسليم!AX1050</f>
        <v>0</v>
      </c>
      <c r="AV50" s="17">
        <f>الاستلام!AY1050+المرتجع!AY1050-التسليم!AY1050</f>
        <v>0</v>
      </c>
      <c r="AW50" s="17">
        <f>الاستلام!AZ1050+المرتجع!AZ1050-التسليم!AZ1050</f>
        <v>0</v>
      </c>
      <c r="AX50" s="17">
        <f>الاستلام!BA1050+المرتجع!BA1050-التسليم!BA1050</f>
        <v>0</v>
      </c>
      <c r="AY50" s="17">
        <f>الاستلام!BB1050+المرتجع!BB1050-التسليم!BB1050</f>
        <v>0</v>
      </c>
      <c r="AZ50" s="17">
        <f>الاستلام!BC1050+المرتجع!BC1050-التسليم!BC1050</f>
        <v>0</v>
      </c>
      <c r="BA50" s="17">
        <f>الاستلام!BD1050+المرتجع!BD1050-التسليم!BD1050</f>
        <v>0</v>
      </c>
      <c r="BB50" s="17">
        <f>الاستلام!BE1050+المرتجع!BE1050-التسليم!BE1050</f>
        <v>0</v>
      </c>
      <c r="BC50" s="17">
        <f>الاستلام!BF1050+المرتجع!BF1050-التسليم!BF1050</f>
        <v>0</v>
      </c>
      <c r="BD50" s="17">
        <f>الاستلام!BG1050+المرتجع!BG1050-التسليم!BG1050</f>
        <v>0</v>
      </c>
      <c r="BE50" s="17">
        <f>الاستلام!BH1050+المرتجع!BH1050-التسليم!BH1050</f>
        <v>0</v>
      </c>
      <c r="BF50" s="17">
        <f>الاستلام!BI1050+المرتجع!BI1050-التسليم!BI1050</f>
        <v>0</v>
      </c>
      <c r="BG50" s="17">
        <f>الاستلام!BJ1050+المرتجع!BJ1050-التسليم!BJ1050</f>
        <v>0</v>
      </c>
      <c r="BH50" s="17">
        <f>الاستلام!BK1050+المرتجع!BK1050-التسليم!BK1050</f>
        <v>0</v>
      </c>
      <c r="BI50" s="17">
        <f>الاستلام!BL1050+المرتجع!BL1050-التسليم!BL1050</f>
        <v>0</v>
      </c>
      <c r="BJ50" s="17">
        <f>الاستلام!BM1050+المرتجع!BM1050-التسليم!BM1050</f>
        <v>0</v>
      </c>
      <c r="BK50" s="17">
        <f>الاستلام!BN1050+المرتجع!BN1050-التسليم!BN1050</f>
        <v>0</v>
      </c>
      <c r="BL50" s="17">
        <f>الاستلام!BO1050+المرتجع!BO1050-التسليم!BO1050</f>
        <v>0</v>
      </c>
      <c r="BM50" s="17">
        <f>الاستلام!BP1050+المرتجع!BP1050-التسليم!BP1050</f>
        <v>0</v>
      </c>
      <c r="BN50" s="17">
        <f>الاستلام!BQ1050+المرتجع!BQ1050-التسليم!BQ1050</f>
        <v>0</v>
      </c>
      <c r="BO50" s="17">
        <f>الاستلام!BR1050+المرتجع!BR1050-التسليم!BR1050</f>
        <v>0</v>
      </c>
      <c r="BP50" s="17">
        <f>الاستلام!BS1050+المرتجع!BS1050-التسليم!BS1050</f>
        <v>0</v>
      </c>
      <c r="BQ50" s="17">
        <f>الاستلام!BT1050+المرتجع!BT1050-التسليم!BT1050</f>
        <v>0</v>
      </c>
      <c r="BR50" s="17">
        <f>الاستلام!BU1050+المرتجع!BU1050-التسليم!BU1050</f>
        <v>0</v>
      </c>
      <c r="BS50" s="17">
        <f>الاستلام!BV1050+المرتجع!BV1050-التسليم!BV1050</f>
        <v>0</v>
      </c>
      <c r="BT50" s="17">
        <f>الاستلام!BW1050+المرتجع!BW1050-التسليم!BW1050</f>
        <v>0</v>
      </c>
      <c r="BU50" s="17">
        <f>الاستلام!BX1050+المرتجع!BX1050-التسليم!BX1050</f>
        <v>0</v>
      </c>
      <c r="BV50" s="17">
        <f>الاستلام!BY1050+المرتجع!BY1050-التسليم!BY1050</f>
        <v>0</v>
      </c>
      <c r="BW50" s="17">
        <f>الاستلام!BZ1050+المرتجع!BZ1050-التسليم!BZ1050</f>
        <v>0</v>
      </c>
      <c r="BX50" s="17">
        <f>الاستلام!CA1050+المرتجع!CA1050-التسليم!CA1050</f>
        <v>0</v>
      </c>
      <c r="BY50" s="17">
        <f>الاستلام!CB1050+المرتجع!CB1050-التسليم!CB1050</f>
        <v>0</v>
      </c>
      <c r="BZ50" s="17">
        <f>الاستلام!CC1050+المرتجع!CC1050-التسليم!CC1050</f>
        <v>0</v>
      </c>
      <c r="CA50" s="17">
        <f>الاستلام!CD1050+المرتجع!CD1050-التسليم!CD1050</f>
        <v>0</v>
      </c>
      <c r="CB50" s="17">
        <f>الاستلام!CE1050+المرتجع!CE1050-التسليم!CE1050</f>
        <v>0</v>
      </c>
      <c r="CC50" s="17">
        <f>الاستلام!CF1050+المرتجع!CF1050-التسليم!CF1050</f>
        <v>0</v>
      </c>
      <c r="CD50" s="17">
        <f>الاستلام!CG1050+المرتجع!CG1050-التسليم!CG1050</f>
        <v>0</v>
      </c>
      <c r="CE50" s="17">
        <f>الاستلام!CH1050+المرتجع!CH1050-التسليم!CH1050</f>
        <v>0</v>
      </c>
      <c r="CF50" s="17">
        <f>الاستلام!CI1050+المرتجع!CI1050-التسليم!CI1050</f>
        <v>0</v>
      </c>
      <c r="CG50" s="17">
        <f>الاستلام!CJ1050+المرتجع!CJ1050-التسليم!CJ1050</f>
        <v>0</v>
      </c>
      <c r="CH50" s="17">
        <f>الاستلام!CK1050+المرتجع!CK1050-التسليم!CK1050</f>
        <v>0</v>
      </c>
      <c r="CI50" s="17">
        <f>الاستلام!CL1050+المرتجع!CL1050-التسليم!CL1050</f>
        <v>0</v>
      </c>
      <c r="CJ50" s="17">
        <f>الاستلام!CM1050+المرتجع!CM1050-التسليم!CM1050</f>
        <v>0</v>
      </c>
      <c r="CK50" s="17">
        <f>الاستلام!CN1050+المرتجع!CN1050-التسليم!CN1050</f>
        <v>0</v>
      </c>
      <c r="CL50" s="17">
        <f>الاستلام!CO1050+المرتجع!CO1050-التسليم!CO1050</f>
        <v>0</v>
      </c>
      <c r="CM50" s="17">
        <f>الاستلام!CP1050+المرتجع!CP1050-التسليم!CP1050</f>
        <v>0</v>
      </c>
      <c r="CN50" s="17">
        <f>الاستلام!CQ1050+المرتجع!CQ1050-التسليم!CQ1050</f>
        <v>0</v>
      </c>
      <c r="CO50" s="17">
        <f>الاستلام!CR1050+المرتجع!CR1050-التسليم!CR1050</f>
        <v>0</v>
      </c>
      <c r="CP50" s="17">
        <f>الاستلام!CS1050+المرتجع!CS1050-التسليم!CS1050</f>
        <v>0</v>
      </c>
      <c r="CQ50" s="17">
        <f>الاستلام!CT1050+المرتجع!CT1050-التسليم!CT1050</f>
        <v>0</v>
      </c>
      <c r="CR50" s="17">
        <f>الاستلام!CU1050+المرتجع!CU1050-التسليم!CU1050</f>
        <v>0</v>
      </c>
      <c r="CS50" s="17">
        <f>الاستلام!CV1050+المرتجع!CV1050-التسليم!CV1050</f>
        <v>0</v>
      </c>
      <c r="CT50" s="17">
        <f>الاستلام!CW1050+المرتجع!CW1050-التسليم!CW1050</f>
        <v>0</v>
      </c>
      <c r="CU50" s="17">
        <f>الاستلام!CX1050+المرتجع!CX1050-التسليم!CX1050</f>
        <v>0</v>
      </c>
      <c r="CV50" s="17">
        <f>الاستلام!CY1050+المرتجع!CY1050-التسليم!CY1050</f>
        <v>0</v>
      </c>
      <c r="CW50" s="17">
        <f>الاستلام!CZ1050+المرتجع!CZ1050-التسليم!CZ1050</f>
        <v>0</v>
      </c>
      <c r="CX50" s="17">
        <f>الاستلام!DA1050+المرتجع!DA1050-التسليم!DA1050</f>
        <v>0</v>
      </c>
    </row>
    <row r="51" spans="1:102" ht="16.5" thickTop="1" thickBot="1" x14ac:dyDescent="0.3">
      <c r="A51" s="6">
        <v>48</v>
      </c>
      <c r="B51" s="6" t="str">
        <f>'تعريف المواد والمستودعات'!E54</f>
        <v>مستودع48</v>
      </c>
      <c r="C51" s="17">
        <f>الاستلام!F1051+المرتجع!F1051-التسليم!F1051</f>
        <v>0</v>
      </c>
      <c r="D51" s="17">
        <f>الاستلام!G1051+المرتجع!G1051-التسليم!G1051</f>
        <v>0</v>
      </c>
      <c r="E51" s="17">
        <f>الاستلام!H1051+المرتجع!H1051-التسليم!H1051</f>
        <v>0</v>
      </c>
      <c r="F51" s="17">
        <f>الاستلام!I1051+المرتجع!I1051-التسليم!I1051</f>
        <v>0</v>
      </c>
      <c r="G51" s="17">
        <f>الاستلام!J1051+المرتجع!J1051-التسليم!J1051</f>
        <v>0</v>
      </c>
      <c r="H51" s="17">
        <f>الاستلام!K1051+المرتجع!K1051-التسليم!K1051</f>
        <v>0</v>
      </c>
      <c r="I51" s="17">
        <f>الاستلام!L1051+المرتجع!L1051-التسليم!L1051</f>
        <v>0</v>
      </c>
      <c r="J51" s="17">
        <f>الاستلام!M1051+المرتجع!M1051-التسليم!M1051</f>
        <v>0</v>
      </c>
      <c r="K51" s="17">
        <f>الاستلام!N1051+المرتجع!N1051-التسليم!N1051</f>
        <v>0</v>
      </c>
      <c r="L51" s="17">
        <f>الاستلام!O1051+المرتجع!O1051-التسليم!O1051</f>
        <v>0</v>
      </c>
      <c r="M51" s="17">
        <f>الاستلام!P1051+المرتجع!P1051-التسليم!P1051</f>
        <v>0</v>
      </c>
      <c r="N51" s="17">
        <f>الاستلام!Q1051+المرتجع!Q1051-التسليم!Q1051</f>
        <v>0</v>
      </c>
      <c r="O51" s="17">
        <f>الاستلام!R1051+المرتجع!R1051-التسليم!R1051</f>
        <v>0</v>
      </c>
      <c r="P51" s="17">
        <f>الاستلام!S1051+المرتجع!S1051-التسليم!S1051</f>
        <v>0</v>
      </c>
      <c r="Q51" s="17">
        <f>الاستلام!T1051+المرتجع!T1051-التسليم!T1051</f>
        <v>0</v>
      </c>
      <c r="R51" s="17">
        <f>الاستلام!U1051+المرتجع!U1051-التسليم!U1051</f>
        <v>0</v>
      </c>
      <c r="S51" s="17">
        <f>الاستلام!V1051+المرتجع!V1051-التسليم!V1051</f>
        <v>0</v>
      </c>
      <c r="T51" s="17">
        <f>الاستلام!W1051+المرتجع!W1051-التسليم!W1051</f>
        <v>0</v>
      </c>
      <c r="U51" s="17">
        <f>الاستلام!X1051+المرتجع!X1051-التسليم!X1051</f>
        <v>0</v>
      </c>
      <c r="V51" s="17">
        <f>الاستلام!Y1051+المرتجع!Y1051-التسليم!Y1051</f>
        <v>0</v>
      </c>
      <c r="W51" s="17">
        <f>الاستلام!Z1051+المرتجع!Z1051-التسليم!Z1051</f>
        <v>0</v>
      </c>
      <c r="X51" s="17">
        <f>الاستلام!AA1051+المرتجع!AA1051-التسليم!AA1051</f>
        <v>0</v>
      </c>
      <c r="Y51" s="17">
        <f>الاستلام!AB1051+المرتجع!AB1051-التسليم!AB1051</f>
        <v>0</v>
      </c>
      <c r="Z51" s="17">
        <f>الاستلام!AC1051+المرتجع!AC1051-التسليم!AC1051</f>
        <v>0</v>
      </c>
      <c r="AA51" s="17">
        <f>الاستلام!AD1051+المرتجع!AD1051-التسليم!AD1051</f>
        <v>0</v>
      </c>
      <c r="AB51" s="17">
        <f>الاستلام!AE1051+المرتجع!AE1051-التسليم!AE1051</f>
        <v>0</v>
      </c>
      <c r="AC51" s="17">
        <f>الاستلام!AF1051+المرتجع!AF1051-التسليم!AF1051</f>
        <v>0</v>
      </c>
      <c r="AD51" s="17">
        <f>الاستلام!AG1051+المرتجع!AG1051-التسليم!AG1051</f>
        <v>0</v>
      </c>
      <c r="AE51" s="17">
        <f>الاستلام!AH1051+المرتجع!AH1051-التسليم!AH1051</f>
        <v>0</v>
      </c>
      <c r="AF51" s="17">
        <f>الاستلام!AI1051+المرتجع!AI1051-التسليم!AI1051</f>
        <v>0</v>
      </c>
      <c r="AG51" s="17">
        <f>الاستلام!AJ1051+المرتجع!AJ1051-التسليم!AJ1051</f>
        <v>0</v>
      </c>
      <c r="AH51" s="17">
        <f>الاستلام!AK1051+المرتجع!AK1051-التسليم!AK1051</f>
        <v>0</v>
      </c>
      <c r="AI51" s="17">
        <f>الاستلام!AL1051+المرتجع!AL1051-التسليم!AL1051</f>
        <v>0</v>
      </c>
      <c r="AJ51" s="17">
        <f>الاستلام!AM1051+المرتجع!AM1051-التسليم!AM1051</f>
        <v>0</v>
      </c>
      <c r="AK51" s="17">
        <f>الاستلام!AN1051+المرتجع!AN1051-التسليم!AN1051</f>
        <v>0</v>
      </c>
      <c r="AL51" s="17">
        <f>الاستلام!AO1051+المرتجع!AO1051-التسليم!AO1051</f>
        <v>0</v>
      </c>
      <c r="AM51" s="17">
        <f>الاستلام!AP1051+المرتجع!AP1051-التسليم!AP1051</f>
        <v>0</v>
      </c>
      <c r="AN51" s="17">
        <f>الاستلام!AQ1051+المرتجع!AQ1051-التسليم!AQ1051</f>
        <v>0</v>
      </c>
      <c r="AO51" s="17">
        <f>الاستلام!AR1051+المرتجع!AR1051-التسليم!AR1051</f>
        <v>0</v>
      </c>
      <c r="AP51" s="17">
        <f>الاستلام!AS1051+المرتجع!AS1051-التسليم!AS1051</f>
        <v>0</v>
      </c>
      <c r="AQ51" s="17">
        <f>الاستلام!AT1051+المرتجع!AT1051-التسليم!AT1051</f>
        <v>0</v>
      </c>
      <c r="AR51" s="17">
        <f>الاستلام!AU1051+المرتجع!AU1051-التسليم!AU1051</f>
        <v>0</v>
      </c>
      <c r="AS51" s="17">
        <f>الاستلام!AV1051+المرتجع!AV1051-التسليم!AV1051</f>
        <v>0</v>
      </c>
      <c r="AT51" s="17">
        <f>الاستلام!AW1051+المرتجع!AW1051-التسليم!AW1051</f>
        <v>0</v>
      </c>
      <c r="AU51" s="17">
        <f>الاستلام!AX1051+المرتجع!AX1051-التسليم!AX1051</f>
        <v>0</v>
      </c>
      <c r="AV51" s="17">
        <f>الاستلام!AY1051+المرتجع!AY1051-التسليم!AY1051</f>
        <v>0</v>
      </c>
      <c r="AW51" s="17">
        <f>الاستلام!AZ1051+المرتجع!AZ1051-التسليم!AZ1051</f>
        <v>0</v>
      </c>
      <c r="AX51" s="17">
        <f>الاستلام!BA1051+المرتجع!BA1051-التسليم!BA1051</f>
        <v>0</v>
      </c>
      <c r="AY51" s="17">
        <f>الاستلام!BB1051+المرتجع!BB1051-التسليم!BB1051</f>
        <v>0</v>
      </c>
      <c r="AZ51" s="17">
        <f>الاستلام!BC1051+المرتجع!BC1051-التسليم!BC1051</f>
        <v>0</v>
      </c>
      <c r="BA51" s="17">
        <f>الاستلام!BD1051+المرتجع!BD1051-التسليم!BD1051</f>
        <v>0</v>
      </c>
      <c r="BB51" s="17">
        <f>الاستلام!BE1051+المرتجع!BE1051-التسليم!BE1051</f>
        <v>0</v>
      </c>
      <c r="BC51" s="17">
        <f>الاستلام!BF1051+المرتجع!BF1051-التسليم!BF1051</f>
        <v>0</v>
      </c>
      <c r="BD51" s="17">
        <f>الاستلام!BG1051+المرتجع!BG1051-التسليم!BG1051</f>
        <v>0</v>
      </c>
      <c r="BE51" s="17">
        <f>الاستلام!BH1051+المرتجع!BH1051-التسليم!BH1051</f>
        <v>0</v>
      </c>
      <c r="BF51" s="17">
        <f>الاستلام!BI1051+المرتجع!BI1051-التسليم!BI1051</f>
        <v>0</v>
      </c>
      <c r="BG51" s="17">
        <f>الاستلام!BJ1051+المرتجع!BJ1051-التسليم!BJ1051</f>
        <v>0</v>
      </c>
      <c r="BH51" s="17">
        <f>الاستلام!BK1051+المرتجع!BK1051-التسليم!BK1051</f>
        <v>0</v>
      </c>
      <c r="BI51" s="17">
        <f>الاستلام!BL1051+المرتجع!BL1051-التسليم!BL1051</f>
        <v>0</v>
      </c>
      <c r="BJ51" s="17">
        <f>الاستلام!BM1051+المرتجع!BM1051-التسليم!BM1051</f>
        <v>0</v>
      </c>
      <c r="BK51" s="17">
        <f>الاستلام!BN1051+المرتجع!BN1051-التسليم!BN1051</f>
        <v>0</v>
      </c>
      <c r="BL51" s="17">
        <f>الاستلام!BO1051+المرتجع!BO1051-التسليم!BO1051</f>
        <v>0</v>
      </c>
      <c r="BM51" s="17">
        <f>الاستلام!BP1051+المرتجع!BP1051-التسليم!BP1051</f>
        <v>0</v>
      </c>
      <c r="BN51" s="17">
        <f>الاستلام!BQ1051+المرتجع!BQ1051-التسليم!BQ1051</f>
        <v>0</v>
      </c>
      <c r="BO51" s="17">
        <f>الاستلام!BR1051+المرتجع!BR1051-التسليم!BR1051</f>
        <v>0</v>
      </c>
      <c r="BP51" s="17">
        <f>الاستلام!BS1051+المرتجع!BS1051-التسليم!BS1051</f>
        <v>0</v>
      </c>
      <c r="BQ51" s="17">
        <f>الاستلام!BT1051+المرتجع!BT1051-التسليم!BT1051</f>
        <v>0</v>
      </c>
      <c r="BR51" s="17">
        <f>الاستلام!BU1051+المرتجع!BU1051-التسليم!BU1051</f>
        <v>0</v>
      </c>
      <c r="BS51" s="17">
        <f>الاستلام!BV1051+المرتجع!BV1051-التسليم!BV1051</f>
        <v>0</v>
      </c>
      <c r="BT51" s="17">
        <f>الاستلام!BW1051+المرتجع!BW1051-التسليم!BW1051</f>
        <v>0</v>
      </c>
      <c r="BU51" s="17">
        <f>الاستلام!BX1051+المرتجع!BX1051-التسليم!BX1051</f>
        <v>0</v>
      </c>
      <c r="BV51" s="17">
        <f>الاستلام!BY1051+المرتجع!BY1051-التسليم!BY1051</f>
        <v>0</v>
      </c>
      <c r="BW51" s="17">
        <f>الاستلام!BZ1051+المرتجع!BZ1051-التسليم!BZ1051</f>
        <v>0</v>
      </c>
      <c r="BX51" s="17">
        <f>الاستلام!CA1051+المرتجع!CA1051-التسليم!CA1051</f>
        <v>0</v>
      </c>
      <c r="BY51" s="17">
        <f>الاستلام!CB1051+المرتجع!CB1051-التسليم!CB1051</f>
        <v>0</v>
      </c>
      <c r="BZ51" s="17">
        <f>الاستلام!CC1051+المرتجع!CC1051-التسليم!CC1051</f>
        <v>0</v>
      </c>
      <c r="CA51" s="17">
        <f>الاستلام!CD1051+المرتجع!CD1051-التسليم!CD1051</f>
        <v>0</v>
      </c>
      <c r="CB51" s="17">
        <f>الاستلام!CE1051+المرتجع!CE1051-التسليم!CE1051</f>
        <v>0</v>
      </c>
      <c r="CC51" s="17">
        <f>الاستلام!CF1051+المرتجع!CF1051-التسليم!CF1051</f>
        <v>0</v>
      </c>
      <c r="CD51" s="17">
        <f>الاستلام!CG1051+المرتجع!CG1051-التسليم!CG1051</f>
        <v>0</v>
      </c>
      <c r="CE51" s="17">
        <f>الاستلام!CH1051+المرتجع!CH1051-التسليم!CH1051</f>
        <v>0</v>
      </c>
      <c r="CF51" s="17">
        <f>الاستلام!CI1051+المرتجع!CI1051-التسليم!CI1051</f>
        <v>0</v>
      </c>
      <c r="CG51" s="17">
        <f>الاستلام!CJ1051+المرتجع!CJ1051-التسليم!CJ1051</f>
        <v>0</v>
      </c>
      <c r="CH51" s="17">
        <f>الاستلام!CK1051+المرتجع!CK1051-التسليم!CK1051</f>
        <v>0</v>
      </c>
      <c r="CI51" s="17">
        <f>الاستلام!CL1051+المرتجع!CL1051-التسليم!CL1051</f>
        <v>0</v>
      </c>
      <c r="CJ51" s="17">
        <f>الاستلام!CM1051+المرتجع!CM1051-التسليم!CM1051</f>
        <v>0</v>
      </c>
      <c r="CK51" s="17">
        <f>الاستلام!CN1051+المرتجع!CN1051-التسليم!CN1051</f>
        <v>0</v>
      </c>
      <c r="CL51" s="17">
        <f>الاستلام!CO1051+المرتجع!CO1051-التسليم!CO1051</f>
        <v>0</v>
      </c>
      <c r="CM51" s="17">
        <f>الاستلام!CP1051+المرتجع!CP1051-التسليم!CP1051</f>
        <v>0</v>
      </c>
      <c r="CN51" s="17">
        <f>الاستلام!CQ1051+المرتجع!CQ1051-التسليم!CQ1051</f>
        <v>0</v>
      </c>
      <c r="CO51" s="17">
        <f>الاستلام!CR1051+المرتجع!CR1051-التسليم!CR1051</f>
        <v>0</v>
      </c>
      <c r="CP51" s="17">
        <f>الاستلام!CS1051+المرتجع!CS1051-التسليم!CS1051</f>
        <v>0</v>
      </c>
      <c r="CQ51" s="17">
        <f>الاستلام!CT1051+المرتجع!CT1051-التسليم!CT1051</f>
        <v>0</v>
      </c>
      <c r="CR51" s="17">
        <f>الاستلام!CU1051+المرتجع!CU1051-التسليم!CU1051</f>
        <v>0</v>
      </c>
      <c r="CS51" s="17">
        <f>الاستلام!CV1051+المرتجع!CV1051-التسليم!CV1051</f>
        <v>0</v>
      </c>
      <c r="CT51" s="17">
        <f>الاستلام!CW1051+المرتجع!CW1051-التسليم!CW1051</f>
        <v>0</v>
      </c>
      <c r="CU51" s="17">
        <f>الاستلام!CX1051+المرتجع!CX1051-التسليم!CX1051</f>
        <v>0</v>
      </c>
      <c r="CV51" s="17">
        <f>الاستلام!CY1051+المرتجع!CY1051-التسليم!CY1051</f>
        <v>0</v>
      </c>
      <c r="CW51" s="17">
        <f>الاستلام!CZ1051+المرتجع!CZ1051-التسليم!CZ1051</f>
        <v>0</v>
      </c>
      <c r="CX51" s="17">
        <f>الاستلام!DA1051+المرتجع!DA1051-التسليم!DA1051</f>
        <v>0</v>
      </c>
    </row>
    <row r="52" spans="1:102" ht="16.5" thickTop="1" thickBot="1" x14ac:dyDescent="0.3">
      <c r="A52" s="6">
        <v>49</v>
      </c>
      <c r="B52" s="6" t="str">
        <f>'تعريف المواد والمستودعات'!E55</f>
        <v>مستودع49</v>
      </c>
      <c r="C52" s="17">
        <f>الاستلام!F1052+المرتجع!F1052-التسليم!F1052</f>
        <v>0</v>
      </c>
      <c r="D52" s="17">
        <f>الاستلام!G1052+المرتجع!G1052-التسليم!G1052</f>
        <v>0</v>
      </c>
      <c r="E52" s="17">
        <f>الاستلام!H1052+المرتجع!H1052-التسليم!H1052</f>
        <v>0</v>
      </c>
      <c r="F52" s="17">
        <f>الاستلام!I1052+المرتجع!I1052-التسليم!I1052</f>
        <v>0</v>
      </c>
      <c r="G52" s="17">
        <f>الاستلام!J1052+المرتجع!J1052-التسليم!J1052</f>
        <v>0</v>
      </c>
      <c r="H52" s="17">
        <f>الاستلام!K1052+المرتجع!K1052-التسليم!K1052</f>
        <v>0</v>
      </c>
      <c r="I52" s="17">
        <f>الاستلام!L1052+المرتجع!L1052-التسليم!L1052</f>
        <v>0</v>
      </c>
      <c r="J52" s="17">
        <f>الاستلام!M1052+المرتجع!M1052-التسليم!M1052</f>
        <v>0</v>
      </c>
      <c r="K52" s="17">
        <f>الاستلام!N1052+المرتجع!N1052-التسليم!N1052</f>
        <v>0</v>
      </c>
      <c r="L52" s="17">
        <f>الاستلام!O1052+المرتجع!O1052-التسليم!O1052</f>
        <v>0</v>
      </c>
      <c r="M52" s="17">
        <f>الاستلام!P1052+المرتجع!P1052-التسليم!P1052</f>
        <v>0</v>
      </c>
      <c r="N52" s="17">
        <f>الاستلام!Q1052+المرتجع!Q1052-التسليم!Q1052</f>
        <v>0</v>
      </c>
      <c r="O52" s="17">
        <f>الاستلام!R1052+المرتجع!R1052-التسليم!R1052</f>
        <v>0</v>
      </c>
      <c r="P52" s="17">
        <f>الاستلام!S1052+المرتجع!S1052-التسليم!S1052</f>
        <v>0</v>
      </c>
      <c r="Q52" s="17">
        <f>الاستلام!T1052+المرتجع!T1052-التسليم!T1052</f>
        <v>0</v>
      </c>
      <c r="R52" s="17">
        <f>الاستلام!U1052+المرتجع!U1052-التسليم!U1052</f>
        <v>0</v>
      </c>
      <c r="S52" s="17">
        <f>الاستلام!V1052+المرتجع!V1052-التسليم!V1052</f>
        <v>0</v>
      </c>
      <c r="T52" s="17">
        <f>الاستلام!W1052+المرتجع!W1052-التسليم!W1052</f>
        <v>0</v>
      </c>
      <c r="U52" s="17">
        <f>الاستلام!X1052+المرتجع!X1052-التسليم!X1052</f>
        <v>0</v>
      </c>
      <c r="V52" s="17">
        <f>الاستلام!Y1052+المرتجع!Y1052-التسليم!Y1052</f>
        <v>0</v>
      </c>
      <c r="W52" s="17">
        <f>الاستلام!Z1052+المرتجع!Z1052-التسليم!Z1052</f>
        <v>0</v>
      </c>
      <c r="X52" s="17">
        <f>الاستلام!AA1052+المرتجع!AA1052-التسليم!AA1052</f>
        <v>0</v>
      </c>
      <c r="Y52" s="17">
        <f>الاستلام!AB1052+المرتجع!AB1052-التسليم!AB1052</f>
        <v>0</v>
      </c>
      <c r="Z52" s="17">
        <f>الاستلام!AC1052+المرتجع!AC1052-التسليم!AC1052</f>
        <v>0</v>
      </c>
      <c r="AA52" s="17">
        <f>الاستلام!AD1052+المرتجع!AD1052-التسليم!AD1052</f>
        <v>0</v>
      </c>
      <c r="AB52" s="17">
        <f>الاستلام!AE1052+المرتجع!AE1052-التسليم!AE1052</f>
        <v>0</v>
      </c>
      <c r="AC52" s="17">
        <f>الاستلام!AF1052+المرتجع!AF1052-التسليم!AF1052</f>
        <v>0</v>
      </c>
      <c r="AD52" s="17">
        <f>الاستلام!AG1052+المرتجع!AG1052-التسليم!AG1052</f>
        <v>0</v>
      </c>
      <c r="AE52" s="17">
        <f>الاستلام!AH1052+المرتجع!AH1052-التسليم!AH1052</f>
        <v>0</v>
      </c>
      <c r="AF52" s="17">
        <f>الاستلام!AI1052+المرتجع!AI1052-التسليم!AI1052</f>
        <v>0</v>
      </c>
      <c r="AG52" s="17">
        <f>الاستلام!AJ1052+المرتجع!AJ1052-التسليم!AJ1052</f>
        <v>0</v>
      </c>
      <c r="AH52" s="17">
        <f>الاستلام!AK1052+المرتجع!AK1052-التسليم!AK1052</f>
        <v>0</v>
      </c>
      <c r="AI52" s="17">
        <f>الاستلام!AL1052+المرتجع!AL1052-التسليم!AL1052</f>
        <v>0</v>
      </c>
      <c r="AJ52" s="17">
        <f>الاستلام!AM1052+المرتجع!AM1052-التسليم!AM1052</f>
        <v>0</v>
      </c>
      <c r="AK52" s="17">
        <f>الاستلام!AN1052+المرتجع!AN1052-التسليم!AN1052</f>
        <v>0</v>
      </c>
      <c r="AL52" s="17">
        <f>الاستلام!AO1052+المرتجع!AO1052-التسليم!AO1052</f>
        <v>0</v>
      </c>
      <c r="AM52" s="17">
        <f>الاستلام!AP1052+المرتجع!AP1052-التسليم!AP1052</f>
        <v>0</v>
      </c>
      <c r="AN52" s="17">
        <f>الاستلام!AQ1052+المرتجع!AQ1052-التسليم!AQ1052</f>
        <v>0</v>
      </c>
      <c r="AO52" s="17">
        <f>الاستلام!AR1052+المرتجع!AR1052-التسليم!AR1052</f>
        <v>0</v>
      </c>
      <c r="AP52" s="17">
        <f>الاستلام!AS1052+المرتجع!AS1052-التسليم!AS1052</f>
        <v>0</v>
      </c>
      <c r="AQ52" s="17">
        <f>الاستلام!AT1052+المرتجع!AT1052-التسليم!AT1052</f>
        <v>0</v>
      </c>
      <c r="AR52" s="17">
        <f>الاستلام!AU1052+المرتجع!AU1052-التسليم!AU1052</f>
        <v>0</v>
      </c>
      <c r="AS52" s="17">
        <f>الاستلام!AV1052+المرتجع!AV1052-التسليم!AV1052</f>
        <v>0</v>
      </c>
      <c r="AT52" s="17">
        <f>الاستلام!AW1052+المرتجع!AW1052-التسليم!AW1052</f>
        <v>0</v>
      </c>
      <c r="AU52" s="17">
        <f>الاستلام!AX1052+المرتجع!AX1052-التسليم!AX1052</f>
        <v>0</v>
      </c>
      <c r="AV52" s="17">
        <f>الاستلام!AY1052+المرتجع!AY1052-التسليم!AY1052</f>
        <v>0</v>
      </c>
      <c r="AW52" s="17">
        <f>الاستلام!AZ1052+المرتجع!AZ1052-التسليم!AZ1052</f>
        <v>0</v>
      </c>
      <c r="AX52" s="17">
        <f>الاستلام!BA1052+المرتجع!BA1052-التسليم!BA1052</f>
        <v>0</v>
      </c>
      <c r="AY52" s="17">
        <f>الاستلام!BB1052+المرتجع!BB1052-التسليم!BB1052</f>
        <v>0</v>
      </c>
      <c r="AZ52" s="17">
        <f>الاستلام!BC1052+المرتجع!BC1052-التسليم!BC1052</f>
        <v>0</v>
      </c>
      <c r="BA52" s="17">
        <f>الاستلام!BD1052+المرتجع!BD1052-التسليم!BD1052</f>
        <v>0</v>
      </c>
      <c r="BB52" s="17">
        <f>الاستلام!BE1052+المرتجع!BE1052-التسليم!BE1052</f>
        <v>0</v>
      </c>
      <c r="BC52" s="17">
        <f>الاستلام!BF1052+المرتجع!BF1052-التسليم!BF1052</f>
        <v>0</v>
      </c>
      <c r="BD52" s="17">
        <f>الاستلام!BG1052+المرتجع!BG1052-التسليم!BG1052</f>
        <v>0</v>
      </c>
      <c r="BE52" s="17">
        <f>الاستلام!BH1052+المرتجع!BH1052-التسليم!BH1052</f>
        <v>0</v>
      </c>
      <c r="BF52" s="17">
        <f>الاستلام!BI1052+المرتجع!BI1052-التسليم!BI1052</f>
        <v>0</v>
      </c>
      <c r="BG52" s="17">
        <f>الاستلام!BJ1052+المرتجع!BJ1052-التسليم!BJ1052</f>
        <v>0</v>
      </c>
      <c r="BH52" s="17">
        <f>الاستلام!BK1052+المرتجع!BK1052-التسليم!BK1052</f>
        <v>0</v>
      </c>
      <c r="BI52" s="17">
        <f>الاستلام!BL1052+المرتجع!BL1052-التسليم!BL1052</f>
        <v>0</v>
      </c>
      <c r="BJ52" s="17">
        <f>الاستلام!BM1052+المرتجع!BM1052-التسليم!BM1052</f>
        <v>0</v>
      </c>
      <c r="BK52" s="17">
        <f>الاستلام!BN1052+المرتجع!BN1052-التسليم!BN1052</f>
        <v>0</v>
      </c>
      <c r="BL52" s="17">
        <f>الاستلام!BO1052+المرتجع!BO1052-التسليم!BO1052</f>
        <v>0</v>
      </c>
      <c r="BM52" s="17">
        <f>الاستلام!BP1052+المرتجع!BP1052-التسليم!BP1052</f>
        <v>0</v>
      </c>
      <c r="BN52" s="17">
        <f>الاستلام!BQ1052+المرتجع!BQ1052-التسليم!BQ1052</f>
        <v>0</v>
      </c>
      <c r="BO52" s="17">
        <f>الاستلام!BR1052+المرتجع!BR1052-التسليم!BR1052</f>
        <v>0</v>
      </c>
      <c r="BP52" s="17">
        <f>الاستلام!BS1052+المرتجع!BS1052-التسليم!BS1052</f>
        <v>0</v>
      </c>
      <c r="BQ52" s="17">
        <f>الاستلام!BT1052+المرتجع!BT1052-التسليم!BT1052</f>
        <v>0</v>
      </c>
      <c r="BR52" s="17">
        <f>الاستلام!BU1052+المرتجع!BU1052-التسليم!BU1052</f>
        <v>0</v>
      </c>
      <c r="BS52" s="17">
        <f>الاستلام!BV1052+المرتجع!BV1052-التسليم!BV1052</f>
        <v>0</v>
      </c>
      <c r="BT52" s="17">
        <f>الاستلام!BW1052+المرتجع!BW1052-التسليم!BW1052</f>
        <v>0</v>
      </c>
      <c r="BU52" s="17">
        <f>الاستلام!BX1052+المرتجع!BX1052-التسليم!BX1052</f>
        <v>0</v>
      </c>
      <c r="BV52" s="17">
        <f>الاستلام!BY1052+المرتجع!BY1052-التسليم!BY1052</f>
        <v>0</v>
      </c>
      <c r="BW52" s="17">
        <f>الاستلام!BZ1052+المرتجع!BZ1052-التسليم!BZ1052</f>
        <v>0</v>
      </c>
      <c r="BX52" s="17">
        <f>الاستلام!CA1052+المرتجع!CA1052-التسليم!CA1052</f>
        <v>0</v>
      </c>
      <c r="BY52" s="17">
        <f>الاستلام!CB1052+المرتجع!CB1052-التسليم!CB1052</f>
        <v>0</v>
      </c>
      <c r="BZ52" s="17">
        <f>الاستلام!CC1052+المرتجع!CC1052-التسليم!CC1052</f>
        <v>0</v>
      </c>
      <c r="CA52" s="17">
        <f>الاستلام!CD1052+المرتجع!CD1052-التسليم!CD1052</f>
        <v>0</v>
      </c>
      <c r="CB52" s="17">
        <f>الاستلام!CE1052+المرتجع!CE1052-التسليم!CE1052</f>
        <v>0</v>
      </c>
      <c r="CC52" s="17">
        <f>الاستلام!CF1052+المرتجع!CF1052-التسليم!CF1052</f>
        <v>0</v>
      </c>
      <c r="CD52" s="17">
        <f>الاستلام!CG1052+المرتجع!CG1052-التسليم!CG1052</f>
        <v>0</v>
      </c>
      <c r="CE52" s="17">
        <f>الاستلام!CH1052+المرتجع!CH1052-التسليم!CH1052</f>
        <v>0</v>
      </c>
      <c r="CF52" s="17">
        <f>الاستلام!CI1052+المرتجع!CI1052-التسليم!CI1052</f>
        <v>0</v>
      </c>
      <c r="CG52" s="17">
        <f>الاستلام!CJ1052+المرتجع!CJ1052-التسليم!CJ1052</f>
        <v>0</v>
      </c>
      <c r="CH52" s="17">
        <f>الاستلام!CK1052+المرتجع!CK1052-التسليم!CK1052</f>
        <v>0</v>
      </c>
      <c r="CI52" s="17">
        <f>الاستلام!CL1052+المرتجع!CL1052-التسليم!CL1052</f>
        <v>0</v>
      </c>
      <c r="CJ52" s="17">
        <f>الاستلام!CM1052+المرتجع!CM1052-التسليم!CM1052</f>
        <v>0</v>
      </c>
      <c r="CK52" s="17">
        <f>الاستلام!CN1052+المرتجع!CN1052-التسليم!CN1052</f>
        <v>0</v>
      </c>
      <c r="CL52" s="17">
        <f>الاستلام!CO1052+المرتجع!CO1052-التسليم!CO1052</f>
        <v>0</v>
      </c>
      <c r="CM52" s="17">
        <f>الاستلام!CP1052+المرتجع!CP1052-التسليم!CP1052</f>
        <v>0</v>
      </c>
      <c r="CN52" s="17">
        <f>الاستلام!CQ1052+المرتجع!CQ1052-التسليم!CQ1052</f>
        <v>0</v>
      </c>
      <c r="CO52" s="17">
        <f>الاستلام!CR1052+المرتجع!CR1052-التسليم!CR1052</f>
        <v>0</v>
      </c>
      <c r="CP52" s="17">
        <f>الاستلام!CS1052+المرتجع!CS1052-التسليم!CS1052</f>
        <v>0</v>
      </c>
      <c r="CQ52" s="17">
        <f>الاستلام!CT1052+المرتجع!CT1052-التسليم!CT1052</f>
        <v>0</v>
      </c>
      <c r="CR52" s="17">
        <f>الاستلام!CU1052+المرتجع!CU1052-التسليم!CU1052</f>
        <v>0</v>
      </c>
      <c r="CS52" s="17">
        <f>الاستلام!CV1052+المرتجع!CV1052-التسليم!CV1052</f>
        <v>0</v>
      </c>
      <c r="CT52" s="17">
        <f>الاستلام!CW1052+المرتجع!CW1052-التسليم!CW1052</f>
        <v>0</v>
      </c>
      <c r="CU52" s="17">
        <f>الاستلام!CX1052+المرتجع!CX1052-التسليم!CX1052</f>
        <v>0</v>
      </c>
      <c r="CV52" s="17">
        <f>الاستلام!CY1052+المرتجع!CY1052-التسليم!CY1052</f>
        <v>0</v>
      </c>
      <c r="CW52" s="17">
        <f>الاستلام!CZ1052+المرتجع!CZ1052-التسليم!CZ1052</f>
        <v>0</v>
      </c>
      <c r="CX52" s="17">
        <f>الاستلام!DA1052+المرتجع!DA1052-التسليم!DA1052</f>
        <v>0</v>
      </c>
    </row>
    <row r="53" spans="1:102" ht="16.5" thickTop="1" thickBot="1" x14ac:dyDescent="0.3">
      <c r="A53" s="6">
        <v>50</v>
      </c>
      <c r="B53" s="6" t="str">
        <f>'تعريف المواد والمستودعات'!E56</f>
        <v>مستودع50</v>
      </c>
      <c r="C53" s="17">
        <f>الاستلام!F1053+المرتجع!F1053-التسليم!F1053</f>
        <v>0</v>
      </c>
      <c r="D53" s="17">
        <f>الاستلام!G1053+المرتجع!G1053-التسليم!G1053</f>
        <v>0</v>
      </c>
      <c r="E53" s="17">
        <f>الاستلام!H1053+المرتجع!H1053-التسليم!H1053</f>
        <v>0</v>
      </c>
      <c r="F53" s="17">
        <f>الاستلام!I1053+المرتجع!I1053-التسليم!I1053</f>
        <v>0</v>
      </c>
      <c r="G53" s="17">
        <f>الاستلام!J1053+المرتجع!J1053-التسليم!J1053</f>
        <v>0</v>
      </c>
      <c r="H53" s="17">
        <f>الاستلام!K1053+المرتجع!K1053-التسليم!K1053</f>
        <v>0</v>
      </c>
      <c r="I53" s="17">
        <f>الاستلام!L1053+المرتجع!L1053-التسليم!L1053</f>
        <v>0</v>
      </c>
      <c r="J53" s="17">
        <f>الاستلام!M1053+المرتجع!M1053-التسليم!M1053</f>
        <v>0</v>
      </c>
      <c r="K53" s="17">
        <f>الاستلام!N1053+المرتجع!N1053-التسليم!N1053</f>
        <v>0</v>
      </c>
      <c r="L53" s="17">
        <f>الاستلام!O1053+المرتجع!O1053-التسليم!O1053</f>
        <v>0</v>
      </c>
      <c r="M53" s="17">
        <f>الاستلام!P1053+المرتجع!P1053-التسليم!P1053</f>
        <v>0</v>
      </c>
      <c r="N53" s="17">
        <f>الاستلام!Q1053+المرتجع!Q1053-التسليم!Q1053</f>
        <v>0</v>
      </c>
      <c r="O53" s="17">
        <f>الاستلام!R1053+المرتجع!R1053-التسليم!R1053</f>
        <v>0</v>
      </c>
      <c r="P53" s="17">
        <f>الاستلام!S1053+المرتجع!S1053-التسليم!S1053</f>
        <v>0</v>
      </c>
      <c r="Q53" s="17">
        <f>الاستلام!T1053+المرتجع!T1053-التسليم!T1053</f>
        <v>0</v>
      </c>
      <c r="R53" s="17">
        <f>الاستلام!U1053+المرتجع!U1053-التسليم!U1053</f>
        <v>0</v>
      </c>
      <c r="S53" s="17">
        <f>الاستلام!V1053+المرتجع!V1053-التسليم!V1053</f>
        <v>0</v>
      </c>
      <c r="T53" s="17">
        <f>الاستلام!W1053+المرتجع!W1053-التسليم!W1053</f>
        <v>0</v>
      </c>
      <c r="U53" s="17">
        <f>الاستلام!X1053+المرتجع!X1053-التسليم!X1053</f>
        <v>0</v>
      </c>
      <c r="V53" s="17">
        <f>الاستلام!Y1053+المرتجع!Y1053-التسليم!Y1053</f>
        <v>0</v>
      </c>
      <c r="W53" s="17">
        <f>الاستلام!Z1053+المرتجع!Z1053-التسليم!Z1053</f>
        <v>0</v>
      </c>
      <c r="X53" s="17">
        <f>الاستلام!AA1053+المرتجع!AA1053-التسليم!AA1053</f>
        <v>0</v>
      </c>
      <c r="Y53" s="17">
        <f>الاستلام!AB1053+المرتجع!AB1053-التسليم!AB1053</f>
        <v>0</v>
      </c>
      <c r="Z53" s="17">
        <f>الاستلام!AC1053+المرتجع!AC1053-التسليم!AC1053</f>
        <v>0</v>
      </c>
      <c r="AA53" s="17">
        <f>الاستلام!AD1053+المرتجع!AD1053-التسليم!AD1053</f>
        <v>0</v>
      </c>
      <c r="AB53" s="17">
        <f>الاستلام!AE1053+المرتجع!AE1053-التسليم!AE1053</f>
        <v>0</v>
      </c>
      <c r="AC53" s="17">
        <f>الاستلام!AF1053+المرتجع!AF1053-التسليم!AF1053</f>
        <v>0</v>
      </c>
      <c r="AD53" s="17">
        <f>الاستلام!AG1053+المرتجع!AG1053-التسليم!AG1053</f>
        <v>0</v>
      </c>
      <c r="AE53" s="17">
        <f>الاستلام!AH1053+المرتجع!AH1053-التسليم!AH1053</f>
        <v>0</v>
      </c>
      <c r="AF53" s="17">
        <f>الاستلام!AI1053+المرتجع!AI1053-التسليم!AI1053</f>
        <v>0</v>
      </c>
      <c r="AG53" s="17">
        <f>الاستلام!AJ1053+المرتجع!AJ1053-التسليم!AJ1053</f>
        <v>0</v>
      </c>
      <c r="AH53" s="17">
        <f>الاستلام!AK1053+المرتجع!AK1053-التسليم!AK1053</f>
        <v>0</v>
      </c>
      <c r="AI53" s="17">
        <f>الاستلام!AL1053+المرتجع!AL1053-التسليم!AL1053</f>
        <v>0</v>
      </c>
      <c r="AJ53" s="17">
        <f>الاستلام!AM1053+المرتجع!AM1053-التسليم!AM1053</f>
        <v>0</v>
      </c>
      <c r="AK53" s="17">
        <f>الاستلام!AN1053+المرتجع!AN1053-التسليم!AN1053</f>
        <v>0</v>
      </c>
      <c r="AL53" s="17">
        <f>الاستلام!AO1053+المرتجع!AO1053-التسليم!AO1053</f>
        <v>0</v>
      </c>
      <c r="AM53" s="17">
        <f>الاستلام!AP1053+المرتجع!AP1053-التسليم!AP1053</f>
        <v>0</v>
      </c>
      <c r="AN53" s="17">
        <f>الاستلام!AQ1053+المرتجع!AQ1053-التسليم!AQ1053</f>
        <v>0</v>
      </c>
      <c r="AO53" s="17">
        <f>الاستلام!AR1053+المرتجع!AR1053-التسليم!AR1053</f>
        <v>0</v>
      </c>
      <c r="AP53" s="17">
        <f>الاستلام!AS1053+المرتجع!AS1053-التسليم!AS1053</f>
        <v>0</v>
      </c>
      <c r="AQ53" s="17">
        <f>الاستلام!AT1053+المرتجع!AT1053-التسليم!AT1053</f>
        <v>0</v>
      </c>
      <c r="AR53" s="17">
        <f>الاستلام!AU1053+المرتجع!AU1053-التسليم!AU1053</f>
        <v>0</v>
      </c>
      <c r="AS53" s="17">
        <f>الاستلام!AV1053+المرتجع!AV1053-التسليم!AV1053</f>
        <v>0</v>
      </c>
      <c r="AT53" s="17">
        <f>الاستلام!AW1053+المرتجع!AW1053-التسليم!AW1053</f>
        <v>0</v>
      </c>
      <c r="AU53" s="17">
        <f>الاستلام!AX1053+المرتجع!AX1053-التسليم!AX1053</f>
        <v>0</v>
      </c>
      <c r="AV53" s="17">
        <f>الاستلام!AY1053+المرتجع!AY1053-التسليم!AY1053</f>
        <v>0</v>
      </c>
      <c r="AW53" s="17">
        <f>الاستلام!AZ1053+المرتجع!AZ1053-التسليم!AZ1053</f>
        <v>0</v>
      </c>
      <c r="AX53" s="17">
        <f>الاستلام!BA1053+المرتجع!BA1053-التسليم!BA1053</f>
        <v>0</v>
      </c>
      <c r="AY53" s="17">
        <f>الاستلام!BB1053+المرتجع!BB1053-التسليم!BB1053</f>
        <v>0</v>
      </c>
      <c r="AZ53" s="17">
        <f>الاستلام!BC1053+المرتجع!BC1053-التسليم!BC1053</f>
        <v>0</v>
      </c>
      <c r="BA53" s="17">
        <f>الاستلام!BD1053+المرتجع!BD1053-التسليم!BD1053</f>
        <v>0</v>
      </c>
      <c r="BB53" s="17">
        <f>الاستلام!BE1053+المرتجع!BE1053-التسليم!BE1053</f>
        <v>0</v>
      </c>
      <c r="BC53" s="17">
        <f>الاستلام!BF1053+المرتجع!BF1053-التسليم!BF1053</f>
        <v>0</v>
      </c>
      <c r="BD53" s="17">
        <f>الاستلام!BG1053+المرتجع!BG1053-التسليم!BG1053</f>
        <v>0</v>
      </c>
      <c r="BE53" s="17">
        <f>الاستلام!BH1053+المرتجع!BH1053-التسليم!BH1053</f>
        <v>0</v>
      </c>
      <c r="BF53" s="17">
        <f>الاستلام!BI1053+المرتجع!BI1053-التسليم!BI1053</f>
        <v>0</v>
      </c>
      <c r="BG53" s="17">
        <f>الاستلام!BJ1053+المرتجع!BJ1053-التسليم!BJ1053</f>
        <v>0</v>
      </c>
      <c r="BH53" s="17">
        <f>الاستلام!BK1053+المرتجع!BK1053-التسليم!BK1053</f>
        <v>0</v>
      </c>
      <c r="BI53" s="17">
        <f>الاستلام!BL1053+المرتجع!BL1053-التسليم!BL1053</f>
        <v>0</v>
      </c>
      <c r="BJ53" s="17">
        <f>الاستلام!BM1053+المرتجع!BM1053-التسليم!BM1053</f>
        <v>0</v>
      </c>
      <c r="BK53" s="17">
        <f>الاستلام!BN1053+المرتجع!BN1053-التسليم!BN1053</f>
        <v>0</v>
      </c>
      <c r="BL53" s="17">
        <f>الاستلام!BO1053+المرتجع!BO1053-التسليم!BO1053</f>
        <v>0</v>
      </c>
      <c r="BM53" s="17">
        <f>الاستلام!BP1053+المرتجع!BP1053-التسليم!BP1053</f>
        <v>0</v>
      </c>
      <c r="BN53" s="17">
        <f>الاستلام!BQ1053+المرتجع!BQ1053-التسليم!BQ1053</f>
        <v>0</v>
      </c>
      <c r="BO53" s="17">
        <f>الاستلام!BR1053+المرتجع!BR1053-التسليم!BR1053</f>
        <v>0</v>
      </c>
      <c r="BP53" s="17">
        <f>الاستلام!BS1053+المرتجع!BS1053-التسليم!BS1053</f>
        <v>0</v>
      </c>
      <c r="BQ53" s="17">
        <f>الاستلام!BT1053+المرتجع!BT1053-التسليم!BT1053</f>
        <v>0</v>
      </c>
      <c r="BR53" s="17">
        <f>الاستلام!BU1053+المرتجع!BU1053-التسليم!BU1053</f>
        <v>0</v>
      </c>
      <c r="BS53" s="17">
        <f>الاستلام!BV1053+المرتجع!BV1053-التسليم!BV1053</f>
        <v>0</v>
      </c>
      <c r="BT53" s="17">
        <f>الاستلام!BW1053+المرتجع!BW1053-التسليم!BW1053</f>
        <v>0</v>
      </c>
      <c r="BU53" s="17">
        <f>الاستلام!BX1053+المرتجع!BX1053-التسليم!BX1053</f>
        <v>0</v>
      </c>
      <c r="BV53" s="17">
        <f>الاستلام!BY1053+المرتجع!BY1053-التسليم!BY1053</f>
        <v>0</v>
      </c>
      <c r="BW53" s="17">
        <f>الاستلام!BZ1053+المرتجع!BZ1053-التسليم!BZ1053</f>
        <v>0</v>
      </c>
      <c r="BX53" s="17">
        <f>الاستلام!CA1053+المرتجع!CA1053-التسليم!CA1053</f>
        <v>0</v>
      </c>
      <c r="BY53" s="17">
        <f>الاستلام!CB1053+المرتجع!CB1053-التسليم!CB1053</f>
        <v>0</v>
      </c>
      <c r="BZ53" s="17">
        <f>الاستلام!CC1053+المرتجع!CC1053-التسليم!CC1053</f>
        <v>0</v>
      </c>
      <c r="CA53" s="17">
        <f>الاستلام!CD1053+المرتجع!CD1053-التسليم!CD1053</f>
        <v>0</v>
      </c>
      <c r="CB53" s="17">
        <f>الاستلام!CE1053+المرتجع!CE1053-التسليم!CE1053</f>
        <v>0</v>
      </c>
      <c r="CC53" s="17">
        <f>الاستلام!CF1053+المرتجع!CF1053-التسليم!CF1053</f>
        <v>0</v>
      </c>
      <c r="CD53" s="17">
        <f>الاستلام!CG1053+المرتجع!CG1053-التسليم!CG1053</f>
        <v>0</v>
      </c>
      <c r="CE53" s="17">
        <f>الاستلام!CH1053+المرتجع!CH1053-التسليم!CH1053</f>
        <v>0</v>
      </c>
      <c r="CF53" s="17">
        <f>الاستلام!CI1053+المرتجع!CI1053-التسليم!CI1053</f>
        <v>0</v>
      </c>
      <c r="CG53" s="17">
        <f>الاستلام!CJ1053+المرتجع!CJ1053-التسليم!CJ1053</f>
        <v>0</v>
      </c>
      <c r="CH53" s="17">
        <f>الاستلام!CK1053+المرتجع!CK1053-التسليم!CK1053</f>
        <v>0</v>
      </c>
      <c r="CI53" s="17">
        <f>الاستلام!CL1053+المرتجع!CL1053-التسليم!CL1053</f>
        <v>0</v>
      </c>
      <c r="CJ53" s="17">
        <f>الاستلام!CM1053+المرتجع!CM1053-التسليم!CM1053</f>
        <v>0</v>
      </c>
      <c r="CK53" s="17">
        <f>الاستلام!CN1053+المرتجع!CN1053-التسليم!CN1053</f>
        <v>0</v>
      </c>
      <c r="CL53" s="17">
        <f>الاستلام!CO1053+المرتجع!CO1053-التسليم!CO1053</f>
        <v>0</v>
      </c>
      <c r="CM53" s="17">
        <f>الاستلام!CP1053+المرتجع!CP1053-التسليم!CP1053</f>
        <v>0</v>
      </c>
      <c r="CN53" s="17">
        <f>الاستلام!CQ1053+المرتجع!CQ1053-التسليم!CQ1053</f>
        <v>0</v>
      </c>
      <c r="CO53" s="17">
        <f>الاستلام!CR1053+المرتجع!CR1053-التسليم!CR1053</f>
        <v>0</v>
      </c>
      <c r="CP53" s="17">
        <f>الاستلام!CS1053+المرتجع!CS1053-التسليم!CS1053</f>
        <v>0</v>
      </c>
      <c r="CQ53" s="17">
        <f>الاستلام!CT1053+المرتجع!CT1053-التسليم!CT1053</f>
        <v>0</v>
      </c>
      <c r="CR53" s="17">
        <f>الاستلام!CU1053+المرتجع!CU1053-التسليم!CU1053</f>
        <v>0</v>
      </c>
      <c r="CS53" s="17">
        <f>الاستلام!CV1053+المرتجع!CV1053-التسليم!CV1053</f>
        <v>0</v>
      </c>
      <c r="CT53" s="17">
        <f>الاستلام!CW1053+المرتجع!CW1053-التسليم!CW1053</f>
        <v>0</v>
      </c>
      <c r="CU53" s="17">
        <f>الاستلام!CX1053+المرتجع!CX1053-التسليم!CX1053</f>
        <v>0</v>
      </c>
      <c r="CV53" s="17">
        <f>الاستلام!CY1053+المرتجع!CY1053-التسليم!CY1053</f>
        <v>0</v>
      </c>
      <c r="CW53" s="17">
        <f>الاستلام!CZ1053+المرتجع!CZ1053-التسليم!CZ1053</f>
        <v>0</v>
      </c>
      <c r="CX53" s="17">
        <f>الاستلام!DA1053+المرتجع!DA1053-التسليم!DA1053</f>
        <v>0</v>
      </c>
    </row>
    <row r="54" spans="1:102" ht="15" thickTop="1" x14ac:dyDescent="0.2"/>
  </sheetData>
  <sheetProtection formatColumns="0" formatRows="0" selectLockedCells="1" sort="0"/>
  <mergeCells count="3">
    <mergeCell ref="A3:B3"/>
    <mergeCell ref="C1:Z1"/>
    <mergeCell ref="A2:B2"/>
  </mergeCells>
  <printOptions horizontalCentered="1"/>
  <pageMargins left="0.2" right="0.2" top="0.2" bottom="0.2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6" tint="-0.249977111117893"/>
  </sheetPr>
  <dimension ref="A1:DJ1188"/>
  <sheetViews>
    <sheetView rightToLeft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C494" sqref="C494"/>
    </sheetView>
  </sheetViews>
  <sheetFormatPr defaultColWidth="9" defaultRowHeight="14.25" x14ac:dyDescent="0.2"/>
  <cols>
    <col min="1" max="1" width="10" style="46" customWidth="1"/>
    <col min="2" max="2" width="12.875" style="46" customWidth="1"/>
    <col min="3" max="5" width="15.25" style="46" customWidth="1"/>
    <col min="6" max="105" width="9" style="46"/>
    <col min="106" max="106" width="13.25" style="46" hidden="1" customWidth="1"/>
    <col min="107" max="16384" width="9" style="46"/>
  </cols>
  <sheetData>
    <row r="1" spans="1:114" s="47" customFormat="1" ht="99" customHeight="1" thickBot="1" x14ac:dyDescent="0.3">
      <c r="A1" s="86"/>
      <c r="B1" s="86"/>
      <c r="C1" s="86"/>
      <c r="D1" s="86"/>
      <c r="E1" s="48" t="str">
        <f>IF(DB1003&gt;0,"المستودع غير محدد  قم بتحديده لتظهر نتائج الجرد بشكل صحيح","")</f>
        <v/>
      </c>
      <c r="F1" s="78" t="s">
        <v>115</v>
      </c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50"/>
      <c r="DC1" s="51"/>
      <c r="DD1" s="51"/>
      <c r="DE1" s="51"/>
      <c r="DF1" s="51"/>
      <c r="DG1" s="51"/>
      <c r="DH1" s="51"/>
      <c r="DI1" s="51"/>
      <c r="DJ1" s="51"/>
    </row>
    <row r="2" spans="1:114" ht="16.5" thickTop="1" thickBot="1" x14ac:dyDescent="0.3">
      <c r="A2" s="32" t="s">
        <v>122</v>
      </c>
      <c r="B2" s="32" t="s">
        <v>0</v>
      </c>
      <c r="C2" s="32" t="s">
        <v>1</v>
      </c>
      <c r="D2" s="32" t="s">
        <v>5</v>
      </c>
      <c r="E2" s="32" t="s">
        <v>8</v>
      </c>
      <c r="F2" s="33" t="str">
        <f>'تعريف المواد والمستودعات'!B7</f>
        <v>مادة1</v>
      </c>
      <c r="G2" s="33" t="str">
        <f>'تعريف المواد والمستودعات'!B8</f>
        <v>مادة2</v>
      </c>
      <c r="H2" s="33" t="str">
        <f>'تعريف المواد والمستودعات'!B9</f>
        <v>مادة3</v>
      </c>
      <c r="I2" s="33" t="str">
        <f>'تعريف المواد والمستودعات'!B10</f>
        <v>مادة4</v>
      </c>
      <c r="J2" s="33" t="str">
        <f>'تعريف المواد والمستودعات'!B11</f>
        <v>مادة5</v>
      </c>
      <c r="K2" s="33" t="str">
        <f>'تعريف المواد والمستودعات'!B12</f>
        <v>مادة6</v>
      </c>
      <c r="L2" s="33" t="str">
        <f>'تعريف المواد والمستودعات'!B13</f>
        <v>مادة7</v>
      </c>
      <c r="M2" s="33" t="str">
        <f>'تعريف المواد والمستودعات'!B14</f>
        <v>مادة8</v>
      </c>
      <c r="N2" s="33" t="str">
        <f>'تعريف المواد والمستودعات'!B15</f>
        <v>مادة9</v>
      </c>
      <c r="O2" s="33" t="str">
        <f>'تعريف المواد والمستودعات'!B16</f>
        <v>مادة10</v>
      </c>
      <c r="P2" s="33" t="str">
        <f>'تعريف المواد والمستودعات'!B17</f>
        <v>مادة11</v>
      </c>
      <c r="Q2" s="33" t="str">
        <f>'تعريف المواد والمستودعات'!B18</f>
        <v>مادة12</v>
      </c>
      <c r="R2" s="33" t="str">
        <f>'تعريف المواد والمستودعات'!B19</f>
        <v>مادة13</v>
      </c>
      <c r="S2" s="33" t="str">
        <f>'تعريف المواد والمستودعات'!B20</f>
        <v>مادة14</v>
      </c>
      <c r="T2" s="33" t="str">
        <f>'تعريف المواد والمستودعات'!B21</f>
        <v>مادة15</v>
      </c>
      <c r="U2" s="33" t="str">
        <f>'تعريف المواد والمستودعات'!B22</f>
        <v>مادة16</v>
      </c>
      <c r="V2" s="33" t="str">
        <f>'تعريف المواد والمستودعات'!B23</f>
        <v>مادة17</v>
      </c>
      <c r="W2" s="33" t="str">
        <f>'تعريف المواد والمستودعات'!B24</f>
        <v>مادة18</v>
      </c>
      <c r="X2" s="33" t="str">
        <f>'تعريف المواد والمستودعات'!B25</f>
        <v>مادة19</v>
      </c>
      <c r="Y2" s="33" t="str">
        <f>'تعريف المواد والمستودعات'!B26</f>
        <v>مادة20</v>
      </c>
      <c r="Z2" s="33" t="str">
        <f>'تعريف المواد والمستودعات'!B27</f>
        <v>مادة21</v>
      </c>
      <c r="AA2" s="33" t="str">
        <f>'تعريف المواد والمستودعات'!B28</f>
        <v>مادة22</v>
      </c>
      <c r="AB2" s="33" t="str">
        <f>'تعريف المواد والمستودعات'!B29</f>
        <v>مادة23</v>
      </c>
      <c r="AC2" s="33" t="str">
        <f>'تعريف المواد والمستودعات'!B30</f>
        <v>مادة24</v>
      </c>
      <c r="AD2" s="33" t="str">
        <f>'تعريف المواد والمستودعات'!B31</f>
        <v>مادة25</v>
      </c>
      <c r="AE2" s="33" t="str">
        <f>'تعريف المواد والمستودعات'!B32</f>
        <v>مادة26</v>
      </c>
      <c r="AF2" s="33" t="str">
        <f>'تعريف المواد والمستودعات'!B33</f>
        <v>مادة27</v>
      </c>
      <c r="AG2" s="33" t="str">
        <f>'تعريف المواد والمستودعات'!B34</f>
        <v>مادة28</v>
      </c>
      <c r="AH2" s="33" t="str">
        <f>'تعريف المواد والمستودعات'!B35</f>
        <v>مادة29</v>
      </c>
      <c r="AI2" s="33" t="str">
        <f>'تعريف المواد والمستودعات'!B36</f>
        <v>مادة30</v>
      </c>
      <c r="AJ2" s="33" t="str">
        <f>'تعريف المواد والمستودعات'!B37</f>
        <v>مادة31</v>
      </c>
      <c r="AK2" s="33" t="str">
        <f>'تعريف المواد والمستودعات'!B38</f>
        <v>مادة32</v>
      </c>
      <c r="AL2" s="33" t="str">
        <f>'تعريف المواد والمستودعات'!B39</f>
        <v>مادة33</v>
      </c>
      <c r="AM2" s="33" t="str">
        <f>'تعريف المواد والمستودعات'!B40</f>
        <v>مادة34</v>
      </c>
      <c r="AN2" s="33" t="str">
        <f>'تعريف المواد والمستودعات'!B41</f>
        <v>مادة35</v>
      </c>
      <c r="AO2" s="33" t="str">
        <f>'تعريف المواد والمستودعات'!B42</f>
        <v>مادة36</v>
      </c>
      <c r="AP2" s="33" t="str">
        <f>'تعريف المواد والمستودعات'!B43</f>
        <v>مادة37</v>
      </c>
      <c r="AQ2" s="33" t="str">
        <f>'تعريف المواد والمستودعات'!B44</f>
        <v>مادة38</v>
      </c>
      <c r="AR2" s="33" t="str">
        <f>'تعريف المواد والمستودعات'!B45</f>
        <v>مادة39</v>
      </c>
      <c r="AS2" s="33" t="str">
        <f>'تعريف المواد والمستودعات'!B46</f>
        <v>مادة40</v>
      </c>
      <c r="AT2" s="33" t="str">
        <f>'تعريف المواد والمستودعات'!B47</f>
        <v>مادة41</v>
      </c>
      <c r="AU2" s="33" t="str">
        <f>'تعريف المواد والمستودعات'!B48</f>
        <v>مادة42</v>
      </c>
      <c r="AV2" s="33" t="str">
        <f>'تعريف المواد والمستودعات'!B49</f>
        <v>مادة43</v>
      </c>
      <c r="AW2" s="33" t="str">
        <f>'تعريف المواد والمستودعات'!B50</f>
        <v>مادة44</v>
      </c>
      <c r="AX2" s="33" t="str">
        <f>'تعريف المواد والمستودعات'!B51</f>
        <v>مادة45</v>
      </c>
      <c r="AY2" s="33" t="str">
        <f>'تعريف المواد والمستودعات'!B52</f>
        <v>مادة46</v>
      </c>
      <c r="AZ2" s="33" t="str">
        <f>'تعريف المواد والمستودعات'!B53</f>
        <v>مادة47</v>
      </c>
      <c r="BA2" s="33" t="str">
        <f>'تعريف المواد والمستودعات'!B54</f>
        <v>مادة48</v>
      </c>
      <c r="BB2" s="33" t="str">
        <f>'تعريف المواد والمستودعات'!B55</f>
        <v>مادة49</v>
      </c>
      <c r="BC2" s="33" t="str">
        <f>'تعريف المواد والمستودعات'!B56</f>
        <v>مادة50</v>
      </c>
      <c r="BD2" s="33" t="str">
        <f>'تعريف المواد والمستودعات'!B57</f>
        <v>مادة51</v>
      </c>
      <c r="BE2" s="33" t="str">
        <f>'تعريف المواد والمستودعات'!B58</f>
        <v>مادة52</v>
      </c>
      <c r="BF2" s="33" t="str">
        <f>'تعريف المواد والمستودعات'!B59</f>
        <v>مادة53</v>
      </c>
      <c r="BG2" s="33" t="str">
        <f>'تعريف المواد والمستودعات'!B60</f>
        <v>مادة54</v>
      </c>
      <c r="BH2" s="33" t="str">
        <f>'تعريف المواد والمستودعات'!B61</f>
        <v>مادة55</v>
      </c>
      <c r="BI2" s="33" t="str">
        <f>'تعريف المواد والمستودعات'!B62</f>
        <v>مادة56</v>
      </c>
      <c r="BJ2" s="33" t="str">
        <f>'تعريف المواد والمستودعات'!B63</f>
        <v>مادة57</v>
      </c>
      <c r="BK2" s="33" t="str">
        <f>'تعريف المواد والمستودعات'!B64</f>
        <v>مادة58</v>
      </c>
      <c r="BL2" s="33" t="str">
        <f>'تعريف المواد والمستودعات'!B65</f>
        <v>مادة59</v>
      </c>
      <c r="BM2" s="33" t="str">
        <f>'تعريف المواد والمستودعات'!B66</f>
        <v>مادة60</v>
      </c>
      <c r="BN2" s="33" t="str">
        <f>'تعريف المواد والمستودعات'!B67</f>
        <v>مادة61</v>
      </c>
      <c r="BO2" s="33" t="str">
        <f>'تعريف المواد والمستودعات'!B68</f>
        <v>مادة62</v>
      </c>
      <c r="BP2" s="33" t="str">
        <f>'تعريف المواد والمستودعات'!B69</f>
        <v>مادة63</v>
      </c>
      <c r="BQ2" s="33" t="str">
        <f>'تعريف المواد والمستودعات'!B70</f>
        <v>مادة64</v>
      </c>
      <c r="BR2" s="33" t="str">
        <f>'تعريف المواد والمستودعات'!B71</f>
        <v>مادة65</v>
      </c>
      <c r="BS2" s="33" t="str">
        <f>'تعريف المواد والمستودعات'!B72</f>
        <v>مادة66</v>
      </c>
      <c r="BT2" s="33" t="str">
        <f>'تعريف المواد والمستودعات'!B73</f>
        <v>مادة67</v>
      </c>
      <c r="BU2" s="33" t="str">
        <f>'تعريف المواد والمستودعات'!B74</f>
        <v>مادة68</v>
      </c>
      <c r="BV2" s="33" t="str">
        <f>'تعريف المواد والمستودعات'!B75</f>
        <v>مادة69</v>
      </c>
      <c r="BW2" s="33" t="str">
        <f>'تعريف المواد والمستودعات'!B76</f>
        <v>مادة70</v>
      </c>
      <c r="BX2" s="33" t="str">
        <f>'تعريف المواد والمستودعات'!B77</f>
        <v>مادة71</v>
      </c>
      <c r="BY2" s="33" t="str">
        <f>'تعريف المواد والمستودعات'!B78</f>
        <v>مادة72</v>
      </c>
      <c r="BZ2" s="33" t="str">
        <f>'تعريف المواد والمستودعات'!B79</f>
        <v>مادة73</v>
      </c>
      <c r="CA2" s="33" t="str">
        <f>'تعريف المواد والمستودعات'!B80</f>
        <v>مادة74</v>
      </c>
      <c r="CB2" s="33" t="str">
        <f>'تعريف المواد والمستودعات'!B81</f>
        <v>مادة75</v>
      </c>
      <c r="CC2" s="33" t="str">
        <f>'تعريف المواد والمستودعات'!B82</f>
        <v>مادة76</v>
      </c>
      <c r="CD2" s="33" t="str">
        <f>'تعريف المواد والمستودعات'!B83</f>
        <v>مادة77</v>
      </c>
      <c r="CE2" s="33" t="str">
        <f>'تعريف المواد والمستودعات'!B84</f>
        <v>مادة78</v>
      </c>
      <c r="CF2" s="33" t="str">
        <f>'تعريف المواد والمستودعات'!B85</f>
        <v>مادة79</v>
      </c>
      <c r="CG2" s="33" t="str">
        <f>'تعريف المواد والمستودعات'!B86</f>
        <v>مادة80</v>
      </c>
      <c r="CH2" s="33" t="str">
        <f>'تعريف المواد والمستودعات'!B87</f>
        <v>مادة81</v>
      </c>
      <c r="CI2" s="33" t="str">
        <f>'تعريف المواد والمستودعات'!B88</f>
        <v>مادة82</v>
      </c>
      <c r="CJ2" s="33" t="str">
        <f>'تعريف المواد والمستودعات'!B89</f>
        <v>مادة83</v>
      </c>
      <c r="CK2" s="33" t="str">
        <f>'تعريف المواد والمستودعات'!B90</f>
        <v>مادة84</v>
      </c>
      <c r="CL2" s="33" t="str">
        <f>'تعريف المواد والمستودعات'!B91</f>
        <v>مادة85</v>
      </c>
      <c r="CM2" s="33" t="str">
        <f>'تعريف المواد والمستودعات'!B92</f>
        <v>مادة86</v>
      </c>
      <c r="CN2" s="33" t="str">
        <f>'تعريف المواد والمستودعات'!B93</f>
        <v>مادة87</v>
      </c>
      <c r="CO2" s="33" t="str">
        <f>'تعريف المواد والمستودعات'!B94</f>
        <v>مادة88</v>
      </c>
      <c r="CP2" s="33" t="str">
        <f>'تعريف المواد والمستودعات'!B95</f>
        <v>مادة89</v>
      </c>
      <c r="CQ2" s="33" t="str">
        <f>'تعريف المواد والمستودعات'!B96</f>
        <v>مادة90</v>
      </c>
      <c r="CR2" s="33" t="str">
        <f>'تعريف المواد والمستودعات'!B97</f>
        <v>مادة91</v>
      </c>
      <c r="CS2" s="33" t="str">
        <f>'تعريف المواد والمستودعات'!B98</f>
        <v>مادة92</v>
      </c>
      <c r="CT2" s="33" t="str">
        <f>'تعريف المواد والمستودعات'!B99</f>
        <v>مادة93</v>
      </c>
      <c r="CU2" s="33" t="str">
        <f>'تعريف المواد والمستودعات'!B100</f>
        <v>مادة94</v>
      </c>
      <c r="CV2" s="33" t="str">
        <f>'تعريف المواد والمستودعات'!B101</f>
        <v>مادة95</v>
      </c>
      <c r="CW2" s="33" t="str">
        <f>'تعريف المواد والمستودعات'!B102</f>
        <v>مادة96</v>
      </c>
      <c r="CX2" s="33" t="str">
        <f>'تعريف المواد والمستودعات'!B103</f>
        <v>مادة97</v>
      </c>
      <c r="CY2" s="33" t="str">
        <f>'تعريف المواد والمستودعات'!B104</f>
        <v>مادة98</v>
      </c>
      <c r="CZ2" s="33" t="str">
        <f>'تعريف المواد والمستودعات'!B105</f>
        <v>مادة99</v>
      </c>
      <c r="DA2" s="33" t="str">
        <f>'تعريف المواد والمستودعات'!B106</f>
        <v>مادة100</v>
      </c>
      <c r="DB2" s="52"/>
    </row>
    <row r="3" spans="1:114" ht="17.25" thickTop="1" thickBot="1" x14ac:dyDescent="0.3">
      <c r="A3" s="53">
        <v>1</v>
      </c>
      <c r="B3" s="44"/>
      <c r="C3" s="45"/>
      <c r="D3" s="45"/>
      <c r="E3" s="4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11">
        <f>IF(SUM(F3:DA3)&gt;0,IF(E3=0,N(1),N(0)),N(0))</f>
        <v>0</v>
      </c>
    </row>
    <row r="4" spans="1:114" ht="17.25" thickTop="1" thickBot="1" x14ac:dyDescent="0.3">
      <c r="A4" s="53">
        <v>2</v>
      </c>
      <c r="B4" s="44"/>
      <c r="C4" s="45"/>
      <c r="D4" s="45"/>
      <c r="E4" s="4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11">
        <f t="shared" ref="DB4:DB67" si="0">IF(SUM(F4:DA4)&gt;0,IF(E4=0,N(1),N(0)),N(0))</f>
        <v>0</v>
      </c>
    </row>
    <row r="5" spans="1:114" ht="17.25" thickTop="1" thickBot="1" x14ac:dyDescent="0.3">
      <c r="A5" s="53">
        <v>3</v>
      </c>
      <c r="B5" s="44"/>
      <c r="C5" s="45"/>
      <c r="D5" s="45"/>
      <c r="E5" s="4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11">
        <f t="shared" si="0"/>
        <v>0</v>
      </c>
    </row>
    <row r="6" spans="1:114" ht="17.25" thickTop="1" thickBot="1" x14ac:dyDescent="0.3">
      <c r="A6" s="53">
        <v>4</v>
      </c>
      <c r="B6" s="44"/>
      <c r="C6" s="45"/>
      <c r="D6" s="45"/>
      <c r="E6" s="4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11">
        <f t="shared" si="0"/>
        <v>0</v>
      </c>
    </row>
    <row r="7" spans="1:114" ht="17.25" thickTop="1" thickBot="1" x14ac:dyDescent="0.3">
      <c r="A7" s="53">
        <v>5</v>
      </c>
      <c r="B7" s="44"/>
      <c r="C7" s="45"/>
      <c r="D7" s="45"/>
      <c r="E7" s="4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11">
        <f t="shared" si="0"/>
        <v>0</v>
      </c>
    </row>
    <row r="8" spans="1:114" ht="17.25" thickTop="1" thickBot="1" x14ac:dyDescent="0.3">
      <c r="A8" s="53">
        <v>6</v>
      </c>
      <c r="B8" s="44"/>
      <c r="C8" s="45"/>
      <c r="D8" s="45"/>
      <c r="E8" s="4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11">
        <f t="shared" si="0"/>
        <v>0</v>
      </c>
    </row>
    <row r="9" spans="1:114" ht="17.25" thickTop="1" thickBot="1" x14ac:dyDescent="0.3">
      <c r="A9" s="53">
        <v>7</v>
      </c>
      <c r="B9" s="44"/>
      <c r="C9" s="45"/>
      <c r="D9" s="45"/>
      <c r="E9" s="4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11">
        <f t="shared" si="0"/>
        <v>0</v>
      </c>
    </row>
    <row r="10" spans="1:114" ht="17.25" thickTop="1" thickBot="1" x14ac:dyDescent="0.3">
      <c r="A10" s="53">
        <v>8</v>
      </c>
      <c r="B10" s="44"/>
      <c r="C10" s="45"/>
      <c r="D10" s="45"/>
      <c r="E10" s="4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11">
        <f t="shared" si="0"/>
        <v>0</v>
      </c>
    </row>
    <row r="11" spans="1:114" ht="17.25" thickTop="1" thickBot="1" x14ac:dyDescent="0.3">
      <c r="A11" s="53">
        <v>9</v>
      </c>
      <c r="B11" s="44"/>
      <c r="C11" s="45"/>
      <c r="D11" s="45"/>
      <c r="E11" s="4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11">
        <f t="shared" si="0"/>
        <v>0</v>
      </c>
    </row>
    <row r="12" spans="1:114" ht="17.25" thickTop="1" thickBot="1" x14ac:dyDescent="0.3">
      <c r="A12" s="53">
        <v>10</v>
      </c>
      <c r="B12" s="44"/>
      <c r="C12" s="45"/>
      <c r="D12" s="45"/>
      <c r="E12" s="4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11">
        <f t="shared" si="0"/>
        <v>0</v>
      </c>
    </row>
    <row r="13" spans="1:114" ht="17.25" thickTop="1" thickBot="1" x14ac:dyDescent="0.3">
      <c r="A13" s="53">
        <v>11</v>
      </c>
      <c r="B13" s="44"/>
      <c r="C13" s="45"/>
      <c r="D13" s="45"/>
      <c r="E13" s="4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11">
        <f t="shared" si="0"/>
        <v>0</v>
      </c>
    </row>
    <row r="14" spans="1:114" ht="17.25" thickTop="1" thickBot="1" x14ac:dyDescent="0.3">
      <c r="A14" s="53">
        <v>12</v>
      </c>
      <c r="B14" s="44"/>
      <c r="C14" s="45"/>
      <c r="D14" s="45"/>
      <c r="E14" s="4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11">
        <f t="shared" si="0"/>
        <v>0</v>
      </c>
    </row>
    <row r="15" spans="1:114" ht="17.25" thickTop="1" thickBot="1" x14ac:dyDescent="0.3">
      <c r="A15" s="53">
        <v>13</v>
      </c>
      <c r="B15" s="44"/>
      <c r="C15" s="45"/>
      <c r="D15" s="45"/>
      <c r="E15" s="4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11">
        <f t="shared" si="0"/>
        <v>0</v>
      </c>
    </row>
    <row r="16" spans="1:114" ht="17.25" thickTop="1" thickBot="1" x14ac:dyDescent="0.3">
      <c r="A16" s="53">
        <v>14</v>
      </c>
      <c r="B16" s="44"/>
      <c r="C16" s="45"/>
      <c r="D16" s="45"/>
      <c r="E16" s="4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11">
        <f t="shared" si="0"/>
        <v>0</v>
      </c>
    </row>
    <row r="17" spans="1:106" ht="17.25" thickTop="1" thickBot="1" x14ac:dyDescent="0.3">
      <c r="A17" s="53">
        <v>15</v>
      </c>
      <c r="B17" s="44"/>
      <c r="C17" s="45"/>
      <c r="D17" s="45"/>
      <c r="E17" s="4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11">
        <f t="shared" si="0"/>
        <v>0</v>
      </c>
    </row>
    <row r="18" spans="1:106" ht="17.25" thickTop="1" thickBot="1" x14ac:dyDescent="0.3">
      <c r="A18" s="53">
        <v>16</v>
      </c>
      <c r="B18" s="44"/>
      <c r="C18" s="45"/>
      <c r="D18" s="45"/>
      <c r="E18" s="4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11">
        <f t="shared" si="0"/>
        <v>0</v>
      </c>
    </row>
    <row r="19" spans="1:106" ht="17.25" thickTop="1" thickBot="1" x14ac:dyDescent="0.3">
      <c r="A19" s="53">
        <v>17</v>
      </c>
      <c r="B19" s="44"/>
      <c r="C19" s="45"/>
      <c r="D19" s="45"/>
      <c r="E19" s="4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11">
        <f t="shared" si="0"/>
        <v>0</v>
      </c>
    </row>
    <row r="20" spans="1:106" ht="17.25" thickTop="1" thickBot="1" x14ac:dyDescent="0.3">
      <c r="A20" s="53">
        <v>18</v>
      </c>
      <c r="B20" s="44"/>
      <c r="C20" s="45"/>
      <c r="D20" s="45"/>
      <c r="E20" s="4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11">
        <f t="shared" si="0"/>
        <v>0</v>
      </c>
    </row>
    <row r="21" spans="1:106" ht="17.25" thickTop="1" thickBot="1" x14ac:dyDescent="0.3">
      <c r="A21" s="53">
        <v>19</v>
      </c>
      <c r="B21" s="44"/>
      <c r="C21" s="45"/>
      <c r="D21" s="45"/>
      <c r="E21" s="4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11">
        <f t="shared" si="0"/>
        <v>0</v>
      </c>
    </row>
    <row r="22" spans="1:106" ht="17.25" thickTop="1" thickBot="1" x14ac:dyDescent="0.3">
      <c r="A22" s="53">
        <v>20</v>
      </c>
      <c r="B22" s="44"/>
      <c r="C22" s="45"/>
      <c r="D22" s="45"/>
      <c r="E22" s="4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11">
        <f t="shared" si="0"/>
        <v>0</v>
      </c>
    </row>
    <row r="23" spans="1:106" ht="17.25" thickTop="1" thickBot="1" x14ac:dyDescent="0.3">
      <c r="A23" s="53">
        <v>21</v>
      </c>
      <c r="B23" s="44"/>
      <c r="C23" s="45"/>
      <c r="D23" s="45"/>
      <c r="E23" s="4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11">
        <f t="shared" si="0"/>
        <v>0</v>
      </c>
    </row>
    <row r="24" spans="1:106" ht="17.25" thickTop="1" thickBot="1" x14ac:dyDescent="0.3">
      <c r="A24" s="53">
        <v>22</v>
      </c>
      <c r="B24" s="44"/>
      <c r="C24" s="45"/>
      <c r="D24" s="45"/>
      <c r="E24" s="4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11">
        <f t="shared" si="0"/>
        <v>0</v>
      </c>
    </row>
    <row r="25" spans="1:106" ht="17.25" thickTop="1" thickBot="1" x14ac:dyDescent="0.3">
      <c r="A25" s="53">
        <v>23</v>
      </c>
      <c r="B25" s="44"/>
      <c r="C25" s="45"/>
      <c r="D25" s="45"/>
      <c r="E25" s="4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11">
        <f t="shared" si="0"/>
        <v>0</v>
      </c>
    </row>
    <row r="26" spans="1:106" ht="17.25" thickTop="1" thickBot="1" x14ac:dyDescent="0.3">
      <c r="A26" s="53">
        <v>24</v>
      </c>
      <c r="B26" s="44"/>
      <c r="C26" s="45"/>
      <c r="D26" s="45"/>
      <c r="E26" s="4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11">
        <f t="shared" si="0"/>
        <v>0</v>
      </c>
    </row>
    <row r="27" spans="1:106" ht="17.25" thickTop="1" thickBot="1" x14ac:dyDescent="0.3">
      <c r="A27" s="53">
        <v>25</v>
      </c>
      <c r="B27" s="44"/>
      <c r="C27" s="45"/>
      <c r="D27" s="45"/>
      <c r="E27" s="4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11">
        <f t="shared" si="0"/>
        <v>0</v>
      </c>
    </row>
    <row r="28" spans="1:106" ht="17.25" thickTop="1" thickBot="1" x14ac:dyDescent="0.3">
      <c r="A28" s="53">
        <v>26</v>
      </c>
      <c r="B28" s="44"/>
      <c r="C28" s="45"/>
      <c r="D28" s="45"/>
      <c r="E28" s="4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11">
        <f t="shared" si="0"/>
        <v>0</v>
      </c>
    </row>
    <row r="29" spans="1:106" ht="17.25" thickTop="1" thickBot="1" x14ac:dyDescent="0.3">
      <c r="A29" s="53">
        <v>27</v>
      </c>
      <c r="B29" s="44"/>
      <c r="C29" s="45"/>
      <c r="D29" s="45"/>
      <c r="E29" s="4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11">
        <f t="shared" si="0"/>
        <v>0</v>
      </c>
    </row>
    <row r="30" spans="1:106" ht="17.25" thickTop="1" thickBot="1" x14ac:dyDescent="0.3">
      <c r="A30" s="53">
        <v>28</v>
      </c>
      <c r="B30" s="44"/>
      <c r="C30" s="45"/>
      <c r="D30" s="45"/>
      <c r="E30" s="4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11">
        <f t="shared" si="0"/>
        <v>0</v>
      </c>
    </row>
    <row r="31" spans="1:106" ht="17.25" thickTop="1" thickBot="1" x14ac:dyDescent="0.3">
      <c r="A31" s="53">
        <v>29</v>
      </c>
      <c r="B31" s="44"/>
      <c r="C31" s="45"/>
      <c r="D31" s="45"/>
      <c r="E31" s="4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11">
        <f t="shared" si="0"/>
        <v>0</v>
      </c>
    </row>
    <row r="32" spans="1:106" ht="17.25" thickTop="1" thickBot="1" x14ac:dyDescent="0.3">
      <c r="A32" s="53">
        <v>30</v>
      </c>
      <c r="B32" s="44"/>
      <c r="C32" s="45"/>
      <c r="D32" s="45"/>
      <c r="E32" s="4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11">
        <f t="shared" si="0"/>
        <v>0</v>
      </c>
    </row>
    <row r="33" spans="1:106" ht="17.25" thickTop="1" thickBot="1" x14ac:dyDescent="0.3">
      <c r="A33" s="53">
        <v>31</v>
      </c>
      <c r="B33" s="44"/>
      <c r="C33" s="45"/>
      <c r="D33" s="45"/>
      <c r="E33" s="4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11">
        <f t="shared" si="0"/>
        <v>0</v>
      </c>
    </row>
    <row r="34" spans="1:106" ht="17.25" thickTop="1" thickBot="1" x14ac:dyDescent="0.3">
      <c r="A34" s="53">
        <v>32</v>
      </c>
      <c r="B34" s="44"/>
      <c r="C34" s="45"/>
      <c r="D34" s="45"/>
      <c r="E34" s="4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11">
        <f t="shared" si="0"/>
        <v>0</v>
      </c>
    </row>
    <row r="35" spans="1:106" ht="17.25" thickTop="1" thickBot="1" x14ac:dyDescent="0.3">
      <c r="A35" s="53">
        <v>33</v>
      </c>
      <c r="B35" s="44"/>
      <c r="C35" s="45"/>
      <c r="D35" s="45"/>
      <c r="E35" s="4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11">
        <f t="shared" si="0"/>
        <v>0</v>
      </c>
    </row>
    <row r="36" spans="1:106" ht="17.25" thickTop="1" thickBot="1" x14ac:dyDescent="0.3">
      <c r="A36" s="53">
        <v>34</v>
      </c>
      <c r="B36" s="44"/>
      <c r="C36" s="45"/>
      <c r="D36" s="45"/>
      <c r="E36" s="4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11">
        <f t="shared" si="0"/>
        <v>0</v>
      </c>
    </row>
    <row r="37" spans="1:106" ht="17.25" thickTop="1" thickBot="1" x14ac:dyDescent="0.3">
      <c r="A37" s="53">
        <v>35</v>
      </c>
      <c r="B37" s="44"/>
      <c r="C37" s="45"/>
      <c r="D37" s="45"/>
      <c r="E37" s="4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11">
        <f t="shared" si="0"/>
        <v>0</v>
      </c>
    </row>
    <row r="38" spans="1:106" ht="17.25" thickTop="1" thickBot="1" x14ac:dyDescent="0.3">
      <c r="A38" s="53">
        <v>36</v>
      </c>
      <c r="B38" s="44"/>
      <c r="C38" s="45"/>
      <c r="D38" s="45"/>
      <c r="E38" s="4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11">
        <f t="shared" si="0"/>
        <v>0</v>
      </c>
    </row>
    <row r="39" spans="1:106" ht="17.25" thickTop="1" thickBot="1" x14ac:dyDescent="0.3">
      <c r="A39" s="53">
        <v>37</v>
      </c>
      <c r="B39" s="44"/>
      <c r="C39" s="45"/>
      <c r="D39" s="45"/>
      <c r="E39" s="4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11">
        <f t="shared" si="0"/>
        <v>0</v>
      </c>
    </row>
    <row r="40" spans="1:106" ht="17.25" thickTop="1" thickBot="1" x14ac:dyDescent="0.3">
      <c r="A40" s="53">
        <v>38</v>
      </c>
      <c r="B40" s="44"/>
      <c r="C40" s="45"/>
      <c r="D40" s="45"/>
      <c r="E40" s="4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11">
        <f t="shared" si="0"/>
        <v>0</v>
      </c>
    </row>
    <row r="41" spans="1:106" ht="17.25" thickTop="1" thickBot="1" x14ac:dyDescent="0.3">
      <c r="A41" s="53">
        <v>39</v>
      </c>
      <c r="B41" s="44"/>
      <c r="C41" s="45"/>
      <c r="D41" s="45"/>
      <c r="E41" s="4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11">
        <f t="shared" si="0"/>
        <v>0</v>
      </c>
    </row>
    <row r="42" spans="1:106" ht="17.25" thickTop="1" thickBot="1" x14ac:dyDescent="0.3">
      <c r="A42" s="53">
        <v>40</v>
      </c>
      <c r="B42" s="44"/>
      <c r="C42" s="45"/>
      <c r="D42" s="45"/>
      <c r="E42" s="4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11">
        <f t="shared" si="0"/>
        <v>0</v>
      </c>
    </row>
    <row r="43" spans="1:106" ht="17.25" thickTop="1" thickBot="1" x14ac:dyDescent="0.3">
      <c r="A43" s="53">
        <v>41</v>
      </c>
      <c r="B43" s="44"/>
      <c r="C43" s="45"/>
      <c r="D43" s="45"/>
      <c r="E43" s="4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11">
        <f t="shared" si="0"/>
        <v>0</v>
      </c>
    </row>
    <row r="44" spans="1:106" ht="17.25" thickTop="1" thickBot="1" x14ac:dyDescent="0.3">
      <c r="A44" s="53">
        <v>42</v>
      </c>
      <c r="B44" s="44"/>
      <c r="C44" s="45"/>
      <c r="D44" s="45"/>
      <c r="E44" s="4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11">
        <f t="shared" si="0"/>
        <v>0</v>
      </c>
    </row>
    <row r="45" spans="1:106" ht="17.25" thickTop="1" thickBot="1" x14ac:dyDescent="0.3">
      <c r="A45" s="53">
        <v>43</v>
      </c>
      <c r="B45" s="44"/>
      <c r="C45" s="45"/>
      <c r="D45" s="45"/>
      <c r="E45" s="4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11">
        <f t="shared" si="0"/>
        <v>0</v>
      </c>
    </row>
    <row r="46" spans="1:106" ht="17.25" thickTop="1" thickBot="1" x14ac:dyDescent="0.3">
      <c r="A46" s="53">
        <v>44</v>
      </c>
      <c r="B46" s="44"/>
      <c r="C46" s="45"/>
      <c r="D46" s="45"/>
      <c r="E46" s="4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11">
        <f t="shared" si="0"/>
        <v>0</v>
      </c>
    </row>
    <row r="47" spans="1:106" ht="17.25" thickTop="1" thickBot="1" x14ac:dyDescent="0.3">
      <c r="A47" s="53">
        <v>45</v>
      </c>
      <c r="B47" s="44"/>
      <c r="C47" s="45"/>
      <c r="D47" s="45"/>
      <c r="E47" s="4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11">
        <f t="shared" si="0"/>
        <v>0</v>
      </c>
    </row>
    <row r="48" spans="1:106" ht="17.25" thickTop="1" thickBot="1" x14ac:dyDescent="0.3">
      <c r="A48" s="53">
        <v>46</v>
      </c>
      <c r="B48" s="44"/>
      <c r="C48" s="45"/>
      <c r="D48" s="45"/>
      <c r="E48" s="4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11">
        <f t="shared" si="0"/>
        <v>0</v>
      </c>
    </row>
    <row r="49" spans="1:106" ht="17.25" thickTop="1" thickBot="1" x14ac:dyDescent="0.3">
      <c r="A49" s="53">
        <v>47</v>
      </c>
      <c r="B49" s="44"/>
      <c r="C49" s="45"/>
      <c r="D49" s="45"/>
      <c r="E49" s="4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11">
        <f t="shared" si="0"/>
        <v>0</v>
      </c>
    </row>
    <row r="50" spans="1:106" ht="17.25" thickTop="1" thickBot="1" x14ac:dyDescent="0.3">
      <c r="A50" s="53">
        <v>48</v>
      </c>
      <c r="B50" s="44"/>
      <c r="C50" s="45"/>
      <c r="D50" s="45"/>
      <c r="E50" s="4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11">
        <f t="shared" si="0"/>
        <v>0</v>
      </c>
    </row>
    <row r="51" spans="1:106" ht="17.25" thickTop="1" thickBot="1" x14ac:dyDescent="0.3">
      <c r="A51" s="53">
        <v>49</v>
      </c>
      <c r="B51" s="44"/>
      <c r="C51" s="45"/>
      <c r="D51" s="45"/>
      <c r="E51" s="4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11">
        <f t="shared" si="0"/>
        <v>0</v>
      </c>
    </row>
    <row r="52" spans="1:106" ht="17.25" thickTop="1" thickBot="1" x14ac:dyDescent="0.3">
      <c r="A52" s="53">
        <v>50</v>
      </c>
      <c r="B52" s="44"/>
      <c r="C52" s="45"/>
      <c r="D52" s="45"/>
      <c r="E52" s="4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11">
        <f t="shared" si="0"/>
        <v>0</v>
      </c>
    </row>
    <row r="53" spans="1:106" ht="17.25" thickTop="1" thickBot="1" x14ac:dyDescent="0.3">
      <c r="A53" s="53">
        <v>51</v>
      </c>
      <c r="B53" s="44"/>
      <c r="C53" s="45"/>
      <c r="D53" s="45"/>
      <c r="E53" s="4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11">
        <f t="shared" si="0"/>
        <v>0</v>
      </c>
    </row>
    <row r="54" spans="1:106" ht="17.25" thickTop="1" thickBot="1" x14ac:dyDescent="0.3">
      <c r="A54" s="53">
        <v>52</v>
      </c>
      <c r="B54" s="44"/>
      <c r="C54" s="45"/>
      <c r="D54" s="45"/>
      <c r="E54" s="4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11">
        <f t="shared" si="0"/>
        <v>0</v>
      </c>
    </row>
    <row r="55" spans="1:106" ht="17.25" thickTop="1" thickBot="1" x14ac:dyDescent="0.3">
      <c r="A55" s="53">
        <v>53</v>
      </c>
      <c r="B55" s="44"/>
      <c r="C55" s="45"/>
      <c r="D55" s="45"/>
      <c r="E55" s="4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11">
        <f t="shared" si="0"/>
        <v>0</v>
      </c>
    </row>
    <row r="56" spans="1:106" ht="17.25" thickTop="1" thickBot="1" x14ac:dyDescent="0.3">
      <c r="A56" s="53">
        <v>54</v>
      </c>
      <c r="B56" s="44"/>
      <c r="C56" s="45"/>
      <c r="D56" s="45"/>
      <c r="E56" s="4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11">
        <f t="shared" si="0"/>
        <v>0</v>
      </c>
    </row>
    <row r="57" spans="1:106" ht="17.25" thickTop="1" thickBot="1" x14ac:dyDescent="0.3">
      <c r="A57" s="53">
        <v>55</v>
      </c>
      <c r="B57" s="44"/>
      <c r="C57" s="45"/>
      <c r="D57" s="45"/>
      <c r="E57" s="4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11">
        <f t="shared" si="0"/>
        <v>0</v>
      </c>
    </row>
    <row r="58" spans="1:106" ht="17.25" thickTop="1" thickBot="1" x14ac:dyDescent="0.3">
      <c r="A58" s="53">
        <v>56</v>
      </c>
      <c r="B58" s="44"/>
      <c r="C58" s="45"/>
      <c r="D58" s="45"/>
      <c r="E58" s="4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11">
        <f t="shared" si="0"/>
        <v>0</v>
      </c>
    </row>
    <row r="59" spans="1:106" ht="17.25" thickTop="1" thickBot="1" x14ac:dyDescent="0.3">
      <c r="A59" s="53">
        <v>57</v>
      </c>
      <c r="B59" s="44"/>
      <c r="C59" s="45"/>
      <c r="D59" s="45"/>
      <c r="E59" s="4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11">
        <f t="shared" si="0"/>
        <v>0</v>
      </c>
    </row>
    <row r="60" spans="1:106" ht="17.25" thickTop="1" thickBot="1" x14ac:dyDescent="0.3">
      <c r="A60" s="53">
        <v>58</v>
      </c>
      <c r="B60" s="44"/>
      <c r="C60" s="45"/>
      <c r="D60" s="45"/>
      <c r="E60" s="4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11">
        <f t="shared" si="0"/>
        <v>0</v>
      </c>
    </row>
    <row r="61" spans="1:106" ht="17.25" thickTop="1" thickBot="1" x14ac:dyDescent="0.3">
      <c r="A61" s="53">
        <v>59</v>
      </c>
      <c r="B61" s="44"/>
      <c r="C61" s="45"/>
      <c r="D61" s="45"/>
      <c r="E61" s="4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11">
        <f t="shared" si="0"/>
        <v>0</v>
      </c>
    </row>
    <row r="62" spans="1:106" ht="17.25" thickTop="1" thickBot="1" x14ac:dyDescent="0.3">
      <c r="A62" s="53">
        <v>60</v>
      </c>
      <c r="B62" s="44"/>
      <c r="C62" s="45"/>
      <c r="D62" s="45"/>
      <c r="E62" s="4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11">
        <f t="shared" si="0"/>
        <v>0</v>
      </c>
    </row>
    <row r="63" spans="1:106" ht="17.25" thickTop="1" thickBot="1" x14ac:dyDescent="0.3">
      <c r="A63" s="53">
        <v>61</v>
      </c>
      <c r="B63" s="44"/>
      <c r="C63" s="45"/>
      <c r="D63" s="45"/>
      <c r="E63" s="4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11">
        <f t="shared" si="0"/>
        <v>0</v>
      </c>
    </row>
    <row r="64" spans="1:106" ht="17.25" thickTop="1" thickBot="1" x14ac:dyDescent="0.3">
      <c r="A64" s="53">
        <v>62</v>
      </c>
      <c r="B64" s="44"/>
      <c r="C64" s="45"/>
      <c r="D64" s="45"/>
      <c r="E64" s="4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11">
        <f t="shared" si="0"/>
        <v>0</v>
      </c>
    </row>
    <row r="65" spans="1:106" ht="17.25" thickTop="1" thickBot="1" x14ac:dyDescent="0.3">
      <c r="A65" s="53">
        <v>63</v>
      </c>
      <c r="B65" s="44"/>
      <c r="C65" s="45"/>
      <c r="D65" s="45"/>
      <c r="E65" s="4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11">
        <f t="shared" si="0"/>
        <v>0</v>
      </c>
    </row>
    <row r="66" spans="1:106" ht="17.25" thickTop="1" thickBot="1" x14ac:dyDescent="0.3">
      <c r="A66" s="53">
        <v>64</v>
      </c>
      <c r="B66" s="44"/>
      <c r="C66" s="45"/>
      <c r="D66" s="45"/>
      <c r="E66" s="4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11">
        <f t="shared" si="0"/>
        <v>0</v>
      </c>
    </row>
    <row r="67" spans="1:106" ht="17.25" thickTop="1" thickBot="1" x14ac:dyDescent="0.3">
      <c r="A67" s="53">
        <v>65</v>
      </c>
      <c r="B67" s="44"/>
      <c r="C67" s="45"/>
      <c r="D67" s="45"/>
      <c r="E67" s="4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11">
        <f t="shared" si="0"/>
        <v>0</v>
      </c>
    </row>
    <row r="68" spans="1:106" ht="17.25" thickTop="1" thickBot="1" x14ac:dyDescent="0.3">
      <c r="A68" s="53">
        <v>66</v>
      </c>
      <c r="B68" s="44"/>
      <c r="C68" s="45"/>
      <c r="D68" s="45"/>
      <c r="E68" s="4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11">
        <f t="shared" ref="DB68:DB131" si="1">IF(SUM(F68:DA68)&gt;0,IF(E68=0,N(1),N(0)),N(0))</f>
        <v>0</v>
      </c>
    </row>
    <row r="69" spans="1:106" ht="17.25" thickTop="1" thickBot="1" x14ac:dyDescent="0.3">
      <c r="A69" s="53">
        <v>67</v>
      </c>
      <c r="B69" s="44"/>
      <c r="C69" s="45"/>
      <c r="D69" s="45"/>
      <c r="E69" s="4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11">
        <f t="shared" si="1"/>
        <v>0</v>
      </c>
    </row>
    <row r="70" spans="1:106" ht="17.25" thickTop="1" thickBot="1" x14ac:dyDescent="0.3">
      <c r="A70" s="53">
        <v>68</v>
      </c>
      <c r="B70" s="44"/>
      <c r="C70" s="45"/>
      <c r="D70" s="45"/>
      <c r="E70" s="4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11">
        <f t="shared" si="1"/>
        <v>0</v>
      </c>
    </row>
    <row r="71" spans="1:106" ht="17.25" thickTop="1" thickBot="1" x14ac:dyDescent="0.3">
      <c r="A71" s="53">
        <v>69</v>
      </c>
      <c r="B71" s="44"/>
      <c r="C71" s="45"/>
      <c r="D71" s="45"/>
      <c r="E71" s="4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11">
        <f t="shared" si="1"/>
        <v>0</v>
      </c>
    </row>
    <row r="72" spans="1:106" ht="17.25" thickTop="1" thickBot="1" x14ac:dyDescent="0.3">
      <c r="A72" s="53">
        <v>70</v>
      </c>
      <c r="B72" s="44"/>
      <c r="C72" s="45"/>
      <c r="D72" s="45"/>
      <c r="E72" s="4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11">
        <f t="shared" si="1"/>
        <v>0</v>
      </c>
    </row>
    <row r="73" spans="1:106" ht="17.25" thickTop="1" thickBot="1" x14ac:dyDescent="0.3">
      <c r="A73" s="53">
        <v>71</v>
      </c>
      <c r="B73" s="44"/>
      <c r="C73" s="45"/>
      <c r="D73" s="45"/>
      <c r="E73" s="4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11">
        <f t="shared" si="1"/>
        <v>0</v>
      </c>
    </row>
    <row r="74" spans="1:106" ht="17.25" thickTop="1" thickBot="1" x14ac:dyDescent="0.3">
      <c r="A74" s="53">
        <v>72</v>
      </c>
      <c r="B74" s="44"/>
      <c r="C74" s="45"/>
      <c r="D74" s="45"/>
      <c r="E74" s="4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11">
        <f t="shared" si="1"/>
        <v>0</v>
      </c>
    </row>
    <row r="75" spans="1:106" ht="17.25" thickTop="1" thickBot="1" x14ac:dyDescent="0.3">
      <c r="A75" s="53">
        <v>73</v>
      </c>
      <c r="B75" s="44"/>
      <c r="C75" s="45"/>
      <c r="D75" s="45"/>
      <c r="E75" s="4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11">
        <f t="shared" si="1"/>
        <v>0</v>
      </c>
    </row>
    <row r="76" spans="1:106" ht="17.25" thickTop="1" thickBot="1" x14ac:dyDescent="0.3">
      <c r="A76" s="53">
        <v>74</v>
      </c>
      <c r="B76" s="44"/>
      <c r="C76" s="45"/>
      <c r="D76" s="45"/>
      <c r="E76" s="4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11">
        <f t="shared" si="1"/>
        <v>0</v>
      </c>
    </row>
    <row r="77" spans="1:106" ht="17.25" thickTop="1" thickBot="1" x14ac:dyDescent="0.3">
      <c r="A77" s="53">
        <v>75</v>
      </c>
      <c r="B77" s="44"/>
      <c r="C77" s="45"/>
      <c r="D77" s="45"/>
      <c r="E77" s="4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11">
        <f t="shared" si="1"/>
        <v>0</v>
      </c>
    </row>
    <row r="78" spans="1:106" ht="17.25" thickTop="1" thickBot="1" x14ac:dyDescent="0.3">
      <c r="A78" s="53">
        <v>76</v>
      </c>
      <c r="B78" s="44"/>
      <c r="C78" s="45"/>
      <c r="D78" s="45"/>
      <c r="E78" s="4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11">
        <f t="shared" si="1"/>
        <v>0</v>
      </c>
    </row>
    <row r="79" spans="1:106" ht="17.25" thickTop="1" thickBot="1" x14ac:dyDescent="0.3">
      <c r="A79" s="53">
        <v>77</v>
      </c>
      <c r="B79" s="44"/>
      <c r="C79" s="45"/>
      <c r="D79" s="45"/>
      <c r="E79" s="4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11">
        <f t="shared" si="1"/>
        <v>0</v>
      </c>
    </row>
    <row r="80" spans="1:106" ht="17.25" thickTop="1" thickBot="1" x14ac:dyDescent="0.3">
      <c r="A80" s="53">
        <v>78</v>
      </c>
      <c r="B80" s="44"/>
      <c r="C80" s="45"/>
      <c r="D80" s="45"/>
      <c r="E80" s="4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11">
        <f t="shared" si="1"/>
        <v>0</v>
      </c>
    </row>
    <row r="81" spans="1:106" ht="17.25" thickTop="1" thickBot="1" x14ac:dyDescent="0.3">
      <c r="A81" s="53">
        <v>79</v>
      </c>
      <c r="B81" s="44"/>
      <c r="C81" s="45"/>
      <c r="D81" s="45"/>
      <c r="E81" s="4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11">
        <f t="shared" si="1"/>
        <v>0</v>
      </c>
    </row>
    <row r="82" spans="1:106" ht="17.25" thickTop="1" thickBot="1" x14ac:dyDescent="0.3">
      <c r="A82" s="53">
        <v>80</v>
      </c>
      <c r="B82" s="44"/>
      <c r="C82" s="45"/>
      <c r="D82" s="45"/>
      <c r="E82" s="4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11">
        <f t="shared" si="1"/>
        <v>0</v>
      </c>
    </row>
    <row r="83" spans="1:106" ht="17.25" thickTop="1" thickBot="1" x14ac:dyDescent="0.3">
      <c r="A83" s="53">
        <v>81</v>
      </c>
      <c r="B83" s="44"/>
      <c r="C83" s="45"/>
      <c r="D83" s="45"/>
      <c r="E83" s="4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11">
        <f t="shared" si="1"/>
        <v>0</v>
      </c>
    </row>
    <row r="84" spans="1:106" ht="17.25" thickTop="1" thickBot="1" x14ac:dyDescent="0.3">
      <c r="A84" s="53">
        <v>82</v>
      </c>
      <c r="B84" s="44"/>
      <c r="C84" s="45"/>
      <c r="D84" s="45"/>
      <c r="E84" s="4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11">
        <f t="shared" si="1"/>
        <v>0</v>
      </c>
    </row>
    <row r="85" spans="1:106" ht="17.25" thickTop="1" thickBot="1" x14ac:dyDescent="0.3">
      <c r="A85" s="53">
        <v>83</v>
      </c>
      <c r="B85" s="44"/>
      <c r="C85" s="45"/>
      <c r="D85" s="45"/>
      <c r="E85" s="4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11">
        <f t="shared" si="1"/>
        <v>0</v>
      </c>
    </row>
    <row r="86" spans="1:106" ht="17.25" thickTop="1" thickBot="1" x14ac:dyDescent="0.3">
      <c r="A86" s="53">
        <v>84</v>
      </c>
      <c r="B86" s="44"/>
      <c r="C86" s="45"/>
      <c r="D86" s="45"/>
      <c r="E86" s="4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11">
        <f t="shared" si="1"/>
        <v>0</v>
      </c>
    </row>
    <row r="87" spans="1:106" ht="17.25" thickTop="1" thickBot="1" x14ac:dyDescent="0.3">
      <c r="A87" s="53">
        <v>85</v>
      </c>
      <c r="B87" s="44"/>
      <c r="C87" s="45"/>
      <c r="D87" s="45"/>
      <c r="E87" s="4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11">
        <f t="shared" si="1"/>
        <v>0</v>
      </c>
    </row>
    <row r="88" spans="1:106" ht="17.25" thickTop="1" thickBot="1" x14ac:dyDescent="0.3">
      <c r="A88" s="53">
        <v>86</v>
      </c>
      <c r="B88" s="44"/>
      <c r="C88" s="45"/>
      <c r="D88" s="45"/>
      <c r="E88" s="4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11">
        <f t="shared" si="1"/>
        <v>0</v>
      </c>
    </row>
    <row r="89" spans="1:106" ht="17.25" thickTop="1" thickBot="1" x14ac:dyDescent="0.3">
      <c r="A89" s="53">
        <v>87</v>
      </c>
      <c r="B89" s="44"/>
      <c r="C89" s="45"/>
      <c r="D89" s="45"/>
      <c r="E89" s="4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11">
        <f t="shared" si="1"/>
        <v>0</v>
      </c>
    </row>
    <row r="90" spans="1:106" ht="17.25" thickTop="1" thickBot="1" x14ac:dyDescent="0.3">
      <c r="A90" s="53">
        <v>88</v>
      </c>
      <c r="B90" s="44"/>
      <c r="C90" s="45"/>
      <c r="D90" s="45"/>
      <c r="E90" s="4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11">
        <f t="shared" si="1"/>
        <v>0</v>
      </c>
    </row>
    <row r="91" spans="1:106" ht="17.25" thickTop="1" thickBot="1" x14ac:dyDescent="0.3">
      <c r="A91" s="53">
        <v>89</v>
      </c>
      <c r="B91" s="44"/>
      <c r="C91" s="45"/>
      <c r="D91" s="45"/>
      <c r="E91" s="4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11">
        <f t="shared" si="1"/>
        <v>0</v>
      </c>
    </row>
    <row r="92" spans="1:106" ht="17.25" thickTop="1" thickBot="1" x14ac:dyDescent="0.3">
      <c r="A92" s="53">
        <v>90</v>
      </c>
      <c r="B92" s="44"/>
      <c r="C92" s="45"/>
      <c r="D92" s="45"/>
      <c r="E92" s="4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11">
        <f t="shared" si="1"/>
        <v>0</v>
      </c>
    </row>
    <row r="93" spans="1:106" ht="17.25" thickTop="1" thickBot="1" x14ac:dyDescent="0.3">
      <c r="A93" s="53">
        <v>91</v>
      </c>
      <c r="B93" s="44"/>
      <c r="C93" s="45"/>
      <c r="D93" s="45"/>
      <c r="E93" s="4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11">
        <f t="shared" si="1"/>
        <v>0</v>
      </c>
    </row>
    <row r="94" spans="1:106" ht="17.25" thickTop="1" thickBot="1" x14ac:dyDescent="0.3">
      <c r="A94" s="53">
        <v>92</v>
      </c>
      <c r="B94" s="44"/>
      <c r="C94" s="45"/>
      <c r="D94" s="45"/>
      <c r="E94" s="4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11">
        <f t="shared" si="1"/>
        <v>0</v>
      </c>
    </row>
    <row r="95" spans="1:106" ht="17.25" thickTop="1" thickBot="1" x14ac:dyDescent="0.3">
      <c r="A95" s="53">
        <v>93</v>
      </c>
      <c r="B95" s="44"/>
      <c r="C95" s="45"/>
      <c r="D95" s="45"/>
      <c r="E95" s="4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11">
        <f t="shared" si="1"/>
        <v>0</v>
      </c>
    </row>
    <row r="96" spans="1:106" ht="17.25" thickTop="1" thickBot="1" x14ac:dyDescent="0.3">
      <c r="A96" s="53">
        <v>94</v>
      </c>
      <c r="B96" s="44"/>
      <c r="C96" s="45"/>
      <c r="D96" s="45"/>
      <c r="E96" s="4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11">
        <f t="shared" si="1"/>
        <v>0</v>
      </c>
    </row>
    <row r="97" spans="1:106" ht="17.25" thickTop="1" thickBot="1" x14ac:dyDescent="0.3">
      <c r="A97" s="53">
        <v>95</v>
      </c>
      <c r="B97" s="44"/>
      <c r="C97" s="45"/>
      <c r="D97" s="45"/>
      <c r="E97" s="4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11">
        <f t="shared" si="1"/>
        <v>0</v>
      </c>
    </row>
    <row r="98" spans="1:106" ht="17.25" thickTop="1" thickBot="1" x14ac:dyDescent="0.3">
      <c r="A98" s="53">
        <v>96</v>
      </c>
      <c r="B98" s="44"/>
      <c r="C98" s="45"/>
      <c r="D98" s="45"/>
      <c r="E98" s="4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11">
        <f t="shared" si="1"/>
        <v>0</v>
      </c>
    </row>
    <row r="99" spans="1:106" ht="17.25" thickTop="1" thickBot="1" x14ac:dyDescent="0.3">
      <c r="A99" s="53">
        <v>97</v>
      </c>
      <c r="B99" s="44"/>
      <c r="C99" s="45"/>
      <c r="D99" s="45"/>
      <c r="E99" s="4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11">
        <f t="shared" si="1"/>
        <v>0</v>
      </c>
    </row>
    <row r="100" spans="1:106" ht="17.25" thickTop="1" thickBot="1" x14ac:dyDescent="0.3">
      <c r="A100" s="53">
        <v>98</v>
      </c>
      <c r="B100" s="44"/>
      <c r="C100" s="45"/>
      <c r="D100" s="45"/>
      <c r="E100" s="4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11">
        <f t="shared" si="1"/>
        <v>0</v>
      </c>
    </row>
    <row r="101" spans="1:106" ht="17.25" thickTop="1" thickBot="1" x14ac:dyDescent="0.3">
      <c r="A101" s="53">
        <v>99</v>
      </c>
      <c r="B101" s="44"/>
      <c r="C101" s="45"/>
      <c r="D101" s="45"/>
      <c r="E101" s="4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11">
        <f t="shared" si="1"/>
        <v>0</v>
      </c>
    </row>
    <row r="102" spans="1:106" ht="17.25" thickTop="1" thickBot="1" x14ac:dyDescent="0.3">
      <c r="A102" s="53">
        <v>100</v>
      </c>
      <c r="B102" s="44"/>
      <c r="C102" s="45"/>
      <c r="D102" s="45"/>
      <c r="E102" s="4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11">
        <f t="shared" si="1"/>
        <v>0</v>
      </c>
    </row>
    <row r="103" spans="1:106" ht="17.25" thickTop="1" thickBot="1" x14ac:dyDescent="0.3">
      <c r="A103" s="53">
        <v>101</v>
      </c>
      <c r="B103" s="44"/>
      <c r="C103" s="45"/>
      <c r="D103" s="45"/>
      <c r="E103" s="4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11">
        <f t="shared" si="1"/>
        <v>0</v>
      </c>
    </row>
    <row r="104" spans="1:106" ht="17.25" thickTop="1" thickBot="1" x14ac:dyDescent="0.3">
      <c r="A104" s="53">
        <v>102</v>
      </c>
      <c r="B104" s="44"/>
      <c r="C104" s="45"/>
      <c r="D104" s="45"/>
      <c r="E104" s="4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11">
        <f t="shared" si="1"/>
        <v>0</v>
      </c>
    </row>
    <row r="105" spans="1:106" ht="17.25" thickTop="1" thickBot="1" x14ac:dyDescent="0.3">
      <c r="A105" s="53">
        <v>103</v>
      </c>
      <c r="B105" s="44"/>
      <c r="C105" s="45"/>
      <c r="D105" s="45"/>
      <c r="E105" s="4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11">
        <f t="shared" si="1"/>
        <v>0</v>
      </c>
    </row>
    <row r="106" spans="1:106" ht="17.25" thickTop="1" thickBot="1" x14ac:dyDescent="0.3">
      <c r="A106" s="53">
        <v>104</v>
      </c>
      <c r="B106" s="44"/>
      <c r="C106" s="45"/>
      <c r="D106" s="45"/>
      <c r="E106" s="4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11">
        <f t="shared" si="1"/>
        <v>0</v>
      </c>
    </row>
    <row r="107" spans="1:106" ht="17.25" thickTop="1" thickBot="1" x14ac:dyDescent="0.3">
      <c r="A107" s="53">
        <v>105</v>
      </c>
      <c r="B107" s="44"/>
      <c r="C107" s="45"/>
      <c r="D107" s="45"/>
      <c r="E107" s="4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11">
        <f t="shared" si="1"/>
        <v>0</v>
      </c>
    </row>
    <row r="108" spans="1:106" ht="17.25" thickTop="1" thickBot="1" x14ac:dyDescent="0.3">
      <c r="A108" s="53">
        <v>106</v>
      </c>
      <c r="B108" s="44"/>
      <c r="C108" s="45"/>
      <c r="D108" s="45"/>
      <c r="E108" s="4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11">
        <f t="shared" si="1"/>
        <v>0</v>
      </c>
    </row>
    <row r="109" spans="1:106" ht="17.25" thickTop="1" thickBot="1" x14ac:dyDescent="0.3">
      <c r="A109" s="53">
        <v>107</v>
      </c>
      <c r="B109" s="44"/>
      <c r="C109" s="45"/>
      <c r="D109" s="45"/>
      <c r="E109" s="4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11">
        <f t="shared" si="1"/>
        <v>0</v>
      </c>
    </row>
    <row r="110" spans="1:106" ht="17.25" thickTop="1" thickBot="1" x14ac:dyDescent="0.3">
      <c r="A110" s="53">
        <v>108</v>
      </c>
      <c r="B110" s="44"/>
      <c r="C110" s="45"/>
      <c r="D110" s="45"/>
      <c r="E110" s="4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11">
        <f t="shared" si="1"/>
        <v>0</v>
      </c>
    </row>
    <row r="111" spans="1:106" ht="17.25" thickTop="1" thickBot="1" x14ac:dyDescent="0.3">
      <c r="A111" s="53">
        <v>109</v>
      </c>
      <c r="B111" s="44"/>
      <c r="C111" s="45"/>
      <c r="D111" s="45"/>
      <c r="E111" s="4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11">
        <f t="shared" si="1"/>
        <v>0</v>
      </c>
    </row>
    <row r="112" spans="1:106" ht="17.25" thickTop="1" thickBot="1" x14ac:dyDescent="0.3">
      <c r="A112" s="53">
        <v>110</v>
      </c>
      <c r="B112" s="44"/>
      <c r="C112" s="45"/>
      <c r="D112" s="45"/>
      <c r="E112" s="4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11">
        <f t="shared" si="1"/>
        <v>0</v>
      </c>
    </row>
    <row r="113" spans="1:106" ht="17.25" thickTop="1" thickBot="1" x14ac:dyDescent="0.3">
      <c r="A113" s="53">
        <v>111</v>
      </c>
      <c r="B113" s="44"/>
      <c r="C113" s="45"/>
      <c r="D113" s="45"/>
      <c r="E113" s="4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11">
        <f t="shared" si="1"/>
        <v>0</v>
      </c>
    </row>
    <row r="114" spans="1:106" ht="17.25" thickTop="1" thickBot="1" x14ac:dyDescent="0.3">
      <c r="A114" s="53">
        <v>112</v>
      </c>
      <c r="B114" s="44"/>
      <c r="C114" s="45"/>
      <c r="D114" s="45"/>
      <c r="E114" s="4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11">
        <f t="shared" si="1"/>
        <v>0</v>
      </c>
    </row>
    <row r="115" spans="1:106" ht="17.25" thickTop="1" thickBot="1" x14ac:dyDescent="0.3">
      <c r="A115" s="53">
        <v>113</v>
      </c>
      <c r="B115" s="44"/>
      <c r="C115" s="45"/>
      <c r="D115" s="45"/>
      <c r="E115" s="4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11">
        <f t="shared" si="1"/>
        <v>0</v>
      </c>
    </row>
    <row r="116" spans="1:106" ht="17.25" thickTop="1" thickBot="1" x14ac:dyDescent="0.3">
      <c r="A116" s="53">
        <v>114</v>
      </c>
      <c r="B116" s="44"/>
      <c r="C116" s="45"/>
      <c r="D116" s="45"/>
      <c r="E116" s="4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11">
        <f t="shared" si="1"/>
        <v>0</v>
      </c>
    </row>
    <row r="117" spans="1:106" ht="17.25" thickTop="1" thickBot="1" x14ac:dyDescent="0.3">
      <c r="A117" s="53">
        <v>115</v>
      </c>
      <c r="B117" s="44"/>
      <c r="C117" s="45"/>
      <c r="D117" s="45"/>
      <c r="E117" s="4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11">
        <f t="shared" si="1"/>
        <v>0</v>
      </c>
    </row>
    <row r="118" spans="1:106" ht="17.25" thickTop="1" thickBot="1" x14ac:dyDescent="0.3">
      <c r="A118" s="53">
        <v>116</v>
      </c>
      <c r="B118" s="44"/>
      <c r="C118" s="45"/>
      <c r="D118" s="45"/>
      <c r="E118" s="4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11">
        <f t="shared" si="1"/>
        <v>0</v>
      </c>
    </row>
    <row r="119" spans="1:106" ht="17.25" thickTop="1" thickBot="1" x14ac:dyDescent="0.3">
      <c r="A119" s="53">
        <v>117</v>
      </c>
      <c r="B119" s="44"/>
      <c r="C119" s="45"/>
      <c r="D119" s="45"/>
      <c r="E119" s="4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11">
        <f t="shared" si="1"/>
        <v>0</v>
      </c>
    </row>
    <row r="120" spans="1:106" ht="17.25" thickTop="1" thickBot="1" x14ac:dyDescent="0.3">
      <c r="A120" s="53">
        <v>118</v>
      </c>
      <c r="B120" s="44"/>
      <c r="C120" s="45"/>
      <c r="D120" s="45"/>
      <c r="E120" s="4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11">
        <f t="shared" si="1"/>
        <v>0</v>
      </c>
    </row>
    <row r="121" spans="1:106" ht="17.25" thickTop="1" thickBot="1" x14ac:dyDescent="0.3">
      <c r="A121" s="53">
        <v>119</v>
      </c>
      <c r="B121" s="44"/>
      <c r="C121" s="45"/>
      <c r="D121" s="45"/>
      <c r="E121" s="4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11">
        <f t="shared" si="1"/>
        <v>0</v>
      </c>
    </row>
    <row r="122" spans="1:106" ht="17.25" thickTop="1" thickBot="1" x14ac:dyDescent="0.3">
      <c r="A122" s="53">
        <v>120</v>
      </c>
      <c r="B122" s="44"/>
      <c r="C122" s="45"/>
      <c r="D122" s="45"/>
      <c r="E122" s="4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11">
        <f t="shared" si="1"/>
        <v>0</v>
      </c>
    </row>
    <row r="123" spans="1:106" ht="17.25" thickTop="1" thickBot="1" x14ac:dyDescent="0.3">
      <c r="A123" s="53">
        <v>121</v>
      </c>
      <c r="B123" s="44"/>
      <c r="C123" s="45"/>
      <c r="D123" s="45"/>
      <c r="E123" s="4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11">
        <f t="shared" si="1"/>
        <v>0</v>
      </c>
    </row>
    <row r="124" spans="1:106" ht="17.25" thickTop="1" thickBot="1" x14ac:dyDescent="0.3">
      <c r="A124" s="53">
        <v>122</v>
      </c>
      <c r="B124" s="44"/>
      <c r="C124" s="45"/>
      <c r="D124" s="45"/>
      <c r="E124" s="4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11">
        <f t="shared" si="1"/>
        <v>0</v>
      </c>
    </row>
    <row r="125" spans="1:106" ht="17.25" thickTop="1" thickBot="1" x14ac:dyDescent="0.3">
      <c r="A125" s="53">
        <v>123</v>
      </c>
      <c r="B125" s="44"/>
      <c r="C125" s="45"/>
      <c r="D125" s="45"/>
      <c r="E125" s="4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11">
        <f t="shared" si="1"/>
        <v>0</v>
      </c>
    </row>
    <row r="126" spans="1:106" ht="17.25" thickTop="1" thickBot="1" x14ac:dyDescent="0.3">
      <c r="A126" s="53">
        <v>124</v>
      </c>
      <c r="B126" s="44"/>
      <c r="C126" s="45"/>
      <c r="D126" s="45"/>
      <c r="E126" s="4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11">
        <f t="shared" si="1"/>
        <v>0</v>
      </c>
    </row>
    <row r="127" spans="1:106" ht="17.25" thickTop="1" thickBot="1" x14ac:dyDescent="0.3">
      <c r="A127" s="53">
        <v>125</v>
      </c>
      <c r="B127" s="44"/>
      <c r="C127" s="45"/>
      <c r="D127" s="45"/>
      <c r="E127" s="4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11">
        <f t="shared" si="1"/>
        <v>0</v>
      </c>
    </row>
    <row r="128" spans="1:106" ht="17.25" thickTop="1" thickBot="1" x14ac:dyDescent="0.3">
      <c r="A128" s="53">
        <v>126</v>
      </c>
      <c r="B128" s="44"/>
      <c r="C128" s="45"/>
      <c r="D128" s="45"/>
      <c r="E128" s="4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11">
        <f t="shared" si="1"/>
        <v>0</v>
      </c>
    </row>
    <row r="129" spans="1:106" ht="17.25" thickTop="1" thickBot="1" x14ac:dyDescent="0.3">
      <c r="A129" s="53">
        <v>127</v>
      </c>
      <c r="B129" s="44"/>
      <c r="C129" s="45"/>
      <c r="D129" s="45"/>
      <c r="E129" s="4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11">
        <f t="shared" si="1"/>
        <v>0</v>
      </c>
    </row>
    <row r="130" spans="1:106" ht="17.25" thickTop="1" thickBot="1" x14ac:dyDescent="0.3">
      <c r="A130" s="53">
        <v>128</v>
      </c>
      <c r="B130" s="44"/>
      <c r="C130" s="45"/>
      <c r="D130" s="45"/>
      <c r="E130" s="4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11">
        <f t="shared" si="1"/>
        <v>0</v>
      </c>
    </row>
    <row r="131" spans="1:106" ht="17.25" thickTop="1" thickBot="1" x14ac:dyDescent="0.3">
      <c r="A131" s="53">
        <v>129</v>
      </c>
      <c r="B131" s="44"/>
      <c r="C131" s="45"/>
      <c r="D131" s="45"/>
      <c r="E131" s="4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11">
        <f t="shared" si="1"/>
        <v>0</v>
      </c>
    </row>
    <row r="132" spans="1:106" ht="17.25" thickTop="1" thickBot="1" x14ac:dyDescent="0.3">
      <c r="A132" s="53">
        <v>130</v>
      </c>
      <c r="B132" s="44"/>
      <c r="C132" s="45"/>
      <c r="D132" s="45"/>
      <c r="E132" s="4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11">
        <f t="shared" ref="DB132:DB195" si="2">IF(SUM(F132:DA132)&gt;0,IF(E132=0,N(1),N(0)),N(0))</f>
        <v>0</v>
      </c>
    </row>
    <row r="133" spans="1:106" ht="17.25" thickTop="1" thickBot="1" x14ac:dyDescent="0.3">
      <c r="A133" s="53">
        <v>131</v>
      </c>
      <c r="B133" s="44"/>
      <c r="C133" s="45"/>
      <c r="D133" s="45"/>
      <c r="E133" s="4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11">
        <f t="shared" si="2"/>
        <v>0</v>
      </c>
    </row>
    <row r="134" spans="1:106" ht="17.25" thickTop="1" thickBot="1" x14ac:dyDescent="0.3">
      <c r="A134" s="53">
        <v>132</v>
      </c>
      <c r="B134" s="44"/>
      <c r="C134" s="45"/>
      <c r="D134" s="45"/>
      <c r="E134" s="4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11">
        <f t="shared" si="2"/>
        <v>0</v>
      </c>
    </row>
    <row r="135" spans="1:106" ht="17.25" thickTop="1" thickBot="1" x14ac:dyDescent="0.3">
      <c r="A135" s="53">
        <v>133</v>
      </c>
      <c r="B135" s="44"/>
      <c r="C135" s="45"/>
      <c r="D135" s="45"/>
      <c r="E135" s="4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11">
        <f t="shared" si="2"/>
        <v>0</v>
      </c>
    </row>
    <row r="136" spans="1:106" ht="17.25" thickTop="1" thickBot="1" x14ac:dyDescent="0.3">
      <c r="A136" s="53">
        <v>134</v>
      </c>
      <c r="B136" s="44"/>
      <c r="C136" s="45"/>
      <c r="D136" s="45"/>
      <c r="E136" s="4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11">
        <f t="shared" si="2"/>
        <v>0</v>
      </c>
    </row>
    <row r="137" spans="1:106" ht="17.25" thickTop="1" thickBot="1" x14ac:dyDescent="0.3">
      <c r="A137" s="53">
        <v>135</v>
      </c>
      <c r="B137" s="44"/>
      <c r="C137" s="45"/>
      <c r="D137" s="45"/>
      <c r="E137" s="4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11">
        <f t="shared" si="2"/>
        <v>0</v>
      </c>
    </row>
    <row r="138" spans="1:106" ht="17.25" thickTop="1" thickBot="1" x14ac:dyDescent="0.3">
      <c r="A138" s="53">
        <v>136</v>
      </c>
      <c r="B138" s="44"/>
      <c r="C138" s="45"/>
      <c r="D138" s="45"/>
      <c r="E138" s="4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11">
        <f t="shared" si="2"/>
        <v>0</v>
      </c>
    </row>
    <row r="139" spans="1:106" ht="17.25" thickTop="1" thickBot="1" x14ac:dyDescent="0.3">
      <c r="A139" s="53">
        <v>137</v>
      </c>
      <c r="B139" s="44"/>
      <c r="C139" s="45"/>
      <c r="D139" s="45"/>
      <c r="E139" s="4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11">
        <f t="shared" si="2"/>
        <v>0</v>
      </c>
    </row>
    <row r="140" spans="1:106" ht="17.25" thickTop="1" thickBot="1" x14ac:dyDescent="0.3">
      <c r="A140" s="53">
        <v>138</v>
      </c>
      <c r="B140" s="44"/>
      <c r="C140" s="45"/>
      <c r="D140" s="45"/>
      <c r="E140" s="4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11">
        <f t="shared" si="2"/>
        <v>0</v>
      </c>
    </row>
    <row r="141" spans="1:106" ht="17.25" thickTop="1" thickBot="1" x14ac:dyDescent="0.3">
      <c r="A141" s="53">
        <v>139</v>
      </c>
      <c r="B141" s="44"/>
      <c r="C141" s="45"/>
      <c r="D141" s="45"/>
      <c r="E141" s="4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11">
        <f t="shared" si="2"/>
        <v>0</v>
      </c>
    </row>
    <row r="142" spans="1:106" ht="17.25" thickTop="1" thickBot="1" x14ac:dyDescent="0.3">
      <c r="A142" s="53">
        <v>140</v>
      </c>
      <c r="B142" s="44"/>
      <c r="C142" s="45"/>
      <c r="D142" s="45"/>
      <c r="E142" s="4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11">
        <f t="shared" si="2"/>
        <v>0</v>
      </c>
    </row>
    <row r="143" spans="1:106" ht="17.25" thickTop="1" thickBot="1" x14ac:dyDescent="0.3">
      <c r="A143" s="53">
        <v>141</v>
      </c>
      <c r="B143" s="44"/>
      <c r="C143" s="45"/>
      <c r="D143" s="45"/>
      <c r="E143" s="4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11">
        <f t="shared" si="2"/>
        <v>0</v>
      </c>
    </row>
    <row r="144" spans="1:106" ht="17.25" thickTop="1" thickBot="1" x14ac:dyDescent="0.3">
      <c r="A144" s="53">
        <v>142</v>
      </c>
      <c r="B144" s="44"/>
      <c r="C144" s="45"/>
      <c r="D144" s="45"/>
      <c r="E144" s="4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11">
        <f t="shared" si="2"/>
        <v>0</v>
      </c>
    </row>
    <row r="145" spans="1:106" ht="17.25" thickTop="1" thickBot="1" x14ac:dyDescent="0.3">
      <c r="A145" s="53">
        <v>143</v>
      </c>
      <c r="B145" s="44"/>
      <c r="C145" s="45"/>
      <c r="D145" s="45"/>
      <c r="E145" s="4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11">
        <f t="shared" si="2"/>
        <v>0</v>
      </c>
    </row>
    <row r="146" spans="1:106" ht="17.25" thickTop="1" thickBot="1" x14ac:dyDescent="0.3">
      <c r="A146" s="53">
        <v>144</v>
      </c>
      <c r="B146" s="44"/>
      <c r="C146" s="45"/>
      <c r="D146" s="45"/>
      <c r="E146" s="4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11">
        <f t="shared" si="2"/>
        <v>0</v>
      </c>
    </row>
    <row r="147" spans="1:106" ht="17.25" thickTop="1" thickBot="1" x14ac:dyDescent="0.3">
      <c r="A147" s="53">
        <v>145</v>
      </c>
      <c r="B147" s="44"/>
      <c r="C147" s="45"/>
      <c r="D147" s="45"/>
      <c r="E147" s="4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11">
        <f t="shared" si="2"/>
        <v>0</v>
      </c>
    </row>
    <row r="148" spans="1:106" ht="17.25" thickTop="1" thickBot="1" x14ac:dyDescent="0.3">
      <c r="A148" s="53">
        <v>146</v>
      </c>
      <c r="B148" s="44"/>
      <c r="C148" s="45"/>
      <c r="D148" s="45"/>
      <c r="E148" s="4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11">
        <f t="shared" si="2"/>
        <v>0</v>
      </c>
    </row>
    <row r="149" spans="1:106" ht="17.25" thickTop="1" thickBot="1" x14ac:dyDescent="0.3">
      <c r="A149" s="53">
        <v>147</v>
      </c>
      <c r="B149" s="44"/>
      <c r="C149" s="45"/>
      <c r="D149" s="45"/>
      <c r="E149" s="4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11">
        <f t="shared" si="2"/>
        <v>0</v>
      </c>
    </row>
    <row r="150" spans="1:106" ht="17.25" thickTop="1" thickBot="1" x14ac:dyDescent="0.3">
      <c r="A150" s="53">
        <v>148</v>
      </c>
      <c r="B150" s="44"/>
      <c r="C150" s="45"/>
      <c r="D150" s="45"/>
      <c r="E150" s="4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11">
        <f t="shared" si="2"/>
        <v>0</v>
      </c>
    </row>
    <row r="151" spans="1:106" ht="17.25" thickTop="1" thickBot="1" x14ac:dyDescent="0.3">
      <c r="A151" s="53">
        <v>149</v>
      </c>
      <c r="B151" s="44"/>
      <c r="C151" s="45"/>
      <c r="D151" s="45"/>
      <c r="E151" s="4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11">
        <f t="shared" si="2"/>
        <v>0</v>
      </c>
    </row>
    <row r="152" spans="1:106" ht="17.25" thickTop="1" thickBot="1" x14ac:dyDescent="0.3">
      <c r="A152" s="53">
        <v>150</v>
      </c>
      <c r="B152" s="44"/>
      <c r="C152" s="45"/>
      <c r="D152" s="45"/>
      <c r="E152" s="4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11">
        <f t="shared" si="2"/>
        <v>0</v>
      </c>
    </row>
    <row r="153" spans="1:106" ht="17.25" thickTop="1" thickBot="1" x14ac:dyDescent="0.3">
      <c r="A153" s="53">
        <v>151</v>
      </c>
      <c r="B153" s="44"/>
      <c r="C153" s="45"/>
      <c r="D153" s="45"/>
      <c r="E153" s="4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11">
        <f t="shared" si="2"/>
        <v>0</v>
      </c>
    </row>
    <row r="154" spans="1:106" ht="17.25" thickTop="1" thickBot="1" x14ac:dyDescent="0.3">
      <c r="A154" s="53">
        <v>152</v>
      </c>
      <c r="B154" s="44"/>
      <c r="C154" s="45"/>
      <c r="D154" s="45"/>
      <c r="E154" s="4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11">
        <f t="shared" si="2"/>
        <v>0</v>
      </c>
    </row>
    <row r="155" spans="1:106" ht="17.25" thickTop="1" thickBot="1" x14ac:dyDescent="0.3">
      <c r="A155" s="53">
        <v>153</v>
      </c>
      <c r="B155" s="44"/>
      <c r="C155" s="45"/>
      <c r="D155" s="45"/>
      <c r="E155" s="4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11">
        <f t="shared" si="2"/>
        <v>0</v>
      </c>
    </row>
    <row r="156" spans="1:106" ht="17.25" thickTop="1" thickBot="1" x14ac:dyDescent="0.3">
      <c r="A156" s="53">
        <v>154</v>
      </c>
      <c r="B156" s="44"/>
      <c r="C156" s="45"/>
      <c r="D156" s="45"/>
      <c r="E156" s="4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11">
        <f t="shared" si="2"/>
        <v>0</v>
      </c>
    </row>
    <row r="157" spans="1:106" ht="17.25" thickTop="1" thickBot="1" x14ac:dyDescent="0.3">
      <c r="A157" s="53">
        <v>155</v>
      </c>
      <c r="B157" s="44"/>
      <c r="C157" s="45"/>
      <c r="D157" s="45"/>
      <c r="E157" s="4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11">
        <f t="shared" si="2"/>
        <v>0</v>
      </c>
    </row>
    <row r="158" spans="1:106" ht="17.25" thickTop="1" thickBot="1" x14ac:dyDescent="0.3">
      <c r="A158" s="53">
        <v>156</v>
      </c>
      <c r="B158" s="44"/>
      <c r="C158" s="45"/>
      <c r="D158" s="45"/>
      <c r="E158" s="4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11">
        <f t="shared" si="2"/>
        <v>0</v>
      </c>
    </row>
    <row r="159" spans="1:106" ht="17.25" thickTop="1" thickBot="1" x14ac:dyDescent="0.3">
      <c r="A159" s="53">
        <v>157</v>
      </c>
      <c r="B159" s="44"/>
      <c r="C159" s="45"/>
      <c r="D159" s="45"/>
      <c r="E159" s="4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11">
        <f t="shared" si="2"/>
        <v>0</v>
      </c>
    </row>
    <row r="160" spans="1:106" ht="17.25" thickTop="1" thickBot="1" x14ac:dyDescent="0.3">
      <c r="A160" s="53">
        <v>158</v>
      </c>
      <c r="B160" s="44"/>
      <c r="C160" s="45"/>
      <c r="D160" s="45"/>
      <c r="E160" s="4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11">
        <f t="shared" si="2"/>
        <v>0</v>
      </c>
    </row>
    <row r="161" spans="1:106" ht="17.25" thickTop="1" thickBot="1" x14ac:dyDescent="0.3">
      <c r="A161" s="53">
        <v>159</v>
      </c>
      <c r="B161" s="44"/>
      <c r="C161" s="45"/>
      <c r="D161" s="45"/>
      <c r="E161" s="4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11">
        <f t="shared" si="2"/>
        <v>0</v>
      </c>
    </row>
    <row r="162" spans="1:106" ht="17.25" thickTop="1" thickBot="1" x14ac:dyDescent="0.3">
      <c r="A162" s="53">
        <v>160</v>
      </c>
      <c r="B162" s="44"/>
      <c r="C162" s="45"/>
      <c r="D162" s="45"/>
      <c r="E162" s="4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11">
        <f t="shared" si="2"/>
        <v>0</v>
      </c>
    </row>
    <row r="163" spans="1:106" ht="17.25" thickTop="1" thickBot="1" x14ac:dyDescent="0.3">
      <c r="A163" s="53">
        <v>161</v>
      </c>
      <c r="B163" s="44"/>
      <c r="C163" s="45"/>
      <c r="D163" s="45"/>
      <c r="E163" s="4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11">
        <f t="shared" si="2"/>
        <v>0</v>
      </c>
    </row>
    <row r="164" spans="1:106" ht="17.25" thickTop="1" thickBot="1" x14ac:dyDescent="0.3">
      <c r="A164" s="53">
        <v>162</v>
      </c>
      <c r="B164" s="44"/>
      <c r="C164" s="45"/>
      <c r="D164" s="45"/>
      <c r="E164" s="4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11">
        <f t="shared" si="2"/>
        <v>0</v>
      </c>
    </row>
    <row r="165" spans="1:106" ht="17.25" thickTop="1" thickBot="1" x14ac:dyDescent="0.3">
      <c r="A165" s="53">
        <v>163</v>
      </c>
      <c r="B165" s="44"/>
      <c r="C165" s="45"/>
      <c r="D165" s="45"/>
      <c r="E165" s="4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11">
        <f t="shared" si="2"/>
        <v>0</v>
      </c>
    </row>
    <row r="166" spans="1:106" ht="17.25" thickTop="1" thickBot="1" x14ac:dyDescent="0.3">
      <c r="A166" s="53">
        <v>164</v>
      </c>
      <c r="B166" s="44"/>
      <c r="C166" s="45"/>
      <c r="D166" s="45"/>
      <c r="E166" s="4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11">
        <f t="shared" si="2"/>
        <v>0</v>
      </c>
    </row>
    <row r="167" spans="1:106" ht="17.25" thickTop="1" thickBot="1" x14ac:dyDescent="0.3">
      <c r="A167" s="53">
        <v>165</v>
      </c>
      <c r="B167" s="44"/>
      <c r="C167" s="45"/>
      <c r="D167" s="45"/>
      <c r="E167" s="4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11">
        <f t="shared" si="2"/>
        <v>0</v>
      </c>
    </row>
    <row r="168" spans="1:106" ht="17.25" thickTop="1" thickBot="1" x14ac:dyDescent="0.3">
      <c r="A168" s="53">
        <v>166</v>
      </c>
      <c r="B168" s="44"/>
      <c r="C168" s="45"/>
      <c r="D168" s="45"/>
      <c r="E168" s="4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11">
        <f t="shared" si="2"/>
        <v>0</v>
      </c>
    </row>
    <row r="169" spans="1:106" ht="17.25" thickTop="1" thickBot="1" x14ac:dyDescent="0.3">
      <c r="A169" s="53">
        <v>167</v>
      </c>
      <c r="B169" s="44"/>
      <c r="C169" s="45"/>
      <c r="D169" s="45"/>
      <c r="E169" s="4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11">
        <f t="shared" si="2"/>
        <v>0</v>
      </c>
    </row>
    <row r="170" spans="1:106" ht="17.25" thickTop="1" thickBot="1" x14ac:dyDescent="0.3">
      <c r="A170" s="53">
        <v>168</v>
      </c>
      <c r="B170" s="44"/>
      <c r="C170" s="45"/>
      <c r="D170" s="45"/>
      <c r="E170" s="4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11">
        <f t="shared" si="2"/>
        <v>0</v>
      </c>
    </row>
    <row r="171" spans="1:106" ht="17.25" thickTop="1" thickBot="1" x14ac:dyDescent="0.3">
      <c r="A171" s="53">
        <v>169</v>
      </c>
      <c r="B171" s="44"/>
      <c r="C171" s="45"/>
      <c r="D171" s="45"/>
      <c r="E171" s="4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11">
        <f t="shared" si="2"/>
        <v>0</v>
      </c>
    </row>
    <row r="172" spans="1:106" ht="17.25" thickTop="1" thickBot="1" x14ac:dyDescent="0.3">
      <c r="A172" s="53">
        <v>170</v>
      </c>
      <c r="B172" s="44"/>
      <c r="C172" s="45"/>
      <c r="D172" s="45"/>
      <c r="E172" s="4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11">
        <f t="shared" si="2"/>
        <v>0</v>
      </c>
    </row>
    <row r="173" spans="1:106" ht="17.25" thickTop="1" thickBot="1" x14ac:dyDescent="0.3">
      <c r="A173" s="53">
        <v>171</v>
      </c>
      <c r="B173" s="44"/>
      <c r="C173" s="45"/>
      <c r="D173" s="45"/>
      <c r="E173" s="4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11">
        <f t="shared" si="2"/>
        <v>0</v>
      </c>
    </row>
    <row r="174" spans="1:106" ht="17.25" thickTop="1" thickBot="1" x14ac:dyDescent="0.3">
      <c r="A174" s="53">
        <v>172</v>
      </c>
      <c r="B174" s="44"/>
      <c r="C174" s="45"/>
      <c r="D174" s="45"/>
      <c r="E174" s="4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11">
        <f t="shared" si="2"/>
        <v>0</v>
      </c>
    </row>
    <row r="175" spans="1:106" ht="17.25" thickTop="1" thickBot="1" x14ac:dyDescent="0.3">
      <c r="A175" s="53">
        <v>173</v>
      </c>
      <c r="B175" s="44"/>
      <c r="C175" s="45"/>
      <c r="D175" s="45"/>
      <c r="E175" s="4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11">
        <f t="shared" si="2"/>
        <v>0</v>
      </c>
    </row>
    <row r="176" spans="1:106" ht="17.25" thickTop="1" thickBot="1" x14ac:dyDescent="0.3">
      <c r="A176" s="53">
        <v>174</v>
      </c>
      <c r="B176" s="44"/>
      <c r="C176" s="45"/>
      <c r="D176" s="45"/>
      <c r="E176" s="4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11">
        <f t="shared" si="2"/>
        <v>0</v>
      </c>
    </row>
    <row r="177" spans="1:106" ht="17.25" thickTop="1" thickBot="1" x14ac:dyDescent="0.3">
      <c r="A177" s="53">
        <v>175</v>
      </c>
      <c r="B177" s="44"/>
      <c r="C177" s="45"/>
      <c r="D177" s="45"/>
      <c r="E177" s="4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11">
        <f t="shared" si="2"/>
        <v>0</v>
      </c>
    </row>
    <row r="178" spans="1:106" ht="17.25" thickTop="1" thickBot="1" x14ac:dyDescent="0.3">
      <c r="A178" s="53">
        <v>176</v>
      </c>
      <c r="B178" s="44"/>
      <c r="C178" s="45"/>
      <c r="D178" s="45"/>
      <c r="E178" s="4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11">
        <f t="shared" si="2"/>
        <v>0</v>
      </c>
    </row>
    <row r="179" spans="1:106" ht="17.25" thickTop="1" thickBot="1" x14ac:dyDescent="0.3">
      <c r="A179" s="53">
        <v>177</v>
      </c>
      <c r="B179" s="44"/>
      <c r="C179" s="45"/>
      <c r="D179" s="45"/>
      <c r="E179" s="4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11">
        <f t="shared" si="2"/>
        <v>0</v>
      </c>
    </row>
    <row r="180" spans="1:106" ht="17.25" thickTop="1" thickBot="1" x14ac:dyDescent="0.3">
      <c r="A180" s="53">
        <v>178</v>
      </c>
      <c r="B180" s="44"/>
      <c r="C180" s="45"/>
      <c r="D180" s="45"/>
      <c r="E180" s="4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11">
        <f t="shared" si="2"/>
        <v>0</v>
      </c>
    </row>
    <row r="181" spans="1:106" ht="17.25" thickTop="1" thickBot="1" x14ac:dyDescent="0.3">
      <c r="A181" s="53">
        <v>179</v>
      </c>
      <c r="B181" s="44"/>
      <c r="C181" s="45"/>
      <c r="D181" s="45"/>
      <c r="E181" s="4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11">
        <f t="shared" si="2"/>
        <v>0</v>
      </c>
    </row>
    <row r="182" spans="1:106" ht="17.25" thickTop="1" thickBot="1" x14ac:dyDescent="0.3">
      <c r="A182" s="53">
        <v>180</v>
      </c>
      <c r="B182" s="44"/>
      <c r="C182" s="45"/>
      <c r="D182" s="45"/>
      <c r="E182" s="4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11">
        <f t="shared" si="2"/>
        <v>0</v>
      </c>
    </row>
    <row r="183" spans="1:106" ht="17.25" thickTop="1" thickBot="1" x14ac:dyDescent="0.3">
      <c r="A183" s="53">
        <v>181</v>
      </c>
      <c r="B183" s="44"/>
      <c r="C183" s="45"/>
      <c r="D183" s="45"/>
      <c r="E183" s="4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11">
        <f t="shared" si="2"/>
        <v>0</v>
      </c>
    </row>
    <row r="184" spans="1:106" ht="17.25" thickTop="1" thickBot="1" x14ac:dyDescent="0.3">
      <c r="A184" s="53">
        <v>182</v>
      </c>
      <c r="B184" s="44"/>
      <c r="C184" s="45"/>
      <c r="D184" s="45"/>
      <c r="E184" s="4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11">
        <f t="shared" si="2"/>
        <v>0</v>
      </c>
    </row>
    <row r="185" spans="1:106" ht="17.25" thickTop="1" thickBot="1" x14ac:dyDescent="0.3">
      <c r="A185" s="53">
        <v>183</v>
      </c>
      <c r="B185" s="44"/>
      <c r="C185" s="45"/>
      <c r="D185" s="45"/>
      <c r="E185" s="4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11">
        <f t="shared" si="2"/>
        <v>0</v>
      </c>
    </row>
    <row r="186" spans="1:106" ht="17.25" thickTop="1" thickBot="1" x14ac:dyDescent="0.3">
      <c r="A186" s="53">
        <v>184</v>
      </c>
      <c r="B186" s="44"/>
      <c r="C186" s="45"/>
      <c r="D186" s="45"/>
      <c r="E186" s="4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11">
        <f t="shared" si="2"/>
        <v>0</v>
      </c>
    </row>
    <row r="187" spans="1:106" ht="17.25" thickTop="1" thickBot="1" x14ac:dyDescent="0.3">
      <c r="A187" s="53">
        <v>185</v>
      </c>
      <c r="B187" s="44"/>
      <c r="C187" s="45"/>
      <c r="D187" s="45"/>
      <c r="E187" s="4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11">
        <f t="shared" si="2"/>
        <v>0</v>
      </c>
    </row>
    <row r="188" spans="1:106" ht="17.25" thickTop="1" thickBot="1" x14ac:dyDescent="0.3">
      <c r="A188" s="53">
        <v>186</v>
      </c>
      <c r="B188" s="44"/>
      <c r="C188" s="45"/>
      <c r="D188" s="45"/>
      <c r="E188" s="4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11">
        <f t="shared" si="2"/>
        <v>0</v>
      </c>
    </row>
    <row r="189" spans="1:106" ht="17.25" thickTop="1" thickBot="1" x14ac:dyDescent="0.3">
      <c r="A189" s="53">
        <v>187</v>
      </c>
      <c r="B189" s="44"/>
      <c r="C189" s="45"/>
      <c r="D189" s="45"/>
      <c r="E189" s="4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11">
        <f t="shared" si="2"/>
        <v>0</v>
      </c>
    </row>
    <row r="190" spans="1:106" ht="17.25" thickTop="1" thickBot="1" x14ac:dyDescent="0.3">
      <c r="A190" s="53">
        <v>188</v>
      </c>
      <c r="B190" s="44"/>
      <c r="C190" s="45"/>
      <c r="D190" s="45"/>
      <c r="E190" s="4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11">
        <f t="shared" si="2"/>
        <v>0</v>
      </c>
    </row>
    <row r="191" spans="1:106" ht="17.25" thickTop="1" thickBot="1" x14ac:dyDescent="0.3">
      <c r="A191" s="53">
        <v>189</v>
      </c>
      <c r="B191" s="44"/>
      <c r="C191" s="45"/>
      <c r="D191" s="45"/>
      <c r="E191" s="4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11">
        <f t="shared" si="2"/>
        <v>0</v>
      </c>
    </row>
    <row r="192" spans="1:106" ht="17.25" thickTop="1" thickBot="1" x14ac:dyDescent="0.3">
      <c r="A192" s="53">
        <v>190</v>
      </c>
      <c r="B192" s="44"/>
      <c r="C192" s="45"/>
      <c r="D192" s="45"/>
      <c r="E192" s="4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11">
        <f t="shared" si="2"/>
        <v>0</v>
      </c>
    </row>
    <row r="193" spans="1:106" ht="17.25" thickTop="1" thickBot="1" x14ac:dyDescent="0.3">
      <c r="A193" s="53">
        <v>191</v>
      </c>
      <c r="B193" s="44"/>
      <c r="C193" s="45"/>
      <c r="D193" s="45"/>
      <c r="E193" s="4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11">
        <f t="shared" si="2"/>
        <v>0</v>
      </c>
    </row>
    <row r="194" spans="1:106" ht="17.25" thickTop="1" thickBot="1" x14ac:dyDescent="0.3">
      <c r="A194" s="53">
        <v>192</v>
      </c>
      <c r="B194" s="44"/>
      <c r="C194" s="45"/>
      <c r="D194" s="45"/>
      <c r="E194" s="4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11">
        <f t="shared" si="2"/>
        <v>0</v>
      </c>
    </row>
    <row r="195" spans="1:106" ht="17.25" thickTop="1" thickBot="1" x14ac:dyDescent="0.3">
      <c r="A195" s="53">
        <v>193</v>
      </c>
      <c r="B195" s="44"/>
      <c r="C195" s="45"/>
      <c r="D195" s="45"/>
      <c r="E195" s="4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11">
        <f t="shared" si="2"/>
        <v>0</v>
      </c>
    </row>
    <row r="196" spans="1:106" ht="17.25" thickTop="1" thickBot="1" x14ac:dyDescent="0.3">
      <c r="A196" s="53">
        <v>194</v>
      </c>
      <c r="B196" s="44"/>
      <c r="C196" s="45"/>
      <c r="D196" s="45"/>
      <c r="E196" s="4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11">
        <f t="shared" ref="DB196:DB259" si="3">IF(SUM(F196:DA196)&gt;0,IF(E196=0,N(1),N(0)),N(0))</f>
        <v>0</v>
      </c>
    </row>
    <row r="197" spans="1:106" ht="17.25" thickTop="1" thickBot="1" x14ac:dyDescent="0.3">
      <c r="A197" s="53">
        <v>195</v>
      </c>
      <c r="B197" s="44"/>
      <c r="C197" s="45"/>
      <c r="D197" s="45"/>
      <c r="E197" s="4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11">
        <f t="shared" si="3"/>
        <v>0</v>
      </c>
    </row>
    <row r="198" spans="1:106" ht="17.25" thickTop="1" thickBot="1" x14ac:dyDescent="0.3">
      <c r="A198" s="53">
        <v>196</v>
      </c>
      <c r="B198" s="44"/>
      <c r="C198" s="45"/>
      <c r="D198" s="45"/>
      <c r="E198" s="4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11">
        <f t="shared" si="3"/>
        <v>0</v>
      </c>
    </row>
    <row r="199" spans="1:106" ht="17.25" thickTop="1" thickBot="1" x14ac:dyDescent="0.3">
      <c r="A199" s="53">
        <v>197</v>
      </c>
      <c r="B199" s="44"/>
      <c r="C199" s="45"/>
      <c r="D199" s="45"/>
      <c r="E199" s="4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11">
        <f t="shared" si="3"/>
        <v>0</v>
      </c>
    </row>
    <row r="200" spans="1:106" ht="17.25" thickTop="1" thickBot="1" x14ac:dyDescent="0.3">
      <c r="A200" s="53">
        <v>198</v>
      </c>
      <c r="B200" s="44"/>
      <c r="C200" s="45"/>
      <c r="D200" s="45"/>
      <c r="E200" s="4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11">
        <f t="shared" si="3"/>
        <v>0</v>
      </c>
    </row>
    <row r="201" spans="1:106" ht="17.25" thickTop="1" thickBot="1" x14ac:dyDescent="0.3">
      <c r="A201" s="53">
        <v>199</v>
      </c>
      <c r="B201" s="44"/>
      <c r="C201" s="45"/>
      <c r="D201" s="45"/>
      <c r="E201" s="4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11">
        <f t="shared" si="3"/>
        <v>0</v>
      </c>
    </row>
    <row r="202" spans="1:106" ht="17.25" thickTop="1" thickBot="1" x14ac:dyDescent="0.3">
      <c r="A202" s="53">
        <v>200</v>
      </c>
      <c r="B202" s="44"/>
      <c r="C202" s="45"/>
      <c r="D202" s="45"/>
      <c r="E202" s="4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11">
        <f t="shared" si="3"/>
        <v>0</v>
      </c>
    </row>
    <row r="203" spans="1:106" ht="17.25" thickTop="1" thickBot="1" x14ac:dyDescent="0.3">
      <c r="A203" s="53">
        <v>201</v>
      </c>
      <c r="B203" s="44"/>
      <c r="C203" s="45"/>
      <c r="D203" s="45"/>
      <c r="E203" s="4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11">
        <f t="shared" si="3"/>
        <v>0</v>
      </c>
    </row>
    <row r="204" spans="1:106" ht="17.25" thickTop="1" thickBot="1" x14ac:dyDescent="0.3">
      <c r="A204" s="53">
        <v>202</v>
      </c>
      <c r="B204" s="44"/>
      <c r="C204" s="45"/>
      <c r="D204" s="45"/>
      <c r="E204" s="4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11">
        <f t="shared" si="3"/>
        <v>0</v>
      </c>
    </row>
    <row r="205" spans="1:106" ht="17.25" thickTop="1" thickBot="1" x14ac:dyDescent="0.3">
      <c r="A205" s="53">
        <v>203</v>
      </c>
      <c r="B205" s="44"/>
      <c r="C205" s="45"/>
      <c r="D205" s="45"/>
      <c r="E205" s="4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11">
        <f t="shared" si="3"/>
        <v>0</v>
      </c>
    </row>
    <row r="206" spans="1:106" ht="17.25" thickTop="1" thickBot="1" x14ac:dyDescent="0.3">
      <c r="A206" s="53">
        <v>204</v>
      </c>
      <c r="B206" s="44"/>
      <c r="C206" s="45"/>
      <c r="D206" s="45"/>
      <c r="E206" s="4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11">
        <f t="shared" si="3"/>
        <v>0</v>
      </c>
    </row>
    <row r="207" spans="1:106" ht="17.25" thickTop="1" thickBot="1" x14ac:dyDescent="0.3">
      <c r="A207" s="53">
        <v>205</v>
      </c>
      <c r="B207" s="44"/>
      <c r="C207" s="45"/>
      <c r="D207" s="45"/>
      <c r="E207" s="4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11">
        <f t="shared" si="3"/>
        <v>0</v>
      </c>
    </row>
    <row r="208" spans="1:106" ht="17.25" thickTop="1" thickBot="1" x14ac:dyDescent="0.3">
      <c r="A208" s="53">
        <v>206</v>
      </c>
      <c r="B208" s="44"/>
      <c r="C208" s="45"/>
      <c r="D208" s="45"/>
      <c r="E208" s="4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11">
        <f t="shared" si="3"/>
        <v>0</v>
      </c>
    </row>
    <row r="209" spans="1:106" ht="17.25" thickTop="1" thickBot="1" x14ac:dyDescent="0.3">
      <c r="A209" s="53">
        <v>207</v>
      </c>
      <c r="B209" s="44"/>
      <c r="C209" s="45"/>
      <c r="D209" s="45"/>
      <c r="E209" s="4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11">
        <f t="shared" si="3"/>
        <v>0</v>
      </c>
    </row>
    <row r="210" spans="1:106" ht="17.25" thickTop="1" thickBot="1" x14ac:dyDescent="0.3">
      <c r="A210" s="53">
        <v>208</v>
      </c>
      <c r="B210" s="44"/>
      <c r="C210" s="45"/>
      <c r="D210" s="45"/>
      <c r="E210" s="4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11">
        <f t="shared" si="3"/>
        <v>0</v>
      </c>
    </row>
    <row r="211" spans="1:106" ht="17.25" thickTop="1" thickBot="1" x14ac:dyDescent="0.3">
      <c r="A211" s="53">
        <v>209</v>
      </c>
      <c r="B211" s="44"/>
      <c r="C211" s="45"/>
      <c r="D211" s="45"/>
      <c r="E211" s="4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11">
        <f t="shared" si="3"/>
        <v>0</v>
      </c>
    </row>
    <row r="212" spans="1:106" ht="17.25" thickTop="1" thickBot="1" x14ac:dyDescent="0.3">
      <c r="A212" s="53">
        <v>210</v>
      </c>
      <c r="B212" s="44"/>
      <c r="C212" s="45"/>
      <c r="D212" s="45"/>
      <c r="E212" s="4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11">
        <f t="shared" si="3"/>
        <v>0</v>
      </c>
    </row>
    <row r="213" spans="1:106" ht="17.25" thickTop="1" thickBot="1" x14ac:dyDescent="0.3">
      <c r="A213" s="53">
        <v>211</v>
      </c>
      <c r="B213" s="44"/>
      <c r="C213" s="45"/>
      <c r="D213" s="45"/>
      <c r="E213" s="4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11">
        <f t="shared" si="3"/>
        <v>0</v>
      </c>
    </row>
    <row r="214" spans="1:106" ht="17.25" thickTop="1" thickBot="1" x14ac:dyDescent="0.3">
      <c r="A214" s="53">
        <v>212</v>
      </c>
      <c r="B214" s="44"/>
      <c r="C214" s="45"/>
      <c r="D214" s="45"/>
      <c r="E214" s="4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11">
        <f t="shared" si="3"/>
        <v>0</v>
      </c>
    </row>
    <row r="215" spans="1:106" ht="17.25" thickTop="1" thickBot="1" x14ac:dyDescent="0.3">
      <c r="A215" s="53">
        <v>213</v>
      </c>
      <c r="B215" s="44"/>
      <c r="C215" s="45"/>
      <c r="D215" s="45"/>
      <c r="E215" s="4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11">
        <f t="shared" si="3"/>
        <v>0</v>
      </c>
    </row>
    <row r="216" spans="1:106" ht="17.25" thickTop="1" thickBot="1" x14ac:dyDescent="0.3">
      <c r="A216" s="53">
        <v>214</v>
      </c>
      <c r="B216" s="44"/>
      <c r="C216" s="45"/>
      <c r="D216" s="45"/>
      <c r="E216" s="4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11">
        <f t="shared" si="3"/>
        <v>0</v>
      </c>
    </row>
    <row r="217" spans="1:106" ht="17.25" thickTop="1" thickBot="1" x14ac:dyDescent="0.3">
      <c r="A217" s="53">
        <v>215</v>
      </c>
      <c r="B217" s="44"/>
      <c r="C217" s="45"/>
      <c r="D217" s="45"/>
      <c r="E217" s="4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11">
        <f t="shared" si="3"/>
        <v>0</v>
      </c>
    </row>
    <row r="218" spans="1:106" ht="17.25" thickTop="1" thickBot="1" x14ac:dyDescent="0.3">
      <c r="A218" s="53">
        <v>216</v>
      </c>
      <c r="B218" s="44"/>
      <c r="C218" s="45"/>
      <c r="D218" s="45"/>
      <c r="E218" s="4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11">
        <f t="shared" si="3"/>
        <v>0</v>
      </c>
    </row>
    <row r="219" spans="1:106" ht="17.25" thickTop="1" thickBot="1" x14ac:dyDescent="0.3">
      <c r="A219" s="53">
        <v>217</v>
      </c>
      <c r="B219" s="44"/>
      <c r="C219" s="45"/>
      <c r="D219" s="45"/>
      <c r="E219" s="4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11">
        <f t="shared" si="3"/>
        <v>0</v>
      </c>
    </row>
    <row r="220" spans="1:106" ht="17.25" thickTop="1" thickBot="1" x14ac:dyDescent="0.3">
      <c r="A220" s="53">
        <v>218</v>
      </c>
      <c r="B220" s="44"/>
      <c r="C220" s="45"/>
      <c r="D220" s="45"/>
      <c r="E220" s="4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11">
        <f t="shared" si="3"/>
        <v>0</v>
      </c>
    </row>
    <row r="221" spans="1:106" ht="17.25" thickTop="1" thickBot="1" x14ac:dyDescent="0.3">
      <c r="A221" s="53">
        <v>219</v>
      </c>
      <c r="B221" s="44"/>
      <c r="C221" s="45"/>
      <c r="D221" s="45"/>
      <c r="E221" s="4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11">
        <f t="shared" si="3"/>
        <v>0</v>
      </c>
    </row>
    <row r="222" spans="1:106" ht="17.25" thickTop="1" thickBot="1" x14ac:dyDescent="0.3">
      <c r="A222" s="53">
        <v>220</v>
      </c>
      <c r="B222" s="44"/>
      <c r="C222" s="45"/>
      <c r="D222" s="45"/>
      <c r="E222" s="4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11">
        <f t="shared" si="3"/>
        <v>0</v>
      </c>
    </row>
    <row r="223" spans="1:106" ht="17.25" thickTop="1" thickBot="1" x14ac:dyDescent="0.3">
      <c r="A223" s="53">
        <v>221</v>
      </c>
      <c r="B223" s="44"/>
      <c r="C223" s="45"/>
      <c r="D223" s="45"/>
      <c r="E223" s="4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11">
        <f t="shared" si="3"/>
        <v>0</v>
      </c>
    </row>
    <row r="224" spans="1:106" ht="17.25" thickTop="1" thickBot="1" x14ac:dyDescent="0.3">
      <c r="A224" s="53">
        <v>222</v>
      </c>
      <c r="B224" s="44"/>
      <c r="C224" s="45"/>
      <c r="D224" s="45"/>
      <c r="E224" s="4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11">
        <f t="shared" si="3"/>
        <v>0</v>
      </c>
    </row>
    <row r="225" spans="1:106" ht="17.25" thickTop="1" thickBot="1" x14ac:dyDescent="0.3">
      <c r="A225" s="53">
        <v>223</v>
      </c>
      <c r="B225" s="44"/>
      <c r="C225" s="45"/>
      <c r="D225" s="45"/>
      <c r="E225" s="4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11">
        <f t="shared" si="3"/>
        <v>0</v>
      </c>
    </row>
    <row r="226" spans="1:106" ht="17.25" thickTop="1" thickBot="1" x14ac:dyDescent="0.3">
      <c r="A226" s="53">
        <v>224</v>
      </c>
      <c r="B226" s="44"/>
      <c r="C226" s="45"/>
      <c r="D226" s="45"/>
      <c r="E226" s="4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11">
        <f t="shared" si="3"/>
        <v>0</v>
      </c>
    </row>
    <row r="227" spans="1:106" ht="17.25" thickTop="1" thickBot="1" x14ac:dyDescent="0.3">
      <c r="A227" s="53">
        <v>225</v>
      </c>
      <c r="B227" s="44"/>
      <c r="C227" s="45"/>
      <c r="D227" s="45"/>
      <c r="E227" s="4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11">
        <f t="shared" si="3"/>
        <v>0</v>
      </c>
    </row>
    <row r="228" spans="1:106" ht="17.25" thickTop="1" thickBot="1" x14ac:dyDescent="0.3">
      <c r="A228" s="53">
        <v>226</v>
      </c>
      <c r="B228" s="44"/>
      <c r="C228" s="45"/>
      <c r="D228" s="45"/>
      <c r="E228" s="4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11">
        <f t="shared" si="3"/>
        <v>0</v>
      </c>
    </row>
    <row r="229" spans="1:106" ht="17.25" thickTop="1" thickBot="1" x14ac:dyDescent="0.3">
      <c r="A229" s="53">
        <v>227</v>
      </c>
      <c r="B229" s="44"/>
      <c r="C229" s="45"/>
      <c r="D229" s="45"/>
      <c r="E229" s="4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11">
        <f t="shared" si="3"/>
        <v>0</v>
      </c>
    </row>
    <row r="230" spans="1:106" ht="17.25" thickTop="1" thickBot="1" x14ac:dyDescent="0.3">
      <c r="A230" s="53">
        <v>228</v>
      </c>
      <c r="B230" s="44"/>
      <c r="C230" s="45"/>
      <c r="D230" s="45"/>
      <c r="E230" s="4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11">
        <f t="shared" si="3"/>
        <v>0</v>
      </c>
    </row>
    <row r="231" spans="1:106" ht="17.25" thickTop="1" thickBot="1" x14ac:dyDescent="0.3">
      <c r="A231" s="53">
        <v>229</v>
      </c>
      <c r="B231" s="44"/>
      <c r="C231" s="45"/>
      <c r="D231" s="45"/>
      <c r="E231" s="4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11">
        <f t="shared" si="3"/>
        <v>0</v>
      </c>
    </row>
    <row r="232" spans="1:106" ht="17.25" thickTop="1" thickBot="1" x14ac:dyDescent="0.3">
      <c r="A232" s="53">
        <v>230</v>
      </c>
      <c r="B232" s="44"/>
      <c r="C232" s="45"/>
      <c r="D232" s="45"/>
      <c r="E232" s="4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11">
        <f t="shared" si="3"/>
        <v>0</v>
      </c>
    </row>
    <row r="233" spans="1:106" ht="17.25" thickTop="1" thickBot="1" x14ac:dyDescent="0.3">
      <c r="A233" s="53">
        <v>231</v>
      </c>
      <c r="B233" s="44"/>
      <c r="C233" s="45"/>
      <c r="D233" s="45"/>
      <c r="E233" s="4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11">
        <f t="shared" si="3"/>
        <v>0</v>
      </c>
    </row>
    <row r="234" spans="1:106" ht="17.25" thickTop="1" thickBot="1" x14ac:dyDescent="0.3">
      <c r="A234" s="53">
        <v>232</v>
      </c>
      <c r="B234" s="44"/>
      <c r="C234" s="45"/>
      <c r="D234" s="45"/>
      <c r="E234" s="4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11">
        <f t="shared" si="3"/>
        <v>0</v>
      </c>
    </row>
    <row r="235" spans="1:106" ht="17.25" thickTop="1" thickBot="1" x14ac:dyDescent="0.3">
      <c r="A235" s="53">
        <v>233</v>
      </c>
      <c r="B235" s="44"/>
      <c r="C235" s="45"/>
      <c r="D235" s="45"/>
      <c r="E235" s="4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11">
        <f t="shared" si="3"/>
        <v>0</v>
      </c>
    </row>
    <row r="236" spans="1:106" ht="17.25" thickTop="1" thickBot="1" x14ac:dyDescent="0.3">
      <c r="A236" s="53">
        <v>234</v>
      </c>
      <c r="B236" s="44"/>
      <c r="C236" s="45"/>
      <c r="D236" s="45"/>
      <c r="E236" s="4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11">
        <f t="shared" si="3"/>
        <v>0</v>
      </c>
    </row>
    <row r="237" spans="1:106" ht="17.25" thickTop="1" thickBot="1" x14ac:dyDescent="0.3">
      <c r="A237" s="53">
        <v>235</v>
      </c>
      <c r="B237" s="44"/>
      <c r="C237" s="45"/>
      <c r="D237" s="45"/>
      <c r="E237" s="4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11">
        <f t="shared" si="3"/>
        <v>0</v>
      </c>
    </row>
    <row r="238" spans="1:106" ht="17.25" thickTop="1" thickBot="1" x14ac:dyDescent="0.3">
      <c r="A238" s="53">
        <v>236</v>
      </c>
      <c r="B238" s="44"/>
      <c r="C238" s="45"/>
      <c r="D238" s="45"/>
      <c r="E238" s="4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11">
        <f t="shared" si="3"/>
        <v>0</v>
      </c>
    </row>
    <row r="239" spans="1:106" ht="17.25" thickTop="1" thickBot="1" x14ac:dyDescent="0.3">
      <c r="A239" s="53">
        <v>237</v>
      </c>
      <c r="B239" s="44"/>
      <c r="C239" s="45"/>
      <c r="D239" s="45"/>
      <c r="E239" s="4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11">
        <f t="shared" si="3"/>
        <v>0</v>
      </c>
    </row>
    <row r="240" spans="1:106" ht="17.25" thickTop="1" thickBot="1" x14ac:dyDescent="0.3">
      <c r="A240" s="53">
        <v>238</v>
      </c>
      <c r="B240" s="44"/>
      <c r="C240" s="45"/>
      <c r="D240" s="45"/>
      <c r="E240" s="4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11">
        <f t="shared" si="3"/>
        <v>0</v>
      </c>
    </row>
    <row r="241" spans="1:106" ht="17.25" thickTop="1" thickBot="1" x14ac:dyDescent="0.3">
      <c r="A241" s="53">
        <v>239</v>
      </c>
      <c r="B241" s="44"/>
      <c r="C241" s="45"/>
      <c r="D241" s="45"/>
      <c r="E241" s="4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11">
        <f t="shared" si="3"/>
        <v>0</v>
      </c>
    </row>
    <row r="242" spans="1:106" ht="17.25" thickTop="1" thickBot="1" x14ac:dyDescent="0.3">
      <c r="A242" s="53">
        <v>240</v>
      </c>
      <c r="B242" s="44"/>
      <c r="C242" s="45"/>
      <c r="D242" s="45"/>
      <c r="E242" s="4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11">
        <f t="shared" si="3"/>
        <v>0</v>
      </c>
    </row>
    <row r="243" spans="1:106" ht="17.25" thickTop="1" thickBot="1" x14ac:dyDescent="0.3">
      <c r="A243" s="53">
        <v>241</v>
      </c>
      <c r="B243" s="44"/>
      <c r="C243" s="45"/>
      <c r="D243" s="45"/>
      <c r="E243" s="4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11">
        <f t="shared" si="3"/>
        <v>0</v>
      </c>
    </row>
    <row r="244" spans="1:106" ht="17.25" thickTop="1" thickBot="1" x14ac:dyDescent="0.3">
      <c r="A244" s="53">
        <v>242</v>
      </c>
      <c r="B244" s="44"/>
      <c r="C244" s="45"/>
      <c r="D244" s="45"/>
      <c r="E244" s="4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11">
        <f t="shared" si="3"/>
        <v>0</v>
      </c>
    </row>
    <row r="245" spans="1:106" ht="17.25" thickTop="1" thickBot="1" x14ac:dyDescent="0.3">
      <c r="A245" s="53">
        <v>243</v>
      </c>
      <c r="B245" s="44"/>
      <c r="C245" s="45"/>
      <c r="D245" s="45"/>
      <c r="E245" s="4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11">
        <f t="shared" si="3"/>
        <v>0</v>
      </c>
    </row>
    <row r="246" spans="1:106" ht="17.25" thickTop="1" thickBot="1" x14ac:dyDescent="0.3">
      <c r="A246" s="53">
        <v>244</v>
      </c>
      <c r="B246" s="44"/>
      <c r="C246" s="45"/>
      <c r="D246" s="45"/>
      <c r="E246" s="4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11">
        <f t="shared" si="3"/>
        <v>0</v>
      </c>
    </row>
    <row r="247" spans="1:106" ht="17.25" thickTop="1" thickBot="1" x14ac:dyDescent="0.3">
      <c r="A247" s="53">
        <v>245</v>
      </c>
      <c r="B247" s="44"/>
      <c r="C247" s="45"/>
      <c r="D247" s="45"/>
      <c r="E247" s="4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11">
        <f t="shared" si="3"/>
        <v>0</v>
      </c>
    </row>
    <row r="248" spans="1:106" ht="17.25" thickTop="1" thickBot="1" x14ac:dyDescent="0.3">
      <c r="A248" s="53">
        <v>246</v>
      </c>
      <c r="B248" s="44"/>
      <c r="C248" s="45"/>
      <c r="D248" s="45"/>
      <c r="E248" s="4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11">
        <f t="shared" si="3"/>
        <v>0</v>
      </c>
    </row>
    <row r="249" spans="1:106" ht="17.25" thickTop="1" thickBot="1" x14ac:dyDescent="0.3">
      <c r="A249" s="53">
        <v>247</v>
      </c>
      <c r="B249" s="44"/>
      <c r="C249" s="45"/>
      <c r="D249" s="45"/>
      <c r="E249" s="4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11">
        <f t="shared" si="3"/>
        <v>0</v>
      </c>
    </row>
    <row r="250" spans="1:106" ht="17.25" thickTop="1" thickBot="1" x14ac:dyDescent="0.3">
      <c r="A250" s="53">
        <v>248</v>
      </c>
      <c r="B250" s="44"/>
      <c r="C250" s="45"/>
      <c r="D250" s="45"/>
      <c r="E250" s="4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11">
        <f t="shared" si="3"/>
        <v>0</v>
      </c>
    </row>
    <row r="251" spans="1:106" ht="17.25" thickTop="1" thickBot="1" x14ac:dyDescent="0.3">
      <c r="A251" s="53">
        <v>249</v>
      </c>
      <c r="B251" s="44"/>
      <c r="C251" s="45"/>
      <c r="D251" s="45"/>
      <c r="E251" s="4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11">
        <f t="shared" si="3"/>
        <v>0</v>
      </c>
    </row>
    <row r="252" spans="1:106" ht="17.25" thickTop="1" thickBot="1" x14ac:dyDescent="0.3">
      <c r="A252" s="53">
        <v>250</v>
      </c>
      <c r="B252" s="44"/>
      <c r="C252" s="45"/>
      <c r="D252" s="45"/>
      <c r="E252" s="4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11">
        <f t="shared" si="3"/>
        <v>0</v>
      </c>
    </row>
    <row r="253" spans="1:106" ht="17.25" thickTop="1" thickBot="1" x14ac:dyDescent="0.3">
      <c r="A253" s="53">
        <v>251</v>
      </c>
      <c r="B253" s="44"/>
      <c r="C253" s="45"/>
      <c r="D253" s="45"/>
      <c r="E253" s="4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11">
        <f t="shared" si="3"/>
        <v>0</v>
      </c>
    </row>
    <row r="254" spans="1:106" ht="17.25" thickTop="1" thickBot="1" x14ac:dyDescent="0.3">
      <c r="A254" s="53">
        <v>252</v>
      </c>
      <c r="B254" s="44"/>
      <c r="C254" s="45"/>
      <c r="D254" s="45"/>
      <c r="E254" s="4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11">
        <f t="shared" si="3"/>
        <v>0</v>
      </c>
    </row>
    <row r="255" spans="1:106" ht="17.25" thickTop="1" thickBot="1" x14ac:dyDescent="0.3">
      <c r="A255" s="53">
        <v>253</v>
      </c>
      <c r="B255" s="44"/>
      <c r="C255" s="45"/>
      <c r="D255" s="45"/>
      <c r="E255" s="4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11">
        <f t="shared" si="3"/>
        <v>0</v>
      </c>
    </row>
    <row r="256" spans="1:106" ht="17.25" thickTop="1" thickBot="1" x14ac:dyDescent="0.3">
      <c r="A256" s="53">
        <v>254</v>
      </c>
      <c r="B256" s="44"/>
      <c r="C256" s="45"/>
      <c r="D256" s="45"/>
      <c r="E256" s="4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11">
        <f t="shared" si="3"/>
        <v>0</v>
      </c>
    </row>
    <row r="257" spans="1:106" ht="17.25" thickTop="1" thickBot="1" x14ac:dyDescent="0.3">
      <c r="A257" s="53">
        <v>255</v>
      </c>
      <c r="B257" s="44"/>
      <c r="C257" s="45"/>
      <c r="D257" s="45"/>
      <c r="E257" s="4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11">
        <f t="shared" si="3"/>
        <v>0</v>
      </c>
    </row>
    <row r="258" spans="1:106" ht="17.25" thickTop="1" thickBot="1" x14ac:dyDescent="0.3">
      <c r="A258" s="53">
        <v>256</v>
      </c>
      <c r="B258" s="44"/>
      <c r="C258" s="45"/>
      <c r="D258" s="45"/>
      <c r="E258" s="4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11">
        <f t="shared" si="3"/>
        <v>0</v>
      </c>
    </row>
    <row r="259" spans="1:106" ht="17.25" thickTop="1" thickBot="1" x14ac:dyDescent="0.3">
      <c r="A259" s="53">
        <v>257</v>
      </c>
      <c r="B259" s="44"/>
      <c r="C259" s="45"/>
      <c r="D259" s="45"/>
      <c r="E259" s="4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11">
        <f t="shared" si="3"/>
        <v>0</v>
      </c>
    </row>
    <row r="260" spans="1:106" ht="17.25" thickTop="1" thickBot="1" x14ac:dyDescent="0.3">
      <c r="A260" s="53">
        <v>258</v>
      </c>
      <c r="B260" s="44"/>
      <c r="C260" s="45"/>
      <c r="D260" s="45"/>
      <c r="E260" s="4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11">
        <f t="shared" ref="DB260:DB323" si="4">IF(SUM(F260:DA260)&gt;0,IF(E260=0,N(1),N(0)),N(0))</f>
        <v>0</v>
      </c>
    </row>
    <row r="261" spans="1:106" ht="17.25" thickTop="1" thickBot="1" x14ac:dyDescent="0.3">
      <c r="A261" s="53">
        <v>259</v>
      </c>
      <c r="B261" s="44"/>
      <c r="C261" s="45"/>
      <c r="D261" s="45"/>
      <c r="E261" s="4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11">
        <f t="shared" si="4"/>
        <v>0</v>
      </c>
    </row>
    <row r="262" spans="1:106" ht="17.25" thickTop="1" thickBot="1" x14ac:dyDescent="0.3">
      <c r="A262" s="53">
        <v>260</v>
      </c>
      <c r="B262" s="44"/>
      <c r="C262" s="45"/>
      <c r="D262" s="45"/>
      <c r="E262" s="4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11">
        <f t="shared" si="4"/>
        <v>0</v>
      </c>
    </row>
    <row r="263" spans="1:106" ht="17.25" thickTop="1" thickBot="1" x14ac:dyDescent="0.3">
      <c r="A263" s="53">
        <v>261</v>
      </c>
      <c r="B263" s="44"/>
      <c r="C263" s="45"/>
      <c r="D263" s="45"/>
      <c r="E263" s="4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11">
        <f t="shared" si="4"/>
        <v>0</v>
      </c>
    </row>
    <row r="264" spans="1:106" ht="17.25" thickTop="1" thickBot="1" x14ac:dyDescent="0.3">
      <c r="A264" s="53">
        <v>262</v>
      </c>
      <c r="B264" s="44"/>
      <c r="C264" s="45"/>
      <c r="D264" s="45"/>
      <c r="E264" s="4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11">
        <f t="shared" si="4"/>
        <v>0</v>
      </c>
    </row>
    <row r="265" spans="1:106" ht="17.25" thickTop="1" thickBot="1" x14ac:dyDescent="0.3">
      <c r="A265" s="53">
        <v>263</v>
      </c>
      <c r="B265" s="44"/>
      <c r="C265" s="45"/>
      <c r="D265" s="45"/>
      <c r="E265" s="4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11">
        <f t="shared" si="4"/>
        <v>0</v>
      </c>
    </row>
    <row r="266" spans="1:106" ht="17.25" thickTop="1" thickBot="1" x14ac:dyDescent="0.3">
      <c r="A266" s="53">
        <v>264</v>
      </c>
      <c r="B266" s="44"/>
      <c r="C266" s="45"/>
      <c r="D266" s="45"/>
      <c r="E266" s="4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11">
        <f t="shared" si="4"/>
        <v>0</v>
      </c>
    </row>
    <row r="267" spans="1:106" ht="17.25" thickTop="1" thickBot="1" x14ac:dyDescent="0.3">
      <c r="A267" s="53">
        <v>265</v>
      </c>
      <c r="B267" s="44"/>
      <c r="C267" s="45"/>
      <c r="D267" s="45"/>
      <c r="E267" s="4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11">
        <f t="shared" si="4"/>
        <v>0</v>
      </c>
    </row>
    <row r="268" spans="1:106" ht="17.25" thickTop="1" thickBot="1" x14ac:dyDescent="0.3">
      <c r="A268" s="53">
        <v>266</v>
      </c>
      <c r="B268" s="44"/>
      <c r="C268" s="45"/>
      <c r="D268" s="45"/>
      <c r="E268" s="4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11">
        <f t="shared" si="4"/>
        <v>0</v>
      </c>
    </row>
    <row r="269" spans="1:106" ht="17.25" thickTop="1" thickBot="1" x14ac:dyDescent="0.3">
      <c r="A269" s="53">
        <v>267</v>
      </c>
      <c r="B269" s="44"/>
      <c r="C269" s="45"/>
      <c r="D269" s="45"/>
      <c r="E269" s="4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11">
        <f t="shared" si="4"/>
        <v>0</v>
      </c>
    </row>
    <row r="270" spans="1:106" ht="17.25" thickTop="1" thickBot="1" x14ac:dyDescent="0.3">
      <c r="A270" s="53">
        <v>268</v>
      </c>
      <c r="B270" s="44"/>
      <c r="C270" s="45"/>
      <c r="D270" s="45"/>
      <c r="E270" s="4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11">
        <f t="shared" si="4"/>
        <v>0</v>
      </c>
    </row>
    <row r="271" spans="1:106" ht="17.25" thickTop="1" thickBot="1" x14ac:dyDescent="0.3">
      <c r="A271" s="53">
        <v>269</v>
      </c>
      <c r="B271" s="44"/>
      <c r="C271" s="45"/>
      <c r="D271" s="45"/>
      <c r="E271" s="4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11">
        <f t="shared" si="4"/>
        <v>0</v>
      </c>
    </row>
    <row r="272" spans="1:106" ht="17.25" thickTop="1" thickBot="1" x14ac:dyDescent="0.3">
      <c r="A272" s="53">
        <v>270</v>
      </c>
      <c r="B272" s="44"/>
      <c r="C272" s="45"/>
      <c r="D272" s="45"/>
      <c r="E272" s="4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11">
        <f t="shared" si="4"/>
        <v>0</v>
      </c>
    </row>
    <row r="273" spans="1:106" ht="17.25" thickTop="1" thickBot="1" x14ac:dyDescent="0.3">
      <c r="A273" s="53">
        <v>271</v>
      </c>
      <c r="B273" s="44"/>
      <c r="C273" s="45"/>
      <c r="D273" s="45"/>
      <c r="E273" s="4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11">
        <f t="shared" si="4"/>
        <v>0</v>
      </c>
    </row>
    <row r="274" spans="1:106" ht="17.25" thickTop="1" thickBot="1" x14ac:dyDescent="0.3">
      <c r="A274" s="53">
        <v>272</v>
      </c>
      <c r="B274" s="44"/>
      <c r="C274" s="45"/>
      <c r="D274" s="45"/>
      <c r="E274" s="4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11">
        <f t="shared" si="4"/>
        <v>0</v>
      </c>
    </row>
    <row r="275" spans="1:106" ht="17.25" thickTop="1" thickBot="1" x14ac:dyDescent="0.3">
      <c r="A275" s="53">
        <v>273</v>
      </c>
      <c r="B275" s="44"/>
      <c r="C275" s="45"/>
      <c r="D275" s="45"/>
      <c r="E275" s="4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11">
        <f t="shared" si="4"/>
        <v>0</v>
      </c>
    </row>
    <row r="276" spans="1:106" ht="17.25" thickTop="1" thickBot="1" x14ac:dyDescent="0.3">
      <c r="A276" s="53">
        <v>274</v>
      </c>
      <c r="B276" s="44"/>
      <c r="C276" s="45"/>
      <c r="D276" s="45"/>
      <c r="E276" s="4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11">
        <f t="shared" si="4"/>
        <v>0</v>
      </c>
    </row>
    <row r="277" spans="1:106" ht="17.25" thickTop="1" thickBot="1" x14ac:dyDescent="0.3">
      <c r="A277" s="53">
        <v>275</v>
      </c>
      <c r="B277" s="44"/>
      <c r="C277" s="45"/>
      <c r="D277" s="45"/>
      <c r="E277" s="4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11">
        <f t="shared" si="4"/>
        <v>0</v>
      </c>
    </row>
    <row r="278" spans="1:106" ht="17.25" thickTop="1" thickBot="1" x14ac:dyDescent="0.3">
      <c r="A278" s="53">
        <v>276</v>
      </c>
      <c r="B278" s="44"/>
      <c r="C278" s="45"/>
      <c r="D278" s="45"/>
      <c r="E278" s="4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11">
        <f t="shared" si="4"/>
        <v>0</v>
      </c>
    </row>
    <row r="279" spans="1:106" ht="17.25" thickTop="1" thickBot="1" x14ac:dyDescent="0.3">
      <c r="A279" s="53">
        <v>277</v>
      </c>
      <c r="B279" s="44"/>
      <c r="C279" s="45"/>
      <c r="D279" s="45"/>
      <c r="E279" s="4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11">
        <f t="shared" si="4"/>
        <v>0</v>
      </c>
    </row>
    <row r="280" spans="1:106" ht="17.25" thickTop="1" thickBot="1" x14ac:dyDescent="0.3">
      <c r="A280" s="53">
        <v>278</v>
      </c>
      <c r="B280" s="44"/>
      <c r="C280" s="45"/>
      <c r="D280" s="45"/>
      <c r="E280" s="4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11">
        <f t="shared" si="4"/>
        <v>0</v>
      </c>
    </row>
    <row r="281" spans="1:106" ht="17.25" thickTop="1" thickBot="1" x14ac:dyDescent="0.3">
      <c r="A281" s="53">
        <v>279</v>
      </c>
      <c r="B281" s="44"/>
      <c r="C281" s="45"/>
      <c r="D281" s="45"/>
      <c r="E281" s="4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11">
        <f t="shared" si="4"/>
        <v>0</v>
      </c>
    </row>
    <row r="282" spans="1:106" ht="17.25" thickTop="1" thickBot="1" x14ac:dyDescent="0.3">
      <c r="A282" s="53">
        <v>280</v>
      </c>
      <c r="B282" s="44"/>
      <c r="C282" s="45"/>
      <c r="D282" s="45"/>
      <c r="E282" s="4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11">
        <f t="shared" si="4"/>
        <v>0</v>
      </c>
    </row>
    <row r="283" spans="1:106" ht="17.25" thickTop="1" thickBot="1" x14ac:dyDescent="0.3">
      <c r="A283" s="53">
        <v>281</v>
      </c>
      <c r="B283" s="44"/>
      <c r="C283" s="45"/>
      <c r="D283" s="45"/>
      <c r="E283" s="4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11">
        <f t="shared" si="4"/>
        <v>0</v>
      </c>
    </row>
    <row r="284" spans="1:106" ht="17.25" thickTop="1" thickBot="1" x14ac:dyDescent="0.3">
      <c r="A284" s="53">
        <v>282</v>
      </c>
      <c r="B284" s="44"/>
      <c r="C284" s="45"/>
      <c r="D284" s="45"/>
      <c r="E284" s="4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11">
        <f t="shared" si="4"/>
        <v>0</v>
      </c>
    </row>
    <row r="285" spans="1:106" ht="17.25" thickTop="1" thickBot="1" x14ac:dyDescent="0.3">
      <c r="A285" s="53">
        <v>283</v>
      </c>
      <c r="B285" s="44"/>
      <c r="C285" s="45"/>
      <c r="D285" s="45"/>
      <c r="E285" s="4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11">
        <f t="shared" si="4"/>
        <v>0</v>
      </c>
    </row>
    <row r="286" spans="1:106" ht="17.25" thickTop="1" thickBot="1" x14ac:dyDescent="0.3">
      <c r="A286" s="53">
        <v>284</v>
      </c>
      <c r="B286" s="44"/>
      <c r="C286" s="45"/>
      <c r="D286" s="45"/>
      <c r="E286" s="4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11">
        <f t="shared" si="4"/>
        <v>0</v>
      </c>
    </row>
    <row r="287" spans="1:106" ht="17.25" thickTop="1" thickBot="1" x14ac:dyDescent="0.3">
      <c r="A287" s="53">
        <v>285</v>
      </c>
      <c r="B287" s="44"/>
      <c r="C287" s="45"/>
      <c r="D287" s="45"/>
      <c r="E287" s="4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11">
        <f t="shared" si="4"/>
        <v>0</v>
      </c>
    </row>
    <row r="288" spans="1:106" ht="17.25" thickTop="1" thickBot="1" x14ac:dyDescent="0.3">
      <c r="A288" s="53">
        <v>286</v>
      </c>
      <c r="B288" s="44"/>
      <c r="C288" s="45"/>
      <c r="D288" s="45"/>
      <c r="E288" s="4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11">
        <f t="shared" si="4"/>
        <v>0</v>
      </c>
    </row>
    <row r="289" spans="1:106" ht="17.25" thickTop="1" thickBot="1" x14ac:dyDescent="0.3">
      <c r="A289" s="53">
        <v>287</v>
      </c>
      <c r="B289" s="44"/>
      <c r="C289" s="45"/>
      <c r="D289" s="45"/>
      <c r="E289" s="4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11">
        <f t="shared" si="4"/>
        <v>0</v>
      </c>
    </row>
    <row r="290" spans="1:106" ht="17.25" thickTop="1" thickBot="1" x14ac:dyDescent="0.3">
      <c r="A290" s="53">
        <v>288</v>
      </c>
      <c r="B290" s="44"/>
      <c r="C290" s="45"/>
      <c r="D290" s="45"/>
      <c r="E290" s="4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11">
        <f t="shared" si="4"/>
        <v>0</v>
      </c>
    </row>
    <row r="291" spans="1:106" ht="17.25" thickTop="1" thickBot="1" x14ac:dyDescent="0.3">
      <c r="A291" s="53">
        <v>289</v>
      </c>
      <c r="B291" s="44"/>
      <c r="C291" s="45"/>
      <c r="D291" s="45"/>
      <c r="E291" s="4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11">
        <f t="shared" si="4"/>
        <v>0</v>
      </c>
    </row>
    <row r="292" spans="1:106" ht="17.25" thickTop="1" thickBot="1" x14ac:dyDescent="0.3">
      <c r="A292" s="53">
        <v>290</v>
      </c>
      <c r="B292" s="44"/>
      <c r="C292" s="45"/>
      <c r="D292" s="45"/>
      <c r="E292" s="4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11">
        <f t="shared" si="4"/>
        <v>0</v>
      </c>
    </row>
    <row r="293" spans="1:106" ht="17.25" thickTop="1" thickBot="1" x14ac:dyDescent="0.3">
      <c r="A293" s="53">
        <v>291</v>
      </c>
      <c r="B293" s="44"/>
      <c r="C293" s="45"/>
      <c r="D293" s="45"/>
      <c r="E293" s="4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11">
        <f t="shared" si="4"/>
        <v>0</v>
      </c>
    </row>
    <row r="294" spans="1:106" ht="17.25" thickTop="1" thickBot="1" x14ac:dyDescent="0.3">
      <c r="A294" s="53">
        <v>292</v>
      </c>
      <c r="B294" s="44"/>
      <c r="C294" s="45"/>
      <c r="D294" s="45"/>
      <c r="E294" s="4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11">
        <f t="shared" si="4"/>
        <v>0</v>
      </c>
    </row>
    <row r="295" spans="1:106" ht="17.25" thickTop="1" thickBot="1" x14ac:dyDescent="0.3">
      <c r="A295" s="53">
        <v>293</v>
      </c>
      <c r="B295" s="44"/>
      <c r="C295" s="45"/>
      <c r="D295" s="45"/>
      <c r="E295" s="4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11">
        <f t="shared" si="4"/>
        <v>0</v>
      </c>
    </row>
    <row r="296" spans="1:106" ht="17.25" thickTop="1" thickBot="1" x14ac:dyDescent="0.3">
      <c r="A296" s="53">
        <v>294</v>
      </c>
      <c r="B296" s="44"/>
      <c r="C296" s="45"/>
      <c r="D296" s="45"/>
      <c r="E296" s="4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11">
        <f t="shared" si="4"/>
        <v>0</v>
      </c>
    </row>
    <row r="297" spans="1:106" ht="17.25" thickTop="1" thickBot="1" x14ac:dyDescent="0.3">
      <c r="A297" s="53">
        <v>295</v>
      </c>
      <c r="B297" s="44"/>
      <c r="C297" s="45"/>
      <c r="D297" s="45"/>
      <c r="E297" s="4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11">
        <f t="shared" si="4"/>
        <v>0</v>
      </c>
    </row>
    <row r="298" spans="1:106" ht="17.25" thickTop="1" thickBot="1" x14ac:dyDescent="0.3">
      <c r="A298" s="53">
        <v>296</v>
      </c>
      <c r="B298" s="44"/>
      <c r="C298" s="45"/>
      <c r="D298" s="45"/>
      <c r="E298" s="4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11">
        <f t="shared" si="4"/>
        <v>0</v>
      </c>
    </row>
    <row r="299" spans="1:106" ht="17.25" thickTop="1" thickBot="1" x14ac:dyDescent="0.3">
      <c r="A299" s="53">
        <v>297</v>
      </c>
      <c r="B299" s="44"/>
      <c r="C299" s="45"/>
      <c r="D299" s="45"/>
      <c r="E299" s="4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11">
        <f t="shared" si="4"/>
        <v>0</v>
      </c>
    </row>
    <row r="300" spans="1:106" ht="17.25" thickTop="1" thickBot="1" x14ac:dyDescent="0.3">
      <c r="A300" s="53">
        <v>298</v>
      </c>
      <c r="B300" s="44"/>
      <c r="C300" s="45"/>
      <c r="D300" s="45"/>
      <c r="E300" s="4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11">
        <f t="shared" si="4"/>
        <v>0</v>
      </c>
    </row>
    <row r="301" spans="1:106" ht="17.25" thickTop="1" thickBot="1" x14ac:dyDescent="0.3">
      <c r="A301" s="53">
        <v>299</v>
      </c>
      <c r="B301" s="44"/>
      <c r="C301" s="45"/>
      <c r="D301" s="45"/>
      <c r="E301" s="4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11">
        <f t="shared" si="4"/>
        <v>0</v>
      </c>
    </row>
    <row r="302" spans="1:106" ht="17.25" thickTop="1" thickBot="1" x14ac:dyDescent="0.3">
      <c r="A302" s="53">
        <v>300</v>
      </c>
      <c r="B302" s="44"/>
      <c r="C302" s="45"/>
      <c r="D302" s="45"/>
      <c r="E302" s="4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11">
        <f t="shared" si="4"/>
        <v>0</v>
      </c>
    </row>
    <row r="303" spans="1:106" ht="17.25" thickTop="1" thickBot="1" x14ac:dyDescent="0.3">
      <c r="A303" s="53">
        <v>301</v>
      </c>
      <c r="B303" s="44"/>
      <c r="C303" s="45"/>
      <c r="D303" s="45"/>
      <c r="E303" s="4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11">
        <f t="shared" si="4"/>
        <v>0</v>
      </c>
    </row>
    <row r="304" spans="1:106" ht="17.25" thickTop="1" thickBot="1" x14ac:dyDescent="0.3">
      <c r="A304" s="53">
        <v>302</v>
      </c>
      <c r="B304" s="44"/>
      <c r="C304" s="45"/>
      <c r="D304" s="45"/>
      <c r="E304" s="4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11">
        <f t="shared" si="4"/>
        <v>0</v>
      </c>
    </row>
    <row r="305" spans="1:106" ht="17.25" thickTop="1" thickBot="1" x14ac:dyDescent="0.3">
      <c r="A305" s="53">
        <v>303</v>
      </c>
      <c r="B305" s="44"/>
      <c r="C305" s="45"/>
      <c r="D305" s="45"/>
      <c r="E305" s="4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11">
        <f t="shared" si="4"/>
        <v>0</v>
      </c>
    </row>
    <row r="306" spans="1:106" ht="17.25" thickTop="1" thickBot="1" x14ac:dyDescent="0.3">
      <c r="A306" s="53">
        <v>304</v>
      </c>
      <c r="B306" s="44"/>
      <c r="C306" s="45"/>
      <c r="D306" s="45"/>
      <c r="E306" s="4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11">
        <f t="shared" si="4"/>
        <v>0</v>
      </c>
    </row>
    <row r="307" spans="1:106" ht="17.25" thickTop="1" thickBot="1" x14ac:dyDescent="0.3">
      <c r="A307" s="53">
        <v>305</v>
      </c>
      <c r="B307" s="44"/>
      <c r="C307" s="45"/>
      <c r="D307" s="45"/>
      <c r="E307" s="4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11">
        <f t="shared" si="4"/>
        <v>0</v>
      </c>
    </row>
    <row r="308" spans="1:106" ht="17.25" thickTop="1" thickBot="1" x14ac:dyDescent="0.3">
      <c r="A308" s="53">
        <v>306</v>
      </c>
      <c r="B308" s="44"/>
      <c r="C308" s="45"/>
      <c r="D308" s="45"/>
      <c r="E308" s="4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11">
        <f t="shared" si="4"/>
        <v>0</v>
      </c>
    </row>
    <row r="309" spans="1:106" ht="17.25" thickTop="1" thickBot="1" x14ac:dyDescent="0.3">
      <c r="A309" s="53">
        <v>307</v>
      </c>
      <c r="B309" s="44"/>
      <c r="C309" s="45"/>
      <c r="D309" s="45"/>
      <c r="E309" s="4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11">
        <f t="shared" si="4"/>
        <v>0</v>
      </c>
    </row>
    <row r="310" spans="1:106" ht="17.25" thickTop="1" thickBot="1" x14ac:dyDescent="0.3">
      <c r="A310" s="53">
        <v>308</v>
      </c>
      <c r="B310" s="44"/>
      <c r="C310" s="45"/>
      <c r="D310" s="45"/>
      <c r="E310" s="4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11">
        <f t="shared" si="4"/>
        <v>0</v>
      </c>
    </row>
    <row r="311" spans="1:106" ht="17.25" thickTop="1" thickBot="1" x14ac:dyDescent="0.3">
      <c r="A311" s="53">
        <v>309</v>
      </c>
      <c r="B311" s="44"/>
      <c r="C311" s="45"/>
      <c r="D311" s="45"/>
      <c r="E311" s="4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11">
        <f t="shared" si="4"/>
        <v>0</v>
      </c>
    </row>
    <row r="312" spans="1:106" ht="17.25" thickTop="1" thickBot="1" x14ac:dyDescent="0.3">
      <c r="A312" s="53">
        <v>310</v>
      </c>
      <c r="B312" s="44"/>
      <c r="C312" s="45"/>
      <c r="D312" s="45"/>
      <c r="E312" s="4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11">
        <f t="shared" si="4"/>
        <v>0</v>
      </c>
    </row>
    <row r="313" spans="1:106" ht="17.25" thickTop="1" thickBot="1" x14ac:dyDescent="0.3">
      <c r="A313" s="53">
        <v>311</v>
      </c>
      <c r="B313" s="44"/>
      <c r="C313" s="45"/>
      <c r="D313" s="45"/>
      <c r="E313" s="4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11">
        <f t="shared" si="4"/>
        <v>0</v>
      </c>
    </row>
    <row r="314" spans="1:106" ht="17.25" thickTop="1" thickBot="1" x14ac:dyDescent="0.3">
      <c r="A314" s="53">
        <v>312</v>
      </c>
      <c r="B314" s="44"/>
      <c r="C314" s="45"/>
      <c r="D314" s="45"/>
      <c r="E314" s="4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11">
        <f t="shared" si="4"/>
        <v>0</v>
      </c>
    </row>
    <row r="315" spans="1:106" ht="17.25" thickTop="1" thickBot="1" x14ac:dyDescent="0.3">
      <c r="A315" s="53">
        <v>313</v>
      </c>
      <c r="B315" s="44"/>
      <c r="C315" s="45"/>
      <c r="D315" s="45"/>
      <c r="E315" s="4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11">
        <f t="shared" si="4"/>
        <v>0</v>
      </c>
    </row>
    <row r="316" spans="1:106" ht="17.25" thickTop="1" thickBot="1" x14ac:dyDescent="0.3">
      <c r="A316" s="53">
        <v>314</v>
      </c>
      <c r="B316" s="44"/>
      <c r="C316" s="45"/>
      <c r="D316" s="45"/>
      <c r="E316" s="4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11">
        <f t="shared" si="4"/>
        <v>0</v>
      </c>
    </row>
    <row r="317" spans="1:106" ht="17.25" thickTop="1" thickBot="1" x14ac:dyDescent="0.3">
      <c r="A317" s="53">
        <v>315</v>
      </c>
      <c r="B317" s="44"/>
      <c r="C317" s="45"/>
      <c r="D317" s="45"/>
      <c r="E317" s="4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11">
        <f t="shared" si="4"/>
        <v>0</v>
      </c>
    </row>
    <row r="318" spans="1:106" ht="17.25" thickTop="1" thickBot="1" x14ac:dyDescent="0.3">
      <c r="A318" s="53">
        <v>316</v>
      </c>
      <c r="B318" s="44"/>
      <c r="C318" s="45"/>
      <c r="D318" s="45"/>
      <c r="E318" s="4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11">
        <f t="shared" si="4"/>
        <v>0</v>
      </c>
    </row>
    <row r="319" spans="1:106" ht="17.25" thickTop="1" thickBot="1" x14ac:dyDescent="0.3">
      <c r="A319" s="53">
        <v>317</v>
      </c>
      <c r="B319" s="44"/>
      <c r="C319" s="45"/>
      <c r="D319" s="45"/>
      <c r="E319" s="4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11">
        <f t="shared" si="4"/>
        <v>0</v>
      </c>
    </row>
    <row r="320" spans="1:106" ht="17.25" thickTop="1" thickBot="1" x14ac:dyDescent="0.3">
      <c r="A320" s="53">
        <v>318</v>
      </c>
      <c r="B320" s="44"/>
      <c r="C320" s="45"/>
      <c r="D320" s="45"/>
      <c r="E320" s="4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11">
        <f t="shared" si="4"/>
        <v>0</v>
      </c>
    </row>
    <row r="321" spans="1:106" ht="17.25" thickTop="1" thickBot="1" x14ac:dyDescent="0.3">
      <c r="A321" s="53">
        <v>319</v>
      </c>
      <c r="B321" s="44"/>
      <c r="C321" s="45"/>
      <c r="D321" s="45"/>
      <c r="E321" s="4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11">
        <f t="shared" si="4"/>
        <v>0</v>
      </c>
    </row>
    <row r="322" spans="1:106" ht="17.25" thickTop="1" thickBot="1" x14ac:dyDescent="0.3">
      <c r="A322" s="53">
        <v>320</v>
      </c>
      <c r="B322" s="44"/>
      <c r="C322" s="45"/>
      <c r="D322" s="45"/>
      <c r="E322" s="4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11">
        <f t="shared" si="4"/>
        <v>0</v>
      </c>
    </row>
    <row r="323" spans="1:106" ht="17.25" thickTop="1" thickBot="1" x14ac:dyDescent="0.3">
      <c r="A323" s="53">
        <v>321</v>
      </c>
      <c r="B323" s="44"/>
      <c r="C323" s="45"/>
      <c r="D323" s="45"/>
      <c r="E323" s="4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11">
        <f t="shared" si="4"/>
        <v>0</v>
      </c>
    </row>
    <row r="324" spans="1:106" ht="17.25" thickTop="1" thickBot="1" x14ac:dyDescent="0.3">
      <c r="A324" s="53">
        <v>322</v>
      </c>
      <c r="B324" s="44"/>
      <c r="C324" s="45"/>
      <c r="D324" s="45"/>
      <c r="E324" s="4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11">
        <f t="shared" ref="DB324:DB387" si="5">IF(SUM(F324:DA324)&gt;0,IF(E324=0,N(1),N(0)),N(0))</f>
        <v>0</v>
      </c>
    </row>
    <row r="325" spans="1:106" ht="17.25" thickTop="1" thickBot="1" x14ac:dyDescent="0.3">
      <c r="A325" s="53">
        <v>323</v>
      </c>
      <c r="B325" s="44"/>
      <c r="C325" s="45"/>
      <c r="D325" s="45"/>
      <c r="E325" s="4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11">
        <f t="shared" si="5"/>
        <v>0</v>
      </c>
    </row>
    <row r="326" spans="1:106" ht="17.25" thickTop="1" thickBot="1" x14ac:dyDescent="0.3">
      <c r="A326" s="53">
        <v>324</v>
      </c>
      <c r="B326" s="44"/>
      <c r="C326" s="45"/>
      <c r="D326" s="45"/>
      <c r="E326" s="4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11">
        <f t="shared" si="5"/>
        <v>0</v>
      </c>
    </row>
    <row r="327" spans="1:106" ht="17.25" thickTop="1" thickBot="1" x14ac:dyDescent="0.3">
      <c r="A327" s="53">
        <v>325</v>
      </c>
      <c r="B327" s="44"/>
      <c r="C327" s="45"/>
      <c r="D327" s="45"/>
      <c r="E327" s="4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11">
        <f t="shared" si="5"/>
        <v>0</v>
      </c>
    </row>
    <row r="328" spans="1:106" ht="17.25" thickTop="1" thickBot="1" x14ac:dyDescent="0.3">
      <c r="A328" s="53">
        <v>326</v>
      </c>
      <c r="B328" s="44"/>
      <c r="C328" s="45"/>
      <c r="D328" s="45"/>
      <c r="E328" s="4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11">
        <f t="shared" si="5"/>
        <v>0</v>
      </c>
    </row>
    <row r="329" spans="1:106" ht="17.25" thickTop="1" thickBot="1" x14ac:dyDescent="0.3">
      <c r="A329" s="53">
        <v>327</v>
      </c>
      <c r="B329" s="44"/>
      <c r="C329" s="45"/>
      <c r="D329" s="45"/>
      <c r="E329" s="4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11">
        <f t="shared" si="5"/>
        <v>0</v>
      </c>
    </row>
    <row r="330" spans="1:106" ht="17.25" thickTop="1" thickBot="1" x14ac:dyDescent="0.3">
      <c r="A330" s="53">
        <v>328</v>
      </c>
      <c r="B330" s="44"/>
      <c r="C330" s="45"/>
      <c r="D330" s="45"/>
      <c r="E330" s="4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11">
        <f t="shared" si="5"/>
        <v>0</v>
      </c>
    </row>
    <row r="331" spans="1:106" ht="17.25" thickTop="1" thickBot="1" x14ac:dyDescent="0.3">
      <c r="A331" s="53">
        <v>329</v>
      </c>
      <c r="B331" s="44"/>
      <c r="C331" s="45"/>
      <c r="D331" s="45"/>
      <c r="E331" s="4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11">
        <f t="shared" si="5"/>
        <v>0</v>
      </c>
    </row>
    <row r="332" spans="1:106" ht="17.25" thickTop="1" thickBot="1" x14ac:dyDescent="0.3">
      <c r="A332" s="53">
        <v>330</v>
      </c>
      <c r="B332" s="44"/>
      <c r="C332" s="45"/>
      <c r="D332" s="45"/>
      <c r="E332" s="4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11">
        <f t="shared" si="5"/>
        <v>0</v>
      </c>
    </row>
    <row r="333" spans="1:106" ht="17.25" thickTop="1" thickBot="1" x14ac:dyDescent="0.3">
      <c r="A333" s="53">
        <v>331</v>
      </c>
      <c r="B333" s="44"/>
      <c r="C333" s="45"/>
      <c r="D333" s="45"/>
      <c r="E333" s="4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11">
        <f t="shared" si="5"/>
        <v>0</v>
      </c>
    </row>
    <row r="334" spans="1:106" ht="17.25" thickTop="1" thickBot="1" x14ac:dyDescent="0.3">
      <c r="A334" s="53">
        <v>332</v>
      </c>
      <c r="B334" s="44"/>
      <c r="C334" s="45"/>
      <c r="D334" s="45"/>
      <c r="E334" s="4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11">
        <f t="shared" si="5"/>
        <v>0</v>
      </c>
    </row>
    <row r="335" spans="1:106" ht="17.25" thickTop="1" thickBot="1" x14ac:dyDescent="0.3">
      <c r="A335" s="53">
        <v>333</v>
      </c>
      <c r="B335" s="44"/>
      <c r="C335" s="45"/>
      <c r="D335" s="45"/>
      <c r="E335" s="4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11">
        <f t="shared" si="5"/>
        <v>0</v>
      </c>
    </row>
    <row r="336" spans="1:106" ht="17.25" thickTop="1" thickBot="1" x14ac:dyDescent="0.3">
      <c r="A336" s="53">
        <v>334</v>
      </c>
      <c r="B336" s="44"/>
      <c r="C336" s="45"/>
      <c r="D336" s="45"/>
      <c r="E336" s="4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11">
        <f t="shared" si="5"/>
        <v>0</v>
      </c>
    </row>
    <row r="337" spans="1:106" ht="17.25" thickTop="1" thickBot="1" x14ac:dyDescent="0.3">
      <c r="A337" s="53">
        <v>335</v>
      </c>
      <c r="B337" s="44"/>
      <c r="C337" s="45"/>
      <c r="D337" s="45"/>
      <c r="E337" s="4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11">
        <f t="shared" si="5"/>
        <v>0</v>
      </c>
    </row>
    <row r="338" spans="1:106" ht="17.25" thickTop="1" thickBot="1" x14ac:dyDescent="0.3">
      <c r="A338" s="53">
        <v>336</v>
      </c>
      <c r="B338" s="44"/>
      <c r="C338" s="45"/>
      <c r="D338" s="45"/>
      <c r="E338" s="4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11">
        <f t="shared" si="5"/>
        <v>0</v>
      </c>
    </row>
    <row r="339" spans="1:106" ht="17.25" thickTop="1" thickBot="1" x14ac:dyDescent="0.3">
      <c r="A339" s="53">
        <v>337</v>
      </c>
      <c r="B339" s="44"/>
      <c r="C339" s="45"/>
      <c r="D339" s="45"/>
      <c r="E339" s="4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11">
        <f t="shared" si="5"/>
        <v>0</v>
      </c>
    </row>
    <row r="340" spans="1:106" ht="17.25" thickTop="1" thickBot="1" x14ac:dyDescent="0.3">
      <c r="A340" s="53">
        <v>338</v>
      </c>
      <c r="B340" s="44"/>
      <c r="C340" s="45"/>
      <c r="D340" s="45"/>
      <c r="E340" s="4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11">
        <f t="shared" si="5"/>
        <v>0</v>
      </c>
    </row>
    <row r="341" spans="1:106" ht="17.25" thickTop="1" thickBot="1" x14ac:dyDescent="0.3">
      <c r="A341" s="53">
        <v>339</v>
      </c>
      <c r="B341" s="44"/>
      <c r="C341" s="45"/>
      <c r="D341" s="45"/>
      <c r="E341" s="4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11">
        <f t="shared" si="5"/>
        <v>0</v>
      </c>
    </row>
    <row r="342" spans="1:106" ht="17.25" thickTop="1" thickBot="1" x14ac:dyDescent="0.3">
      <c r="A342" s="53">
        <v>340</v>
      </c>
      <c r="B342" s="44"/>
      <c r="C342" s="45"/>
      <c r="D342" s="45"/>
      <c r="E342" s="4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11">
        <f t="shared" si="5"/>
        <v>0</v>
      </c>
    </row>
    <row r="343" spans="1:106" ht="17.25" thickTop="1" thickBot="1" x14ac:dyDescent="0.3">
      <c r="A343" s="53">
        <v>341</v>
      </c>
      <c r="B343" s="44"/>
      <c r="C343" s="45"/>
      <c r="D343" s="45"/>
      <c r="E343" s="4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11">
        <f t="shared" si="5"/>
        <v>0</v>
      </c>
    </row>
    <row r="344" spans="1:106" ht="17.25" thickTop="1" thickBot="1" x14ac:dyDescent="0.3">
      <c r="A344" s="53">
        <v>342</v>
      </c>
      <c r="B344" s="44"/>
      <c r="C344" s="45"/>
      <c r="D344" s="45"/>
      <c r="E344" s="4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11">
        <f t="shared" si="5"/>
        <v>0</v>
      </c>
    </row>
    <row r="345" spans="1:106" ht="17.25" thickTop="1" thickBot="1" x14ac:dyDescent="0.3">
      <c r="A345" s="53">
        <v>343</v>
      </c>
      <c r="B345" s="44"/>
      <c r="C345" s="45"/>
      <c r="D345" s="45"/>
      <c r="E345" s="4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11">
        <f t="shared" si="5"/>
        <v>0</v>
      </c>
    </row>
    <row r="346" spans="1:106" ht="17.25" thickTop="1" thickBot="1" x14ac:dyDescent="0.3">
      <c r="A346" s="53">
        <v>344</v>
      </c>
      <c r="B346" s="44"/>
      <c r="C346" s="45"/>
      <c r="D346" s="45"/>
      <c r="E346" s="4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11">
        <f t="shared" si="5"/>
        <v>0</v>
      </c>
    </row>
    <row r="347" spans="1:106" ht="17.25" thickTop="1" thickBot="1" x14ac:dyDescent="0.3">
      <c r="A347" s="53">
        <v>345</v>
      </c>
      <c r="B347" s="44"/>
      <c r="C347" s="45"/>
      <c r="D347" s="45"/>
      <c r="E347" s="4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11">
        <f t="shared" si="5"/>
        <v>0</v>
      </c>
    </row>
    <row r="348" spans="1:106" ht="17.25" thickTop="1" thickBot="1" x14ac:dyDescent="0.3">
      <c r="A348" s="53">
        <v>346</v>
      </c>
      <c r="B348" s="44"/>
      <c r="C348" s="45"/>
      <c r="D348" s="45"/>
      <c r="E348" s="4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11">
        <f t="shared" si="5"/>
        <v>0</v>
      </c>
    </row>
    <row r="349" spans="1:106" ht="17.25" thickTop="1" thickBot="1" x14ac:dyDescent="0.3">
      <c r="A349" s="53">
        <v>347</v>
      </c>
      <c r="B349" s="44"/>
      <c r="C349" s="45"/>
      <c r="D349" s="45"/>
      <c r="E349" s="4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11">
        <f t="shared" si="5"/>
        <v>0</v>
      </c>
    </row>
    <row r="350" spans="1:106" ht="17.25" thickTop="1" thickBot="1" x14ac:dyDescent="0.3">
      <c r="A350" s="53">
        <v>348</v>
      </c>
      <c r="B350" s="44"/>
      <c r="C350" s="45"/>
      <c r="D350" s="45"/>
      <c r="E350" s="4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11">
        <f t="shared" si="5"/>
        <v>0</v>
      </c>
    </row>
    <row r="351" spans="1:106" ht="17.25" thickTop="1" thickBot="1" x14ac:dyDescent="0.3">
      <c r="A351" s="53">
        <v>349</v>
      </c>
      <c r="B351" s="44"/>
      <c r="C351" s="45"/>
      <c r="D351" s="45"/>
      <c r="E351" s="4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11">
        <f t="shared" si="5"/>
        <v>0</v>
      </c>
    </row>
    <row r="352" spans="1:106" ht="17.25" thickTop="1" thickBot="1" x14ac:dyDescent="0.3">
      <c r="A352" s="53">
        <v>350</v>
      </c>
      <c r="B352" s="44"/>
      <c r="C352" s="45"/>
      <c r="D352" s="45"/>
      <c r="E352" s="4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11">
        <f t="shared" si="5"/>
        <v>0</v>
      </c>
    </row>
    <row r="353" spans="1:106" ht="17.25" thickTop="1" thickBot="1" x14ac:dyDescent="0.3">
      <c r="A353" s="53">
        <v>351</v>
      </c>
      <c r="B353" s="44"/>
      <c r="C353" s="45"/>
      <c r="D353" s="45"/>
      <c r="E353" s="4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11">
        <f t="shared" si="5"/>
        <v>0</v>
      </c>
    </row>
    <row r="354" spans="1:106" ht="17.25" thickTop="1" thickBot="1" x14ac:dyDescent="0.3">
      <c r="A354" s="53">
        <v>352</v>
      </c>
      <c r="B354" s="44"/>
      <c r="C354" s="45"/>
      <c r="D354" s="45"/>
      <c r="E354" s="4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11">
        <f t="shared" si="5"/>
        <v>0</v>
      </c>
    </row>
    <row r="355" spans="1:106" ht="17.25" thickTop="1" thickBot="1" x14ac:dyDescent="0.3">
      <c r="A355" s="53">
        <v>353</v>
      </c>
      <c r="B355" s="44"/>
      <c r="C355" s="45"/>
      <c r="D355" s="45"/>
      <c r="E355" s="4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11">
        <f t="shared" si="5"/>
        <v>0</v>
      </c>
    </row>
    <row r="356" spans="1:106" ht="17.25" thickTop="1" thickBot="1" x14ac:dyDescent="0.3">
      <c r="A356" s="53">
        <v>354</v>
      </c>
      <c r="B356" s="44"/>
      <c r="C356" s="45"/>
      <c r="D356" s="45"/>
      <c r="E356" s="4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11">
        <f t="shared" si="5"/>
        <v>0</v>
      </c>
    </row>
    <row r="357" spans="1:106" ht="17.25" thickTop="1" thickBot="1" x14ac:dyDescent="0.3">
      <c r="A357" s="53">
        <v>355</v>
      </c>
      <c r="B357" s="44"/>
      <c r="C357" s="45"/>
      <c r="D357" s="45"/>
      <c r="E357" s="4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11">
        <f t="shared" si="5"/>
        <v>0</v>
      </c>
    </row>
    <row r="358" spans="1:106" ht="17.25" thickTop="1" thickBot="1" x14ac:dyDescent="0.3">
      <c r="A358" s="53">
        <v>356</v>
      </c>
      <c r="B358" s="44"/>
      <c r="C358" s="45"/>
      <c r="D358" s="45"/>
      <c r="E358" s="4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11">
        <f t="shared" si="5"/>
        <v>0</v>
      </c>
    </row>
    <row r="359" spans="1:106" ht="17.25" thickTop="1" thickBot="1" x14ac:dyDescent="0.3">
      <c r="A359" s="53">
        <v>357</v>
      </c>
      <c r="B359" s="44"/>
      <c r="C359" s="45"/>
      <c r="D359" s="45"/>
      <c r="E359" s="4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11">
        <f t="shared" si="5"/>
        <v>0</v>
      </c>
    </row>
    <row r="360" spans="1:106" ht="17.25" thickTop="1" thickBot="1" x14ac:dyDescent="0.3">
      <c r="A360" s="53">
        <v>358</v>
      </c>
      <c r="B360" s="44"/>
      <c r="C360" s="45"/>
      <c r="D360" s="45"/>
      <c r="E360" s="4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11">
        <f t="shared" si="5"/>
        <v>0</v>
      </c>
    </row>
    <row r="361" spans="1:106" ht="17.25" thickTop="1" thickBot="1" x14ac:dyDescent="0.3">
      <c r="A361" s="53">
        <v>359</v>
      </c>
      <c r="B361" s="44"/>
      <c r="C361" s="45"/>
      <c r="D361" s="45"/>
      <c r="E361" s="4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11">
        <f t="shared" si="5"/>
        <v>0</v>
      </c>
    </row>
    <row r="362" spans="1:106" ht="17.25" thickTop="1" thickBot="1" x14ac:dyDescent="0.3">
      <c r="A362" s="53">
        <v>360</v>
      </c>
      <c r="B362" s="44"/>
      <c r="C362" s="45"/>
      <c r="D362" s="45"/>
      <c r="E362" s="4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11">
        <f t="shared" si="5"/>
        <v>0</v>
      </c>
    </row>
    <row r="363" spans="1:106" ht="17.25" thickTop="1" thickBot="1" x14ac:dyDescent="0.3">
      <c r="A363" s="53">
        <v>361</v>
      </c>
      <c r="B363" s="44"/>
      <c r="C363" s="45"/>
      <c r="D363" s="45"/>
      <c r="E363" s="4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11">
        <f t="shared" si="5"/>
        <v>0</v>
      </c>
    </row>
    <row r="364" spans="1:106" ht="17.25" thickTop="1" thickBot="1" x14ac:dyDescent="0.3">
      <c r="A364" s="53">
        <v>362</v>
      </c>
      <c r="B364" s="44"/>
      <c r="C364" s="45"/>
      <c r="D364" s="45"/>
      <c r="E364" s="4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11">
        <f t="shared" si="5"/>
        <v>0</v>
      </c>
    </row>
    <row r="365" spans="1:106" ht="17.25" thickTop="1" thickBot="1" x14ac:dyDescent="0.3">
      <c r="A365" s="53">
        <v>363</v>
      </c>
      <c r="B365" s="44"/>
      <c r="C365" s="45"/>
      <c r="D365" s="45"/>
      <c r="E365" s="4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11">
        <f t="shared" si="5"/>
        <v>0</v>
      </c>
    </row>
    <row r="366" spans="1:106" ht="17.25" thickTop="1" thickBot="1" x14ac:dyDescent="0.3">
      <c r="A366" s="53">
        <v>364</v>
      </c>
      <c r="B366" s="44"/>
      <c r="C366" s="45"/>
      <c r="D366" s="45"/>
      <c r="E366" s="4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11">
        <f t="shared" si="5"/>
        <v>0</v>
      </c>
    </row>
    <row r="367" spans="1:106" ht="17.25" thickTop="1" thickBot="1" x14ac:dyDescent="0.3">
      <c r="A367" s="53">
        <v>365</v>
      </c>
      <c r="B367" s="44"/>
      <c r="C367" s="45"/>
      <c r="D367" s="45"/>
      <c r="E367" s="4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11">
        <f t="shared" si="5"/>
        <v>0</v>
      </c>
    </row>
    <row r="368" spans="1:106" ht="17.25" thickTop="1" thickBot="1" x14ac:dyDescent="0.3">
      <c r="A368" s="53">
        <v>366</v>
      </c>
      <c r="B368" s="44"/>
      <c r="C368" s="45"/>
      <c r="D368" s="45"/>
      <c r="E368" s="4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11">
        <f t="shared" si="5"/>
        <v>0</v>
      </c>
    </row>
    <row r="369" spans="1:106" ht="17.25" thickTop="1" thickBot="1" x14ac:dyDescent="0.3">
      <c r="A369" s="53">
        <v>367</v>
      </c>
      <c r="B369" s="44"/>
      <c r="C369" s="45"/>
      <c r="D369" s="45"/>
      <c r="E369" s="4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11">
        <f t="shared" si="5"/>
        <v>0</v>
      </c>
    </row>
    <row r="370" spans="1:106" ht="17.25" thickTop="1" thickBot="1" x14ac:dyDescent="0.3">
      <c r="A370" s="53">
        <v>368</v>
      </c>
      <c r="B370" s="44"/>
      <c r="C370" s="45"/>
      <c r="D370" s="45"/>
      <c r="E370" s="4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11">
        <f t="shared" si="5"/>
        <v>0</v>
      </c>
    </row>
    <row r="371" spans="1:106" ht="17.25" thickTop="1" thickBot="1" x14ac:dyDescent="0.3">
      <c r="A371" s="53">
        <v>369</v>
      </c>
      <c r="B371" s="44"/>
      <c r="C371" s="45"/>
      <c r="D371" s="45"/>
      <c r="E371" s="4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11">
        <f t="shared" si="5"/>
        <v>0</v>
      </c>
    </row>
    <row r="372" spans="1:106" ht="17.25" thickTop="1" thickBot="1" x14ac:dyDescent="0.3">
      <c r="A372" s="53">
        <v>370</v>
      </c>
      <c r="B372" s="44"/>
      <c r="C372" s="45"/>
      <c r="D372" s="45"/>
      <c r="E372" s="4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11">
        <f t="shared" si="5"/>
        <v>0</v>
      </c>
    </row>
    <row r="373" spans="1:106" ht="17.25" thickTop="1" thickBot="1" x14ac:dyDescent="0.3">
      <c r="A373" s="53">
        <v>371</v>
      </c>
      <c r="B373" s="44"/>
      <c r="C373" s="45"/>
      <c r="D373" s="45"/>
      <c r="E373" s="4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11">
        <f t="shared" si="5"/>
        <v>0</v>
      </c>
    </row>
    <row r="374" spans="1:106" ht="17.25" thickTop="1" thickBot="1" x14ac:dyDescent="0.3">
      <c r="A374" s="53">
        <v>372</v>
      </c>
      <c r="B374" s="44"/>
      <c r="C374" s="45"/>
      <c r="D374" s="45"/>
      <c r="E374" s="4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11">
        <f t="shared" si="5"/>
        <v>0</v>
      </c>
    </row>
    <row r="375" spans="1:106" ht="17.25" thickTop="1" thickBot="1" x14ac:dyDescent="0.3">
      <c r="A375" s="53">
        <v>373</v>
      </c>
      <c r="B375" s="44"/>
      <c r="C375" s="45"/>
      <c r="D375" s="45"/>
      <c r="E375" s="4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11">
        <f t="shared" si="5"/>
        <v>0</v>
      </c>
    </row>
    <row r="376" spans="1:106" ht="17.25" thickTop="1" thickBot="1" x14ac:dyDescent="0.3">
      <c r="A376" s="53">
        <v>374</v>
      </c>
      <c r="B376" s="44"/>
      <c r="C376" s="45"/>
      <c r="D376" s="45"/>
      <c r="E376" s="4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11">
        <f t="shared" si="5"/>
        <v>0</v>
      </c>
    </row>
    <row r="377" spans="1:106" ht="17.25" thickTop="1" thickBot="1" x14ac:dyDescent="0.3">
      <c r="A377" s="53">
        <v>375</v>
      </c>
      <c r="B377" s="44"/>
      <c r="C377" s="45"/>
      <c r="D377" s="45"/>
      <c r="E377" s="4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11">
        <f t="shared" si="5"/>
        <v>0</v>
      </c>
    </row>
    <row r="378" spans="1:106" ht="17.25" thickTop="1" thickBot="1" x14ac:dyDescent="0.3">
      <c r="A378" s="53">
        <v>376</v>
      </c>
      <c r="B378" s="44"/>
      <c r="C378" s="45"/>
      <c r="D378" s="45"/>
      <c r="E378" s="4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11">
        <f t="shared" si="5"/>
        <v>0</v>
      </c>
    </row>
    <row r="379" spans="1:106" ht="17.25" thickTop="1" thickBot="1" x14ac:dyDescent="0.3">
      <c r="A379" s="53">
        <v>377</v>
      </c>
      <c r="B379" s="44"/>
      <c r="C379" s="45"/>
      <c r="D379" s="45"/>
      <c r="E379" s="4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11">
        <f t="shared" si="5"/>
        <v>0</v>
      </c>
    </row>
    <row r="380" spans="1:106" ht="17.25" thickTop="1" thickBot="1" x14ac:dyDescent="0.3">
      <c r="A380" s="53">
        <v>378</v>
      </c>
      <c r="B380" s="44"/>
      <c r="C380" s="45"/>
      <c r="D380" s="45"/>
      <c r="E380" s="4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11">
        <f t="shared" si="5"/>
        <v>0</v>
      </c>
    </row>
    <row r="381" spans="1:106" ht="17.25" thickTop="1" thickBot="1" x14ac:dyDescent="0.3">
      <c r="A381" s="53">
        <v>379</v>
      </c>
      <c r="B381" s="44"/>
      <c r="C381" s="45"/>
      <c r="D381" s="45"/>
      <c r="E381" s="4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11">
        <f t="shared" si="5"/>
        <v>0</v>
      </c>
    </row>
    <row r="382" spans="1:106" ht="17.25" thickTop="1" thickBot="1" x14ac:dyDescent="0.3">
      <c r="A382" s="53">
        <v>380</v>
      </c>
      <c r="B382" s="44"/>
      <c r="C382" s="45"/>
      <c r="D382" s="45"/>
      <c r="E382" s="4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11">
        <f t="shared" si="5"/>
        <v>0</v>
      </c>
    </row>
    <row r="383" spans="1:106" ht="17.25" thickTop="1" thickBot="1" x14ac:dyDescent="0.3">
      <c r="A383" s="53">
        <v>381</v>
      </c>
      <c r="B383" s="44"/>
      <c r="C383" s="45"/>
      <c r="D383" s="45"/>
      <c r="E383" s="4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11">
        <f t="shared" si="5"/>
        <v>0</v>
      </c>
    </row>
    <row r="384" spans="1:106" ht="17.25" thickTop="1" thickBot="1" x14ac:dyDescent="0.3">
      <c r="A384" s="53">
        <v>382</v>
      </c>
      <c r="B384" s="44"/>
      <c r="C384" s="45"/>
      <c r="D384" s="45"/>
      <c r="E384" s="4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11">
        <f t="shared" si="5"/>
        <v>0</v>
      </c>
    </row>
    <row r="385" spans="1:106" ht="17.25" thickTop="1" thickBot="1" x14ac:dyDescent="0.3">
      <c r="A385" s="53">
        <v>383</v>
      </c>
      <c r="B385" s="44"/>
      <c r="C385" s="45"/>
      <c r="D385" s="45"/>
      <c r="E385" s="4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11">
        <f t="shared" si="5"/>
        <v>0</v>
      </c>
    </row>
    <row r="386" spans="1:106" ht="17.25" thickTop="1" thickBot="1" x14ac:dyDescent="0.3">
      <c r="A386" s="53">
        <v>384</v>
      </c>
      <c r="B386" s="44"/>
      <c r="C386" s="45"/>
      <c r="D386" s="45"/>
      <c r="E386" s="4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11">
        <f t="shared" si="5"/>
        <v>0</v>
      </c>
    </row>
    <row r="387" spans="1:106" ht="17.25" thickTop="1" thickBot="1" x14ac:dyDescent="0.3">
      <c r="A387" s="53">
        <v>385</v>
      </c>
      <c r="B387" s="44"/>
      <c r="C387" s="45"/>
      <c r="D387" s="45"/>
      <c r="E387" s="4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11">
        <f t="shared" si="5"/>
        <v>0</v>
      </c>
    </row>
    <row r="388" spans="1:106" ht="17.25" thickTop="1" thickBot="1" x14ac:dyDescent="0.3">
      <c r="A388" s="53">
        <v>386</v>
      </c>
      <c r="B388" s="44"/>
      <c r="C388" s="45"/>
      <c r="D388" s="45"/>
      <c r="E388" s="4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11">
        <f t="shared" ref="DB388:DB451" si="6">IF(SUM(F388:DA388)&gt;0,IF(E388=0,N(1),N(0)),N(0))</f>
        <v>0</v>
      </c>
    </row>
    <row r="389" spans="1:106" ht="17.25" thickTop="1" thickBot="1" x14ac:dyDescent="0.3">
      <c r="A389" s="53">
        <v>387</v>
      </c>
      <c r="B389" s="44"/>
      <c r="C389" s="45"/>
      <c r="D389" s="45"/>
      <c r="E389" s="4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11">
        <f t="shared" si="6"/>
        <v>0</v>
      </c>
    </row>
    <row r="390" spans="1:106" ht="17.25" thickTop="1" thickBot="1" x14ac:dyDescent="0.3">
      <c r="A390" s="53">
        <v>388</v>
      </c>
      <c r="B390" s="44"/>
      <c r="C390" s="45"/>
      <c r="D390" s="45"/>
      <c r="E390" s="4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11">
        <f t="shared" si="6"/>
        <v>0</v>
      </c>
    </row>
    <row r="391" spans="1:106" ht="17.25" thickTop="1" thickBot="1" x14ac:dyDescent="0.3">
      <c r="A391" s="53">
        <v>389</v>
      </c>
      <c r="B391" s="44"/>
      <c r="C391" s="45"/>
      <c r="D391" s="45"/>
      <c r="E391" s="4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11">
        <f t="shared" si="6"/>
        <v>0</v>
      </c>
    </row>
    <row r="392" spans="1:106" ht="17.25" thickTop="1" thickBot="1" x14ac:dyDescent="0.3">
      <c r="A392" s="53">
        <v>390</v>
      </c>
      <c r="B392" s="44"/>
      <c r="C392" s="45"/>
      <c r="D392" s="45"/>
      <c r="E392" s="4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11">
        <f t="shared" si="6"/>
        <v>0</v>
      </c>
    </row>
    <row r="393" spans="1:106" ht="17.25" thickTop="1" thickBot="1" x14ac:dyDescent="0.3">
      <c r="A393" s="53">
        <v>391</v>
      </c>
      <c r="B393" s="44"/>
      <c r="C393" s="45"/>
      <c r="D393" s="45"/>
      <c r="E393" s="4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11">
        <f t="shared" si="6"/>
        <v>0</v>
      </c>
    </row>
    <row r="394" spans="1:106" ht="17.25" thickTop="1" thickBot="1" x14ac:dyDescent="0.3">
      <c r="A394" s="53">
        <v>392</v>
      </c>
      <c r="B394" s="44"/>
      <c r="C394" s="45"/>
      <c r="D394" s="45"/>
      <c r="E394" s="4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11">
        <f t="shared" si="6"/>
        <v>0</v>
      </c>
    </row>
    <row r="395" spans="1:106" ht="17.25" thickTop="1" thickBot="1" x14ac:dyDescent="0.3">
      <c r="A395" s="53">
        <v>393</v>
      </c>
      <c r="B395" s="44"/>
      <c r="C395" s="45"/>
      <c r="D395" s="45"/>
      <c r="E395" s="4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11">
        <f t="shared" si="6"/>
        <v>0</v>
      </c>
    </row>
    <row r="396" spans="1:106" ht="17.25" thickTop="1" thickBot="1" x14ac:dyDescent="0.3">
      <c r="A396" s="53">
        <v>394</v>
      </c>
      <c r="B396" s="44"/>
      <c r="C396" s="45"/>
      <c r="D396" s="45"/>
      <c r="E396" s="4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11">
        <f t="shared" si="6"/>
        <v>0</v>
      </c>
    </row>
    <row r="397" spans="1:106" ht="17.25" thickTop="1" thickBot="1" x14ac:dyDescent="0.3">
      <c r="A397" s="53">
        <v>395</v>
      </c>
      <c r="B397" s="44"/>
      <c r="C397" s="45"/>
      <c r="D397" s="45"/>
      <c r="E397" s="4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11">
        <f t="shared" si="6"/>
        <v>0</v>
      </c>
    </row>
    <row r="398" spans="1:106" ht="17.25" thickTop="1" thickBot="1" x14ac:dyDescent="0.3">
      <c r="A398" s="53">
        <v>396</v>
      </c>
      <c r="B398" s="44"/>
      <c r="C398" s="45"/>
      <c r="D398" s="45"/>
      <c r="E398" s="4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11">
        <f t="shared" si="6"/>
        <v>0</v>
      </c>
    </row>
    <row r="399" spans="1:106" ht="17.25" thickTop="1" thickBot="1" x14ac:dyDescent="0.3">
      <c r="A399" s="53">
        <v>397</v>
      </c>
      <c r="B399" s="44"/>
      <c r="C399" s="45"/>
      <c r="D399" s="45"/>
      <c r="E399" s="4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11">
        <f t="shared" si="6"/>
        <v>0</v>
      </c>
    </row>
    <row r="400" spans="1:106" ht="17.25" thickTop="1" thickBot="1" x14ac:dyDescent="0.3">
      <c r="A400" s="53">
        <v>398</v>
      </c>
      <c r="B400" s="44"/>
      <c r="C400" s="45"/>
      <c r="D400" s="45"/>
      <c r="E400" s="4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11">
        <f t="shared" si="6"/>
        <v>0</v>
      </c>
    </row>
    <row r="401" spans="1:106" ht="17.25" thickTop="1" thickBot="1" x14ac:dyDescent="0.3">
      <c r="A401" s="53">
        <v>399</v>
      </c>
      <c r="B401" s="44"/>
      <c r="C401" s="45"/>
      <c r="D401" s="45"/>
      <c r="E401" s="4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11">
        <f t="shared" si="6"/>
        <v>0</v>
      </c>
    </row>
    <row r="402" spans="1:106" ht="17.25" thickTop="1" thickBot="1" x14ac:dyDescent="0.3">
      <c r="A402" s="53">
        <v>400</v>
      </c>
      <c r="B402" s="44"/>
      <c r="C402" s="45"/>
      <c r="D402" s="45"/>
      <c r="E402" s="4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11">
        <f t="shared" si="6"/>
        <v>0</v>
      </c>
    </row>
    <row r="403" spans="1:106" ht="17.25" thickTop="1" thickBot="1" x14ac:dyDescent="0.3">
      <c r="A403" s="53">
        <v>401</v>
      </c>
      <c r="B403" s="44"/>
      <c r="C403" s="45"/>
      <c r="D403" s="45"/>
      <c r="E403" s="4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11">
        <f t="shared" si="6"/>
        <v>0</v>
      </c>
    </row>
    <row r="404" spans="1:106" ht="17.25" thickTop="1" thickBot="1" x14ac:dyDescent="0.3">
      <c r="A404" s="53">
        <v>402</v>
      </c>
      <c r="B404" s="44"/>
      <c r="C404" s="45"/>
      <c r="D404" s="45"/>
      <c r="E404" s="4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11">
        <f t="shared" si="6"/>
        <v>0</v>
      </c>
    </row>
    <row r="405" spans="1:106" ht="17.25" thickTop="1" thickBot="1" x14ac:dyDescent="0.3">
      <c r="A405" s="53">
        <v>403</v>
      </c>
      <c r="B405" s="44"/>
      <c r="C405" s="45"/>
      <c r="D405" s="45"/>
      <c r="E405" s="4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11">
        <f t="shared" si="6"/>
        <v>0</v>
      </c>
    </row>
    <row r="406" spans="1:106" ht="17.25" thickTop="1" thickBot="1" x14ac:dyDescent="0.3">
      <c r="A406" s="53">
        <v>404</v>
      </c>
      <c r="B406" s="44"/>
      <c r="C406" s="45"/>
      <c r="D406" s="45"/>
      <c r="E406" s="4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11">
        <f t="shared" si="6"/>
        <v>0</v>
      </c>
    </row>
    <row r="407" spans="1:106" ht="17.25" thickTop="1" thickBot="1" x14ac:dyDescent="0.3">
      <c r="A407" s="53">
        <v>405</v>
      </c>
      <c r="B407" s="44"/>
      <c r="C407" s="45"/>
      <c r="D407" s="45"/>
      <c r="E407" s="4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11">
        <f t="shared" si="6"/>
        <v>0</v>
      </c>
    </row>
    <row r="408" spans="1:106" ht="17.25" thickTop="1" thickBot="1" x14ac:dyDescent="0.3">
      <c r="A408" s="53">
        <v>406</v>
      </c>
      <c r="B408" s="44"/>
      <c r="C408" s="45"/>
      <c r="D408" s="45"/>
      <c r="E408" s="4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11">
        <f t="shared" si="6"/>
        <v>0</v>
      </c>
    </row>
    <row r="409" spans="1:106" ht="17.25" thickTop="1" thickBot="1" x14ac:dyDescent="0.3">
      <c r="A409" s="53">
        <v>407</v>
      </c>
      <c r="B409" s="44"/>
      <c r="C409" s="45"/>
      <c r="D409" s="45"/>
      <c r="E409" s="4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11">
        <f t="shared" si="6"/>
        <v>0</v>
      </c>
    </row>
    <row r="410" spans="1:106" ht="17.25" thickTop="1" thickBot="1" x14ac:dyDescent="0.3">
      <c r="A410" s="53">
        <v>408</v>
      </c>
      <c r="B410" s="44"/>
      <c r="C410" s="45"/>
      <c r="D410" s="45"/>
      <c r="E410" s="4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11">
        <f t="shared" si="6"/>
        <v>0</v>
      </c>
    </row>
    <row r="411" spans="1:106" ht="17.25" thickTop="1" thickBot="1" x14ac:dyDescent="0.3">
      <c r="A411" s="53">
        <v>409</v>
      </c>
      <c r="B411" s="44"/>
      <c r="C411" s="45"/>
      <c r="D411" s="45"/>
      <c r="E411" s="4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11">
        <f t="shared" si="6"/>
        <v>0</v>
      </c>
    </row>
    <row r="412" spans="1:106" ht="17.25" thickTop="1" thickBot="1" x14ac:dyDescent="0.3">
      <c r="A412" s="53">
        <v>410</v>
      </c>
      <c r="B412" s="44"/>
      <c r="C412" s="45"/>
      <c r="D412" s="45"/>
      <c r="E412" s="4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11">
        <f t="shared" si="6"/>
        <v>0</v>
      </c>
    </row>
    <row r="413" spans="1:106" ht="17.25" thickTop="1" thickBot="1" x14ac:dyDescent="0.3">
      <c r="A413" s="53">
        <v>411</v>
      </c>
      <c r="B413" s="44"/>
      <c r="C413" s="45"/>
      <c r="D413" s="45"/>
      <c r="E413" s="4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11">
        <f t="shared" si="6"/>
        <v>0</v>
      </c>
    </row>
    <row r="414" spans="1:106" ht="17.25" thickTop="1" thickBot="1" x14ac:dyDescent="0.3">
      <c r="A414" s="53">
        <v>412</v>
      </c>
      <c r="B414" s="44"/>
      <c r="C414" s="45"/>
      <c r="D414" s="45"/>
      <c r="E414" s="4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11">
        <f t="shared" si="6"/>
        <v>0</v>
      </c>
    </row>
    <row r="415" spans="1:106" ht="17.25" thickTop="1" thickBot="1" x14ac:dyDescent="0.3">
      <c r="A415" s="53">
        <v>413</v>
      </c>
      <c r="B415" s="44"/>
      <c r="C415" s="45"/>
      <c r="D415" s="45"/>
      <c r="E415" s="4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11">
        <f t="shared" si="6"/>
        <v>0</v>
      </c>
    </row>
    <row r="416" spans="1:106" ht="17.25" thickTop="1" thickBot="1" x14ac:dyDescent="0.3">
      <c r="A416" s="53">
        <v>414</v>
      </c>
      <c r="B416" s="44"/>
      <c r="C416" s="45"/>
      <c r="D416" s="45"/>
      <c r="E416" s="4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11">
        <f t="shared" si="6"/>
        <v>0</v>
      </c>
    </row>
    <row r="417" spans="1:106" ht="17.25" thickTop="1" thickBot="1" x14ac:dyDescent="0.3">
      <c r="A417" s="53">
        <v>415</v>
      </c>
      <c r="B417" s="44"/>
      <c r="C417" s="45"/>
      <c r="D417" s="45"/>
      <c r="E417" s="4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11">
        <f t="shared" si="6"/>
        <v>0</v>
      </c>
    </row>
    <row r="418" spans="1:106" ht="17.25" thickTop="1" thickBot="1" x14ac:dyDescent="0.3">
      <c r="A418" s="53">
        <v>416</v>
      </c>
      <c r="B418" s="44"/>
      <c r="C418" s="45"/>
      <c r="D418" s="45"/>
      <c r="E418" s="4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11">
        <f t="shared" si="6"/>
        <v>0</v>
      </c>
    </row>
    <row r="419" spans="1:106" ht="17.25" thickTop="1" thickBot="1" x14ac:dyDescent="0.3">
      <c r="A419" s="53">
        <v>417</v>
      </c>
      <c r="B419" s="44"/>
      <c r="C419" s="45"/>
      <c r="D419" s="45"/>
      <c r="E419" s="4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11">
        <f t="shared" si="6"/>
        <v>0</v>
      </c>
    </row>
    <row r="420" spans="1:106" ht="17.25" thickTop="1" thickBot="1" x14ac:dyDescent="0.3">
      <c r="A420" s="53">
        <v>418</v>
      </c>
      <c r="B420" s="44"/>
      <c r="C420" s="45"/>
      <c r="D420" s="45"/>
      <c r="E420" s="4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11">
        <f t="shared" si="6"/>
        <v>0</v>
      </c>
    </row>
    <row r="421" spans="1:106" ht="17.25" thickTop="1" thickBot="1" x14ac:dyDescent="0.3">
      <c r="A421" s="53">
        <v>419</v>
      </c>
      <c r="B421" s="44"/>
      <c r="C421" s="45"/>
      <c r="D421" s="45"/>
      <c r="E421" s="4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11">
        <f t="shared" si="6"/>
        <v>0</v>
      </c>
    </row>
    <row r="422" spans="1:106" ht="17.25" thickTop="1" thickBot="1" x14ac:dyDescent="0.3">
      <c r="A422" s="53">
        <v>420</v>
      </c>
      <c r="B422" s="44"/>
      <c r="C422" s="45"/>
      <c r="D422" s="45"/>
      <c r="E422" s="4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11">
        <f t="shared" si="6"/>
        <v>0</v>
      </c>
    </row>
    <row r="423" spans="1:106" ht="17.25" thickTop="1" thickBot="1" x14ac:dyDescent="0.3">
      <c r="A423" s="53">
        <v>421</v>
      </c>
      <c r="B423" s="44"/>
      <c r="C423" s="45"/>
      <c r="D423" s="45"/>
      <c r="E423" s="4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11">
        <f t="shared" si="6"/>
        <v>0</v>
      </c>
    </row>
    <row r="424" spans="1:106" ht="17.25" thickTop="1" thickBot="1" x14ac:dyDescent="0.3">
      <c r="A424" s="53">
        <v>422</v>
      </c>
      <c r="B424" s="44"/>
      <c r="C424" s="45"/>
      <c r="D424" s="45"/>
      <c r="E424" s="4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11">
        <f t="shared" si="6"/>
        <v>0</v>
      </c>
    </row>
    <row r="425" spans="1:106" ht="17.25" thickTop="1" thickBot="1" x14ac:dyDescent="0.3">
      <c r="A425" s="53">
        <v>423</v>
      </c>
      <c r="B425" s="44"/>
      <c r="C425" s="45"/>
      <c r="D425" s="45"/>
      <c r="E425" s="4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11">
        <f t="shared" si="6"/>
        <v>0</v>
      </c>
    </row>
    <row r="426" spans="1:106" ht="17.25" thickTop="1" thickBot="1" x14ac:dyDescent="0.3">
      <c r="A426" s="53">
        <v>424</v>
      </c>
      <c r="B426" s="44"/>
      <c r="C426" s="45"/>
      <c r="D426" s="45"/>
      <c r="E426" s="4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11">
        <f t="shared" si="6"/>
        <v>0</v>
      </c>
    </row>
    <row r="427" spans="1:106" ht="17.25" thickTop="1" thickBot="1" x14ac:dyDescent="0.3">
      <c r="A427" s="53">
        <v>425</v>
      </c>
      <c r="B427" s="44"/>
      <c r="C427" s="45"/>
      <c r="D427" s="45"/>
      <c r="E427" s="4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11">
        <f t="shared" si="6"/>
        <v>0</v>
      </c>
    </row>
    <row r="428" spans="1:106" ht="17.25" thickTop="1" thickBot="1" x14ac:dyDescent="0.3">
      <c r="A428" s="53">
        <v>426</v>
      </c>
      <c r="B428" s="44"/>
      <c r="C428" s="45"/>
      <c r="D428" s="45"/>
      <c r="E428" s="4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11">
        <f t="shared" si="6"/>
        <v>0</v>
      </c>
    </row>
    <row r="429" spans="1:106" ht="17.25" thickTop="1" thickBot="1" x14ac:dyDescent="0.3">
      <c r="A429" s="53">
        <v>427</v>
      </c>
      <c r="B429" s="44"/>
      <c r="C429" s="45"/>
      <c r="D429" s="45"/>
      <c r="E429" s="4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11">
        <f t="shared" si="6"/>
        <v>0</v>
      </c>
    </row>
    <row r="430" spans="1:106" ht="17.25" thickTop="1" thickBot="1" x14ac:dyDescent="0.3">
      <c r="A430" s="53">
        <v>428</v>
      </c>
      <c r="B430" s="44"/>
      <c r="C430" s="45"/>
      <c r="D430" s="45"/>
      <c r="E430" s="4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11">
        <f t="shared" si="6"/>
        <v>0</v>
      </c>
    </row>
    <row r="431" spans="1:106" ht="17.25" thickTop="1" thickBot="1" x14ac:dyDescent="0.3">
      <c r="A431" s="53">
        <v>429</v>
      </c>
      <c r="B431" s="44"/>
      <c r="C431" s="45"/>
      <c r="D431" s="45"/>
      <c r="E431" s="4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11">
        <f t="shared" si="6"/>
        <v>0</v>
      </c>
    </row>
    <row r="432" spans="1:106" ht="17.25" thickTop="1" thickBot="1" x14ac:dyDescent="0.3">
      <c r="A432" s="53">
        <v>430</v>
      </c>
      <c r="B432" s="44"/>
      <c r="C432" s="45"/>
      <c r="D432" s="45"/>
      <c r="E432" s="4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11">
        <f t="shared" si="6"/>
        <v>0</v>
      </c>
    </row>
    <row r="433" spans="1:106" ht="17.25" thickTop="1" thickBot="1" x14ac:dyDescent="0.3">
      <c r="A433" s="53">
        <v>431</v>
      </c>
      <c r="B433" s="44"/>
      <c r="C433" s="45"/>
      <c r="D433" s="45"/>
      <c r="E433" s="4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11">
        <f t="shared" si="6"/>
        <v>0</v>
      </c>
    </row>
    <row r="434" spans="1:106" ht="17.25" thickTop="1" thickBot="1" x14ac:dyDescent="0.3">
      <c r="A434" s="53">
        <v>432</v>
      </c>
      <c r="B434" s="44"/>
      <c r="C434" s="45"/>
      <c r="D434" s="45"/>
      <c r="E434" s="4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11">
        <f t="shared" si="6"/>
        <v>0</v>
      </c>
    </row>
    <row r="435" spans="1:106" ht="17.25" thickTop="1" thickBot="1" x14ac:dyDescent="0.3">
      <c r="A435" s="53">
        <v>433</v>
      </c>
      <c r="B435" s="44"/>
      <c r="C435" s="45"/>
      <c r="D435" s="45"/>
      <c r="E435" s="4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11">
        <f t="shared" si="6"/>
        <v>0</v>
      </c>
    </row>
    <row r="436" spans="1:106" ht="17.25" thickTop="1" thickBot="1" x14ac:dyDescent="0.3">
      <c r="A436" s="53">
        <v>434</v>
      </c>
      <c r="B436" s="44"/>
      <c r="C436" s="45"/>
      <c r="D436" s="45"/>
      <c r="E436" s="4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11">
        <f t="shared" si="6"/>
        <v>0</v>
      </c>
    </row>
    <row r="437" spans="1:106" ht="17.25" thickTop="1" thickBot="1" x14ac:dyDescent="0.3">
      <c r="A437" s="53">
        <v>435</v>
      </c>
      <c r="B437" s="44"/>
      <c r="C437" s="45"/>
      <c r="D437" s="45"/>
      <c r="E437" s="4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11">
        <f t="shared" si="6"/>
        <v>0</v>
      </c>
    </row>
    <row r="438" spans="1:106" ht="17.25" thickTop="1" thickBot="1" x14ac:dyDescent="0.3">
      <c r="A438" s="53">
        <v>436</v>
      </c>
      <c r="B438" s="44"/>
      <c r="C438" s="45"/>
      <c r="D438" s="45"/>
      <c r="E438" s="4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11">
        <f t="shared" si="6"/>
        <v>0</v>
      </c>
    </row>
    <row r="439" spans="1:106" ht="17.25" thickTop="1" thickBot="1" x14ac:dyDescent="0.3">
      <c r="A439" s="53">
        <v>437</v>
      </c>
      <c r="B439" s="44"/>
      <c r="C439" s="45"/>
      <c r="D439" s="45"/>
      <c r="E439" s="4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11">
        <f t="shared" si="6"/>
        <v>0</v>
      </c>
    </row>
    <row r="440" spans="1:106" ht="17.25" thickTop="1" thickBot="1" x14ac:dyDescent="0.3">
      <c r="A440" s="53">
        <v>438</v>
      </c>
      <c r="B440" s="44"/>
      <c r="C440" s="45"/>
      <c r="D440" s="45"/>
      <c r="E440" s="4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11">
        <f t="shared" si="6"/>
        <v>0</v>
      </c>
    </row>
    <row r="441" spans="1:106" ht="17.25" thickTop="1" thickBot="1" x14ac:dyDescent="0.3">
      <c r="A441" s="53">
        <v>439</v>
      </c>
      <c r="B441" s="44"/>
      <c r="C441" s="45"/>
      <c r="D441" s="45"/>
      <c r="E441" s="4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11">
        <f t="shared" si="6"/>
        <v>0</v>
      </c>
    </row>
    <row r="442" spans="1:106" ht="17.25" thickTop="1" thickBot="1" x14ac:dyDescent="0.3">
      <c r="A442" s="53">
        <v>440</v>
      </c>
      <c r="B442" s="44"/>
      <c r="C442" s="45"/>
      <c r="D442" s="45"/>
      <c r="E442" s="4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11">
        <f t="shared" si="6"/>
        <v>0</v>
      </c>
    </row>
    <row r="443" spans="1:106" ht="17.25" thickTop="1" thickBot="1" x14ac:dyDescent="0.3">
      <c r="A443" s="53">
        <v>441</v>
      </c>
      <c r="B443" s="44"/>
      <c r="C443" s="45"/>
      <c r="D443" s="45"/>
      <c r="E443" s="4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11">
        <f t="shared" si="6"/>
        <v>0</v>
      </c>
    </row>
    <row r="444" spans="1:106" ht="17.25" thickTop="1" thickBot="1" x14ac:dyDescent="0.3">
      <c r="A444" s="53">
        <v>442</v>
      </c>
      <c r="B444" s="44"/>
      <c r="C444" s="45"/>
      <c r="D444" s="45"/>
      <c r="E444" s="4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11">
        <f t="shared" si="6"/>
        <v>0</v>
      </c>
    </row>
    <row r="445" spans="1:106" ht="17.25" thickTop="1" thickBot="1" x14ac:dyDescent="0.3">
      <c r="A445" s="53">
        <v>443</v>
      </c>
      <c r="B445" s="44"/>
      <c r="C445" s="45"/>
      <c r="D445" s="45"/>
      <c r="E445" s="4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11">
        <f t="shared" si="6"/>
        <v>0</v>
      </c>
    </row>
    <row r="446" spans="1:106" ht="17.25" thickTop="1" thickBot="1" x14ac:dyDescent="0.3">
      <c r="A446" s="53">
        <v>444</v>
      </c>
      <c r="B446" s="44"/>
      <c r="C446" s="45"/>
      <c r="D446" s="45"/>
      <c r="E446" s="4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11">
        <f t="shared" si="6"/>
        <v>0</v>
      </c>
    </row>
    <row r="447" spans="1:106" ht="17.25" thickTop="1" thickBot="1" x14ac:dyDescent="0.3">
      <c r="A447" s="53">
        <v>445</v>
      </c>
      <c r="B447" s="44"/>
      <c r="C447" s="45"/>
      <c r="D447" s="45"/>
      <c r="E447" s="4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11">
        <f t="shared" si="6"/>
        <v>0</v>
      </c>
    </row>
    <row r="448" spans="1:106" ht="17.25" thickTop="1" thickBot="1" x14ac:dyDescent="0.3">
      <c r="A448" s="53">
        <v>446</v>
      </c>
      <c r="B448" s="44"/>
      <c r="C448" s="45"/>
      <c r="D448" s="45"/>
      <c r="E448" s="4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11">
        <f t="shared" si="6"/>
        <v>0</v>
      </c>
    </row>
    <row r="449" spans="1:106" ht="17.25" thickTop="1" thickBot="1" x14ac:dyDescent="0.3">
      <c r="A449" s="53">
        <v>447</v>
      </c>
      <c r="B449" s="44"/>
      <c r="C449" s="45"/>
      <c r="D449" s="45"/>
      <c r="E449" s="4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11">
        <f t="shared" si="6"/>
        <v>0</v>
      </c>
    </row>
    <row r="450" spans="1:106" ht="17.25" thickTop="1" thickBot="1" x14ac:dyDescent="0.3">
      <c r="A450" s="53">
        <v>448</v>
      </c>
      <c r="B450" s="44"/>
      <c r="C450" s="45"/>
      <c r="D450" s="45"/>
      <c r="E450" s="4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11">
        <f t="shared" si="6"/>
        <v>0</v>
      </c>
    </row>
    <row r="451" spans="1:106" ht="17.25" thickTop="1" thickBot="1" x14ac:dyDescent="0.3">
      <c r="A451" s="53">
        <v>449</v>
      </c>
      <c r="B451" s="44"/>
      <c r="C451" s="45"/>
      <c r="D451" s="45"/>
      <c r="E451" s="4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11">
        <f t="shared" si="6"/>
        <v>0</v>
      </c>
    </row>
    <row r="452" spans="1:106" ht="17.25" thickTop="1" thickBot="1" x14ac:dyDescent="0.3">
      <c r="A452" s="53">
        <v>450</v>
      </c>
      <c r="B452" s="44"/>
      <c r="C452" s="45"/>
      <c r="D452" s="45"/>
      <c r="E452" s="4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11">
        <f t="shared" ref="DB452:DB515" si="7">IF(SUM(F452:DA452)&gt;0,IF(E452=0,N(1),N(0)),N(0))</f>
        <v>0</v>
      </c>
    </row>
    <row r="453" spans="1:106" ht="17.25" thickTop="1" thickBot="1" x14ac:dyDescent="0.3">
      <c r="A453" s="53">
        <v>451</v>
      </c>
      <c r="B453" s="44"/>
      <c r="C453" s="45"/>
      <c r="D453" s="45"/>
      <c r="E453" s="4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11">
        <f t="shared" si="7"/>
        <v>0</v>
      </c>
    </row>
    <row r="454" spans="1:106" ht="17.25" thickTop="1" thickBot="1" x14ac:dyDescent="0.3">
      <c r="A454" s="53">
        <v>452</v>
      </c>
      <c r="B454" s="44"/>
      <c r="C454" s="45"/>
      <c r="D454" s="45"/>
      <c r="E454" s="4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11">
        <f t="shared" si="7"/>
        <v>0</v>
      </c>
    </row>
    <row r="455" spans="1:106" ht="17.25" thickTop="1" thickBot="1" x14ac:dyDescent="0.3">
      <c r="A455" s="53">
        <v>453</v>
      </c>
      <c r="B455" s="44"/>
      <c r="C455" s="45"/>
      <c r="D455" s="45"/>
      <c r="E455" s="4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11">
        <f t="shared" si="7"/>
        <v>0</v>
      </c>
    </row>
    <row r="456" spans="1:106" ht="17.25" thickTop="1" thickBot="1" x14ac:dyDescent="0.3">
      <c r="A456" s="53">
        <v>454</v>
      </c>
      <c r="B456" s="44"/>
      <c r="C456" s="45"/>
      <c r="D456" s="45"/>
      <c r="E456" s="4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11">
        <f t="shared" si="7"/>
        <v>0</v>
      </c>
    </row>
    <row r="457" spans="1:106" ht="17.25" thickTop="1" thickBot="1" x14ac:dyDescent="0.3">
      <c r="A457" s="53">
        <v>455</v>
      </c>
      <c r="B457" s="44"/>
      <c r="C457" s="45"/>
      <c r="D457" s="45"/>
      <c r="E457" s="4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11">
        <f t="shared" si="7"/>
        <v>0</v>
      </c>
    </row>
    <row r="458" spans="1:106" ht="17.25" thickTop="1" thickBot="1" x14ac:dyDescent="0.3">
      <c r="A458" s="53">
        <v>456</v>
      </c>
      <c r="B458" s="44"/>
      <c r="C458" s="45"/>
      <c r="D458" s="45"/>
      <c r="E458" s="4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11">
        <f t="shared" si="7"/>
        <v>0</v>
      </c>
    </row>
    <row r="459" spans="1:106" ht="17.25" thickTop="1" thickBot="1" x14ac:dyDescent="0.3">
      <c r="A459" s="53">
        <v>457</v>
      </c>
      <c r="B459" s="44"/>
      <c r="C459" s="45"/>
      <c r="D459" s="45"/>
      <c r="E459" s="4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11">
        <f t="shared" si="7"/>
        <v>0</v>
      </c>
    </row>
    <row r="460" spans="1:106" ht="17.25" thickTop="1" thickBot="1" x14ac:dyDescent="0.3">
      <c r="A460" s="53">
        <v>458</v>
      </c>
      <c r="B460" s="44"/>
      <c r="C460" s="45"/>
      <c r="D460" s="45"/>
      <c r="E460" s="4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11">
        <f t="shared" si="7"/>
        <v>0</v>
      </c>
    </row>
    <row r="461" spans="1:106" ht="17.25" thickTop="1" thickBot="1" x14ac:dyDescent="0.3">
      <c r="A461" s="53">
        <v>459</v>
      </c>
      <c r="B461" s="44"/>
      <c r="C461" s="45"/>
      <c r="D461" s="45"/>
      <c r="E461" s="4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11">
        <f t="shared" si="7"/>
        <v>0</v>
      </c>
    </row>
    <row r="462" spans="1:106" ht="17.25" thickTop="1" thickBot="1" x14ac:dyDescent="0.3">
      <c r="A462" s="53">
        <v>460</v>
      </c>
      <c r="B462" s="44"/>
      <c r="C462" s="45"/>
      <c r="D462" s="45"/>
      <c r="E462" s="4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11">
        <f t="shared" si="7"/>
        <v>0</v>
      </c>
    </row>
    <row r="463" spans="1:106" ht="17.25" thickTop="1" thickBot="1" x14ac:dyDescent="0.3">
      <c r="A463" s="53">
        <v>461</v>
      </c>
      <c r="B463" s="44"/>
      <c r="C463" s="45"/>
      <c r="D463" s="45"/>
      <c r="E463" s="4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11">
        <f t="shared" si="7"/>
        <v>0</v>
      </c>
    </row>
    <row r="464" spans="1:106" ht="17.25" thickTop="1" thickBot="1" x14ac:dyDescent="0.3">
      <c r="A464" s="53">
        <v>462</v>
      </c>
      <c r="B464" s="44"/>
      <c r="C464" s="45"/>
      <c r="D464" s="45"/>
      <c r="E464" s="4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11">
        <f t="shared" si="7"/>
        <v>0</v>
      </c>
    </row>
    <row r="465" spans="1:106" ht="17.25" thickTop="1" thickBot="1" x14ac:dyDescent="0.3">
      <c r="A465" s="53">
        <v>463</v>
      </c>
      <c r="B465" s="44"/>
      <c r="C465" s="45"/>
      <c r="D465" s="45"/>
      <c r="E465" s="4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11">
        <f t="shared" si="7"/>
        <v>0</v>
      </c>
    </row>
    <row r="466" spans="1:106" ht="17.25" thickTop="1" thickBot="1" x14ac:dyDescent="0.3">
      <c r="A466" s="53">
        <v>464</v>
      </c>
      <c r="B466" s="44"/>
      <c r="C466" s="45"/>
      <c r="D466" s="45"/>
      <c r="E466" s="4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11">
        <f t="shared" si="7"/>
        <v>0</v>
      </c>
    </row>
    <row r="467" spans="1:106" ht="17.25" thickTop="1" thickBot="1" x14ac:dyDescent="0.3">
      <c r="A467" s="53">
        <v>465</v>
      </c>
      <c r="B467" s="44"/>
      <c r="C467" s="45"/>
      <c r="D467" s="45"/>
      <c r="E467" s="4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11">
        <f t="shared" si="7"/>
        <v>0</v>
      </c>
    </row>
    <row r="468" spans="1:106" ht="17.25" thickTop="1" thickBot="1" x14ac:dyDescent="0.3">
      <c r="A468" s="53">
        <v>466</v>
      </c>
      <c r="B468" s="44"/>
      <c r="C468" s="45"/>
      <c r="D468" s="45"/>
      <c r="E468" s="4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11">
        <f t="shared" si="7"/>
        <v>0</v>
      </c>
    </row>
    <row r="469" spans="1:106" ht="17.25" thickTop="1" thickBot="1" x14ac:dyDescent="0.3">
      <c r="A469" s="53">
        <v>467</v>
      </c>
      <c r="B469" s="44"/>
      <c r="C469" s="45"/>
      <c r="D469" s="45"/>
      <c r="E469" s="4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11">
        <f t="shared" si="7"/>
        <v>0</v>
      </c>
    </row>
    <row r="470" spans="1:106" ht="17.25" thickTop="1" thickBot="1" x14ac:dyDescent="0.3">
      <c r="A470" s="53">
        <v>468</v>
      </c>
      <c r="B470" s="44"/>
      <c r="C470" s="45"/>
      <c r="D470" s="45"/>
      <c r="E470" s="4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11">
        <f t="shared" si="7"/>
        <v>0</v>
      </c>
    </row>
    <row r="471" spans="1:106" ht="17.25" thickTop="1" thickBot="1" x14ac:dyDescent="0.3">
      <c r="A471" s="53">
        <v>469</v>
      </c>
      <c r="B471" s="44"/>
      <c r="C471" s="45"/>
      <c r="D471" s="45"/>
      <c r="E471" s="4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11">
        <f t="shared" si="7"/>
        <v>0</v>
      </c>
    </row>
    <row r="472" spans="1:106" ht="17.25" thickTop="1" thickBot="1" x14ac:dyDescent="0.3">
      <c r="A472" s="53">
        <v>470</v>
      </c>
      <c r="B472" s="44"/>
      <c r="C472" s="45"/>
      <c r="D472" s="45"/>
      <c r="E472" s="4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11">
        <f t="shared" si="7"/>
        <v>0</v>
      </c>
    </row>
    <row r="473" spans="1:106" ht="17.25" thickTop="1" thickBot="1" x14ac:dyDescent="0.3">
      <c r="A473" s="53">
        <v>471</v>
      </c>
      <c r="B473" s="44"/>
      <c r="C473" s="45"/>
      <c r="D473" s="45"/>
      <c r="E473" s="4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11">
        <f t="shared" si="7"/>
        <v>0</v>
      </c>
    </row>
    <row r="474" spans="1:106" ht="17.25" thickTop="1" thickBot="1" x14ac:dyDescent="0.3">
      <c r="A474" s="53">
        <v>472</v>
      </c>
      <c r="B474" s="44"/>
      <c r="C474" s="45"/>
      <c r="D474" s="45"/>
      <c r="E474" s="4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11">
        <f t="shared" si="7"/>
        <v>0</v>
      </c>
    </row>
    <row r="475" spans="1:106" ht="17.25" thickTop="1" thickBot="1" x14ac:dyDescent="0.3">
      <c r="A475" s="53">
        <v>473</v>
      </c>
      <c r="B475" s="44"/>
      <c r="C475" s="45"/>
      <c r="D475" s="45"/>
      <c r="E475" s="4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11">
        <f t="shared" si="7"/>
        <v>0</v>
      </c>
    </row>
    <row r="476" spans="1:106" ht="17.25" thickTop="1" thickBot="1" x14ac:dyDescent="0.3">
      <c r="A476" s="53">
        <v>474</v>
      </c>
      <c r="B476" s="44"/>
      <c r="C476" s="45"/>
      <c r="D476" s="45"/>
      <c r="E476" s="4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11">
        <f t="shared" si="7"/>
        <v>0</v>
      </c>
    </row>
    <row r="477" spans="1:106" ht="17.25" thickTop="1" thickBot="1" x14ac:dyDescent="0.3">
      <c r="A477" s="53">
        <v>475</v>
      </c>
      <c r="B477" s="44"/>
      <c r="C477" s="45"/>
      <c r="D477" s="45"/>
      <c r="E477" s="4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11">
        <f t="shared" si="7"/>
        <v>0</v>
      </c>
    </row>
    <row r="478" spans="1:106" ht="17.25" thickTop="1" thickBot="1" x14ac:dyDescent="0.3">
      <c r="A478" s="53">
        <v>476</v>
      </c>
      <c r="B478" s="44"/>
      <c r="C478" s="45"/>
      <c r="D478" s="45"/>
      <c r="E478" s="4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11">
        <f t="shared" si="7"/>
        <v>0</v>
      </c>
    </row>
    <row r="479" spans="1:106" ht="17.25" thickTop="1" thickBot="1" x14ac:dyDescent="0.3">
      <c r="A479" s="53">
        <v>477</v>
      </c>
      <c r="B479" s="44"/>
      <c r="C479" s="45"/>
      <c r="D479" s="45"/>
      <c r="E479" s="4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11">
        <f t="shared" si="7"/>
        <v>0</v>
      </c>
    </row>
    <row r="480" spans="1:106" ht="17.25" thickTop="1" thickBot="1" x14ac:dyDescent="0.3">
      <c r="A480" s="53">
        <v>478</v>
      </c>
      <c r="B480" s="44"/>
      <c r="C480" s="45"/>
      <c r="D480" s="45"/>
      <c r="E480" s="4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11">
        <f t="shared" si="7"/>
        <v>0</v>
      </c>
    </row>
    <row r="481" spans="1:106" ht="17.25" thickTop="1" thickBot="1" x14ac:dyDescent="0.3">
      <c r="A481" s="53">
        <v>479</v>
      </c>
      <c r="B481" s="44"/>
      <c r="C481" s="45"/>
      <c r="D481" s="45"/>
      <c r="E481" s="4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11">
        <f t="shared" si="7"/>
        <v>0</v>
      </c>
    </row>
    <row r="482" spans="1:106" ht="17.25" thickTop="1" thickBot="1" x14ac:dyDescent="0.3">
      <c r="A482" s="53">
        <v>480</v>
      </c>
      <c r="B482" s="44"/>
      <c r="C482" s="45"/>
      <c r="D482" s="45"/>
      <c r="E482" s="4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11">
        <f t="shared" si="7"/>
        <v>0</v>
      </c>
    </row>
    <row r="483" spans="1:106" ht="17.25" thickTop="1" thickBot="1" x14ac:dyDescent="0.3">
      <c r="A483" s="53">
        <v>481</v>
      </c>
      <c r="B483" s="44"/>
      <c r="C483" s="45"/>
      <c r="D483" s="45"/>
      <c r="E483" s="4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11">
        <f t="shared" si="7"/>
        <v>0</v>
      </c>
    </row>
    <row r="484" spans="1:106" ht="17.25" thickTop="1" thickBot="1" x14ac:dyDescent="0.3">
      <c r="A484" s="53">
        <v>482</v>
      </c>
      <c r="B484" s="44"/>
      <c r="C484" s="45"/>
      <c r="D484" s="45"/>
      <c r="E484" s="4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11">
        <f t="shared" si="7"/>
        <v>0</v>
      </c>
    </row>
    <row r="485" spans="1:106" ht="17.25" thickTop="1" thickBot="1" x14ac:dyDescent="0.3">
      <c r="A485" s="53">
        <v>483</v>
      </c>
      <c r="B485" s="44"/>
      <c r="C485" s="45"/>
      <c r="D485" s="45"/>
      <c r="E485" s="4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11">
        <f t="shared" si="7"/>
        <v>0</v>
      </c>
    </row>
    <row r="486" spans="1:106" ht="17.25" thickTop="1" thickBot="1" x14ac:dyDescent="0.3">
      <c r="A486" s="53">
        <v>484</v>
      </c>
      <c r="B486" s="44"/>
      <c r="C486" s="45"/>
      <c r="D486" s="45"/>
      <c r="E486" s="4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11">
        <f t="shared" si="7"/>
        <v>0</v>
      </c>
    </row>
    <row r="487" spans="1:106" ht="17.25" thickTop="1" thickBot="1" x14ac:dyDescent="0.3">
      <c r="A487" s="53">
        <v>485</v>
      </c>
      <c r="B487" s="44"/>
      <c r="C487" s="45"/>
      <c r="D487" s="45"/>
      <c r="E487" s="4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11">
        <f t="shared" si="7"/>
        <v>0</v>
      </c>
    </row>
    <row r="488" spans="1:106" ht="17.25" thickTop="1" thickBot="1" x14ac:dyDescent="0.3">
      <c r="A488" s="53">
        <v>486</v>
      </c>
      <c r="B488" s="44"/>
      <c r="C488" s="45"/>
      <c r="D488" s="45"/>
      <c r="E488" s="4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11">
        <f t="shared" si="7"/>
        <v>0</v>
      </c>
    </row>
    <row r="489" spans="1:106" ht="17.25" thickTop="1" thickBot="1" x14ac:dyDescent="0.3">
      <c r="A489" s="53">
        <v>487</v>
      </c>
      <c r="B489" s="44"/>
      <c r="C489" s="45"/>
      <c r="D489" s="45"/>
      <c r="E489" s="4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11">
        <f t="shared" si="7"/>
        <v>0</v>
      </c>
    </row>
    <row r="490" spans="1:106" ht="17.25" thickTop="1" thickBot="1" x14ac:dyDescent="0.3">
      <c r="A490" s="53">
        <v>488</v>
      </c>
      <c r="B490" s="44"/>
      <c r="C490" s="45"/>
      <c r="D490" s="45"/>
      <c r="E490" s="4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11">
        <f t="shared" si="7"/>
        <v>0</v>
      </c>
    </row>
    <row r="491" spans="1:106" ht="17.25" thickTop="1" thickBot="1" x14ac:dyDescent="0.3">
      <c r="A491" s="53">
        <v>489</v>
      </c>
      <c r="B491" s="44"/>
      <c r="C491" s="45"/>
      <c r="D491" s="45"/>
      <c r="E491" s="4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11">
        <f t="shared" si="7"/>
        <v>0</v>
      </c>
    </row>
    <row r="492" spans="1:106" ht="17.25" thickTop="1" thickBot="1" x14ac:dyDescent="0.3">
      <c r="A492" s="53">
        <v>490</v>
      </c>
      <c r="B492" s="44"/>
      <c r="C492" s="45"/>
      <c r="D492" s="45"/>
      <c r="E492" s="4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11">
        <f t="shared" si="7"/>
        <v>0</v>
      </c>
    </row>
    <row r="493" spans="1:106" ht="17.25" thickTop="1" thickBot="1" x14ac:dyDescent="0.3">
      <c r="A493" s="53">
        <v>491</v>
      </c>
      <c r="B493" s="44"/>
      <c r="C493" s="45"/>
      <c r="D493" s="45"/>
      <c r="E493" s="4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11">
        <f t="shared" si="7"/>
        <v>0</v>
      </c>
    </row>
    <row r="494" spans="1:106" ht="17.25" thickTop="1" thickBot="1" x14ac:dyDescent="0.3">
      <c r="A494" s="53">
        <v>492</v>
      </c>
      <c r="B494" s="44"/>
      <c r="C494" s="45"/>
      <c r="D494" s="45"/>
      <c r="E494" s="4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11">
        <f t="shared" si="7"/>
        <v>0</v>
      </c>
    </row>
    <row r="495" spans="1:106" ht="17.25" thickTop="1" thickBot="1" x14ac:dyDescent="0.3">
      <c r="A495" s="53">
        <v>493</v>
      </c>
      <c r="B495" s="44"/>
      <c r="C495" s="45"/>
      <c r="D495" s="45"/>
      <c r="E495" s="4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11">
        <f t="shared" si="7"/>
        <v>0</v>
      </c>
    </row>
    <row r="496" spans="1:106" ht="17.25" thickTop="1" thickBot="1" x14ac:dyDescent="0.3">
      <c r="A496" s="53">
        <v>494</v>
      </c>
      <c r="B496" s="44"/>
      <c r="C496" s="45"/>
      <c r="D496" s="45"/>
      <c r="E496" s="4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11">
        <f t="shared" si="7"/>
        <v>0</v>
      </c>
    </row>
    <row r="497" spans="1:106" ht="17.25" thickTop="1" thickBot="1" x14ac:dyDescent="0.3">
      <c r="A497" s="53">
        <v>495</v>
      </c>
      <c r="B497" s="44"/>
      <c r="C497" s="45"/>
      <c r="D497" s="45"/>
      <c r="E497" s="4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11">
        <f t="shared" si="7"/>
        <v>0</v>
      </c>
    </row>
    <row r="498" spans="1:106" ht="17.25" thickTop="1" thickBot="1" x14ac:dyDescent="0.3">
      <c r="A498" s="53">
        <v>496</v>
      </c>
      <c r="B498" s="44"/>
      <c r="C498" s="45"/>
      <c r="D498" s="45"/>
      <c r="E498" s="4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11">
        <f t="shared" si="7"/>
        <v>0</v>
      </c>
    </row>
    <row r="499" spans="1:106" ht="17.25" thickTop="1" thickBot="1" x14ac:dyDescent="0.3">
      <c r="A499" s="53">
        <v>497</v>
      </c>
      <c r="B499" s="44"/>
      <c r="C499" s="45"/>
      <c r="D499" s="45"/>
      <c r="E499" s="4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11">
        <f t="shared" si="7"/>
        <v>0</v>
      </c>
    </row>
    <row r="500" spans="1:106" ht="17.25" thickTop="1" thickBot="1" x14ac:dyDescent="0.3">
      <c r="A500" s="53">
        <v>498</v>
      </c>
      <c r="B500" s="44"/>
      <c r="C500" s="45"/>
      <c r="D500" s="45"/>
      <c r="E500" s="4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11">
        <f t="shared" si="7"/>
        <v>0</v>
      </c>
    </row>
    <row r="501" spans="1:106" ht="17.25" thickTop="1" thickBot="1" x14ac:dyDescent="0.3">
      <c r="A501" s="53">
        <v>499</v>
      </c>
      <c r="B501" s="44"/>
      <c r="C501" s="45"/>
      <c r="D501" s="45"/>
      <c r="E501" s="4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11">
        <f t="shared" si="7"/>
        <v>0</v>
      </c>
    </row>
    <row r="502" spans="1:106" ht="17.25" thickTop="1" thickBot="1" x14ac:dyDescent="0.3">
      <c r="A502" s="53">
        <v>500</v>
      </c>
      <c r="B502" s="44"/>
      <c r="C502" s="45"/>
      <c r="D502" s="45"/>
      <c r="E502" s="4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11">
        <f t="shared" si="7"/>
        <v>0</v>
      </c>
    </row>
    <row r="503" spans="1:106" ht="17.25" thickTop="1" thickBot="1" x14ac:dyDescent="0.3">
      <c r="A503" s="53">
        <v>501</v>
      </c>
      <c r="B503" s="44"/>
      <c r="C503" s="45"/>
      <c r="D503" s="45"/>
      <c r="E503" s="4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11">
        <f t="shared" si="7"/>
        <v>0</v>
      </c>
    </row>
    <row r="504" spans="1:106" ht="17.25" thickTop="1" thickBot="1" x14ac:dyDescent="0.3">
      <c r="A504" s="53">
        <v>502</v>
      </c>
      <c r="B504" s="44"/>
      <c r="C504" s="45"/>
      <c r="D504" s="45"/>
      <c r="E504" s="4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11">
        <f t="shared" si="7"/>
        <v>0</v>
      </c>
    </row>
    <row r="505" spans="1:106" ht="17.25" thickTop="1" thickBot="1" x14ac:dyDescent="0.3">
      <c r="A505" s="53">
        <v>503</v>
      </c>
      <c r="B505" s="44"/>
      <c r="C505" s="45"/>
      <c r="D505" s="45"/>
      <c r="E505" s="4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11">
        <f t="shared" si="7"/>
        <v>0</v>
      </c>
    </row>
    <row r="506" spans="1:106" ht="17.25" thickTop="1" thickBot="1" x14ac:dyDescent="0.3">
      <c r="A506" s="53">
        <v>504</v>
      </c>
      <c r="B506" s="44"/>
      <c r="C506" s="45"/>
      <c r="D506" s="45"/>
      <c r="E506" s="4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11">
        <f t="shared" si="7"/>
        <v>0</v>
      </c>
    </row>
    <row r="507" spans="1:106" ht="17.25" thickTop="1" thickBot="1" x14ac:dyDescent="0.3">
      <c r="A507" s="53">
        <v>505</v>
      </c>
      <c r="B507" s="44"/>
      <c r="C507" s="45"/>
      <c r="D507" s="45"/>
      <c r="E507" s="4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11">
        <f t="shared" si="7"/>
        <v>0</v>
      </c>
    </row>
    <row r="508" spans="1:106" ht="17.25" thickTop="1" thickBot="1" x14ac:dyDescent="0.3">
      <c r="A508" s="53">
        <v>506</v>
      </c>
      <c r="B508" s="44"/>
      <c r="C508" s="45"/>
      <c r="D508" s="45"/>
      <c r="E508" s="4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11">
        <f t="shared" si="7"/>
        <v>0</v>
      </c>
    </row>
    <row r="509" spans="1:106" ht="17.25" thickTop="1" thickBot="1" x14ac:dyDescent="0.3">
      <c r="A509" s="53">
        <v>507</v>
      </c>
      <c r="B509" s="44"/>
      <c r="C509" s="45"/>
      <c r="D509" s="45"/>
      <c r="E509" s="4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11">
        <f t="shared" si="7"/>
        <v>0</v>
      </c>
    </row>
    <row r="510" spans="1:106" ht="17.25" thickTop="1" thickBot="1" x14ac:dyDescent="0.3">
      <c r="A510" s="53">
        <v>508</v>
      </c>
      <c r="B510" s="44"/>
      <c r="C510" s="45"/>
      <c r="D510" s="45"/>
      <c r="E510" s="4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11">
        <f t="shared" si="7"/>
        <v>0</v>
      </c>
    </row>
    <row r="511" spans="1:106" ht="17.25" thickTop="1" thickBot="1" x14ac:dyDescent="0.3">
      <c r="A511" s="53">
        <v>509</v>
      </c>
      <c r="B511" s="44"/>
      <c r="C511" s="45"/>
      <c r="D511" s="45"/>
      <c r="E511" s="4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11">
        <f t="shared" si="7"/>
        <v>0</v>
      </c>
    </row>
    <row r="512" spans="1:106" ht="17.25" thickTop="1" thickBot="1" x14ac:dyDescent="0.3">
      <c r="A512" s="53">
        <v>510</v>
      </c>
      <c r="B512" s="44"/>
      <c r="C512" s="45"/>
      <c r="D512" s="45"/>
      <c r="E512" s="4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11">
        <f t="shared" si="7"/>
        <v>0</v>
      </c>
    </row>
    <row r="513" spans="1:106" ht="17.25" thickTop="1" thickBot="1" x14ac:dyDescent="0.3">
      <c r="A513" s="53">
        <v>511</v>
      </c>
      <c r="B513" s="44"/>
      <c r="C513" s="45"/>
      <c r="D513" s="45"/>
      <c r="E513" s="4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11">
        <f t="shared" si="7"/>
        <v>0</v>
      </c>
    </row>
    <row r="514" spans="1:106" ht="17.25" thickTop="1" thickBot="1" x14ac:dyDescent="0.3">
      <c r="A514" s="53">
        <v>512</v>
      </c>
      <c r="B514" s="44"/>
      <c r="C514" s="45"/>
      <c r="D514" s="45"/>
      <c r="E514" s="4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11">
        <f t="shared" si="7"/>
        <v>0</v>
      </c>
    </row>
    <row r="515" spans="1:106" ht="17.25" thickTop="1" thickBot="1" x14ac:dyDescent="0.3">
      <c r="A515" s="53">
        <v>513</v>
      </c>
      <c r="B515" s="44"/>
      <c r="C515" s="45"/>
      <c r="D515" s="45"/>
      <c r="E515" s="4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11">
        <f t="shared" si="7"/>
        <v>0</v>
      </c>
    </row>
    <row r="516" spans="1:106" ht="17.25" thickTop="1" thickBot="1" x14ac:dyDescent="0.3">
      <c r="A516" s="53">
        <v>514</v>
      </c>
      <c r="B516" s="44"/>
      <c r="C516" s="45"/>
      <c r="D516" s="45"/>
      <c r="E516" s="4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11">
        <f t="shared" ref="DB516:DB579" si="8">IF(SUM(F516:DA516)&gt;0,IF(E516=0,N(1),N(0)),N(0))</f>
        <v>0</v>
      </c>
    </row>
    <row r="517" spans="1:106" ht="17.25" thickTop="1" thickBot="1" x14ac:dyDescent="0.3">
      <c r="A517" s="53">
        <v>515</v>
      </c>
      <c r="B517" s="44"/>
      <c r="C517" s="45"/>
      <c r="D517" s="45"/>
      <c r="E517" s="4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11">
        <f t="shared" si="8"/>
        <v>0</v>
      </c>
    </row>
    <row r="518" spans="1:106" ht="17.25" thickTop="1" thickBot="1" x14ac:dyDescent="0.3">
      <c r="A518" s="53">
        <v>516</v>
      </c>
      <c r="B518" s="44"/>
      <c r="C518" s="45"/>
      <c r="D518" s="45"/>
      <c r="E518" s="4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11">
        <f t="shared" si="8"/>
        <v>0</v>
      </c>
    </row>
    <row r="519" spans="1:106" ht="17.25" thickTop="1" thickBot="1" x14ac:dyDescent="0.3">
      <c r="A519" s="53">
        <v>517</v>
      </c>
      <c r="B519" s="44"/>
      <c r="C519" s="45"/>
      <c r="D519" s="45"/>
      <c r="E519" s="4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11">
        <f t="shared" si="8"/>
        <v>0</v>
      </c>
    </row>
    <row r="520" spans="1:106" ht="17.25" thickTop="1" thickBot="1" x14ac:dyDescent="0.3">
      <c r="A520" s="53">
        <v>518</v>
      </c>
      <c r="B520" s="44"/>
      <c r="C520" s="45"/>
      <c r="D520" s="45"/>
      <c r="E520" s="4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11">
        <f t="shared" si="8"/>
        <v>0</v>
      </c>
    </row>
    <row r="521" spans="1:106" ht="17.25" thickTop="1" thickBot="1" x14ac:dyDescent="0.3">
      <c r="A521" s="53">
        <v>519</v>
      </c>
      <c r="B521" s="44"/>
      <c r="C521" s="45"/>
      <c r="D521" s="45"/>
      <c r="E521" s="4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11">
        <f t="shared" si="8"/>
        <v>0</v>
      </c>
    </row>
    <row r="522" spans="1:106" ht="17.25" thickTop="1" thickBot="1" x14ac:dyDescent="0.3">
      <c r="A522" s="53">
        <v>520</v>
      </c>
      <c r="B522" s="44"/>
      <c r="C522" s="45"/>
      <c r="D522" s="45"/>
      <c r="E522" s="4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11">
        <f t="shared" si="8"/>
        <v>0</v>
      </c>
    </row>
    <row r="523" spans="1:106" ht="17.25" thickTop="1" thickBot="1" x14ac:dyDescent="0.3">
      <c r="A523" s="53">
        <v>521</v>
      </c>
      <c r="B523" s="44"/>
      <c r="C523" s="45"/>
      <c r="D523" s="45"/>
      <c r="E523" s="4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11">
        <f t="shared" si="8"/>
        <v>0</v>
      </c>
    </row>
    <row r="524" spans="1:106" ht="17.25" thickTop="1" thickBot="1" x14ac:dyDescent="0.3">
      <c r="A524" s="53">
        <v>522</v>
      </c>
      <c r="B524" s="44"/>
      <c r="C524" s="45"/>
      <c r="D524" s="45"/>
      <c r="E524" s="4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11">
        <f t="shared" si="8"/>
        <v>0</v>
      </c>
    </row>
    <row r="525" spans="1:106" ht="17.25" thickTop="1" thickBot="1" x14ac:dyDescent="0.3">
      <c r="A525" s="53">
        <v>523</v>
      </c>
      <c r="B525" s="44"/>
      <c r="C525" s="45"/>
      <c r="D525" s="45"/>
      <c r="E525" s="4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11">
        <f t="shared" si="8"/>
        <v>0</v>
      </c>
    </row>
    <row r="526" spans="1:106" ht="17.25" thickTop="1" thickBot="1" x14ac:dyDescent="0.3">
      <c r="A526" s="53">
        <v>524</v>
      </c>
      <c r="B526" s="44"/>
      <c r="C526" s="45"/>
      <c r="D526" s="45"/>
      <c r="E526" s="4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11">
        <f t="shared" si="8"/>
        <v>0</v>
      </c>
    </row>
    <row r="527" spans="1:106" ht="17.25" thickTop="1" thickBot="1" x14ac:dyDescent="0.3">
      <c r="A527" s="53">
        <v>525</v>
      </c>
      <c r="B527" s="44"/>
      <c r="C527" s="45"/>
      <c r="D527" s="45"/>
      <c r="E527" s="4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11">
        <f t="shared" si="8"/>
        <v>0</v>
      </c>
    </row>
    <row r="528" spans="1:106" ht="17.25" thickTop="1" thickBot="1" x14ac:dyDescent="0.3">
      <c r="A528" s="53">
        <v>526</v>
      </c>
      <c r="B528" s="44"/>
      <c r="C528" s="45"/>
      <c r="D528" s="45"/>
      <c r="E528" s="4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11">
        <f t="shared" si="8"/>
        <v>0</v>
      </c>
    </row>
    <row r="529" spans="1:106" ht="17.25" thickTop="1" thickBot="1" x14ac:dyDescent="0.3">
      <c r="A529" s="53">
        <v>527</v>
      </c>
      <c r="B529" s="44"/>
      <c r="C529" s="45"/>
      <c r="D529" s="45"/>
      <c r="E529" s="4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11">
        <f t="shared" si="8"/>
        <v>0</v>
      </c>
    </row>
    <row r="530" spans="1:106" ht="17.25" thickTop="1" thickBot="1" x14ac:dyDescent="0.3">
      <c r="A530" s="53">
        <v>528</v>
      </c>
      <c r="B530" s="44"/>
      <c r="C530" s="45"/>
      <c r="D530" s="45"/>
      <c r="E530" s="4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11">
        <f t="shared" si="8"/>
        <v>0</v>
      </c>
    </row>
    <row r="531" spans="1:106" ht="17.25" thickTop="1" thickBot="1" x14ac:dyDescent="0.3">
      <c r="A531" s="53">
        <v>529</v>
      </c>
      <c r="B531" s="44"/>
      <c r="C531" s="45"/>
      <c r="D531" s="45"/>
      <c r="E531" s="4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11">
        <f t="shared" si="8"/>
        <v>0</v>
      </c>
    </row>
    <row r="532" spans="1:106" ht="17.25" thickTop="1" thickBot="1" x14ac:dyDescent="0.3">
      <c r="A532" s="53">
        <v>530</v>
      </c>
      <c r="B532" s="44"/>
      <c r="C532" s="45"/>
      <c r="D532" s="45"/>
      <c r="E532" s="4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11">
        <f t="shared" si="8"/>
        <v>0</v>
      </c>
    </row>
    <row r="533" spans="1:106" ht="17.25" thickTop="1" thickBot="1" x14ac:dyDescent="0.3">
      <c r="A533" s="53">
        <v>531</v>
      </c>
      <c r="B533" s="44"/>
      <c r="C533" s="45"/>
      <c r="D533" s="45"/>
      <c r="E533" s="4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11">
        <f t="shared" si="8"/>
        <v>0</v>
      </c>
    </row>
    <row r="534" spans="1:106" ht="17.25" thickTop="1" thickBot="1" x14ac:dyDescent="0.3">
      <c r="A534" s="53">
        <v>532</v>
      </c>
      <c r="B534" s="44"/>
      <c r="C534" s="45"/>
      <c r="D534" s="45"/>
      <c r="E534" s="4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11">
        <f t="shared" si="8"/>
        <v>0</v>
      </c>
    </row>
    <row r="535" spans="1:106" ht="17.25" thickTop="1" thickBot="1" x14ac:dyDescent="0.3">
      <c r="A535" s="53">
        <v>533</v>
      </c>
      <c r="B535" s="44"/>
      <c r="C535" s="45"/>
      <c r="D535" s="45"/>
      <c r="E535" s="4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11">
        <f t="shared" si="8"/>
        <v>0</v>
      </c>
    </row>
    <row r="536" spans="1:106" ht="17.25" thickTop="1" thickBot="1" x14ac:dyDescent="0.3">
      <c r="A536" s="53">
        <v>534</v>
      </c>
      <c r="B536" s="44"/>
      <c r="C536" s="45"/>
      <c r="D536" s="45"/>
      <c r="E536" s="4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11">
        <f t="shared" si="8"/>
        <v>0</v>
      </c>
    </row>
    <row r="537" spans="1:106" ht="17.25" thickTop="1" thickBot="1" x14ac:dyDescent="0.3">
      <c r="A537" s="53">
        <v>535</v>
      </c>
      <c r="B537" s="44"/>
      <c r="C537" s="45"/>
      <c r="D537" s="45"/>
      <c r="E537" s="4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11">
        <f t="shared" si="8"/>
        <v>0</v>
      </c>
    </row>
    <row r="538" spans="1:106" ht="17.25" thickTop="1" thickBot="1" x14ac:dyDescent="0.3">
      <c r="A538" s="53">
        <v>536</v>
      </c>
      <c r="B538" s="44"/>
      <c r="C538" s="45"/>
      <c r="D538" s="45"/>
      <c r="E538" s="4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11">
        <f t="shared" si="8"/>
        <v>0</v>
      </c>
    </row>
    <row r="539" spans="1:106" ht="17.25" thickTop="1" thickBot="1" x14ac:dyDescent="0.3">
      <c r="A539" s="53">
        <v>537</v>
      </c>
      <c r="B539" s="44"/>
      <c r="C539" s="45"/>
      <c r="D539" s="45"/>
      <c r="E539" s="4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11">
        <f t="shared" si="8"/>
        <v>0</v>
      </c>
    </row>
    <row r="540" spans="1:106" ht="17.25" thickTop="1" thickBot="1" x14ac:dyDescent="0.3">
      <c r="A540" s="53">
        <v>538</v>
      </c>
      <c r="B540" s="44"/>
      <c r="C540" s="45"/>
      <c r="D540" s="45"/>
      <c r="E540" s="4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11">
        <f t="shared" si="8"/>
        <v>0</v>
      </c>
    </row>
    <row r="541" spans="1:106" ht="17.25" thickTop="1" thickBot="1" x14ac:dyDescent="0.3">
      <c r="A541" s="53">
        <v>539</v>
      </c>
      <c r="B541" s="44"/>
      <c r="C541" s="45"/>
      <c r="D541" s="45"/>
      <c r="E541" s="4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11">
        <f t="shared" si="8"/>
        <v>0</v>
      </c>
    </row>
    <row r="542" spans="1:106" ht="17.25" thickTop="1" thickBot="1" x14ac:dyDescent="0.3">
      <c r="A542" s="53">
        <v>540</v>
      </c>
      <c r="B542" s="44"/>
      <c r="C542" s="45"/>
      <c r="D542" s="45"/>
      <c r="E542" s="4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11">
        <f t="shared" si="8"/>
        <v>0</v>
      </c>
    </row>
    <row r="543" spans="1:106" ht="17.25" thickTop="1" thickBot="1" x14ac:dyDescent="0.3">
      <c r="A543" s="53">
        <v>541</v>
      </c>
      <c r="B543" s="44"/>
      <c r="C543" s="45"/>
      <c r="D543" s="45"/>
      <c r="E543" s="4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11">
        <f t="shared" si="8"/>
        <v>0</v>
      </c>
    </row>
    <row r="544" spans="1:106" ht="17.25" thickTop="1" thickBot="1" x14ac:dyDescent="0.3">
      <c r="A544" s="53">
        <v>542</v>
      </c>
      <c r="B544" s="44"/>
      <c r="C544" s="45"/>
      <c r="D544" s="45"/>
      <c r="E544" s="4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11">
        <f t="shared" si="8"/>
        <v>0</v>
      </c>
    </row>
    <row r="545" spans="1:106" ht="17.25" thickTop="1" thickBot="1" x14ac:dyDescent="0.3">
      <c r="A545" s="53">
        <v>543</v>
      </c>
      <c r="B545" s="44"/>
      <c r="C545" s="45"/>
      <c r="D545" s="45"/>
      <c r="E545" s="4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11">
        <f t="shared" si="8"/>
        <v>0</v>
      </c>
    </row>
    <row r="546" spans="1:106" ht="17.25" thickTop="1" thickBot="1" x14ac:dyDescent="0.3">
      <c r="A546" s="53">
        <v>544</v>
      </c>
      <c r="B546" s="44"/>
      <c r="C546" s="45"/>
      <c r="D546" s="45"/>
      <c r="E546" s="4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11">
        <f t="shared" si="8"/>
        <v>0</v>
      </c>
    </row>
    <row r="547" spans="1:106" ht="17.25" thickTop="1" thickBot="1" x14ac:dyDescent="0.3">
      <c r="A547" s="53">
        <v>545</v>
      </c>
      <c r="B547" s="44"/>
      <c r="C547" s="45"/>
      <c r="D547" s="45"/>
      <c r="E547" s="4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11">
        <f t="shared" si="8"/>
        <v>0</v>
      </c>
    </row>
    <row r="548" spans="1:106" ht="17.25" thickTop="1" thickBot="1" x14ac:dyDescent="0.3">
      <c r="A548" s="53">
        <v>546</v>
      </c>
      <c r="B548" s="44"/>
      <c r="C548" s="45"/>
      <c r="D548" s="45"/>
      <c r="E548" s="4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11">
        <f t="shared" si="8"/>
        <v>0</v>
      </c>
    </row>
    <row r="549" spans="1:106" ht="17.25" thickTop="1" thickBot="1" x14ac:dyDescent="0.3">
      <c r="A549" s="53">
        <v>547</v>
      </c>
      <c r="B549" s="44"/>
      <c r="C549" s="45"/>
      <c r="D549" s="45"/>
      <c r="E549" s="4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11">
        <f t="shared" si="8"/>
        <v>0</v>
      </c>
    </row>
    <row r="550" spans="1:106" ht="17.25" thickTop="1" thickBot="1" x14ac:dyDescent="0.3">
      <c r="A550" s="53">
        <v>548</v>
      </c>
      <c r="B550" s="44"/>
      <c r="C550" s="45"/>
      <c r="D550" s="45"/>
      <c r="E550" s="4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11">
        <f t="shared" si="8"/>
        <v>0</v>
      </c>
    </row>
    <row r="551" spans="1:106" ht="17.25" thickTop="1" thickBot="1" x14ac:dyDescent="0.3">
      <c r="A551" s="53">
        <v>549</v>
      </c>
      <c r="B551" s="44"/>
      <c r="C551" s="45"/>
      <c r="D551" s="45"/>
      <c r="E551" s="4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11">
        <f t="shared" si="8"/>
        <v>0</v>
      </c>
    </row>
    <row r="552" spans="1:106" ht="17.25" thickTop="1" thickBot="1" x14ac:dyDescent="0.3">
      <c r="A552" s="53">
        <v>550</v>
      </c>
      <c r="B552" s="44"/>
      <c r="C552" s="45"/>
      <c r="D552" s="45"/>
      <c r="E552" s="4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11">
        <f t="shared" si="8"/>
        <v>0</v>
      </c>
    </row>
    <row r="553" spans="1:106" ht="17.25" thickTop="1" thickBot="1" x14ac:dyDescent="0.3">
      <c r="A553" s="53">
        <v>551</v>
      </c>
      <c r="B553" s="44"/>
      <c r="C553" s="45"/>
      <c r="D553" s="45"/>
      <c r="E553" s="4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11">
        <f t="shared" si="8"/>
        <v>0</v>
      </c>
    </row>
    <row r="554" spans="1:106" ht="17.25" thickTop="1" thickBot="1" x14ac:dyDescent="0.3">
      <c r="A554" s="53">
        <v>552</v>
      </c>
      <c r="B554" s="44"/>
      <c r="C554" s="45"/>
      <c r="D554" s="45"/>
      <c r="E554" s="4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11">
        <f t="shared" si="8"/>
        <v>0</v>
      </c>
    </row>
    <row r="555" spans="1:106" ht="17.25" thickTop="1" thickBot="1" x14ac:dyDescent="0.3">
      <c r="A555" s="53">
        <v>553</v>
      </c>
      <c r="B555" s="44"/>
      <c r="C555" s="45"/>
      <c r="D555" s="45"/>
      <c r="E555" s="4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11">
        <f t="shared" si="8"/>
        <v>0</v>
      </c>
    </row>
    <row r="556" spans="1:106" ht="17.25" thickTop="1" thickBot="1" x14ac:dyDescent="0.3">
      <c r="A556" s="53">
        <v>554</v>
      </c>
      <c r="B556" s="44"/>
      <c r="C556" s="45"/>
      <c r="D556" s="45"/>
      <c r="E556" s="4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11">
        <f t="shared" si="8"/>
        <v>0</v>
      </c>
    </row>
    <row r="557" spans="1:106" ht="17.25" thickTop="1" thickBot="1" x14ac:dyDescent="0.3">
      <c r="A557" s="53">
        <v>555</v>
      </c>
      <c r="B557" s="44"/>
      <c r="C557" s="45"/>
      <c r="D557" s="45"/>
      <c r="E557" s="4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11">
        <f t="shared" si="8"/>
        <v>0</v>
      </c>
    </row>
    <row r="558" spans="1:106" ht="17.25" thickTop="1" thickBot="1" x14ac:dyDescent="0.3">
      <c r="A558" s="53">
        <v>556</v>
      </c>
      <c r="B558" s="44"/>
      <c r="C558" s="45"/>
      <c r="D558" s="45"/>
      <c r="E558" s="4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11">
        <f t="shared" si="8"/>
        <v>0</v>
      </c>
    </row>
    <row r="559" spans="1:106" ht="17.25" thickTop="1" thickBot="1" x14ac:dyDescent="0.3">
      <c r="A559" s="53">
        <v>557</v>
      </c>
      <c r="B559" s="44"/>
      <c r="C559" s="45"/>
      <c r="D559" s="45"/>
      <c r="E559" s="4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11">
        <f t="shared" si="8"/>
        <v>0</v>
      </c>
    </row>
    <row r="560" spans="1:106" ht="17.25" thickTop="1" thickBot="1" x14ac:dyDescent="0.3">
      <c r="A560" s="53">
        <v>558</v>
      </c>
      <c r="B560" s="44"/>
      <c r="C560" s="45"/>
      <c r="D560" s="45"/>
      <c r="E560" s="4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11">
        <f t="shared" si="8"/>
        <v>0</v>
      </c>
    </row>
    <row r="561" spans="1:106" ht="17.25" thickTop="1" thickBot="1" x14ac:dyDescent="0.3">
      <c r="A561" s="53">
        <v>559</v>
      </c>
      <c r="B561" s="44"/>
      <c r="C561" s="45"/>
      <c r="D561" s="45"/>
      <c r="E561" s="4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11">
        <f t="shared" si="8"/>
        <v>0</v>
      </c>
    </row>
    <row r="562" spans="1:106" ht="17.25" thickTop="1" thickBot="1" x14ac:dyDescent="0.3">
      <c r="A562" s="53">
        <v>560</v>
      </c>
      <c r="B562" s="44"/>
      <c r="C562" s="45"/>
      <c r="D562" s="45"/>
      <c r="E562" s="4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11">
        <f t="shared" si="8"/>
        <v>0</v>
      </c>
    </row>
    <row r="563" spans="1:106" ht="17.25" thickTop="1" thickBot="1" x14ac:dyDescent="0.3">
      <c r="A563" s="53">
        <v>561</v>
      </c>
      <c r="B563" s="44"/>
      <c r="C563" s="45"/>
      <c r="D563" s="45"/>
      <c r="E563" s="4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11">
        <f t="shared" si="8"/>
        <v>0</v>
      </c>
    </row>
    <row r="564" spans="1:106" ht="17.25" thickTop="1" thickBot="1" x14ac:dyDescent="0.3">
      <c r="A564" s="53">
        <v>562</v>
      </c>
      <c r="B564" s="44"/>
      <c r="C564" s="45"/>
      <c r="D564" s="45"/>
      <c r="E564" s="4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11">
        <f t="shared" si="8"/>
        <v>0</v>
      </c>
    </row>
    <row r="565" spans="1:106" ht="17.25" thickTop="1" thickBot="1" x14ac:dyDescent="0.3">
      <c r="A565" s="53">
        <v>563</v>
      </c>
      <c r="B565" s="44"/>
      <c r="C565" s="45"/>
      <c r="D565" s="45"/>
      <c r="E565" s="4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11">
        <f t="shared" si="8"/>
        <v>0</v>
      </c>
    </row>
    <row r="566" spans="1:106" ht="17.25" thickTop="1" thickBot="1" x14ac:dyDescent="0.3">
      <c r="A566" s="53">
        <v>564</v>
      </c>
      <c r="B566" s="44"/>
      <c r="C566" s="45"/>
      <c r="D566" s="45"/>
      <c r="E566" s="4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11">
        <f t="shared" si="8"/>
        <v>0</v>
      </c>
    </row>
    <row r="567" spans="1:106" ht="17.25" thickTop="1" thickBot="1" x14ac:dyDescent="0.3">
      <c r="A567" s="53">
        <v>565</v>
      </c>
      <c r="B567" s="44"/>
      <c r="C567" s="45"/>
      <c r="D567" s="45"/>
      <c r="E567" s="4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11">
        <f t="shared" si="8"/>
        <v>0</v>
      </c>
    </row>
    <row r="568" spans="1:106" ht="17.25" thickTop="1" thickBot="1" x14ac:dyDescent="0.3">
      <c r="A568" s="53">
        <v>566</v>
      </c>
      <c r="B568" s="44"/>
      <c r="C568" s="45"/>
      <c r="D568" s="45"/>
      <c r="E568" s="4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11">
        <f t="shared" si="8"/>
        <v>0</v>
      </c>
    </row>
    <row r="569" spans="1:106" ht="17.25" thickTop="1" thickBot="1" x14ac:dyDescent="0.3">
      <c r="A569" s="53">
        <v>567</v>
      </c>
      <c r="B569" s="44"/>
      <c r="C569" s="45"/>
      <c r="D569" s="45"/>
      <c r="E569" s="4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11">
        <f t="shared" si="8"/>
        <v>0</v>
      </c>
    </row>
    <row r="570" spans="1:106" ht="17.25" thickTop="1" thickBot="1" x14ac:dyDescent="0.3">
      <c r="A570" s="53">
        <v>568</v>
      </c>
      <c r="B570" s="44"/>
      <c r="C570" s="45"/>
      <c r="D570" s="45"/>
      <c r="E570" s="4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11">
        <f t="shared" si="8"/>
        <v>0</v>
      </c>
    </row>
    <row r="571" spans="1:106" ht="17.25" thickTop="1" thickBot="1" x14ac:dyDescent="0.3">
      <c r="A571" s="53">
        <v>569</v>
      </c>
      <c r="B571" s="44"/>
      <c r="C571" s="45"/>
      <c r="D571" s="45"/>
      <c r="E571" s="4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11">
        <f t="shared" si="8"/>
        <v>0</v>
      </c>
    </row>
    <row r="572" spans="1:106" ht="17.25" thickTop="1" thickBot="1" x14ac:dyDescent="0.3">
      <c r="A572" s="53">
        <v>570</v>
      </c>
      <c r="B572" s="44"/>
      <c r="C572" s="45"/>
      <c r="D572" s="45"/>
      <c r="E572" s="4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11">
        <f t="shared" si="8"/>
        <v>0</v>
      </c>
    </row>
    <row r="573" spans="1:106" ht="17.25" thickTop="1" thickBot="1" x14ac:dyDescent="0.3">
      <c r="A573" s="53">
        <v>571</v>
      </c>
      <c r="B573" s="44"/>
      <c r="C573" s="45"/>
      <c r="D573" s="45"/>
      <c r="E573" s="4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11">
        <f t="shared" si="8"/>
        <v>0</v>
      </c>
    </row>
    <row r="574" spans="1:106" ht="17.25" thickTop="1" thickBot="1" x14ac:dyDescent="0.3">
      <c r="A574" s="53">
        <v>572</v>
      </c>
      <c r="B574" s="44"/>
      <c r="C574" s="45"/>
      <c r="D574" s="45"/>
      <c r="E574" s="4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11">
        <f t="shared" si="8"/>
        <v>0</v>
      </c>
    </row>
    <row r="575" spans="1:106" ht="17.25" thickTop="1" thickBot="1" x14ac:dyDescent="0.3">
      <c r="A575" s="53">
        <v>573</v>
      </c>
      <c r="B575" s="44"/>
      <c r="C575" s="45"/>
      <c r="D575" s="45"/>
      <c r="E575" s="4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11">
        <f t="shared" si="8"/>
        <v>0</v>
      </c>
    </row>
    <row r="576" spans="1:106" ht="17.25" thickTop="1" thickBot="1" x14ac:dyDescent="0.3">
      <c r="A576" s="53">
        <v>574</v>
      </c>
      <c r="B576" s="44"/>
      <c r="C576" s="45"/>
      <c r="D576" s="45"/>
      <c r="E576" s="4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11">
        <f t="shared" si="8"/>
        <v>0</v>
      </c>
    </row>
    <row r="577" spans="1:106" ht="17.25" thickTop="1" thickBot="1" x14ac:dyDescent="0.3">
      <c r="A577" s="53">
        <v>575</v>
      </c>
      <c r="B577" s="44"/>
      <c r="C577" s="45"/>
      <c r="D577" s="45"/>
      <c r="E577" s="4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11">
        <f t="shared" si="8"/>
        <v>0</v>
      </c>
    </row>
    <row r="578" spans="1:106" ht="17.25" thickTop="1" thickBot="1" x14ac:dyDescent="0.3">
      <c r="A578" s="53">
        <v>576</v>
      </c>
      <c r="B578" s="44"/>
      <c r="C578" s="45"/>
      <c r="D578" s="45"/>
      <c r="E578" s="4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11">
        <f t="shared" si="8"/>
        <v>0</v>
      </c>
    </row>
    <row r="579" spans="1:106" ht="17.25" thickTop="1" thickBot="1" x14ac:dyDescent="0.3">
      <c r="A579" s="53">
        <v>577</v>
      </c>
      <c r="B579" s="44"/>
      <c r="C579" s="45"/>
      <c r="D579" s="45"/>
      <c r="E579" s="4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11">
        <f t="shared" si="8"/>
        <v>0</v>
      </c>
    </row>
    <row r="580" spans="1:106" ht="17.25" thickTop="1" thickBot="1" x14ac:dyDescent="0.3">
      <c r="A580" s="53">
        <v>578</v>
      </c>
      <c r="B580" s="44"/>
      <c r="C580" s="45"/>
      <c r="D580" s="45"/>
      <c r="E580" s="4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11">
        <f t="shared" ref="DB580:DB643" si="9">IF(SUM(F580:DA580)&gt;0,IF(E580=0,N(1),N(0)),N(0))</f>
        <v>0</v>
      </c>
    </row>
    <row r="581" spans="1:106" ht="17.25" thickTop="1" thickBot="1" x14ac:dyDescent="0.3">
      <c r="A581" s="53">
        <v>579</v>
      </c>
      <c r="B581" s="44"/>
      <c r="C581" s="45"/>
      <c r="D581" s="45"/>
      <c r="E581" s="4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11">
        <f t="shared" si="9"/>
        <v>0</v>
      </c>
    </row>
    <row r="582" spans="1:106" ht="17.25" thickTop="1" thickBot="1" x14ac:dyDescent="0.3">
      <c r="A582" s="53">
        <v>580</v>
      </c>
      <c r="B582" s="44"/>
      <c r="C582" s="45"/>
      <c r="D582" s="45"/>
      <c r="E582" s="4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11">
        <f t="shared" si="9"/>
        <v>0</v>
      </c>
    </row>
    <row r="583" spans="1:106" ht="17.25" thickTop="1" thickBot="1" x14ac:dyDescent="0.3">
      <c r="A583" s="53">
        <v>581</v>
      </c>
      <c r="B583" s="44"/>
      <c r="C583" s="45"/>
      <c r="D583" s="45"/>
      <c r="E583" s="4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11">
        <f t="shared" si="9"/>
        <v>0</v>
      </c>
    </row>
    <row r="584" spans="1:106" ht="17.25" thickTop="1" thickBot="1" x14ac:dyDescent="0.3">
      <c r="A584" s="53">
        <v>582</v>
      </c>
      <c r="B584" s="44"/>
      <c r="C584" s="45"/>
      <c r="D584" s="45"/>
      <c r="E584" s="4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11">
        <f t="shared" si="9"/>
        <v>0</v>
      </c>
    </row>
    <row r="585" spans="1:106" ht="17.25" thickTop="1" thickBot="1" x14ac:dyDescent="0.3">
      <c r="A585" s="53">
        <v>583</v>
      </c>
      <c r="B585" s="44"/>
      <c r="C585" s="45"/>
      <c r="D585" s="45"/>
      <c r="E585" s="4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11">
        <f t="shared" si="9"/>
        <v>0</v>
      </c>
    </row>
    <row r="586" spans="1:106" ht="17.25" thickTop="1" thickBot="1" x14ac:dyDescent="0.3">
      <c r="A586" s="53">
        <v>584</v>
      </c>
      <c r="B586" s="44"/>
      <c r="C586" s="45"/>
      <c r="D586" s="45"/>
      <c r="E586" s="4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11">
        <f t="shared" si="9"/>
        <v>0</v>
      </c>
    </row>
    <row r="587" spans="1:106" ht="17.25" thickTop="1" thickBot="1" x14ac:dyDescent="0.3">
      <c r="A587" s="53">
        <v>585</v>
      </c>
      <c r="B587" s="44"/>
      <c r="C587" s="45"/>
      <c r="D587" s="45"/>
      <c r="E587" s="4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11">
        <f t="shared" si="9"/>
        <v>0</v>
      </c>
    </row>
    <row r="588" spans="1:106" ht="17.25" thickTop="1" thickBot="1" x14ac:dyDescent="0.3">
      <c r="A588" s="53">
        <v>586</v>
      </c>
      <c r="B588" s="44"/>
      <c r="C588" s="45"/>
      <c r="D588" s="45"/>
      <c r="E588" s="4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11">
        <f t="shared" si="9"/>
        <v>0</v>
      </c>
    </row>
    <row r="589" spans="1:106" ht="17.25" thickTop="1" thickBot="1" x14ac:dyDescent="0.3">
      <c r="A589" s="53">
        <v>587</v>
      </c>
      <c r="B589" s="44"/>
      <c r="C589" s="45"/>
      <c r="D589" s="45"/>
      <c r="E589" s="4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11">
        <f t="shared" si="9"/>
        <v>0</v>
      </c>
    </row>
    <row r="590" spans="1:106" ht="17.25" thickTop="1" thickBot="1" x14ac:dyDescent="0.3">
      <c r="A590" s="53">
        <v>588</v>
      </c>
      <c r="B590" s="44"/>
      <c r="C590" s="45"/>
      <c r="D590" s="45"/>
      <c r="E590" s="4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11">
        <f t="shared" si="9"/>
        <v>0</v>
      </c>
    </row>
    <row r="591" spans="1:106" ht="17.25" thickTop="1" thickBot="1" x14ac:dyDescent="0.3">
      <c r="A591" s="53">
        <v>589</v>
      </c>
      <c r="B591" s="44"/>
      <c r="C591" s="45"/>
      <c r="D591" s="45"/>
      <c r="E591" s="4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11">
        <f t="shared" si="9"/>
        <v>0</v>
      </c>
    </row>
    <row r="592" spans="1:106" ht="17.25" thickTop="1" thickBot="1" x14ac:dyDescent="0.3">
      <c r="A592" s="53">
        <v>590</v>
      </c>
      <c r="B592" s="44"/>
      <c r="C592" s="45"/>
      <c r="D592" s="45"/>
      <c r="E592" s="4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11">
        <f t="shared" si="9"/>
        <v>0</v>
      </c>
    </row>
    <row r="593" spans="1:106" ht="17.25" thickTop="1" thickBot="1" x14ac:dyDescent="0.3">
      <c r="A593" s="53">
        <v>591</v>
      </c>
      <c r="B593" s="44"/>
      <c r="C593" s="45"/>
      <c r="D593" s="45"/>
      <c r="E593" s="4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11">
        <f t="shared" si="9"/>
        <v>0</v>
      </c>
    </row>
    <row r="594" spans="1:106" ht="17.25" thickTop="1" thickBot="1" x14ac:dyDescent="0.3">
      <c r="A594" s="53">
        <v>592</v>
      </c>
      <c r="B594" s="44"/>
      <c r="C594" s="45"/>
      <c r="D594" s="45"/>
      <c r="E594" s="4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11">
        <f t="shared" si="9"/>
        <v>0</v>
      </c>
    </row>
    <row r="595" spans="1:106" ht="17.25" thickTop="1" thickBot="1" x14ac:dyDescent="0.3">
      <c r="A595" s="53">
        <v>593</v>
      </c>
      <c r="B595" s="44"/>
      <c r="C595" s="45"/>
      <c r="D595" s="45"/>
      <c r="E595" s="4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11">
        <f t="shared" si="9"/>
        <v>0</v>
      </c>
    </row>
    <row r="596" spans="1:106" ht="17.25" thickTop="1" thickBot="1" x14ac:dyDescent="0.3">
      <c r="A596" s="53">
        <v>594</v>
      </c>
      <c r="B596" s="44"/>
      <c r="C596" s="45"/>
      <c r="D596" s="45"/>
      <c r="E596" s="4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11">
        <f t="shared" si="9"/>
        <v>0</v>
      </c>
    </row>
    <row r="597" spans="1:106" ht="17.25" thickTop="1" thickBot="1" x14ac:dyDescent="0.3">
      <c r="A597" s="53">
        <v>595</v>
      </c>
      <c r="B597" s="44"/>
      <c r="C597" s="45"/>
      <c r="D597" s="45"/>
      <c r="E597" s="4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11">
        <f t="shared" si="9"/>
        <v>0</v>
      </c>
    </row>
    <row r="598" spans="1:106" ht="17.25" thickTop="1" thickBot="1" x14ac:dyDescent="0.3">
      <c r="A598" s="53">
        <v>596</v>
      </c>
      <c r="B598" s="44"/>
      <c r="C598" s="45"/>
      <c r="D598" s="45"/>
      <c r="E598" s="4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11">
        <f t="shared" si="9"/>
        <v>0</v>
      </c>
    </row>
    <row r="599" spans="1:106" ht="17.25" thickTop="1" thickBot="1" x14ac:dyDescent="0.3">
      <c r="A599" s="53">
        <v>597</v>
      </c>
      <c r="B599" s="44"/>
      <c r="C599" s="45"/>
      <c r="D599" s="45"/>
      <c r="E599" s="4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11">
        <f t="shared" si="9"/>
        <v>0</v>
      </c>
    </row>
    <row r="600" spans="1:106" ht="17.25" thickTop="1" thickBot="1" x14ac:dyDescent="0.3">
      <c r="A600" s="53">
        <v>598</v>
      </c>
      <c r="B600" s="44"/>
      <c r="C600" s="45"/>
      <c r="D600" s="45"/>
      <c r="E600" s="4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11">
        <f t="shared" si="9"/>
        <v>0</v>
      </c>
    </row>
    <row r="601" spans="1:106" ht="17.25" thickTop="1" thickBot="1" x14ac:dyDescent="0.3">
      <c r="A601" s="53">
        <v>599</v>
      </c>
      <c r="B601" s="44"/>
      <c r="C601" s="45"/>
      <c r="D601" s="45"/>
      <c r="E601" s="4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11">
        <f t="shared" si="9"/>
        <v>0</v>
      </c>
    </row>
    <row r="602" spans="1:106" ht="17.25" thickTop="1" thickBot="1" x14ac:dyDescent="0.3">
      <c r="A602" s="53">
        <v>600</v>
      </c>
      <c r="B602" s="44"/>
      <c r="C602" s="45"/>
      <c r="D602" s="45"/>
      <c r="E602" s="4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11">
        <f t="shared" si="9"/>
        <v>0</v>
      </c>
    </row>
    <row r="603" spans="1:106" ht="17.25" thickTop="1" thickBot="1" x14ac:dyDescent="0.3">
      <c r="A603" s="53">
        <v>601</v>
      </c>
      <c r="B603" s="44"/>
      <c r="C603" s="45"/>
      <c r="D603" s="45"/>
      <c r="E603" s="4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11">
        <f t="shared" si="9"/>
        <v>0</v>
      </c>
    </row>
    <row r="604" spans="1:106" ht="17.25" thickTop="1" thickBot="1" x14ac:dyDescent="0.3">
      <c r="A604" s="53">
        <v>602</v>
      </c>
      <c r="B604" s="44"/>
      <c r="C604" s="45"/>
      <c r="D604" s="45"/>
      <c r="E604" s="4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11">
        <f t="shared" si="9"/>
        <v>0</v>
      </c>
    </row>
    <row r="605" spans="1:106" ht="17.25" thickTop="1" thickBot="1" x14ac:dyDescent="0.3">
      <c r="A605" s="53">
        <v>603</v>
      </c>
      <c r="B605" s="44"/>
      <c r="C605" s="45"/>
      <c r="D605" s="45"/>
      <c r="E605" s="4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11">
        <f t="shared" si="9"/>
        <v>0</v>
      </c>
    </row>
    <row r="606" spans="1:106" ht="17.25" thickTop="1" thickBot="1" x14ac:dyDescent="0.3">
      <c r="A606" s="53">
        <v>604</v>
      </c>
      <c r="B606" s="44"/>
      <c r="C606" s="45"/>
      <c r="D606" s="45"/>
      <c r="E606" s="4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11">
        <f t="shared" si="9"/>
        <v>0</v>
      </c>
    </row>
    <row r="607" spans="1:106" ht="17.25" thickTop="1" thickBot="1" x14ac:dyDescent="0.3">
      <c r="A607" s="53">
        <v>605</v>
      </c>
      <c r="B607" s="44"/>
      <c r="C607" s="45"/>
      <c r="D607" s="45"/>
      <c r="E607" s="4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11">
        <f t="shared" si="9"/>
        <v>0</v>
      </c>
    </row>
    <row r="608" spans="1:106" ht="17.25" thickTop="1" thickBot="1" x14ac:dyDescent="0.3">
      <c r="A608" s="53">
        <v>606</v>
      </c>
      <c r="B608" s="44"/>
      <c r="C608" s="45"/>
      <c r="D608" s="45"/>
      <c r="E608" s="4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11">
        <f t="shared" si="9"/>
        <v>0</v>
      </c>
    </row>
    <row r="609" spans="1:106" ht="17.25" thickTop="1" thickBot="1" x14ac:dyDescent="0.3">
      <c r="A609" s="53">
        <v>607</v>
      </c>
      <c r="B609" s="44"/>
      <c r="C609" s="45"/>
      <c r="D609" s="45"/>
      <c r="E609" s="4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11">
        <f t="shared" si="9"/>
        <v>0</v>
      </c>
    </row>
    <row r="610" spans="1:106" ht="17.25" thickTop="1" thickBot="1" x14ac:dyDescent="0.3">
      <c r="A610" s="53">
        <v>608</v>
      </c>
      <c r="B610" s="44"/>
      <c r="C610" s="45"/>
      <c r="D610" s="45"/>
      <c r="E610" s="4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11">
        <f t="shared" si="9"/>
        <v>0</v>
      </c>
    </row>
    <row r="611" spans="1:106" ht="17.25" thickTop="1" thickBot="1" x14ac:dyDescent="0.3">
      <c r="A611" s="53">
        <v>609</v>
      </c>
      <c r="B611" s="44"/>
      <c r="C611" s="45"/>
      <c r="D611" s="45"/>
      <c r="E611" s="4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11">
        <f t="shared" si="9"/>
        <v>0</v>
      </c>
    </row>
    <row r="612" spans="1:106" ht="17.25" thickTop="1" thickBot="1" x14ac:dyDescent="0.3">
      <c r="A612" s="53">
        <v>610</v>
      </c>
      <c r="B612" s="44"/>
      <c r="C612" s="45"/>
      <c r="D612" s="45"/>
      <c r="E612" s="4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11">
        <f t="shared" si="9"/>
        <v>0</v>
      </c>
    </row>
    <row r="613" spans="1:106" ht="17.25" thickTop="1" thickBot="1" x14ac:dyDescent="0.3">
      <c r="A613" s="53">
        <v>611</v>
      </c>
      <c r="B613" s="44"/>
      <c r="C613" s="45"/>
      <c r="D613" s="45"/>
      <c r="E613" s="4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11">
        <f t="shared" si="9"/>
        <v>0</v>
      </c>
    </row>
    <row r="614" spans="1:106" ht="17.25" thickTop="1" thickBot="1" x14ac:dyDescent="0.3">
      <c r="A614" s="53">
        <v>612</v>
      </c>
      <c r="B614" s="44"/>
      <c r="C614" s="45"/>
      <c r="D614" s="45"/>
      <c r="E614" s="4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11">
        <f t="shared" si="9"/>
        <v>0</v>
      </c>
    </row>
    <row r="615" spans="1:106" ht="17.25" thickTop="1" thickBot="1" x14ac:dyDescent="0.3">
      <c r="A615" s="53">
        <v>613</v>
      </c>
      <c r="B615" s="44"/>
      <c r="C615" s="45"/>
      <c r="D615" s="45"/>
      <c r="E615" s="4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11">
        <f t="shared" si="9"/>
        <v>0</v>
      </c>
    </row>
    <row r="616" spans="1:106" ht="17.25" thickTop="1" thickBot="1" x14ac:dyDescent="0.3">
      <c r="A616" s="53">
        <v>614</v>
      </c>
      <c r="B616" s="44"/>
      <c r="C616" s="45"/>
      <c r="D616" s="45"/>
      <c r="E616" s="4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11">
        <f t="shared" si="9"/>
        <v>0</v>
      </c>
    </row>
    <row r="617" spans="1:106" ht="17.25" thickTop="1" thickBot="1" x14ac:dyDescent="0.3">
      <c r="A617" s="53">
        <v>615</v>
      </c>
      <c r="B617" s="44"/>
      <c r="C617" s="45"/>
      <c r="D617" s="45"/>
      <c r="E617" s="4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11">
        <f t="shared" si="9"/>
        <v>0</v>
      </c>
    </row>
    <row r="618" spans="1:106" ht="17.25" thickTop="1" thickBot="1" x14ac:dyDescent="0.3">
      <c r="A618" s="53">
        <v>616</v>
      </c>
      <c r="B618" s="44"/>
      <c r="C618" s="45"/>
      <c r="D618" s="45"/>
      <c r="E618" s="4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11">
        <f t="shared" si="9"/>
        <v>0</v>
      </c>
    </row>
    <row r="619" spans="1:106" ht="17.25" thickTop="1" thickBot="1" x14ac:dyDescent="0.3">
      <c r="A619" s="53">
        <v>617</v>
      </c>
      <c r="B619" s="44"/>
      <c r="C619" s="45"/>
      <c r="D619" s="45"/>
      <c r="E619" s="4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11">
        <f t="shared" si="9"/>
        <v>0</v>
      </c>
    </row>
    <row r="620" spans="1:106" ht="17.25" thickTop="1" thickBot="1" x14ac:dyDescent="0.3">
      <c r="A620" s="53">
        <v>618</v>
      </c>
      <c r="B620" s="44"/>
      <c r="C620" s="45"/>
      <c r="D620" s="45"/>
      <c r="E620" s="4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11">
        <f t="shared" si="9"/>
        <v>0</v>
      </c>
    </row>
    <row r="621" spans="1:106" ht="17.25" thickTop="1" thickBot="1" x14ac:dyDescent="0.3">
      <c r="A621" s="53">
        <v>619</v>
      </c>
      <c r="B621" s="44"/>
      <c r="C621" s="45"/>
      <c r="D621" s="45"/>
      <c r="E621" s="4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11">
        <f t="shared" si="9"/>
        <v>0</v>
      </c>
    </row>
    <row r="622" spans="1:106" ht="17.25" thickTop="1" thickBot="1" x14ac:dyDescent="0.3">
      <c r="A622" s="53">
        <v>620</v>
      </c>
      <c r="B622" s="44"/>
      <c r="C622" s="45"/>
      <c r="D622" s="45"/>
      <c r="E622" s="4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11">
        <f t="shared" si="9"/>
        <v>0</v>
      </c>
    </row>
    <row r="623" spans="1:106" ht="17.25" thickTop="1" thickBot="1" x14ac:dyDescent="0.3">
      <c r="A623" s="53">
        <v>621</v>
      </c>
      <c r="B623" s="44"/>
      <c r="C623" s="45"/>
      <c r="D623" s="45"/>
      <c r="E623" s="4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11">
        <f t="shared" si="9"/>
        <v>0</v>
      </c>
    </row>
    <row r="624" spans="1:106" ht="17.25" thickTop="1" thickBot="1" x14ac:dyDescent="0.3">
      <c r="A624" s="53">
        <v>622</v>
      </c>
      <c r="B624" s="44"/>
      <c r="C624" s="45"/>
      <c r="D624" s="45"/>
      <c r="E624" s="4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11">
        <f t="shared" si="9"/>
        <v>0</v>
      </c>
    </row>
    <row r="625" spans="1:106" ht="17.25" thickTop="1" thickBot="1" x14ac:dyDescent="0.3">
      <c r="A625" s="53">
        <v>623</v>
      </c>
      <c r="B625" s="44"/>
      <c r="C625" s="45"/>
      <c r="D625" s="45"/>
      <c r="E625" s="4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11">
        <f t="shared" si="9"/>
        <v>0</v>
      </c>
    </row>
    <row r="626" spans="1:106" ht="17.25" thickTop="1" thickBot="1" x14ac:dyDescent="0.3">
      <c r="A626" s="53">
        <v>624</v>
      </c>
      <c r="B626" s="44"/>
      <c r="C626" s="45"/>
      <c r="D626" s="45"/>
      <c r="E626" s="4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11">
        <f t="shared" si="9"/>
        <v>0</v>
      </c>
    </row>
    <row r="627" spans="1:106" ht="17.25" thickTop="1" thickBot="1" x14ac:dyDescent="0.3">
      <c r="A627" s="53">
        <v>625</v>
      </c>
      <c r="B627" s="44"/>
      <c r="C627" s="45"/>
      <c r="D627" s="45"/>
      <c r="E627" s="4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11">
        <f t="shared" si="9"/>
        <v>0</v>
      </c>
    </row>
    <row r="628" spans="1:106" ht="17.25" thickTop="1" thickBot="1" x14ac:dyDescent="0.3">
      <c r="A628" s="53">
        <v>626</v>
      </c>
      <c r="B628" s="44"/>
      <c r="C628" s="45"/>
      <c r="D628" s="45"/>
      <c r="E628" s="4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11">
        <f t="shared" si="9"/>
        <v>0</v>
      </c>
    </row>
    <row r="629" spans="1:106" ht="17.25" thickTop="1" thickBot="1" x14ac:dyDescent="0.3">
      <c r="A629" s="53">
        <v>627</v>
      </c>
      <c r="B629" s="44"/>
      <c r="C629" s="45"/>
      <c r="D629" s="45"/>
      <c r="E629" s="4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11">
        <f t="shared" si="9"/>
        <v>0</v>
      </c>
    </row>
    <row r="630" spans="1:106" ht="17.25" thickTop="1" thickBot="1" x14ac:dyDescent="0.3">
      <c r="A630" s="53">
        <v>628</v>
      </c>
      <c r="B630" s="44"/>
      <c r="C630" s="45"/>
      <c r="D630" s="45"/>
      <c r="E630" s="4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11">
        <f t="shared" si="9"/>
        <v>0</v>
      </c>
    </row>
    <row r="631" spans="1:106" ht="17.25" thickTop="1" thickBot="1" x14ac:dyDescent="0.3">
      <c r="A631" s="53">
        <v>629</v>
      </c>
      <c r="B631" s="44"/>
      <c r="C631" s="45"/>
      <c r="D631" s="45"/>
      <c r="E631" s="4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11">
        <f t="shared" si="9"/>
        <v>0</v>
      </c>
    </row>
    <row r="632" spans="1:106" ht="17.25" thickTop="1" thickBot="1" x14ac:dyDescent="0.3">
      <c r="A632" s="53">
        <v>630</v>
      </c>
      <c r="B632" s="44"/>
      <c r="C632" s="45"/>
      <c r="D632" s="45"/>
      <c r="E632" s="4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11">
        <f t="shared" si="9"/>
        <v>0</v>
      </c>
    </row>
    <row r="633" spans="1:106" ht="17.25" thickTop="1" thickBot="1" x14ac:dyDescent="0.3">
      <c r="A633" s="53">
        <v>631</v>
      </c>
      <c r="B633" s="44"/>
      <c r="C633" s="45"/>
      <c r="D633" s="45"/>
      <c r="E633" s="4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11">
        <f t="shared" si="9"/>
        <v>0</v>
      </c>
    </row>
    <row r="634" spans="1:106" ht="17.25" thickTop="1" thickBot="1" x14ac:dyDescent="0.3">
      <c r="A634" s="53">
        <v>632</v>
      </c>
      <c r="B634" s="44"/>
      <c r="C634" s="45"/>
      <c r="D634" s="45"/>
      <c r="E634" s="4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11">
        <f t="shared" si="9"/>
        <v>0</v>
      </c>
    </row>
    <row r="635" spans="1:106" ht="17.25" thickTop="1" thickBot="1" x14ac:dyDescent="0.3">
      <c r="A635" s="53">
        <v>633</v>
      </c>
      <c r="B635" s="44"/>
      <c r="C635" s="45"/>
      <c r="D635" s="45"/>
      <c r="E635" s="4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11">
        <f t="shared" si="9"/>
        <v>0</v>
      </c>
    </row>
    <row r="636" spans="1:106" ht="17.25" thickTop="1" thickBot="1" x14ac:dyDescent="0.3">
      <c r="A636" s="53">
        <v>634</v>
      </c>
      <c r="B636" s="44"/>
      <c r="C636" s="45"/>
      <c r="D636" s="45"/>
      <c r="E636" s="4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11">
        <f t="shared" si="9"/>
        <v>0</v>
      </c>
    </row>
    <row r="637" spans="1:106" ht="17.25" thickTop="1" thickBot="1" x14ac:dyDescent="0.3">
      <c r="A637" s="53">
        <v>635</v>
      </c>
      <c r="B637" s="44"/>
      <c r="C637" s="45"/>
      <c r="D637" s="45"/>
      <c r="E637" s="4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11">
        <f t="shared" si="9"/>
        <v>0</v>
      </c>
    </row>
    <row r="638" spans="1:106" ht="17.25" thickTop="1" thickBot="1" x14ac:dyDescent="0.3">
      <c r="A638" s="53">
        <v>636</v>
      </c>
      <c r="B638" s="44"/>
      <c r="C638" s="45"/>
      <c r="D638" s="45"/>
      <c r="E638" s="4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11">
        <f t="shared" si="9"/>
        <v>0</v>
      </c>
    </row>
    <row r="639" spans="1:106" ht="17.25" thickTop="1" thickBot="1" x14ac:dyDescent="0.3">
      <c r="A639" s="53">
        <v>637</v>
      </c>
      <c r="B639" s="44"/>
      <c r="C639" s="45"/>
      <c r="D639" s="45"/>
      <c r="E639" s="4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11">
        <f t="shared" si="9"/>
        <v>0</v>
      </c>
    </row>
    <row r="640" spans="1:106" ht="17.25" thickTop="1" thickBot="1" x14ac:dyDescent="0.3">
      <c r="A640" s="53">
        <v>638</v>
      </c>
      <c r="B640" s="44"/>
      <c r="C640" s="45"/>
      <c r="D640" s="45"/>
      <c r="E640" s="4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11">
        <f t="shared" si="9"/>
        <v>0</v>
      </c>
    </row>
    <row r="641" spans="1:106" ht="17.25" thickTop="1" thickBot="1" x14ac:dyDescent="0.3">
      <c r="A641" s="53">
        <v>639</v>
      </c>
      <c r="B641" s="44"/>
      <c r="C641" s="45"/>
      <c r="D641" s="45"/>
      <c r="E641" s="4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11">
        <f t="shared" si="9"/>
        <v>0</v>
      </c>
    </row>
    <row r="642" spans="1:106" ht="17.25" thickTop="1" thickBot="1" x14ac:dyDescent="0.3">
      <c r="A642" s="53">
        <v>640</v>
      </c>
      <c r="B642" s="44"/>
      <c r="C642" s="45"/>
      <c r="D642" s="45"/>
      <c r="E642" s="4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11">
        <f t="shared" si="9"/>
        <v>0</v>
      </c>
    </row>
    <row r="643" spans="1:106" ht="17.25" thickTop="1" thickBot="1" x14ac:dyDescent="0.3">
      <c r="A643" s="53">
        <v>641</v>
      </c>
      <c r="B643" s="44"/>
      <c r="C643" s="45"/>
      <c r="D643" s="45"/>
      <c r="E643" s="4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11">
        <f t="shared" si="9"/>
        <v>0</v>
      </c>
    </row>
    <row r="644" spans="1:106" ht="17.25" thickTop="1" thickBot="1" x14ac:dyDescent="0.3">
      <c r="A644" s="53">
        <v>642</v>
      </c>
      <c r="B644" s="44"/>
      <c r="C644" s="45"/>
      <c r="D644" s="45"/>
      <c r="E644" s="4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11">
        <f t="shared" ref="DB644:DB707" si="10">IF(SUM(F644:DA644)&gt;0,IF(E644=0,N(1),N(0)),N(0))</f>
        <v>0</v>
      </c>
    </row>
    <row r="645" spans="1:106" ht="17.25" thickTop="1" thickBot="1" x14ac:dyDescent="0.3">
      <c r="A645" s="53">
        <v>643</v>
      </c>
      <c r="B645" s="44"/>
      <c r="C645" s="45"/>
      <c r="D645" s="45"/>
      <c r="E645" s="4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11">
        <f t="shared" si="10"/>
        <v>0</v>
      </c>
    </row>
    <row r="646" spans="1:106" ht="17.25" thickTop="1" thickBot="1" x14ac:dyDescent="0.3">
      <c r="A646" s="53">
        <v>644</v>
      </c>
      <c r="B646" s="44"/>
      <c r="C646" s="45"/>
      <c r="D646" s="45"/>
      <c r="E646" s="4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11">
        <f t="shared" si="10"/>
        <v>0</v>
      </c>
    </row>
    <row r="647" spans="1:106" ht="17.25" thickTop="1" thickBot="1" x14ac:dyDescent="0.3">
      <c r="A647" s="53">
        <v>645</v>
      </c>
      <c r="B647" s="44"/>
      <c r="C647" s="45"/>
      <c r="D647" s="45"/>
      <c r="E647" s="4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11">
        <f t="shared" si="10"/>
        <v>0</v>
      </c>
    </row>
    <row r="648" spans="1:106" ht="17.25" thickTop="1" thickBot="1" x14ac:dyDescent="0.3">
      <c r="A648" s="53">
        <v>646</v>
      </c>
      <c r="B648" s="44"/>
      <c r="C648" s="45"/>
      <c r="D648" s="45"/>
      <c r="E648" s="4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11">
        <f t="shared" si="10"/>
        <v>0</v>
      </c>
    </row>
    <row r="649" spans="1:106" ht="17.25" thickTop="1" thickBot="1" x14ac:dyDescent="0.3">
      <c r="A649" s="53">
        <v>647</v>
      </c>
      <c r="B649" s="44"/>
      <c r="C649" s="45"/>
      <c r="D649" s="45"/>
      <c r="E649" s="4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11">
        <f t="shared" si="10"/>
        <v>0</v>
      </c>
    </row>
    <row r="650" spans="1:106" ht="17.25" thickTop="1" thickBot="1" x14ac:dyDescent="0.3">
      <c r="A650" s="53">
        <v>648</v>
      </c>
      <c r="B650" s="44"/>
      <c r="C650" s="45"/>
      <c r="D650" s="45"/>
      <c r="E650" s="4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11">
        <f t="shared" si="10"/>
        <v>0</v>
      </c>
    </row>
    <row r="651" spans="1:106" ht="17.25" thickTop="1" thickBot="1" x14ac:dyDescent="0.3">
      <c r="A651" s="53">
        <v>649</v>
      </c>
      <c r="B651" s="44"/>
      <c r="C651" s="45"/>
      <c r="D651" s="45"/>
      <c r="E651" s="4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11">
        <f t="shared" si="10"/>
        <v>0</v>
      </c>
    </row>
    <row r="652" spans="1:106" ht="17.25" thickTop="1" thickBot="1" x14ac:dyDescent="0.3">
      <c r="A652" s="53">
        <v>650</v>
      </c>
      <c r="B652" s="44"/>
      <c r="C652" s="45"/>
      <c r="D652" s="45"/>
      <c r="E652" s="4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11">
        <f t="shared" si="10"/>
        <v>0</v>
      </c>
    </row>
    <row r="653" spans="1:106" ht="17.25" thickTop="1" thickBot="1" x14ac:dyDescent="0.3">
      <c r="A653" s="53">
        <v>651</v>
      </c>
      <c r="B653" s="44"/>
      <c r="C653" s="45"/>
      <c r="D653" s="45"/>
      <c r="E653" s="4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11">
        <f t="shared" si="10"/>
        <v>0</v>
      </c>
    </row>
    <row r="654" spans="1:106" ht="17.25" thickTop="1" thickBot="1" x14ac:dyDescent="0.3">
      <c r="A654" s="53">
        <v>652</v>
      </c>
      <c r="B654" s="44"/>
      <c r="C654" s="45"/>
      <c r="D654" s="45"/>
      <c r="E654" s="4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11">
        <f t="shared" si="10"/>
        <v>0</v>
      </c>
    </row>
    <row r="655" spans="1:106" ht="17.25" thickTop="1" thickBot="1" x14ac:dyDescent="0.3">
      <c r="A655" s="53">
        <v>653</v>
      </c>
      <c r="B655" s="44"/>
      <c r="C655" s="45"/>
      <c r="D655" s="45"/>
      <c r="E655" s="4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11">
        <f t="shared" si="10"/>
        <v>0</v>
      </c>
    </row>
    <row r="656" spans="1:106" ht="17.25" thickTop="1" thickBot="1" x14ac:dyDescent="0.3">
      <c r="A656" s="53">
        <v>654</v>
      </c>
      <c r="B656" s="44"/>
      <c r="C656" s="45"/>
      <c r="D656" s="45"/>
      <c r="E656" s="4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11">
        <f t="shared" si="10"/>
        <v>0</v>
      </c>
    </row>
    <row r="657" spans="1:106" ht="17.25" thickTop="1" thickBot="1" x14ac:dyDescent="0.3">
      <c r="A657" s="53">
        <v>655</v>
      </c>
      <c r="B657" s="44"/>
      <c r="C657" s="45"/>
      <c r="D657" s="45"/>
      <c r="E657" s="4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11">
        <f t="shared" si="10"/>
        <v>0</v>
      </c>
    </row>
    <row r="658" spans="1:106" ht="17.25" thickTop="1" thickBot="1" x14ac:dyDescent="0.3">
      <c r="A658" s="53">
        <v>656</v>
      </c>
      <c r="B658" s="44"/>
      <c r="C658" s="45"/>
      <c r="D658" s="45"/>
      <c r="E658" s="4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11">
        <f t="shared" si="10"/>
        <v>0</v>
      </c>
    </row>
    <row r="659" spans="1:106" ht="17.25" thickTop="1" thickBot="1" x14ac:dyDescent="0.3">
      <c r="A659" s="53">
        <v>657</v>
      </c>
      <c r="B659" s="44"/>
      <c r="C659" s="45"/>
      <c r="D659" s="45"/>
      <c r="E659" s="4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11">
        <f t="shared" si="10"/>
        <v>0</v>
      </c>
    </row>
    <row r="660" spans="1:106" ht="17.25" thickTop="1" thickBot="1" x14ac:dyDescent="0.3">
      <c r="A660" s="53">
        <v>658</v>
      </c>
      <c r="B660" s="44"/>
      <c r="C660" s="45"/>
      <c r="D660" s="45"/>
      <c r="E660" s="4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11">
        <f t="shared" si="10"/>
        <v>0</v>
      </c>
    </row>
    <row r="661" spans="1:106" ht="17.25" thickTop="1" thickBot="1" x14ac:dyDescent="0.3">
      <c r="A661" s="53">
        <v>659</v>
      </c>
      <c r="B661" s="44"/>
      <c r="C661" s="45"/>
      <c r="D661" s="45"/>
      <c r="E661" s="4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11">
        <f t="shared" si="10"/>
        <v>0</v>
      </c>
    </row>
    <row r="662" spans="1:106" ht="17.25" thickTop="1" thickBot="1" x14ac:dyDescent="0.3">
      <c r="A662" s="53">
        <v>660</v>
      </c>
      <c r="B662" s="44"/>
      <c r="C662" s="45"/>
      <c r="D662" s="45"/>
      <c r="E662" s="4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11">
        <f t="shared" si="10"/>
        <v>0</v>
      </c>
    </row>
    <row r="663" spans="1:106" ht="17.25" thickTop="1" thickBot="1" x14ac:dyDescent="0.3">
      <c r="A663" s="53">
        <v>661</v>
      </c>
      <c r="B663" s="44"/>
      <c r="C663" s="45"/>
      <c r="D663" s="45"/>
      <c r="E663" s="4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11">
        <f t="shared" si="10"/>
        <v>0</v>
      </c>
    </row>
    <row r="664" spans="1:106" ht="17.25" thickTop="1" thickBot="1" x14ac:dyDescent="0.3">
      <c r="A664" s="53">
        <v>662</v>
      </c>
      <c r="B664" s="44"/>
      <c r="C664" s="45"/>
      <c r="D664" s="45"/>
      <c r="E664" s="4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11">
        <f t="shared" si="10"/>
        <v>0</v>
      </c>
    </row>
    <row r="665" spans="1:106" ht="17.25" thickTop="1" thickBot="1" x14ac:dyDescent="0.3">
      <c r="A665" s="53">
        <v>663</v>
      </c>
      <c r="B665" s="44"/>
      <c r="C665" s="45"/>
      <c r="D665" s="45"/>
      <c r="E665" s="4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11">
        <f t="shared" si="10"/>
        <v>0</v>
      </c>
    </row>
    <row r="666" spans="1:106" ht="17.25" thickTop="1" thickBot="1" x14ac:dyDescent="0.3">
      <c r="A666" s="53">
        <v>664</v>
      </c>
      <c r="B666" s="44"/>
      <c r="C666" s="45"/>
      <c r="D666" s="45"/>
      <c r="E666" s="4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11">
        <f t="shared" si="10"/>
        <v>0</v>
      </c>
    </row>
    <row r="667" spans="1:106" ht="17.25" thickTop="1" thickBot="1" x14ac:dyDescent="0.3">
      <c r="A667" s="53">
        <v>665</v>
      </c>
      <c r="B667" s="44"/>
      <c r="C667" s="45"/>
      <c r="D667" s="45"/>
      <c r="E667" s="4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11">
        <f t="shared" si="10"/>
        <v>0</v>
      </c>
    </row>
    <row r="668" spans="1:106" ht="17.25" thickTop="1" thickBot="1" x14ac:dyDescent="0.3">
      <c r="A668" s="53">
        <v>666</v>
      </c>
      <c r="B668" s="44"/>
      <c r="C668" s="45"/>
      <c r="D668" s="45"/>
      <c r="E668" s="4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11">
        <f t="shared" si="10"/>
        <v>0</v>
      </c>
    </row>
    <row r="669" spans="1:106" ht="17.25" thickTop="1" thickBot="1" x14ac:dyDescent="0.3">
      <c r="A669" s="53">
        <v>667</v>
      </c>
      <c r="B669" s="44"/>
      <c r="C669" s="45"/>
      <c r="D669" s="45"/>
      <c r="E669" s="4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11">
        <f t="shared" si="10"/>
        <v>0</v>
      </c>
    </row>
    <row r="670" spans="1:106" ht="17.25" thickTop="1" thickBot="1" x14ac:dyDescent="0.3">
      <c r="A670" s="53">
        <v>668</v>
      </c>
      <c r="B670" s="44"/>
      <c r="C670" s="45"/>
      <c r="D670" s="45"/>
      <c r="E670" s="4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11">
        <f t="shared" si="10"/>
        <v>0</v>
      </c>
    </row>
    <row r="671" spans="1:106" ht="17.25" thickTop="1" thickBot="1" x14ac:dyDescent="0.3">
      <c r="A671" s="53">
        <v>669</v>
      </c>
      <c r="B671" s="44"/>
      <c r="C671" s="45"/>
      <c r="D671" s="45"/>
      <c r="E671" s="4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11">
        <f t="shared" si="10"/>
        <v>0</v>
      </c>
    </row>
    <row r="672" spans="1:106" ht="17.25" thickTop="1" thickBot="1" x14ac:dyDescent="0.3">
      <c r="A672" s="53">
        <v>670</v>
      </c>
      <c r="B672" s="44"/>
      <c r="C672" s="45"/>
      <c r="D672" s="45"/>
      <c r="E672" s="4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11">
        <f t="shared" si="10"/>
        <v>0</v>
      </c>
    </row>
    <row r="673" spans="1:106" ht="17.25" thickTop="1" thickBot="1" x14ac:dyDescent="0.3">
      <c r="A673" s="53">
        <v>671</v>
      </c>
      <c r="B673" s="44"/>
      <c r="C673" s="45"/>
      <c r="D673" s="45"/>
      <c r="E673" s="4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11">
        <f t="shared" si="10"/>
        <v>0</v>
      </c>
    </row>
    <row r="674" spans="1:106" ht="17.25" thickTop="1" thickBot="1" x14ac:dyDescent="0.3">
      <c r="A674" s="53">
        <v>672</v>
      </c>
      <c r="B674" s="44"/>
      <c r="C674" s="45"/>
      <c r="D674" s="45"/>
      <c r="E674" s="4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11">
        <f t="shared" si="10"/>
        <v>0</v>
      </c>
    </row>
    <row r="675" spans="1:106" ht="17.25" thickTop="1" thickBot="1" x14ac:dyDescent="0.3">
      <c r="A675" s="53">
        <v>673</v>
      </c>
      <c r="B675" s="44"/>
      <c r="C675" s="45"/>
      <c r="D675" s="45"/>
      <c r="E675" s="4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11">
        <f t="shared" si="10"/>
        <v>0</v>
      </c>
    </row>
    <row r="676" spans="1:106" ht="17.25" thickTop="1" thickBot="1" x14ac:dyDescent="0.3">
      <c r="A676" s="53">
        <v>674</v>
      </c>
      <c r="B676" s="44"/>
      <c r="C676" s="45"/>
      <c r="D676" s="45"/>
      <c r="E676" s="4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11">
        <f t="shared" si="10"/>
        <v>0</v>
      </c>
    </row>
    <row r="677" spans="1:106" ht="17.25" thickTop="1" thickBot="1" x14ac:dyDescent="0.3">
      <c r="A677" s="53">
        <v>675</v>
      </c>
      <c r="B677" s="44"/>
      <c r="C677" s="45"/>
      <c r="D677" s="45"/>
      <c r="E677" s="4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11">
        <f t="shared" si="10"/>
        <v>0</v>
      </c>
    </row>
    <row r="678" spans="1:106" ht="17.25" thickTop="1" thickBot="1" x14ac:dyDescent="0.3">
      <c r="A678" s="53">
        <v>676</v>
      </c>
      <c r="B678" s="44"/>
      <c r="C678" s="45"/>
      <c r="D678" s="45"/>
      <c r="E678" s="4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11">
        <f t="shared" si="10"/>
        <v>0</v>
      </c>
    </row>
    <row r="679" spans="1:106" ht="17.25" thickTop="1" thickBot="1" x14ac:dyDescent="0.3">
      <c r="A679" s="53">
        <v>677</v>
      </c>
      <c r="B679" s="44"/>
      <c r="C679" s="45"/>
      <c r="D679" s="45"/>
      <c r="E679" s="4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11">
        <f t="shared" si="10"/>
        <v>0</v>
      </c>
    </row>
    <row r="680" spans="1:106" ht="17.25" thickTop="1" thickBot="1" x14ac:dyDescent="0.3">
      <c r="A680" s="53">
        <v>678</v>
      </c>
      <c r="B680" s="44"/>
      <c r="C680" s="45"/>
      <c r="D680" s="45"/>
      <c r="E680" s="4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11">
        <f t="shared" si="10"/>
        <v>0</v>
      </c>
    </row>
    <row r="681" spans="1:106" ht="17.25" thickTop="1" thickBot="1" x14ac:dyDescent="0.3">
      <c r="A681" s="53">
        <v>679</v>
      </c>
      <c r="B681" s="44"/>
      <c r="C681" s="45"/>
      <c r="D681" s="45"/>
      <c r="E681" s="4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11">
        <f t="shared" si="10"/>
        <v>0</v>
      </c>
    </row>
    <row r="682" spans="1:106" ht="17.25" thickTop="1" thickBot="1" x14ac:dyDescent="0.3">
      <c r="A682" s="53">
        <v>680</v>
      </c>
      <c r="B682" s="44"/>
      <c r="C682" s="45"/>
      <c r="D682" s="45"/>
      <c r="E682" s="4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11">
        <f t="shared" si="10"/>
        <v>0</v>
      </c>
    </row>
    <row r="683" spans="1:106" ht="17.25" thickTop="1" thickBot="1" x14ac:dyDescent="0.3">
      <c r="A683" s="53">
        <v>681</v>
      </c>
      <c r="B683" s="44"/>
      <c r="C683" s="45"/>
      <c r="D683" s="45"/>
      <c r="E683" s="4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11">
        <f t="shared" si="10"/>
        <v>0</v>
      </c>
    </row>
    <row r="684" spans="1:106" ht="17.25" thickTop="1" thickBot="1" x14ac:dyDescent="0.3">
      <c r="A684" s="53">
        <v>682</v>
      </c>
      <c r="B684" s="44"/>
      <c r="C684" s="45"/>
      <c r="D684" s="45"/>
      <c r="E684" s="4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11">
        <f t="shared" si="10"/>
        <v>0</v>
      </c>
    </row>
    <row r="685" spans="1:106" ht="17.25" thickTop="1" thickBot="1" x14ac:dyDescent="0.3">
      <c r="A685" s="53">
        <v>683</v>
      </c>
      <c r="B685" s="44"/>
      <c r="C685" s="45"/>
      <c r="D685" s="45"/>
      <c r="E685" s="4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11">
        <f t="shared" si="10"/>
        <v>0</v>
      </c>
    </row>
    <row r="686" spans="1:106" ht="17.25" thickTop="1" thickBot="1" x14ac:dyDescent="0.3">
      <c r="A686" s="53">
        <v>684</v>
      </c>
      <c r="B686" s="44"/>
      <c r="C686" s="45"/>
      <c r="D686" s="45"/>
      <c r="E686" s="4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11">
        <f t="shared" si="10"/>
        <v>0</v>
      </c>
    </row>
    <row r="687" spans="1:106" ht="17.25" thickTop="1" thickBot="1" x14ac:dyDescent="0.3">
      <c r="A687" s="53">
        <v>685</v>
      </c>
      <c r="B687" s="44"/>
      <c r="C687" s="45"/>
      <c r="D687" s="45"/>
      <c r="E687" s="4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11">
        <f t="shared" si="10"/>
        <v>0</v>
      </c>
    </row>
    <row r="688" spans="1:106" ht="17.25" thickTop="1" thickBot="1" x14ac:dyDescent="0.3">
      <c r="A688" s="53">
        <v>686</v>
      </c>
      <c r="B688" s="44"/>
      <c r="C688" s="45"/>
      <c r="D688" s="45"/>
      <c r="E688" s="4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11">
        <f t="shared" si="10"/>
        <v>0</v>
      </c>
    </row>
    <row r="689" spans="1:106" ht="17.25" thickTop="1" thickBot="1" x14ac:dyDescent="0.3">
      <c r="A689" s="53">
        <v>687</v>
      </c>
      <c r="B689" s="44"/>
      <c r="C689" s="45"/>
      <c r="D689" s="45"/>
      <c r="E689" s="4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11">
        <f t="shared" si="10"/>
        <v>0</v>
      </c>
    </row>
    <row r="690" spans="1:106" ht="17.25" thickTop="1" thickBot="1" x14ac:dyDescent="0.3">
      <c r="A690" s="53">
        <v>688</v>
      </c>
      <c r="B690" s="44"/>
      <c r="C690" s="45"/>
      <c r="D690" s="45"/>
      <c r="E690" s="4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11">
        <f t="shared" si="10"/>
        <v>0</v>
      </c>
    </row>
    <row r="691" spans="1:106" ht="17.25" thickTop="1" thickBot="1" x14ac:dyDescent="0.3">
      <c r="A691" s="53">
        <v>689</v>
      </c>
      <c r="B691" s="44"/>
      <c r="C691" s="45"/>
      <c r="D691" s="45"/>
      <c r="E691" s="4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11">
        <f t="shared" si="10"/>
        <v>0</v>
      </c>
    </row>
    <row r="692" spans="1:106" ht="17.25" thickTop="1" thickBot="1" x14ac:dyDescent="0.3">
      <c r="A692" s="53">
        <v>690</v>
      </c>
      <c r="B692" s="44"/>
      <c r="C692" s="45"/>
      <c r="D692" s="45"/>
      <c r="E692" s="4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11">
        <f t="shared" si="10"/>
        <v>0</v>
      </c>
    </row>
    <row r="693" spans="1:106" ht="17.25" thickTop="1" thickBot="1" x14ac:dyDescent="0.3">
      <c r="A693" s="53">
        <v>691</v>
      </c>
      <c r="B693" s="44"/>
      <c r="C693" s="45"/>
      <c r="D693" s="45"/>
      <c r="E693" s="4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11">
        <f t="shared" si="10"/>
        <v>0</v>
      </c>
    </row>
    <row r="694" spans="1:106" ht="17.25" thickTop="1" thickBot="1" x14ac:dyDescent="0.3">
      <c r="A694" s="53">
        <v>692</v>
      </c>
      <c r="B694" s="44"/>
      <c r="C694" s="45"/>
      <c r="D694" s="45"/>
      <c r="E694" s="4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11">
        <f t="shared" si="10"/>
        <v>0</v>
      </c>
    </row>
    <row r="695" spans="1:106" ht="17.25" thickTop="1" thickBot="1" x14ac:dyDescent="0.3">
      <c r="A695" s="53">
        <v>693</v>
      </c>
      <c r="B695" s="44"/>
      <c r="C695" s="45"/>
      <c r="D695" s="45"/>
      <c r="E695" s="4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11">
        <f t="shared" si="10"/>
        <v>0</v>
      </c>
    </row>
    <row r="696" spans="1:106" ht="17.25" thickTop="1" thickBot="1" x14ac:dyDescent="0.3">
      <c r="A696" s="53">
        <v>694</v>
      </c>
      <c r="B696" s="44"/>
      <c r="C696" s="45"/>
      <c r="D696" s="45"/>
      <c r="E696" s="4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11">
        <f t="shared" si="10"/>
        <v>0</v>
      </c>
    </row>
    <row r="697" spans="1:106" ht="17.25" thickTop="1" thickBot="1" x14ac:dyDescent="0.3">
      <c r="A697" s="53">
        <v>695</v>
      </c>
      <c r="B697" s="44"/>
      <c r="C697" s="45"/>
      <c r="D697" s="45"/>
      <c r="E697" s="4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11">
        <f t="shared" si="10"/>
        <v>0</v>
      </c>
    </row>
    <row r="698" spans="1:106" ht="17.25" thickTop="1" thickBot="1" x14ac:dyDescent="0.3">
      <c r="A698" s="53">
        <v>696</v>
      </c>
      <c r="B698" s="44"/>
      <c r="C698" s="45"/>
      <c r="D698" s="45"/>
      <c r="E698" s="4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11">
        <f t="shared" si="10"/>
        <v>0</v>
      </c>
    </row>
    <row r="699" spans="1:106" ht="17.25" thickTop="1" thickBot="1" x14ac:dyDescent="0.3">
      <c r="A699" s="53">
        <v>697</v>
      </c>
      <c r="B699" s="44"/>
      <c r="C699" s="45"/>
      <c r="D699" s="45"/>
      <c r="E699" s="4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11">
        <f t="shared" si="10"/>
        <v>0</v>
      </c>
    </row>
    <row r="700" spans="1:106" ht="17.25" thickTop="1" thickBot="1" x14ac:dyDescent="0.3">
      <c r="A700" s="53">
        <v>698</v>
      </c>
      <c r="B700" s="44"/>
      <c r="C700" s="45"/>
      <c r="D700" s="45"/>
      <c r="E700" s="4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11">
        <f t="shared" si="10"/>
        <v>0</v>
      </c>
    </row>
    <row r="701" spans="1:106" ht="17.25" thickTop="1" thickBot="1" x14ac:dyDescent="0.3">
      <c r="A701" s="53">
        <v>699</v>
      </c>
      <c r="B701" s="44"/>
      <c r="C701" s="45"/>
      <c r="D701" s="45"/>
      <c r="E701" s="4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11">
        <f t="shared" si="10"/>
        <v>0</v>
      </c>
    </row>
    <row r="702" spans="1:106" ht="17.25" thickTop="1" thickBot="1" x14ac:dyDescent="0.3">
      <c r="A702" s="53">
        <v>700</v>
      </c>
      <c r="B702" s="44"/>
      <c r="C702" s="45"/>
      <c r="D702" s="45"/>
      <c r="E702" s="4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11">
        <f t="shared" si="10"/>
        <v>0</v>
      </c>
    </row>
    <row r="703" spans="1:106" ht="17.25" thickTop="1" thickBot="1" x14ac:dyDescent="0.3">
      <c r="A703" s="53">
        <v>701</v>
      </c>
      <c r="B703" s="44"/>
      <c r="C703" s="45"/>
      <c r="D703" s="45"/>
      <c r="E703" s="4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11">
        <f t="shared" si="10"/>
        <v>0</v>
      </c>
    </row>
    <row r="704" spans="1:106" ht="17.25" thickTop="1" thickBot="1" x14ac:dyDescent="0.3">
      <c r="A704" s="53">
        <v>702</v>
      </c>
      <c r="B704" s="44"/>
      <c r="C704" s="45"/>
      <c r="D704" s="45"/>
      <c r="E704" s="4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11">
        <f t="shared" si="10"/>
        <v>0</v>
      </c>
    </row>
    <row r="705" spans="1:106" ht="17.25" thickTop="1" thickBot="1" x14ac:dyDescent="0.3">
      <c r="A705" s="53">
        <v>703</v>
      </c>
      <c r="B705" s="44"/>
      <c r="C705" s="45"/>
      <c r="D705" s="45"/>
      <c r="E705" s="4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11">
        <f t="shared" si="10"/>
        <v>0</v>
      </c>
    </row>
    <row r="706" spans="1:106" ht="17.25" thickTop="1" thickBot="1" x14ac:dyDescent="0.3">
      <c r="A706" s="53">
        <v>704</v>
      </c>
      <c r="B706" s="44"/>
      <c r="C706" s="45"/>
      <c r="D706" s="45"/>
      <c r="E706" s="4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11">
        <f t="shared" si="10"/>
        <v>0</v>
      </c>
    </row>
    <row r="707" spans="1:106" ht="17.25" thickTop="1" thickBot="1" x14ac:dyDescent="0.3">
      <c r="A707" s="53">
        <v>705</v>
      </c>
      <c r="B707" s="44"/>
      <c r="C707" s="45"/>
      <c r="D707" s="45"/>
      <c r="E707" s="4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11">
        <f t="shared" si="10"/>
        <v>0</v>
      </c>
    </row>
    <row r="708" spans="1:106" ht="17.25" thickTop="1" thickBot="1" x14ac:dyDescent="0.3">
      <c r="A708" s="53">
        <v>706</v>
      </c>
      <c r="B708" s="44"/>
      <c r="C708" s="45"/>
      <c r="D708" s="45"/>
      <c r="E708" s="4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11">
        <f t="shared" ref="DB708:DB771" si="11">IF(SUM(F708:DA708)&gt;0,IF(E708=0,N(1),N(0)),N(0))</f>
        <v>0</v>
      </c>
    </row>
    <row r="709" spans="1:106" ht="17.25" thickTop="1" thickBot="1" x14ac:dyDescent="0.3">
      <c r="A709" s="53">
        <v>707</v>
      </c>
      <c r="B709" s="44"/>
      <c r="C709" s="45"/>
      <c r="D709" s="45"/>
      <c r="E709" s="4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11">
        <f t="shared" si="11"/>
        <v>0</v>
      </c>
    </row>
    <row r="710" spans="1:106" ht="17.25" thickTop="1" thickBot="1" x14ac:dyDescent="0.3">
      <c r="A710" s="53">
        <v>708</v>
      </c>
      <c r="B710" s="44"/>
      <c r="C710" s="45"/>
      <c r="D710" s="45"/>
      <c r="E710" s="4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11">
        <f t="shared" si="11"/>
        <v>0</v>
      </c>
    </row>
    <row r="711" spans="1:106" ht="17.25" thickTop="1" thickBot="1" x14ac:dyDescent="0.3">
      <c r="A711" s="53">
        <v>709</v>
      </c>
      <c r="B711" s="44"/>
      <c r="C711" s="45"/>
      <c r="D711" s="45"/>
      <c r="E711" s="4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11">
        <f t="shared" si="11"/>
        <v>0</v>
      </c>
    </row>
    <row r="712" spans="1:106" ht="17.25" thickTop="1" thickBot="1" x14ac:dyDescent="0.3">
      <c r="A712" s="53">
        <v>710</v>
      </c>
      <c r="B712" s="44"/>
      <c r="C712" s="45"/>
      <c r="D712" s="45"/>
      <c r="E712" s="4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11">
        <f t="shared" si="11"/>
        <v>0</v>
      </c>
    </row>
    <row r="713" spans="1:106" ht="17.25" thickTop="1" thickBot="1" x14ac:dyDescent="0.3">
      <c r="A713" s="53">
        <v>711</v>
      </c>
      <c r="B713" s="44"/>
      <c r="C713" s="45"/>
      <c r="D713" s="45"/>
      <c r="E713" s="4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11">
        <f t="shared" si="11"/>
        <v>0</v>
      </c>
    </row>
    <row r="714" spans="1:106" ht="17.25" thickTop="1" thickBot="1" x14ac:dyDescent="0.3">
      <c r="A714" s="53">
        <v>712</v>
      </c>
      <c r="B714" s="44"/>
      <c r="C714" s="45"/>
      <c r="D714" s="45"/>
      <c r="E714" s="4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11">
        <f t="shared" si="11"/>
        <v>0</v>
      </c>
    </row>
    <row r="715" spans="1:106" ht="17.25" thickTop="1" thickBot="1" x14ac:dyDescent="0.3">
      <c r="A715" s="53">
        <v>713</v>
      </c>
      <c r="B715" s="44"/>
      <c r="C715" s="45"/>
      <c r="D715" s="45"/>
      <c r="E715" s="4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11">
        <f t="shared" si="11"/>
        <v>0</v>
      </c>
    </row>
    <row r="716" spans="1:106" ht="17.25" thickTop="1" thickBot="1" x14ac:dyDescent="0.3">
      <c r="A716" s="53">
        <v>714</v>
      </c>
      <c r="B716" s="44"/>
      <c r="C716" s="45"/>
      <c r="D716" s="45"/>
      <c r="E716" s="4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11">
        <f t="shared" si="11"/>
        <v>0</v>
      </c>
    </row>
    <row r="717" spans="1:106" ht="17.25" thickTop="1" thickBot="1" x14ac:dyDescent="0.3">
      <c r="A717" s="53">
        <v>715</v>
      </c>
      <c r="B717" s="44"/>
      <c r="C717" s="45"/>
      <c r="D717" s="45"/>
      <c r="E717" s="4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11">
        <f t="shared" si="11"/>
        <v>0</v>
      </c>
    </row>
    <row r="718" spans="1:106" ht="17.25" thickTop="1" thickBot="1" x14ac:dyDescent="0.3">
      <c r="A718" s="53">
        <v>716</v>
      </c>
      <c r="B718" s="44"/>
      <c r="C718" s="45"/>
      <c r="D718" s="45"/>
      <c r="E718" s="4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11">
        <f t="shared" si="11"/>
        <v>0</v>
      </c>
    </row>
    <row r="719" spans="1:106" ht="17.25" thickTop="1" thickBot="1" x14ac:dyDescent="0.3">
      <c r="A719" s="53">
        <v>717</v>
      </c>
      <c r="B719" s="44"/>
      <c r="C719" s="45"/>
      <c r="D719" s="45"/>
      <c r="E719" s="4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11">
        <f t="shared" si="11"/>
        <v>0</v>
      </c>
    </row>
    <row r="720" spans="1:106" ht="17.25" thickTop="1" thickBot="1" x14ac:dyDescent="0.3">
      <c r="A720" s="53">
        <v>718</v>
      </c>
      <c r="B720" s="44"/>
      <c r="C720" s="45"/>
      <c r="D720" s="45"/>
      <c r="E720" s="4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11">
        <f t="shared" si="11"/>
        <v>0</v>
      </c>
    </row>
    <row r="721" spans="1:106" ht="17.25" thickTop="1" thickBot="1" x14ac:dyDescent="0.3">
      <c r="A721" s="53">
        <v>719</v>
      </c>
      <c r="B721" s="44"/>
      <c r="C721" s="45"/>
      <c r="D721" s="45"/>
      <c r="E721" s="4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11">
        <f t="shared" si="11"/>
        <v>0</v>
      </c>
    </row>
    <row r="722" spans="1:106" ht="17.25" thickTop="1" thickBot="1" x14ac:dyDescent="0.3">
      <c r="A722" s="53">
        <v>720</v>
      </c>
      <c r="B722" s="44"/>
      <c r="C722" s="45"/>
      <c r="D722" s="45"/>
      <c r="E722" s="4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11">
        <f t="shared" si="11"/>
        <v>0</v>
      </c>
    </row>
    <row r="723" spans="1:106" ht="17.25" thickTop="1" thickBot="1" x14ac:dyDescent="0.3">
      <c r="A723" s="53">
        <v>721</v>
      </c>
      <c r="B723" s="44"/>
      <c r="C723" s="45"/>
      <c r="D723" s="45"/>
      <c r="E723" s="4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11">
        <f t="shared" si="11"/>
        <v>0</v>
      </c>
    </row>
    <row r="724" spans="1:106" ht="17.25" thickTop="1" thickBot="1" x14ac:dyDescent="0.3">
      <c r="A724" s="53">
        <v>722</v>
      </c>
      <c r="B724" s="44"/>
      <c r="C724" s="45"/>
      <c r="D724" s="45"/>
      <c r="E724" s="4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11">
        <f t="shared" si="11"/>
        <v>0</v>
      </c>
    </row>
    <row r="725" spans="1:106" ht="17.25" thickTop="1" thickBot="1" x14ac:dyDescent="0.3">
      <c r="A725" s="53">
        <v>723</v>
      </c>
      <c r="B725" s="44"/>
      <c r="C725" s="45"/>
      <c r="D725" s="45"/>
      <c r="E725" s="4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11">
        <f t="shared" si="11"/>
        <v>0</v>
      </c>
    </row>
    <row r="726" spans="1:106" ht="17.25" thickTop="1" thickBot="1" x14ac:dyDescent="0.3">
      <c r="A726" s="53">
        <v>724</v>
      </c>
      <c r="B726" s="44"/>
      <c r="C726" s="45"/>
      <c r="D726" s="45"/>
      <c r="E726" s="4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11">
        <f t="shared" si="11"/>
        <v>0</v>
      </c>
    </row>
    <row r="727" spans="1:106" ht="17.25" thickTop="1" thickBot="1" x14ac:dyDescent="0.3">
      <c r="A727" s="53">
        <v>725</v>
      </c>
      <c r="B727" s="44"/>
      <c r="C727" s="45"/>
      <c r="D727" s="45"/>
      <c r="E727" s="4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11">
        <f t="shared" si="11"/>
        <v>0</v>
      </c>
    </row>
    <row r="728" spans="1:106" ht="17.25" thickTop="1" thickBot="1" x14ac:dyDescent="0.3">
      <c r="A728" s="53">
        <v>726</v>
      </c>
      <c r="B728" s="44"/>
      <c r="C728" s="45"/>
      <c r="D728" s="45"/>
      <c r="E728" s="4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11">
        <f t="shared" si="11"/>
        <v>0</v>
      </c>
    </row>
    <row r="729" spans="1:106" ht="17.25" thickTop="1" thickBot="1" x14ac:dyDescent="0.3">
      <c r="A729" s="53">
        <v>727</v>
      </c>
      <c r="B729" s="44"/>
      <c r="C729" s="45"/>
      <c r="D729" s="45"/>
      <c r="E729" s="4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11">
        <f t="shared" si="11"/>
        <v>0</v>
      </c>
    </row>
    <row r="730" spans="1:106" ht="17.25" thickTop="1" thickBot="1" x14ac:dyDescent="0.3">
      <c r="A730" s="53">
        <v>728</v>
      </c>
      <c r="B730" s="44"/>
      <c r="C730" s="45"/>
      <c r="D730" s="45"/>
      <c r="E730" s="4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11">
        <f t="shared" si="11"/>
        <v>0</v>
      </c>
    </row>
    <row r="731" spans="1:106" ht="17.25" thickTop="1" thickBot="1" x14ac:dyDescent="0.3">
      <c r="A731" s="53">
        <v>729</v>
      </c>
      <c r="B731" s="44"/>
      <c r="C731" s="45"/>
      <c r="D731" s="45"/>
      <c r="E731" s="4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11">
        <f t="shared" si="11"/>
        <v>0</v>
      </c>
    </row>
    <row r="732" spans="1:106" ht="17.25" thickTop="1" thickBot="1" x14ac:dyDescent="0.3">
      <c r="A732" s="53">
        <v>730</v>
      </c>
      <c r="B732" s="44"/>
      <c r="C732" s="45"/>
      <c r="D732" s="45"/>
      <c r="E732" s="4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11">
        <f t="shared" si="11"/>
        <v>0</v>
      </c>
    </row>
    <row r="733" spans="1:106" ht="17.25" thickTop="1" thickBot="1" x14ac:dyDescent="0.3">
      <c r="A733" s="53">
        <v>731</v>
      </c>
      <c r="B733" s="44"/>
      <c r="C733" s="45"/>
      <c r="D733" s="45"/>
      <c r="E733" s="4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11">
        <f t="shared" si="11"/>
        <v>0</v>
      </c>
    </row>
    <row r="734" spans="1:106" ht="17.25" thickTop="1" thickBot="1" x14ac:dyDescent="0.3">
      <c r="A734" s="53">
        <v>732</v>
      </c>
      <c r="B734" s="44"/>
      <c r="C734" s="45"/>
      <c r="D734" s="45"/>
      <c r="E734" s="4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11">
        <f t="shared" si="11"/>
        <v>0</v>
      </c>
    </row>
    <row r="735" spans="1:106" ht="17.25" thickTop="1" thickBot="1" x14ac:dyDescent="0.3">
      <c r="A735" s="53">
        <v>733</v>
      </c>
      <c r="B735" s="44"/>
      <c r="C735" s="45"/>
      <c r="D735" s="45"/>
      <c r="E735" s="4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11">
        <f t="shared" si="11"/>
        <v>0</v>
      </c>
    </row>
    <row r="736" spans="1:106" ht="17.25" thickTop="1" thickBot="1" x14ac:dyDescent="0.3">
      <c r="A736" s="53">
        <v>734</v>
      </c>
      <c r="B736" s="44"/>
      <c r="C736" s="45"/>
      <c r="D736" s="45"/>
      <c r="E736" s="4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11">
        <f t="shared" si="11"/>
        <v>0</v>
      </c>
    </row>
    <row r="737" spans="1:106" ht="17.25" thickTop="1" thickBot="1" x14ac:dyDescent="0.3">
      <c r="A737" s="53">
        <v>735</v>
      </c>
      <c r="B737" s="44"/>
      <c r="C737" s="45"/>
      <c r="D737" s="45"/>
      <c r="E737" s="4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11">
        <f t="shared" si="11"/>
        <v>0</v>
      </c>
    </row>
    <row r="738" spans="1:106" ht="17.25" thickTop="1" thickBot="1" x14ac:dyDescent="0.3">
      <c r="A738" s="53">
        <v>736</v>
      </c>
      <c r="B738" s="44"/>
      <c r="C738" s="45"/>
      <c r="D738" s="45"/>
      <c r="E738" s="4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11">
        <f t="shared" si="11"/>
        <v>0</v>
      </c>
    </row>
    <row r="739" spans="1:106" ht="17.25" thickTop="1" thickBot="1" x14ac:dyDescent="0.3">
      <c r="A739" s="53">
        <v>737</v>
      </c>
      <c r="B739" s="44"/>
      <c r="C739" s="45"/>
      <c r="D739" s="45"/>
      <c r="E739" s="4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11">
        <f t="shared" si="11"/>
        <v>0</v>
      </c>
    </row>
    <row r="740" spans="1:106" ht="17.25" thickTop="1" thickBot="1" x14ac:dyDescent="0.3">
      <c r="A740" s="53">
        <v>738</v>
      </c>
      <c r="B740" s="44"/>
      <c r="C740" s="45"/>
      <c r="D740" s="45"/>
      <c r="E740" s="4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11">
        <f t="shared" si="11"/>
        <v>0</v>
      </c>
    </row>
    <row r="741" spans="1:106" ht="17.25" thickTop="1" thickBot="1" x14ac:dyDescent="0.3">
      <c r="A741" s="53">
        <v>739</v>
      </c>
      <c r="B741" s="44"/>
      <c r="C741" s="45"/>
      <c r="D741" s="45"/>
      <c r="E741" s="4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11">
        <f t="shared" si="11"/>
        <v>0</v>
      </c>
    </row>
    <row r="742" spans="1:106" ht="17.25" thickTop="1" thickBot="1" x14ac:dyDescent="0.3">
      <c r="A742" s="53">
        <v>740</v>
      </c>
      <c r="B742" s="44"/>
      <c r="C742" s="45"/>
      <c r="D742" s="45"/>
      <c r="E742" s="4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11">
        <f t="shared" si="11"/>
        <v>0</v>
      </c>
    </row>
    <row r="743" spans="1:106" ht="17.25" thickTop="1" thickBot="1" x14ac:dyDescent="0.3">
      <c r="A743" s="53">
        <v>741</v>
      </c>
      <c r="B743" s="44"/>
      <c r="C743" s="45"/>
      <c r="D743" s="45"/>
      <c r="E743" s="4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11">
        <f t="shared" si="11"/>
        <v>0</v>
      </c>
    </row>
    <row r="744" spans="1:106" ht="17.25" thickTop="1" thickBot="1" x14ac:dyDescent="0.3">
      <c r="A744" s="53">
        <v>742</v>
      </c>
      <c r="B744" s="44"/>
      <c r="C744" s="45"/>
      <c r="D744" s="45"/>
      <c r="E744" s="4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11">
        <f t="shared" si="11"/>
        <v>0</v>
      </c>
    </row>
    <row r="745" spans="1:106" ht="17.25" thickTop="1" thickBot="1" x14ac:dyDescent="0.3">
      <c r="A745" s="53">
        <v>743</v>
      </c>
      <c r="B745" s="44"/>
      <c r="C745" s="45"/>
      <c r="D745" s="45"/>
      <c r="E745" s="4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11">
        <f t="shared" si="11"/>
        <v>0</v>
      </c>
    </row>
    <row r="746" spans="1:106" ht="17.25" thickTop="1" thickBot="1" x14ac:dyDescent="0.3">
      <c r="A746" s="53">
        <v>744</v>
      </c>
      <c r="B746" s="44"/>
      <c r="C746" s="45"/>
      <c r="D746" s="45"/>
      <c r="E746" s="4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11">
        <f t="shared" si="11"/>
        <v>0</v>
      </c>
    </row>
    <row r="747" spans="1:106" ht="17.25" thickTop="1" thickBot="1" x14ac:dyDescent="0.3">
      <c r="A747" s="53">
        <v>745</v>
      </c>
      <c r="B747" s="44"/>
      <c r="C747" s="45"/>
      <c r="D747" s="45"/>
      <c r="E747" s="4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11">
        <f t="shared" si="11"/>
        <v>0</v>
      </c>
    </row>
    <row r="748" spans="1:106" ht="17.25" thickTop="1" thickBot="1" x14ac:dyDescent="0.3">
      <c r="A748" s="53">
        <v>746</v>
      </c>
      <c r="B748" s="44"/>
      <c r="C748" s="45"/>
      <c r="D748" s="45"/>
      <c r="E748" s="4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11">
        <f t="shared" si="11"/>
        <v>0</v>
      </c>
    </row>
    <row r="749" spans="1:106" ht="17.25" thickTop="1" thickBot="1" x14ac:dyDescent="0.3">
      <c r="A749" s="53">
        <v>747</v>
      </c>
      <c r="B749" s="44"/>
      <c r="C749" s="45"/>
      <c r="D749" s="45"/>
      <c r="E749" s="4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11">
        <f t="shared" si="11"/>
        <v>0</v>
      </c>
    </row>
    <row r="750" spans="1:106" ht="17.25" thickTop="1" thickBot="1" x14ac:dyDescent="0.3">
      <c r="A750" s="53">
        <v>748</v>
      </c>
      <c r="B750" s="44"/>
      <c r="C750" s="45"/>
      <c r="D750" s="45"/>
      <c r="E750" s="4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11">
        <f t="shared" si="11"/>
        <v>0</v>
      </c>
    </row>
    <row r="751" spans="1:106" ht="17.25" thickTop="1" thickBot="1" x14ac:dyDescent="0.3">
      <c r="A751" s="53">
        <v>749</v>
      </c>
      <c r="B751" s="44"/>
      <c r="C751" s="45"/>
      <c r="D751" s="45"/>
      <c r="E751" s="4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11">
        <f t="shared" si="11"/>
        <v>0</v>
      </c>
    </row>
    <row r="752" spans="1:106" ht="17.25" thickTop="1" thickBot="1" x14ac:dyDescent="0.3">
      <c r="A752" s="53">
        <v>750</v>
      </c>
      <c r="B752" s="44"/>
      <c r="C752" s="45"/>
      <c r="D752" s="45"/>
      <c r="E752" s="4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11">
        <f t="shared" si="11"/>
        <v>0</v>
      </c>
    </row>
    <row r="753" spans="1:106" ht="17.25" thickTop="1" thickBot="1" x14ac:dyDescent="0.3">
      <c r="A753" s="53">
        <v>751</v>
      </c>
      <c r="B753" s="44"/>
      <c r="C753" s="45"/>
      <c r="D753" s="45"/>
      <c r="E753" s="4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11">
        <f t="shared" si="11"/>
        <v>0</v>
      </c>
    </row>
    <row r="754" spans="1:106" ht="17.25" thickTop="1" thickBot="1" x14ac:dyDescent="0.3">
      <c r="A754" s="53">
        <v>752</v>
      </c>
      <c r="B754" s="44"/>
      <c r="C754" s="45"/>
      <c r="D754" s="45"/>
      <c r="E754" s="4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11">
        <f t="shared" si="11"/>
        <v>0</v>
      </c>
    </row>
    <row r="755" spans="1:106" ht="17.25" thickTop="1" thickBot="1" x14ac:dyDescent="0.3">
      <c r="A755" s="53">
        <v>753</v>
      </c>
      <c r="B755" s="44"/>
      <c r="C755" s="45"/>
      <c r="D755" s="45"/>
      <c r="E755" s="4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11">
        <f t="shared" si="11"/>
        <v>0</v>
      </c>
    </row>
    <row r="756" spans="1:106" ht="17.25" thickTop="1" thickBot="1" x14ac:dyDescent="0.3">
      <c r="A756" s="53">
        <v>754</v>
      </c>
      <c r="B756" s="44"/>
      <c r="C756" s="45"/>
      <c r="D756" s="45"/>
      <c r="E756" s="4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11">
        <f t="shared" si="11"/>
        <v>0</v>
      </c>
    </row>
    <row r="757" spans="1:106" ht="17.25" thickTop="1" thickBot="1" x14ac:dyDescent="0.3">
      <c r="A757" s="53">
        <v>755</v>
      </c>
      <c r="B757" s="44"/>
      <c r="C757" s="45"/>
      <c r="D757" s="45"/>
      <c r="E757" s="4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11">
        <f t="shared" si="11"/>
        <v>0</v>
      </c>
    </row>
    <row r="758" spans="1:106" ht="17.25" thickTop="1" thickBot="1" x14ac:dyDescent="0.3">
      <c r="A758" s="53">
        <v>756</v>
      </c>
      <c r="B758" s="44"/>
      <c r="C758" s="45"/>
      <c r="D758" s="45"/>
      <c r="E758" s="4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11">
        <f t="shared" si="11"/>
        <v>0</v>
      </c>
    </row>
    <row r="759" spans="1:106" ht="17.25" thickTop="1" thickBot="1" x14ac:dyDescent="0.3">
      <c r="A759" s="53">
        <v>757</v>
      </c>
      <c r="B759" s="44"/>
      <c r="C759" s="45"/>
      <c r="D759" s="45"/>
      <c r="E759" s="4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11">
        <f t="shared" si="11"/>
        <v>0</v>
      </c>
    </row>
    <row r="760" spans="1:106" ht="17.25" thickTop="1" thickBot="1" x14ac:dyDescent="0.3">
      <c r="A760" s="53">
        <v>758</v>
      </c>
      <c r="B760" s="44"/>
      <c r="C760" s="45"/>
      <c r="D760" s="45"/>
      <c r="E760" s="4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11">
        <f t="shared" si="11"/>
        <v>0</v>
      </c>
    </row>
    <row r="761" spans="1:106" ht="17.25" thickTop="1" thickBot="1" x14ac:dyDescent="0.3">
      <c r="A761" s="53">
        <v>759</v>
      </c>
      <c r="B761" s="44"/>
      <c r="C761" s="45"/>
      <c r="D761" s="45"/>
      <c r="E761" s="4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11">
        <f t="shared" si="11"/>
        <v>0</v>
      </c>
    </row>
    <row r="762" spans="1:106" ht="17.25" thickTop="1" thickBot="1" x14ac:dyDescent="0.3">
      <c r="A762" s="53">
        <v>760</v>
      </c>
      <c r="B762" s="44"/>
      <c r="C762" s="45"/>
      <c r="D762" s="45"/>
      <c r="E762" s="4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11">
        <f t="shared" si="11"/>
        <v>0</v>
      </c>
    </row>
    <row r="763" spans="1:106" ht="17.25" thickTop="1" thickBot="1" x14ac:dyDescent="0.3">
      <c r="A763" s="53">
        <v>761</v>
      </c>
      <c r="B763" s="44"/>
      <c r="C763" s="45"/>
      <c r="D763" s="45"/>
      <c r="E763" s="4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11">
        <f t="shared" si="11"/>
        <v>0</v>
      </c>
    </row>
    <row r="764" spans="1:106" ht="17.25" thickTop="1" thickBot="1" x14ac:dyDescent="0.3">
      <c r="A764" s="53">
        <v>762</v>
      </c>
      <c r="B764" s="44"/>
      <c r="C764" s="45"/>
      <c r="D764" s="45"/>
      <c r="E764" s="4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11">
        <f t="shared" si="11"/>
        <v>0</v>
      </c>
    </row>
    <row r="765" spans="1:106" ht="17.25" thickTop="1" thickBot="1" x14ac:dyDescent="0.3">
      <c r="A765" s="53">
        <v>763</v>
      </c>
      <c r="B765" s="44"/>
      <c r="C765" s="45"/>
      <c r="D765" s="45"/>
      <c r="E765" s="4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11">
        <f t="shared" si="11"/>
        <v>0</v>
      </c>
    </row>
    <row r="766" spans="1:106" ht="17.25" thickTop="1" thickBot="1" x14ac:dyDescent="0.3">
      <c r="A766" s="53">
        <v>764</v>
      </c>
      <c r="B766" s="44"/>
      <c r="C766" s="45"/>
      <c r="D766" s="45"/>
      <c r="E766" s="4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11">
        <f t="shared" si="11"/>
        <v>0</v>
      </c>
    </row>
    <row r="767" spans="1:106" ht="17.25" thickTop="1" thickBot="1" x14ac:dyDescent="0.3">
      <c r="A767" s="53">
        <v>765</v>
      </c>
      <c r="B767" s="44"/>
      <c r="C767" s="45"/>
      <c r="D767" s="45"/>
      <c r="E767" s="4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11">
        <f t="shared" si="11"/>
        <v>0</v>
      </c>
    </row>
    <row r="768" spans="1:106" ht="17.25" thickTop="1" thickBot="1" x14ac:dyDescent="0.3">
      <c r="A768" s="53">
        <v>766</v>
      </c>
      <c r="B768" s="44"/>
      <c r="C768" s="45"/>
      <c r="D768" s="45"/>
      <c r="E768" s="4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11">
        <f t="shared" si="11"/>
        <v>0</v>
      </c>
    </row>
    <row r="769" spans="1:106" ht="17.25" thickTop="1" thickBot="1" x14ac:dyDescent="0.3">
      <c r="A769" s="53">
        <v>767</v>
      </c>
      <c r="B769" s="44"/>
      <c r="C769" s="45"/>
      <c r="D769" s="45"/>
      <c r="E769" s="4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11">
        <f t="shared" si="11"/>
        <v>0</v>
      </c>
    </row>
    <row r="770" spans="1:106" ht="17.25" thickTop="1" thickBot="1" x14ac:dyDescent="0.3">
      <c r="A770" s="53">
        <v>768</v>
      </c>
      <c r="B770" s="44"/>
      <c r="C770" s="45"/>
      <c r="D770" s="45"/>
      <c r="E770" s="4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11">
        <f t="shared" si="11"/>
        <v>0</v>
      </c>
    </row>
    <row r="771" spans="1:106" ht="17.25" thickTop="1" thickBot="1" x14ac:dyDescent="0.3">
      <c r="A771" s="53">
        <v>769</v>
      </c>
      <c r="B771" s="44"/>
      <c r="C771" s="45"/>
      <c r="D771" s="45"/>
      <c r="E771" s="4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11">
        <f t="shared" si="11"/>
        <v>0</v>
      </c>
    </row>
    <row r="772" spans="1:106" ht="17.25" thickTop="1" thickBot="1" x14ac:dyDescent="0.3">
      <c r="A772" s="53">
        <v>770</v>
      </c>
      <c r="B772" s="44"/>
      <c r="C772" s="45"/>
      <c r="D772" s="45"/>
      <c r="E772" s="4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11">
        <f t="shared" ref="DB772:DB835" si="12">IF(SUM(F772:DA772)&gt;0,IF(E772=0,N(1),N(0)),N(0))</f>
        <v>0</v>
      </c>
    </row>
    <row r="773" spans="1:106" ht="17.25" thickTop="1" thickBot="1" x14ac:dyDescent="0.3">
      <c r="A773" s="53">
        <v>771</v>
      </c>
      <c r="B773" s="44"/>
      <c r="C773" s="45"/>
      <c r="D773" s="45"/>
      <c r="E773" s="4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11">
        <f t="shared" si="12"/>
        <v>0</v>
      </c>
    </row>
    <row r="774" spans="1:106" ht="17.25" thickTop="1" thickBot="1" x14ac:dyDescent="0.3">
      <c r="A774" s="53">
        <v>772</v>
      </c>
      <c r="B774" s="44"/>
      <c r="C774" s="45"/>
      <c r="D774" s="45"/>
      <c r="E774" s="4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11">
        <f t="shared" si="12"/>
        <v>0</v>
      </c>
    </row>
    <row r="775" spans="1:106" ht="17.25" thickTop="1" thickBot="1" x14ac:dyDescent="0.3">
      <c r="A775" s="53">
        <v>773</v>
      </c>
      <c r="B775" s="44"/>
      <c r="C775" s="45"/>
      <c r="D775" s="45"/>
      <c r="E775" s="4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11">
        <f t="shared" si="12"/>
        <v>0</v>
      </c>
    </row>
    <row r="776" spans="1:106" ht="17.25" thickTop="1" thickBot="1" x14ac:dyDescent="0.3">
      <c r="A776" s="53">
        <v>774</v>
      </c>
      <c r="B776" s="44"/>
      <c r="C776" s="45"/>
      <c r="D776" s="45"/>
      <c r="E776" s="4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11">
        <f t="shared" si="12"/>
        <v>0</v>
      </c>
    </row>
    <row r="777" spans="1:106" ht="17.25" thickTop="1" thickBot="1" x14ac:dyDescent="0.3">
      <c r="A777" s="53">
        <v>775</v>
      </c>
      <c r="B777" s="44"/>
      <c r="C777" s="45"/>
      <c r="D777" s="45"/>
      <c r="E777" s="4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11">
        <f t="shared" si="12"/>
        <v>0</v>
      </c>
    </row>
    <row r="778" spans="1:106" ht="17.25" thickTop="1" thickBot="1" x14ac:dyDescent="0.3">
      <c r="A778" s="53">
        <v>776</v>
      </c>
      <c r="B778" s="44"/>
      <c r="C778" s="45"/>
      <c r="D778" s="45"/>
      <c r="E778" s="4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11">
        <f t="shared" si="12"/>
        <v>0</v>
      </c>
    </row>
    <row r="779" spans="1:106" ht="17.25" thickTop="1" thickBot="1" x14ac:dyDescent="0.3">
      <c r="A779" s="53">
        <v>777</v>
      </c>
      <c r="B779" s="44"/>
      <c r="C779" s="45"/>
      <c r="D779" s="45"/>
      <c r="E779" s="4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11">
        <f t="shared" si="12"/>
        <v>0</v>
      </c>
    </row>
    <row r="780" spans="1:106" ht="17.25" thickTop="1" thickBot="1" x14ac:dyDescent="0.3">
      <c r="A780" s="53">
        <v>778</v>
      </c>
      <c r="B780" s="44"/>
      <c r="C780" s="45"/>
      <c r="D780" s="45"/>
      <c r="E780" s="4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11">
        <f t="shared" si="12"/>
        <v>0</v>
      </c>
    </row>
    <row r="781" spans="1:106" ht="17.25" thickTop="1" thickBot="1" x14ac:dyDescent="0.3">
      <c r="A781" s="53">
        <v>779</v>
      </c>
      <c r="B781" s="44"/>
      <c r="C781" s="45"/>
      <c r="D781" s="45"/>
      <c r="E781" s="4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11">
        <f t="shared" si="12"/>
        <v>0</v>
      </c>
    </row>
    <row r="782" spans="1:106" ht="17.25" thickTop="1" thickBot="1" x14ac:dyDescent="0.3">
      <c r="A782" s="53">
        <v>780</v>
      </c>
      <c r="B782" s="44"/>
      <c r="C782" s="45"/>
      <c r="D782" s="45"/>
      <c r="E782" s="4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11">
        <f t="shared" si="12"/>
        <v>0</v>
      </c>
    </row>
    <row r="783" spans="1:106" ht="17.25" thickTop="1" thickBot="1" x14ac:dyDescent="0.3">
      <c r="A783" s="53">
        <v>781</v>
      </c>
      <c r="B783" s="44"/>
      <c r="C783" s="45"/>
      <c r="D783" s="45"/>
      <c r="E783" s="4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11">
        <f t="shared" si="12"/>
        <v>0</v>
      </c>
    </row>
    <row r="784" spans="1:106" ht="17.25" thickTop="1" thickBot="1" x14ac:dyDescent="0.3">
      <c r="A784" s="53">
        <v>782</v>
      </c>
      <c r="B784" s="44"/>
      <c r="C784" s="45"/>
      <c r="D784" s="45"/>
      <c r="E784" s="4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11">
        <f t="shared" si="12"/>
        <v>0</v>
      </c>
    </row>
    <row r="785" spans="1:106" ht="17.25" thickTop="1" thickBot="1" x14ac:dyDescent="0.3">
      <c r="A785" s="53">
        <v>783</v>
      </c>
      <c r="B785" s="44"/>
      <c r="C785" s="45"/>
      <c r="D785" s="45"/>
      <c r="E785" s="4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11">
        <f t="shared" si="12"/>
        <v>0</v>
      </c>
    </row>
    <row r="786" spans="1:106" ht="17.25" thickTop="1" thickBot="1" x14ac:dyDescent="0.3">
      <c r="A786" s="53">
        <v>784</v>
      </c>
      <c r="B786" s="44"/>
      <c r="C786" s="45"/>
      <c r="D786" s="45"/>
      <c r="E786" s="4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11">
        <f t="shared" si="12"/>
        <v>0</v>
      </c>
    </row>
    <row r="787" spans="1:106" ht="17.25" thickTop="1" thickBot="1" x14ac:dyDescent="0.3">
      <c r="A787" s="53">
        <v>785</v>
      </c>
      <c r="B787" s="44"/>
      <c r="C787" s="45"/>
      <c r="D787" s="45"/>
      <c r="E787" s="4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11">
        <f t="shared" si="12"/>
        <v>0</v>
      </c>
    </row>
    <row r="788" spans="1:106" ht="17.25" thickTop="1" thickBot="1" x14ac:dyDescent="0.3">
      <c r="A788" s="53">
        <v>786</v>
      </c>
      <c r="B788" s="44"/>
      <c r="C788" s="45"/>
      <c r="D788" s="45"/>
      <c r="E788" s="4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11">
        <f t="shared" si="12"/>
        <v>0</v>
      </c>
    </row>
    <row r="789" spans="1:106" ht="17.25" thickTop="1" thickBot="1" x14ac:dyDescent="0.3">
      <c r="A789" s="53">
        <v>787</v>
      </c>
      <c r="B789" s="44"/>
      <c r="C789" s="45"/>
      <c r="D789" s="45"/>
      <c r="E789" s="4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11">
        <f t="shared" si="12"/>
        <v>0</v>
      </c>
    </row>
    <row r="790" spans="1:106" ht="17.25" thickTop="1" thickBot="1" x14ac:dyDescent="0.3">
      <c r="A790" s="53">
        <v>788</v>
      </c>
      <c r="B790" s="44"/>
      <c r="C790" s="45"/>
      <c r="D790" s="45"/>
      <c r="E790" s="4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11">
        <f t="shared" si="12"/>
        <v>0</v>
      </c>
    </row>
    <row r="791" spans="1:106" ht="17.25" thickTop="1" thickBot="1" x14ac:dyDescent="0.3">
      <c r="A791" s="53">
        <v>789</v>
      </c>
      <c r="B791" s="44"/>
      <c r="C791" s="45"/>
      <c r="D791" s="45"/>
      <c r="E791" s="4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11">
        <f t="shared" si="12"/>
        <v>0</v>
      </c>
    </row>
    <row r="792" spans="1:106" ht="17.25" thickTop="1" thickBot="1" x14ac:dyDescent="0.3">
      <c r="A792" s="53">
        <v>790</v>
      </c>
      <c r="B792" s="44"/>
      <c r="C792" s="45"/>
      <c r="D792" s="45"/>
      <c r="E792" s="4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11">
        <f t="shared" si="12"/>
        <v>0</v>
      </c>
    </row>
    <row r="793" spans="1:106" ht="17.25" thickTop="1" thickBot="1" x14ac:dyDescent="0.3">
      <c r="A793" s="53">
        <v>791</v>
      </c>
      <c r="B793" s="44"/>
      <c r="C793" s="45"/>
      <c r="D793" s="45"/>
      <c r="E793" s="4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11">
        <f t="shared" si="12"/>
        <v>0</v>
      </c>
    </row>
    <row r="794" spans="1:106" ht="17.25" thickTop="1" thickBot="1" x14ac:dyDescent="0.3">
      <c r="A794" s="53">
        <v>792</v>
      </c>
      <c r="B794" s="44"/>
      <c r="C794" s="45"/>
      <c r="D794" s="45"/>
      <c r="E794" s="4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11">
        <f t="shared" si="12"/>
        <v>0</v>
      </c>
    </row>
    <row r="795" spans="1:106" ht="17.25" thickTop="1" thickBot="1" x14ac:dyDescent="0.3">
      <c r="A795" s="53">
        <v>793</v>
      </c>
      <c r="B795" s="44"/>
      <c r="C795" s="45"/>
      <c r="D795" s="45"/>
      <c r="E795" s="4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11">
        <f t="shared" si="12"/>
        <v>0</v>
      </c>
    </row>
    <row r="796" spans="1:106" ht="17.25" thickTop="1" thickBot="1" x14ac:dyDescent="0.3">
      <c r="A796" s="53">
        <v>794</v>
      </c>
      <c r="B796" s="44"/>
      <c r="C796" s="45"/>
      <c r="D796" s="45"/>
      <c r="E796" s="4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11">
        <f t="shared" si="12"/>
        <v>0</v>
      </c>
    </row>
    <row r="797" spans="1:106" ht="17.25" thickTop="1" thickBot="1" x14ac:dyDescent="0.3">
      <c r="A797" s="53">
        <v>795</v>
      </c>
      <c r="B797" s="44"/>
      <c r="C797" s="45"/>
      <c r="D797" s="45"/>
      <c r="E797" s="4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11">
        <f t="shared" si="12"/>
        <v>0</v>
      </c>
    </row>
    <row r="798" spans="1:106" ht="17.25" thickTop="1" thickBot="1" x14ac:dyDescent="0.3">
      <c r="A798" s="53">
        <v>796</v>
      </c>
      <c r="B798" s="44"/>
      <c r="C798" s="45"/>
      <c r="D798" s="45"/>
      <c r="E798" s="4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11">
        <f t="shared" si="12"/>
        <v>0</v>
      </c>
    </row>
    <row r="799" spans="1:106" ht="17.25" thickTop="1" thickBot="1" x14ac:dyDescent="0.3">
      <c r="A799" s="53">
        <v>797</v>
      </c>
      <c r="B799" s="44"/>
      <c r="C799" s="45"/>
      <c r="D799" s="45"/>
      <c r="E799" s="4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11">
        <f t="shared" si="12"/>
        <v>0</v>
      </c>
    </row>
    <row r="800" spans="1:106" ht="17.25" thickTop="1" thickBot="1" x14ac:dyDescent="0.3">
      <c r="A800" s="53">
        <v>798</v>
      </c>
      <c r="B800" s="44"/>
      <c r="C800" s="45"/>
      <c r="D800" s="45"/>
      <c r="E800" s="4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11">
        <f t="shared" si="12"/>
        <v>0</v>
      </c>
    </row>
    <row r="801" spans="1:106" ht="17.25" thickTop="1" thickBot="1" x14ac:dyDescent="0.3">
      <c r="A801" s="53">
        <v>799</v>
      </c>
      <c r="B801" s="44"/>
      <c r="C801" s="45"/>
      <c r="D801" s="45"/>
      <c r="E801" s="4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11">
        <f t="shared" si="12"/>
        <v>0</v>
      </c>
    </row>
    <row r="802" spans="1:106" ht="17.25" thickTop="1" thickBot="1" x14ac:dyDescent="0.3">
      <c r="A802" s="53">
        <v>800</v>
      </c>
      <c r="B802" s="44"/>
      <c r="C802" s="45"/>
      <c r="D802" s="45"/>
      <c r="E802" s="4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11">
        <f t="shared" si="12"/>
        <v>0</v>
      </c>
    </row>
    <row r="803" spans="1:106" ht="17.25" thickTop="1" thickBot="1" x14ac:dyDescent="0.3">
      <c r="A803" s="53">
        <v>801</v>
      </c>
      <c r="B803" s="44"/>
      <c r="C803" s="45"/>
      <c r="D803" s="45"/>
      <c r="E803" s="4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11">
        <f t="shared" si="12"/>
        <v>0</v>
      </c>
    </row>
    <row r="804" spans="1:106" ht="17.25" thickTop="1" thickBot="1" x14ac:dyDescent="0.3">
      <c r="A804" s="53">
        <v>802</v>
      </c>
      <c r="B804" s="44"/>
      <c r="C804" s="45"/>
      <c r="D804" s="45"/>
      <c r="E804" s="4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11">
        <f t="shared" si="12"/>
        <v>0</v>
      </c>
    </row>
    <row r="805" spans="1:106" ht="17.25" thickTop="1" thickBot="1" x14ac:dyDescent="0.3">
      <c r="A805" s="53">
        <v>803</v>
      </c>
      <c r="B805" s="44"/>
      <c r="C805" s="45"/>
      <c r="D805" s="45"/>
      <c r="E805" s="4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11">
        <f t="shared" si="12"/>
        <v>0</v>
      </c>
    </row>
    <row r="806" spans="1:106" ht="17.25" thickTop="1" thickBot="1" x14ac:dyDescent="0.3">
      <c r="A806" s="53">
        <v>804</v>
      </c>
      <c r="B806" s="44"/>
      <c r="C806" s="45"/>
      <c r="D806" s="45"/>
      <c r="E806" s="4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11">
        <f t="shared" si="12"/>
        <v>0</v>
      </c>
    </row>
    <row r="807" spans="1:106" ht="17.25" thickTop="1" thickBot="1" x14ac:dyDescent="0.3">
      <c r="A807" s="53">
        <v>805</v>
      </c>
      <c r="B807" s="44"/>
      <c r="C807" s="45"/>
      <c r="D807" s="45"/>
      <c r="E807" s="4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11">
        <f t="shared" si="12"/>
        <v>0</v>
      </c>
    </row>
    <row r="808" spans="1:106" ht="17.25" thickTop="1" thickBot="1" x14ac:dyDescent="0.3">
      <c r="A808" s="53">
        <v>806</v>
      </c>
      <c r="B808" s="44"/>
      <c r="C808" s="45"/>
      <c r="D808" s="45"/>
      <c r="E808" s="4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11">
        <f t="shared" si="12"/>
        <v>0</v>
      </c>
    </row>
    <row r="809" spans="1:106" ht="17.25" thickTop="1" thickBot="1" x14ac:dyDescent="0.3">
      <c r="A809" s="53">
        <v>807</v>
      </c>
      <c r="B809" s="44"/>
      <c r="C809" s="45"/>
      <c r="D809" s="45"/>
      <c r="E809" s="4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11">
        <f t="shared" si="12"/>
        <v>0</v>
      </c>
    </row>
    <row r="810" spans="1:106" ht="17.25" thickTop="1" thickBot="1" x14ac:dyDescent="0.3">
      <c r="A810" s="53">
        <v>808</v>
      </c>
      <c r="B810" s="44"/>
      <c r="C810" s="45"/>
      <c r="D810" s="45"/>
      <c r="E810" s="4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11">
        <f t="shared" si="12"/>
        <v>0</v>
      </c>
    </row>
    <row r="811" spans="1:106" ht="17.25" thickTop="1" thickBot="1" x14ac:dyDescent="0.3">
      <c r="A811" s="53">
        <v>809</v>
      </c>
      <c r="B811" s="44"/>
      <c r="C811" s="45"/>
      <c r="D811" s="45"/>
      <c r="E811" s="4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11">
        <f t="shared" si="12"/>
        <v>0</v>
      </c>
    </row>
    <row r="812" spans="1:106" ht="17.25" thickTop="1" thickBot="1" x14ac:dyDescent="0.3">
      <c r="A812" s="53">
        <v>810</v>
      </c>
      <c r="B812" s="44"/>
      <c r="C812" s="45"/>
      <c r="D812" s="45"/>
      <c r="E812" s="4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11">
        <f t="shared" si="12"/>
        <v>0</v>
      </c>
    </row>
    <row r="813" spans="1:106" ht="17.25" thickTop="1" thickBot="1" x14ac:dyDescent="0.3">
      <c r="A813" s="53">
        <v>811</v>
      </c>
      <c r="B813" s="44"/>
      <c r="C813" s="45"/>
      <c r="D813" s="45"/>
      <c r="E813" s="4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11">
        <f t="shared" si="12"/>
        <v>0</v>
      </c>
    </row>
    <row r="814" spans="1:106" ht="17.25" thickTop="1" thickBot="1" x14ac:dyDescent="0.3">
      <c r="A814" s="53">
        <v>812</v>
      </c>
      <c r="B814" s="44"/>
      <c r="C814" s="45"/>
      <c r="D814" s="45"/>
      <c r="E814" s="4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11">
        <f t="shared" si="12"/>
        <v>0</v>
      </c>
    </row>
    <row r="815" spans="1:106" ht="17.25" thickTop="1" thickBot="1" x14ac:dyDescent="0.3">
      <c r="A815" s="53">
        <v>813</v>
      </c>
      <c r="B815" s="44"/>
      <c r="C815" s="45"/>
      <c r="D815" s="45"/>
      <c r="E815" s="4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11">
        <f t="shared" si="12"/>
        <v>0</v>
      </c>
    </row>
    <row r="816" spans="1:106" ht="17.25" thickTop="1" thickBot="1" x14ac:dyDescent="0.3">
      <c r="A816" s="53">
        <v>814</v>
      </c>
      <c r="B816" s="44"/>
      <c r="C816" s="45"/>
      <c r="D816" s="45"/>
      <c r="E816" s="4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11">
        <f t="shared" si="12"/>
        <v>0</v>
      </c>
    </row>
    <row r="817" spans="1:106" ht="17.25" thickTop="1" thickBot="1" x14ac:dyDescent="0.3">
      <c r="A817" s="53">
        <v>815</v>
      </c>
      <c r="B817" s="44"/>
      <c r="C817" s="45"/>
      <c r="D817" s="45"/>
      <c r="E817" s="4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11">
        <f t="shared" si="12"/>
        <v>0</v>
      </c>
    </row>
    <row r="818" spans="1:106" ht="17.25" thickTop="1" thickBot="1" x14ac:dyDescent="0.3">
      <c r="A818" s="53">
        <v>816</v>
      </c>
      <c r="B818" s="44"/>
      <c r="C818" s="45"/>
      <c r="D818" s="45"/>
      <c r="E818" s="4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11">
        <f t="shared" si="12"/>
        <v>0</v>
      </c>
    </row>
    <row r="819" spans="1:106" ht="17.25" thickTop="1" thickBot="1" x14ac:dyDescent="0.3">
      <c r="A819" s="53">
        <v>817</v>
      </c>
      <c r="B819" s="44"/>
      <c r="C819" s="45"/>
      <c r="D819" s="45"/>
      <c r="E819" s="4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11">
        <f t="shared" si="12"/>
        <v>0</v>
      </c>
    </row>
    <row r="820" spans="1:106" ht="17.25" thickTop="1" thickBot="1" x14ac:dyDescent="0.3">
      <c r="A820" s="53">
        <v>818</v>
      </c>
      <c r="B820" s="44"/>
      <c r="C820" s="45"/>
      <c r="D820" s="45"/>
      <c r="E820" s="4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11">
        <f t="shared" si="12"/>
        <v>0</v>
      </c>
    </row>
    <row r="821" spans="1:106" ht="17.25" thickTop="1" thickBot="1" x14ac:dyDescent="0.3">
      <c r="A821" s="53">
        <v>819</v>
      </c>
      <c r="B821" s="44"/>
      <c r="C821" s="45"/>
      <c r="D821" s="45"/>
      <c r="E821" s="4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11">
        <f t="shared" si="12"/>
        <v>0</v>
      </c>
    </row>
    <row r="822" spans="1:106" ht="17.25" thickTop="1" thickBot="1" x14ac:dyDescent="0.3">
      <c r="A822" s="53">
        <v>820</v>
      </c>
      <c r="B822" s="44"/>
      <c r="C822" s="45"/>
      <c r="D822" s="45"/>
      <c r="E822" s="4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11">
        <f t="shared" si="12"/>
        <v>0</v>
      </c>
    </row>
    <row r="823" spans="1:106" ht="17.25" thickTop="1" thickBot="1" x14ac:dyDescent="0.3">
      <c r="A823" s="53">
        <v>821</v>
      </c>
      <c r="B823" s="44"/>
      <c r="C823" s="45"/>
      <c r="D823" s="45"/>
      <c r="E823" s="4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11">
        <f t="shared" si="12"/>
        <v>0</v>
      </c>
    </row>
    <row r="824" spans="1:106" ht="17.25" thickTop="1" thickBot="1" x14ac:dyDescent="0.3">
      <c r="A824" s="53">
        <v>822</v>
      </c>
      <c r="B824" s="44"/>
      <c r="C824" s="45"/>
      <c r="D824" s="45"/>
      <c r="E824" s="4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11">
        <f t="shared" si="12"/>
        <v>0</v>
      </c>
    </row>
    <row r="825" spans="1:106" ht="17.25" thickTop="1" thickBot="1" x14ac:dyDescent="0.3">
      <c r="A825" s="53">
        <v>823</v>
      </c>
      <c r="B825" s="44"/>
      <c r="C825" s="45"/>
      <c r="D825" s="45"/>
      <c r="E825" s="4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11">
        <f t="shared" si="12"/>
        <v>0</v>
      </c>
    </row>
    <row r="826" spans="1:106" ht="17.25" thickTop="1" thickBot="1" x14ac:dyDescent="0.3">
      <c r="A826" s="53">
        <v>824</v>
      </c>
      <c r="B826" s="44"/>
      <c r="C826" s="45"/>
      <c r="D826" s="45"/>
      <c r="E826" s="4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11">
        <f t="shared" si="12"/>
        <v>0</v>
      </c>
    </row>
    <row r="827" spans="1:106" ht="17.25" thickTop="1" thickBot="1" x14ac:dyDescent="0.3">
      <c r="A827" s="53">
        <v>825</v>
      </c>
      <c r="B827" s="44"/>
      <c r="C827" s="45"/>
      <c r="D827" s="45"/>
      <c r="E827" s="4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11">
        <f t="shared" si="12"/>
        <v>0</v>
      </c>
    </row>
    <row r="828" spans="1:106" ht="17.25" thickTop="1" thickBot="1" x14ac:dyDescent="0.3">
      <c r="A828" s="53">
        <v>826</v>
      </c>
      <c r="B828" s="44"/>
      <c r="C828" s="45"/>
      <c r="D828" s="45"/>
      <c r="E828" s="4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11">
        <f t="shared" si="12"/>
        <v>0</v>
      </c>
    </row>
    <row r="829" spans="1:106" ht="17.25" thickTop="1" thickBot="1" x14ac:dyDescent="0.3">
      <c r="A829" s="53">
        <v>827</v>
      </c>
      <c r="B829" s="44"/>
      <c r="C829" s="45"/>
      <c r="D829" s="45"/>
      <c r="E829" s="4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11">
        <f t="shared" si="12"/>
        <v>0</v>
      </c>
    </row>
    <row r="830" spans="1:106" ht="17.25" thickTop="1" thickBot="1" x14ac:dyDescent="0.3">
      <c r="A830" s="53">
        <v>828</v>
      </c>
      <c r="B830" s="44"/>
      <c r="C830" s="45"/>
      <c r="D830" s="45"/>
      <c r="E830" s="4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11">
        <f t="shared" si="12"/>
        <v>0</v>
      </c>
    </row>
    <row r="831" spans="1:106" ht="17.25" thickTop="1" thickBot="1" x14ac:dyDescent="0.3">
      <c r="A831" s="53">
        <v>829</v>
      </c>
      <c r="B831" s="44"/>
      <c r="C831" s="45"/>
      <c r="D831" s="45"/>
      <c r="E831" s="4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11">
        <f t="shared" si="12"/>
        <v>0</v>
      </c>
    </row>
    <row r="832" spans="1:106" ht="17.25" thickTop="1" thickBot="1" x14ac:dyDescent="0.3">
      <c r="A832" s="53">
        <v>830</v>
      </c>
      <c r="B832" s="44"/>
      <c r="C832" s="45"/>
      <c r="D832" s="45"/>
      <c r="E832" s="4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11">
        <f t="shared" si="12"/>
        <v>0</v>
      </c>
    </row>
    <row r="833" spans="1:106" ht="17.25" thickTop="1" thickBot="1" x14ac:dyDescent="0.3">
      <c r="A833" s="53">
        <v>831</v>
      </c>
      <c r="B833" s="44"/>
      <c r="C833" s="45"/>
      <c r="D833" s="45"/>
      <c r="E833" s="4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11">
        <f t="shared" si="12"/>
        <v>0</v>
      </c>
    </row>
    <row r="834" spans="1:106" ht="17.25" thickTop="1" thickBot="1" x14ac:dyDescent="0.3">
      <c r="A834" s="53">
        <v>832</v>
      </c>
      <c r="B834" s="44"/>
      <c r="C834" s="45"/>
      <c r="D834" s="45"/>
      <c r="E834" s="4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11">
        <f t="shared" si="12"/>
        <v>0</v>
      </c>
    </row>
    <row r="835" spans="1:106" ht="17.25" thickTop="1" thickBot="1" x14ac:dyDescent="0.3">
      <c r="A835" s="53">
        <v>833</v>
      </c>
      <c r="B835" s="44"/>
      <c r="C835" s="45"/>
      <c r="D835" s="45"/>
      <c r="E835" s="4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11">
        <f t="shared" si="12"/>
        <v>0</v>
      </c>
    </row>
    <row r="836" spans="1:106" ht="17.25" thickTop="1" thickBot="1" x14ac:dyDescent="0.3">
      <c r="A836" s="53">
        <v>834</v>
      </c>
      <c r="B836" s="44"/>
      <c r="C836" s="45"/>
      <c r="D836" s="45"/>
      <c r="E836" s="4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11">
        <f t="shared" ref="DB836:DB899" si="13">IF(SUM(F836:DA836)&gt;0,IF(E836=0,N(1),N(0)),N(0))</f>
        <v>0</v>
      </c>
    </row>
    <row r="837" spans="1:106" ht="17.25" thickTop="1" thickBot="1" x14ac:dyDescent="0.3">
      <c r="A837" s="53">
        <v>835</v>
      </c>
      <c r="B837" s="44"/>
      <c r="C837" s="45"/>
      <c r="D837" s="45"/>
      <c r="E837" s="4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11">
        <f t="shared" si="13"/>
        <v>0</v>
      </c>
    </row>
    <row r="838" spans="1:106" ht="17.25" thickTop="1" thickBot="1" x14ac:dyDescent="0.3">
      <c r="A838" s="53">
        <v>836</v>
      </c>
      <c r="B838" s="44"/>
      <c r="C838" s="45"/>
      <c r="D838" s="45"/>
      <c r="E838" s="4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11">
        <f t="shared" si="13"/>
        <v>0</v>
      </c>
    </row>
    <row r="839" spans="1:106" ht="17.25" thickTop="1" thickBot="1" x14ac:dyDescent="0.3">
      <c r="A839" s="53">
        <v>837</v>
      </c>
      <c r="B839" s="44"/>
      <c r="C839" s="45"/>
      <c r="D839" s="45"/>
      <c r="E839" s="4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11">
        <f t="shared" si="13"/>
        <v>0</v>
      </c>
    </row>
    <row r="840" spans="1:106" ht="17.25" thickTop="1" thickBot="1" x14ac:dyDescent="0.3">
      <c r="A840" s="53">
        <v>838</v>
      </c>
      <c r="B840" s="44"/>
      <c r="C840" s="45"/>
      <c r="D840" s="45"/>
      <c r="E840" s="4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11">
        <f t="shared" si="13"/>
        <v>0</v>
      </c>
    </row>
    <row r="841" spans="1:106" ht="17.25" thickTop="1" thickBot="1" x14ac:dyDescent="0.3">
      <c r="A841" s="53">
        <v>839</v>
      </c>
      <c r="B841" s="44"/>
      <c r="C841" s="45"/>
      <c r="D841" s="45"/>
      <c r="E841" s="4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11">
        <f t="shared" si="13"/>
        <v>0</v>
      </c>
    </row>
    <row r="842" spans="1:106" ht="17.25" thickTop="1" thickBot="1" x14ac:dyDescent="0.3">
      <c r="A842" s="53">
        <v>840</v>
      </c>
      <c r="B842" s="44"/>
      <c r="C842" s="45"/>
      <c r="D842" s="45"/>
      <c r="E842" s="4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11">
        <f t="shared" si="13"/>
        <v>0</v>
      </c>
    </row>
    <row r="843" spans="1:106" ht="17.25" thickTop="1" thickBot="1" x14ac:dyDescent="0.3">
      <c r="A843" s="53">
        <v>841</v>
      </c>
      <c r="B843" s="44"/>
      <c r="C843" s="45"/>
      <c r="D843" s="45"/>
      <c r="E843" s="4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11">
        <f t="shared" si="13"/>
        <v>0</v>
      </c>
    </row>
    <row r="844" spans="1:106" ht="17.25" thickTop="1" thickBot="1" x14ac:dyDescent="0.3">
      <c r="A844" s="53">
        <v>842</v>
      </c>
      <c r="B844" s="44"/>
      <c r="C844" s="45"/>
      <c r="D844" s="45"/>
      <c r="E844" s="4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11">
        <f t="shared" si="13"/>
        <v>0</v>
      </c>
    </row>
    <row r="845" spans="1:106" ht="17.25" thickTop="1" thickBot="1" x14ac:dyDescent="0.3">
      <c r="A845" s="53">
        <v>843</v>
      </c>
      <c r="B845" s="44"/>
      <c r="C845" s="45"/>
      <c r="D845" s="45"/>
      <c r="E845" s="4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11">
        <f t="shared" si="13"/>
        <v>0</v>
      </c>
    </row>
    <row r="846" spans="1:106" ht="17.25" thickTop="1" thickBot="1" x14ac:dyDescent="0.3">
      <c r="A846" s="53">
        <v>844</v>
      </c>
      <c r="B846" s="44"/>
      <c r="C846" s="45"/>
      <c r="D846" s="45"/>
      <c r="E846" s="4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11">
        <f t="shared" si="13"/>
        <v>0</v>
      </c>
    </row>
    <row r="847" spans="1:106" ht="17.25" thickTop="1" thickBot="1" x14ac:dyDescent="0.3">
      <c r="A847" s="53">
        <v>845</v>
      </c>
      <c r="B847" s="44"/>
      <c r="C847" s="45"/>
      <c r="D847" s="45"/>
      <c r="E847" s="4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11">
        <f t="shared" si="13"/>
        <v>0</v>
      </c>
    </row>
    <row r="848" spans="1:106" ht="17.25" thickTop="1" thickBot="1" x14ac:dyDescent="0.3">
      <c r="A848" s="53">
        <v>846</v>
      </c>
      <c r="B848" s="44"/>
      <c r="C848" s="45"/>
      <c r="D848" s="45"/>
      <c r="E848" s="4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11">
        <f t="shared" si="13"/>
        <v>0</v>
      </c>
    </row>
    <row r="849" spans="1:106" ht="17.25" thickTop="1" thickBot="1" x14ac:dyDescent="0.3">
      <c r="A849" s="53">
        <v>847</v>
      </c>
      <c r="B849" s="44"/>
      <c r="C849" s="45"/>
      <c r="D849" s="45"/>
      <c r="E849" s="4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11">
        <f t="shared" si="13"/>
        <v>0</v>
      </c>
    </row>
    <row r="850" spans="1:106" ht="17.25" thickTop="1" thickBot="1" x14ac:dyDescent="0.3">
      <c r="A850" s="53">
        <v>848</v>
      </c>
      <c r="B850" s="44"/>
      <c r="C850" s="45"/>
      <c r="D850" s="45"/>
      <c r="E850" s="4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11">
        <f t="shared" si="13"/>
        <v>0</v>
      </c>
    </row>
    <row r="851" spans="1:106" ht="17.25" thickTop="1" thickBot="1" x14ac:dyDescent="0.3">
      <c r="A851" s="53">
        <v>849</v>
      </c>
      <c r="B851" s="44"/>
      <c r="C851" s="45"/>
      <c r="D851" s="45"/>
      <c r="E851" s="4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11">
        <f t="shared" si="13"/>
        <v>0</v>
      </c>
    </row>
    <row r="852" spans="1:106" ht="17.25" thickTop="1" thickBot="1" x14ac:dyDescent="0.3">
      <c r="A852" s="53">
        <v>850</v>
      </c>
      <c r="B852" s="44"/>
      <c r="C852" s="45"/>
      <c r="D852" s="45"/>
      <c r="E852" s="4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11">
        <f t="shared" si="13"/>
        <v>0</v>
      </c>
    </row>
    <row r="853" spans="1:106" ht="17.25" thickTop="1" thickBot="1" x14ac:dyDescent="0.3">
      <c r="A853" s="53">
        <v>851</v>
      </c>
      <c r="B853" s="44"/>
      <c r="C853" s="45"/>
      <c r="D853" s="45"/>
      <c r="E853" s="4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11">
        <f t="shared" si="13"/>
        <v>0</v>
      </c>
    </row>
    <row r="854" spans="1:106" ht="17.25" thickTop="1" thickBot="1" x14ac:dyDescent="0.3">
      <c r="A854" s="53">
        <v>852</v>
      </c>
      <c r="B854" s="44"/>
      <c r="C854" s="45"/>
      <c r="D854" s="45"/>
      <c r="E854" s="4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11">
        <f t="shared" si="13"/>
        <v>0</v>
      </c>
    </row>
    <row r="855" spans="1:106" ht="17.25" thickTop="1" thickBot="1" x14ac:dyDescent="0.3">
      <c r="A855" s="53">
        <v>853</v>
      </c>
      <c r="B855" s="44"/>
      <c r="C855" s="45"/>
      <c r="D855" s="45"/>
      <c r="E855" s="4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11">
        <f t="shared" si="13"/>
        <v>0</v>
      </c>
    </row>
    <row r="856" spans="1:106" ht="17.25" thickTop="1" thickBot="1" x14ac:dyDescent="0.3">
      <c r="A856" s="53">
        <v>854</v>
      </c>
      <c r="B856" s="44"/>
      <c r="C856" s="45"/>
      <c r="D856" s="45"/>
      <c r="E856" s="4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11">
        <f t="shared" si="13"/>
        <v>0</v>
      </c>
    </row>
    <row r="857" spans="1:106" ht="17.25" thickTop="1" thickBot="1" x14ac:dyDescent="0.3">
      <c r="A857" s="53">
        <v>855</v>
      </c>
      <c r="B857" s="44"/>
      <c r="C857" s="45"/>
      <c r="D857" s="45"/>
      <c r="E857" s="4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11">
        <f t="shared" si="13"/>
        <v>0</v>
      </c>
    </row>
    <row r="858" spans="1:106" ht="17.25" thickTop="1" thickBot="1" x14ac:dyDescent="0.3">
      <c r="A858" s="53">
        <v>856</v>
      </c>
      <c r="B858" s="44"/>
      <c r="C858" s="45"/>
      <c r="D858" s="45"/>
      <c r="E858" s="4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11">
        <f t="shared" si="13"/>
        <v>0</v>
      </c>
    </row>
    <row r="859" spans="1:106" ht="17.25" thickTop="1" thickBot="1" x14ac:dyDescent="0.3">
      <c r="A859" s="53">
        <v>857</v>
      </c>
      <c r="B859" s="44"/>
      <c r="C859" s="45"/>
      <c r="D859" s="45"/>
      <c r="E859" s="4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11">
        <f t="shared" si="13"/>
        <v>0</v>
      </c>
    </row>
    <row r="860" spans="1:106" ht="17.25" thickTop="1" thickBot="1" x14ac:dyDescent="0.3">
      <c r="A860" s="53">
        <v>858</v>
      </c>
      <c r="B860" s="44"/>
      <c r="C860" s="45"/>
      <c r="D860" s="45"/>
      <c r="E860" s="4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11">
        <f t="shared" si="13"/>
        <v>0</v>
      </c>
    </row>
    <row r="861" spans="1:106" ht="17.25" thickTop="1" thickBot="1" x14ac:dyDescent="0.3">
      <c r="A861" s="53">
        <v>859</v>
      </c>
      <c r="B861" s="44"/>
      <c r="C861" s="45"/>
      <c r="D861" s="45"/>
      <c r="E861" s="4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11">
        <f t="shared" si="13"/>
        <v>0</v>
      </c>
    </row>
    <row r="862" spans="1:106" ht="17.25" thickTop="1" thickBot="1" x14ac:dyDescent="0.3">
      <c r="A862" s="53">
        <v>860</v>
      </c>
      <c r="B862" s="44"/>
      <c r="C862" s="45"/>
      <c r="D862" s="45"/>
      <c r="E862" s="4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11">
        <f t="shared" si="13"/>
        <v>0</v>
      </c>
    </row>
    <row r="863" spans="1:106" ht="17.25" thickTop="1" thickBot="1" x14ac:dyDescent="0.3">
      <c r="A863" s="53">
        <v>861</v>
      </c>
      <c r="B863" s="44"/>
      <c r="C863" s="45"/>
      <c r="D863" s="45"/>
      <c r="E863" s="4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11">
        <f t="shared" si="13"/>
        <v>0</v>
      </c>
    </row>
    <row r="864" spans="1:106" ht="17.25" thickTop="1" thickBot="1" x14ac:dyDescent="0.3">
      <c r="A864" s="53">
        <v>862</v>
      </c>
      <c r="B864" s="44"/>
      <c r="C864" s="45"/>
      <c r="D864" s="45"/>
      <c r="E864" s="4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11">
        <f t="shared" si="13"/>
        <v>0</v>
      </c>
    </row>
    <row r="865" spans="1:106" ht="17.25" thickTop="1" thickBot="1" x14ac:dyDescent="0.3">
      <c r="A865" s="53">
        <v>863</v>
      </c>
      <c r="B865" s="44"/>
      <c r="C865" s="45"/>
      <c r="D865" s="45"/>
      <c r="E865" s="4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11">
        <f t="shared" si="13"/>
        <v>0</v>
      </c>
    </row>
    <row r="866" spans="1:106" ht="17.25" thickTop="1" thickBot="1" x14ac:dyDescent="0.3">
      <c r="A866" s="53">
        <v>864</v>
      </c>
      <c r="B866" s="44"/>
      <c r="C866" s="45"/>
      <c r="D866" s="45"/>
      <c r="E866" s="4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11">
        <f t="shared" si="13"/>
        <v>0</v>
      </c>
    </row>
    <row r="867" spans="1:106" ht="17.25" thickTop="1" thickBot="1" x14ac:dyDescent="0.3">
      <c r="A867" s="53">
        <v>865</v>
      </c>
      <c r="B867" s="44"/>
      <c r="C867" s="45"/>
      <c r="D867" s="45"/>
      <c r="E867" s="4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11">
        <f t="shared" si="13"/>
        <v>0</v>
      </c>
    </row>
    <row r="868" spans="1:106" ht="17.25" thickTop="1" thickBot="1" x14ac:dyDescent="0.3">
      <c r="A868" s="53">
        <v>866</v>
      </c>
      <c r="B868" s="44"/>
      <c r="C868" s="45"/>
      <c r="D868" s="45"/>
      <c r="E868" s="4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11">
        <f t="shared" si="13"/>
        <v>0</v>
      </c>
    </row>
    <row r="869" spans="1:106" ht="17.25" thickTop="1" thickBot="1" x14ac:dyDescent="0.3">
      <c r="A869" s="53">
        <v>867</v>
      </c>
      <c r="B869" s="44"/>
      <c r="C869" s="45"/>
      <c r="D869" s="45"/>
      <c r="E869" s="4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11">
        <f t="shared" si="13"/>
        <v>0</v>
      </c>
    </row>
    <row r="870" spans="1:106" ht="17.25" thickTop="1" thickBot="1" x14ac:dyDescent="0.3">
      <c r="A870" s="53">
        <v>868</v>
      </c>
      <c r="B870" s="44"/>
      <c r="C870" s="45"/>
      <c r="D870" s="45"/>
      <c r="E870" s="4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11">
        <f t="shared" si="13"/>
        <v>0</v>
      </c>
    </row>
    <row r="871" spans="1:106" ht="17.25" thickTop="1" thickBot="1" x14ac:dyDescent="0.3">
      <c r="A871" s="53">
        <v>869</v>
      </c>
      <c r="B871" s="44"/>
      <c r="C871" s="45"/>
      <c r="D871" s="45"/>
      <c r="E871" s="4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11">
        <f t="shared" si="13"/>
        <v>0</v>
      </c>
    </row>
    <row r="872" spans="1:106" ht="17.25" thickTop="1" thickBot="1" x14ac:dyDescent="0.3">
      <c r="A872" s="53">
        <v>870</v>
      </c>
      <c r="B872" s="44"/>
      <c r="C872" s="45"/>
      <c r="D872" s="45"/>
      <c r="E872" s="4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11">
        <f t="shared" si="13"/>
        <v>0</v>
      </c>
    </row>
    <row r="873" spans="1:106" ht="17.25" thickTop="1" thickBot="1" x14ac:dyDescent="0.3">
      <c r="A873" s="53">
        <v>871</v>
      </c>
      <c r="B873" s="44"/>
      <c r="C873" s="45"/>
      <c r="D873" s="45"/>
      <c r="E873" s="4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11">
        <f t="shared" si="13"/>
        <v>0</v>
      </c>
    </row>
    <row r="874" spans="1:106" ht="17.25" thickTop="1" thickBot="1" x14ac:dyDescent="0.3">
      <c r="A874" s="53">
        <v>872</v>
      </c>
      <c r="B874" s="44"/>
      <c r="C874" s="45"/>
      <c r="D874" s="45"/>
      <c r="E874" s="4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11">
        <f t="shared" si="13"/>
        <v>0</v>
      </c>
    </row>
    <row r="875" spans="1:106" ht="17.25" thickTop="1" thickBot="1" x14ac:dyDescent="0.3">
      <c r="A875" s="53">
        <v>873</v>
      </c>
      <c r="B875" s="44"/>
      <c r="C875" s="45"/>
      <c r="D875" s="45"/>
      <c r="E875" s="4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11">
        <f t="shared" si="13"/>
        <v>0</v>
      </c>
    </row>
    <row r="876" spans="1:106" ht="17.25" thickTop="1" thickBot="1" x14ac:dyDescent="0.3">
      <c r="A876" s="53">
        <v>874</v>
      </c>
      <c r="B876" s="44"/>
      <c r="C876" s="45"/>
      <c r="D876" s="45"/>
      <c r="E876" s="4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11">
        <f t="shared" si="13"/>
        <v>0</v>
      </c>
    </row>
    <row r="877" spans="1:106" ht="17.25" thickTop="1" thickBot="1" x14ac:dyDescent="0.3">
      <c r="A877" s="53">
        <v>875</v>
      </c>
      <c r="B877" s="44"/>
      <c r="C877" s="45"/>
      <c r="D877" s="45"/>
      <c r="E877" s="4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11">
        <f t="shared" si="13"/>
        <v>0</v>
      </c>
    </row>
    <row r="878" spans="1:106" ht="17.25" thickTop="1" thickBot="1" x14ac:dyDescent="0.3">
      <c r="A878" s="53">
        <v>876</v>
      </c>
      <c r="B878" s="44"/>
      <c r="C878" s="45"/>
      <c r="D878" s="45"/>
      <c r="E878" s="4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11">
        <f t="shared" si="13"/>
        <v>0</v>
      </c>
    </row>
    <row r="879" spans="1:106" ht="17.25" thickTop="1" thickBot="1" x14ac:dyDescent="0.3">
      <c r="A879" s="53">
        <v>877</v>
      </c>
      <c r="B879" s="44"/>
      <c r="C879" s="45"/>
      <c r="D879" s="45"/>
      <c r="E879" s="4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11">
        <f t="shared" si="13"/>
        <v>0</v>
      </c>
    </row>
    <row r="880" spans="1:106" ht="17.25" thickTop="1" thickBot="1" x14ac:dyDescent="0.3">
      <c r="A880" s="53">
        <v>878</v>
      </c>
      <c r="B880" s="44"/>
      <c r="C880" s="45"/>
      <c r="D880" s="45"/>
      <c r="E880" s="4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11">
        <f t="shared" si="13"/>
        <v>0</v>
      </c>
    </row>
    <row r="881" spans="1:106" ht="17.25" thickTop="1" thickBot="1" x14ac:dyDescent="0.3">
      <c r="A881" s="53">
        <v>879</v>
      </c>
      <c r="B881" s="44"/>
      <c r="C881" s="45"/>
      <c r="D881" s="45"/>
      <c r="E881" s="4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11">
        <f t="shared" si="13"/>
        <v>0</v>
      </c>
    </row>
    <row r="882" spans="1:106" ht="17.25" thickTop="1" thickBot="1" x14ac:dyDescent="0.3">
      <c r="A882" s="53">
        <v>880</v>
      </c>
      <c r="B882" s="44"/>
      <c r="C882" s="45"/>
      <c r="D882" s="45"/>
      <c r="E882" s="4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11">
        <f t="shared" si="13"/>
        <v>0</v>
      </c>
    </row>
    <row r="883" spans="1:106" ht="17.25" thickTop="1" thickBot="1" x14ac:dyDescent="0.3">
      <c r="A883" s="53">
        <v>881</v>
      </c>
      <c r="B883" s="44"/>
      <c r="C883" s="45"/>
      <c r="D883" s="45"/>
      <c r="E883" s="4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11">
        <f t="shared" si="13"/>
        <v>0</v>
      </c>
    </row>
    <row r="884" spans="1:106" ht="17.25" thickTop="1" thickBot="1" x14ac:dyDescent="0.3">
      <c r="A884" s="53">
        <v>882</v>
      </c>
      <c r="B884" s="44"/>
      <c r="C884" s="45"/>
      <c r="D884" s="45"/>
      <c r="E884" s="4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11">
        <f t="shared" si="13"/>
        <v>0</v>
      </c>
    </row>
    <row r="885" spans="1:106" ht="17.25" thickTop="1" thickBot="1" x14ac:dyDescent="0.3">
      <c r="A885" s="53">
        <v>883</v>
      </c>
      <c r="B885" s="44"/>
      <c r="C885" s="45"/>
      <c r="D885" s="45"/>
      <c r="E885" s="4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11">
        <f t="shared" si="13"/>
        <v>0</v>
      </c>
    </row>
    <row r="886" spans="1:106" ht="17.25" thickTop="1" thickBot="1" x14ac:dyDescent="0.3">
      <c r="A886" s="53">
        <v>884</v>
      </c>
      <c r="B886" s="44"/>
      <c r="C886" s="45"/>
      <c r="D886" s="45"/>
      <c r="E886" s="4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11">
        <f t="shared" si="13"/>
        <v>0</v>
      </c>
    </row>
    <row r="887" spans="1:106" ht="17.25" thickTop="1" thickBot="1" x14ac:dyDescent="0.3">
      <c r="A887" s="53">
        <v>885</v>
      </c>
      <c r="B887" s="44"/>
      <c r="C887" s="45"/>
      <c r="D887" s="45"/>
      <c r="E887" s="4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11">
        <f t="shared" si="13"/>
        <v>0</v>
      </c>
    </row>
    <row r="888" spans="1:106" ht="17.25" thickTop="1" thickBot="1" x14ac:dyDescent="0.3">
      <c r="A888" s="53">
        <v>886</v>
      </c>
      <c r="B888" s="44"/>
      <c r="C888" s="45"/>
      <c r="D888" s="45"/>
      <c r="E888" s="4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11">
        <f t="shared" si="13"/>
        <v>0</v>
      </c>
    </row>
    <row r="889" spans="1:106" ht="17.25" thickTop="1" thickBot="1" x14ac:dyDescent="0.3">
      <c r="A889" s="53">
        <v>887</v>
      </c>
      <c r="B889" s="44"/>
      <c r="C889" s="45"/>
      <c r="D889" s="45"/>
      <c r="E889" s="4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11">
        <f t="shared" si="13"/>
        <v>0</v>
      </c>
    </row>
    <row r="890" spans="1:106" ht="17.25" thickTop="1" thickBot="1" x14ac:dyDescent="0.3">
      <c r="A890" s="53">
        <v>888</v>
      </c>
      <c r="B890" s="44"/>
      <c r="C890" s="45"/>
      <c r="D890" s="45"/>
      <c r="E890" s="4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11">
        <f t="shared" si="13"/>
        <v>0</v>
      </c>
    </row>
    <row r="891" spans="1:106" ht="17.25" thickTop="1" thickBot="1" x14ac:dyDescent="0.3">
      <c r="A891" s="53">
        <v>889</v>
      </c>
      <c r="B891" s="44"/>
      <c r="C891" s="45"/>
      <c r="D891" s="45"/>
      <c r="E891" s="4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11">
        <f t="shared" si="13"/>
        <v>0</v>
      </c>
    </row>
    <row r="892" spans="1:106" ht="17.25" thickTop="1" thickBot="1" x14ac:dyDescent="0.3">
      <c r="A892" s="53">
        <v>890</v>
      </c>
      <c r="B892" s="44"/>
      <c r="C892" s="45"/>
      <c r="D892" s="45"/>
      <c r="E892" s="4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11">
        <f t="shared" si="13"/>
        <v>0</v>
      </c>
    </row>
    <row r="893" spans="1:106" ht="17.25" thickTop="1" thickBot="1" x14ac:dyDescent="0.3">
      <c r="A893" s="53">
        <v>891</v>
      </c>
      <c r="B893" s="44"/>
      <c r="C893" s="45"/>
      <c r="D893" s="45"/>
      <c r="E893" s="4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11">
        <f t="shared" si="13"/>
        <v>0</v>
      </c>
    </row>
    <row r="894" spans="1:106" ht="17.25" thickTop="1" thickBot="1" x14ac:dyDescent="0.3">
      <c r="A894" s="53">
        <v>892</v>
      </c>
      <c r="B894" s="44"/>
      <c r="C894" s="45"/>
      <c r="D894" s="45"/>
      <c r="E894" s="4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11">
        <f t="shared" si="13"/>
        <v>0</v>
      </c>
    </row>
    <row r="895" spans="1:106" ht="17.25" thickTop="1" thickBot="1" x14ac:dyDescent="0.3">
      <c r="A895" s="53">
        <v>893</v>
      </c>
      <c r="B895" s="44"/>
      <c r="C895" s="45"/>
      <c r="D895" s="45"/>
      <c r="E895" s="4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11">
        <f t="shared" si="13"/>
        <v>0</v>
      </c>
    </row>
    <row r="896" spans="1:106" ht="17.25" thickTop="1" thickBot="1" x14ac:dyDescent="0.3">
      <c r="A896" s="53">
        <v>894</v>
      </c>
      <c r="B896" s="44"/>
      <c r="C896" s="45"/>
      <c r="D896" s="45"/>
      <c r="E896" s="4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11">
        <f t="shared" si="13"/>
        <v>0</v>
      </c>
    </row>
    <row r="897" spans="1:106" ht="17.25" thickTop="1" thickBot="1" x14ac:dyDescent="0.3">
      <c r="A897" s="53">
        <v>895</v>
      </c>
      <c r="B897" s="44"/>
      <c r="C897" s="45"/>
      <c r="D897" s="45"/>
      <c r="E897" s="4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11">
        <f t="shared" si="13"/>
        <v>0</v>
      </c>
    </row>
    <row r="898" spans="1:106" ht="17.25" thickTop="1" thickBot="1" x14ac:dyDescent="0.3">
      <c r="A898" s="53">
        <v>896</v>
      </c>
      <c r="B898" s="44"/>
      <c r="C898" s="45"/>
      <c r="D898" s="45"/>
      <c r="E898" s="4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11">
        <f t="shared" si="13"/>
        <v>0</v>
      </c>
    </row>
    <row r="899" spans="1:106" ht="17.25" thickTop="1" thickBot="1" x14ac:dyDescent="0.3">
      <c r="A899" s="53">
        <v>897</v>
      </c>
      <c r="B899" s="44"/>
      <c r="C899" s="45"/>
      <c r="D899" s="45"/>
      <c r="E899" s="4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11">
        <f t="shared" si="13"/>
        <v>0</v>
      </c>
    </row>
    <row r="900" spans="1:106" ht="17.25" thickTop="1" thickBot="1" x14ac:dyDescent="0.3">
      <c r="A900" s="53">
        <v>898</v>
      </c>
      <c r="B900" s="44"/>
      <c r="C900" s="45"/>
      <c r="D900" s="45"/>
      <c r="E900" s="4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11">
        <f t="shared" ref="DB900:DB963" si="14">IF(SUM(F900:DA900)&gt;0,IF(E900=0,N(1),N(0)),N(0))</f>
        <v>0</v>
      </c>
    </row>
    <row r="901" spans="1:106" ht="17.25" thickTop="1" thickBot="1" x14ac:dyDescent="0.3">
      <c r="A901" s="53">
        <v>899</v>
      </c>
      <c r="B901" s="44"/>
      <c r="C901" s="45"/>
      <c r="D901" s="45"/>
      <c r="E901" s="4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11">
        <f t="shared" si="14"/>
        <v>0</v>
      </c>
    </row>
    <row r="902" spans="1:106" ht="17.25" thickTop="1" thickBot="1" x14ac:dyDescent="0.3">
      <c r="A902" s="53">
        <v>900</v>
      </c>
      <c r="B902" s="44"/>
      <c r="C902" s="45"/>
      <c r="D902" s="45"/>
      <c r="E902" s="4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11">
        <f t="shared" si="14"/>
        <v>0</v>
      </c>
    </row>
    <row r="903" spans="1:106" ht="17.25" thickTop="1" thickBot="1" x14ac:dyDescent="0.3">
      <c r="A903" s="53">
        <v>901</v>
      </c>
      <c r="B903" s="44"/>
      <c r="C903" s="45"/>
      <c r="D903" s="45"/>
      <c r="E903" s="4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11">
        <f t="shared" si="14"/>
        <v>0</v>
      </c>
    </row>
    <row r="904" spans="1:106" ht="17.25" thickTop="1" thickBot="1" x14ac:dyDescent="0.3">
      <c r="A904" s="53">
        <v>902</v>
      </c>
      <c r="B904" s="44"/>
      <c r="C904" s="45"/>
      <c r="D904" s="45"/>
      <c r="E904" s="4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11">
        <f t="shared" si="14"/>
        <v>0</v>
      </c>
    </row>
    <row r="905" spans="1:106" ht="17.25" thickTop="1" thickBot="1" x14ac:dyDescent="0.3">
      <c r="A905" s="53">
        <v>903</v>
      </c>
      <c r="B905" s="44"/>
      <c r="C905" s="45"/>
      <c r="D905" s="45"/>
      <c r="E905" s="4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11">
        <f t="shared" si="14"/>
        <v>0</v>
      </c>
    </row>
    <row r="906" spans="1:106" ht="17.25" thickTop="1" thickBot="1" x14ac:dyDescent="0.3">
      <c r="A906" s="53">
        <v>904</v>
      </c>
      <c r="B906" s="44"/>
      <c r="C906" s="45"/>
      <c r="D906" s="45"/>
      <c r="E906" s="4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11">
        <f t="shared" si="14"/>
        <v>0</v>
      </c>
    </row>
    <row r="907" spans="1:106" ht="17.25" thickTop="1" thickBot="1" x14ac:dyDescent="0.3">
      <c r="A907" s="53">
        <v>905</v>
      </c>
      <c r="B907" s="44"/>
      <c r="C907" s="45"/>
      <c r="D907" s="45"/>
      <c r="E907" s="4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11">
        <f t="shared" si="14"/>
        <v>0</v>
      </c>
    </row>
    <row r="908" spans="1:106" ht="17.25" thickTop="1" thickBot="1" x14ac:dyDescent="0.3">
      <c r="A908" s="53">
        <v>906</v>
      </c>
      <c r="B908" s="44"/>
      <c r="C908" s="45"/>
      <c r="D908" s="45"/>
      <c r="E908" s="4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11">
        <f t="shared" si="14"/>
        <v>0</v>
      </c>
    </row>
    <row r="909" spans="1:106" ht="17.25" thickTop="1" thickBot="1" x14ac:dyDescent="0.3">
      <c r="A909" s="53">
        <v>907</v>
      </c>
      <c r="B909" s="44"/>
      <c r="C909" s="45"/>
      <c r="D909" s="45"/>
      <c r="E909" s="4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11">
        <f t="shared" si="14"/>
        <v>0</v>
      </c>
    </row>
    <row r="910" spans="1:106" ht="17.25" thickTop="1" thickBot="1" x14ac:dyDescent="0.3">
      <c r="A910" s="53">
        <v>908</v>
      </c>
      <c r="B910" s="44"/>
      <c r="C910" s="45"/>
      <c r="D910" s="45"/>
      <c r="E910" s="4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11">
        <f t="shared" si="14"/>
        <v>0</v>
      </c>
    </row>
    <row r="911" spans="1:106" ht="17.25" thickTop="1" thickBot="1" x14ac:dyDescent="0.3">
      <c r="A911" s="53">
        <v>909</v>
      </c>
      <c r="B911" s="44"/>
      <c r="C911" s="45"/>
      <c r="D911" s="45"/>
      <c r="E911" s="4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11">
        <f t="shared" si="14"/>
        <v>0</v>
      </c>
    </row>
    <row r="912" spans="1:106" ht="17.25" thickTop="1" thickBot="1" x14ac:dyDescent="0.3">
      <c r="A912" s="53">
        <v>910</v>
      </c>
      <c r="B912" s="44"/>
      <c r="C912" s="45"/>
      <c r="D912" s="45"/>
      <c r="E912" s="4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11">
        <f t="shared" si="14"/>
        <v>0</v>
      </c>
    </row>
    <row r="913" spans="1:106" ht="17.25" thickTop="1" thickBot="1" x14ac:dyDescent="0.3">
      <c r="A913" s="53">
        <v>911</v>
      </c>
      <c r="B913" s="44"/>
      <c r="C913" s="45"/>
      <c r="D913" s="45"/>
      <c r="E913" s="4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11">
        <f t="shared" si="14"/>
        <v>0</v>
      </c>
    </row>
    <row r="914" spans="1:106" ht="17.25" thickTop="1" thickBot="1" x14ac:dyDescent="0.3">
      <c r="A914" s="53">
        <v>912</v>
      </c>
      <c r="B914" s="44"/>
      <c r="C914" s="45"/>
      <c r="D914" s="45"/>
      <c r="E914" s="4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11">
        <f t="shared" si="14"/>
        <v>0</v>
      </c>
    </row>
    <row r="915" spans="1:106" ht="17.25" thickTop="1" thickBot="1" x14ac:dyDescent="0.3">
      <c r="A915" s="53">
        <v>913</v>
      </c>
      <c r="B915" s="44"/>
      <c r="C915" s="45"/>
      <c r="D915" s="45"/>
      <c r="E915" s="4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11">
        <f t="shared" si="14"/>
        <v>0</v>
      </c>
    </row>
    <row r="916" spans="1:106" ht="17.25" thickTop="1" thickBot="1" x14ac:dyDescent="0.3">
      <c r="A916" s="53">
        <v>914</v>
      </c>
      <c r="B916" s="44"/>
      <c r="C916" s="45"/>
      <c r="D916" s="45"/>
      <c r="E916" s="4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11">
        <f t="shared" si="14"/>
        <v>0</v>
      </c>
    </row>
    <row r="917" spans="1:106" ht="17.25" thickTop="1" thickBot="1" x14ac:dyDescent="0.3">
      <c r="A917" s="53">
        <v>915</v>
      </c>
      <c r="B917" s="44"/>
      <c r="C917" s="45"/>
      <c r="D917" s="45"/>
      <c r="E917" s="4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11">
        <f t="shared" si="14"/>
        <v>0</v>
      </c>
    </row>
    <row r="918" spans="1:106" ht="17.25" thickTop="1" thickBot="1" x14ac:dyDescent="0.3">
      <c r="A918" s="53">
        <v>916</v>
      </c>
      <c r="B918" s="44"/>
      <c r="C918" s="45"/>
      <c r="D918" s="45"/>
      <c r="E918" s="4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11">
        <f t="shared" si="14"/>
        <v>0</v>
      </c>
    </row>
    <row r="919" spans="1:106" ht="17.25" thickTop="1" thickBot="1" x14ac:dyDescent="0.3">
      <c r="A919" s="53">
        <v>917</v>
      </c>
      <c r="B919" s="44"/>
      <c r="C919" s="45"/>
      <c r="D919" s="45"/>
      <c r="E919" s="4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11">
        <f t="shared" si="14"/>
        <v>0</v>
      </c>
    </row>
    <row r="920" spans="1:106" ht="17.25" thickTop="1" thickBot="1" x14ac:dyDescent="0.3">
      <c r="A920" s="53">
        <v>918</v>
      </c>
      <c r="B920" s="44"/>
      <c r="C920" s="45"/>
      <c r="D920" s="45"/>
      <c r="E920" s="4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11">
        <f t="shared" si="14"/>
        <v>0</v>
      </c>
    </row>
    <row r="921" spans="1:106" ht="17.25" thickTop="1" thickBot="1" x14ac:dyDescent="0.3">
      <c r="A921" s="53">
        <v>919</v>
      </c>
      <c r="B921" s="44"/>
      <c r="C921" s="45"/>
      <c r="D921" s="45"/>
      <c r="E921" s="4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11">
        <f t="shared" si="14"/>
        <v>0</v>
      </c>
    </row>
    <row r="922" spans="1:106" ht="17.25" thickTop="1" thickBot="1" x14ac:dyDescent="0.3">
      <c r="A922" s="53">
        <v>920</v>
      </c>
      <c r="B922" s="44"/>
      <c r="C922" s="45"/>
      <c r="D922" s="45"/>
      <c r="E922" s="4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11">
        <f t="shared" si="14"/>
        <v>0</v>
      </c>
    </row>
    <row r="923" spans="1:106" ht="17.25" thickTop="1" thickBot="1" x14ac:dyDescent="0.3">
      <c r="A923" s="53">
        <v>921</v>
      </c>
      <c r="B923" s="44"/>
      <c r="C923" s="45"/>
      <c r="D923" s="45"/>
      <c r="E923" s="4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11">
        <f t="shared" si="14"/>
        <v>0</v>
      </c>
    </row>
    <row r="924" spans="1:106" ht="17.25" thickTop="1" thickBot="1" x14ac:dyDescent="0.3">
      <c r="A924" s="53">
        <v>922</v>
      </c>
      <c r="B924" s="44"/>
      <c r="C924" s="45"/>
      <c r="D924" s="45"/>
      <c r="E924" s="4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11">
        <f t="shared" si="14"/>
        <v>0</v>
      </c>
    </row>
    <row r="925" spans="1:106" ht="17.25" thickTop="1" thickBot="1" x14ac:dyDescent="0.3">
      <c r="A925" s="53">
        <v>923</v>
      </c>
      <c r="B925" s="44"/>
      <c r="C925" s="45"/>
      <c r="D925" s="45"/>
      <c r="E925" s="4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11">
        <f t="shared" si="14"/>
        <v>0</v>
      </c>
    </row>
    <row r="926" spans="1:106" ht="17.25" thickTop="1" thickBot="1" x14ac:dyDescent="0.3">
      <c r="A926" s="53">
        <v>924</v>
      </c>
      <c r="B926" s="44"/>
      <c r="C926" s="45"/>
      <c r="D926" s="45"/>
      <c r="E926" s="4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11">
        <f t="shared" si="14"/>
        <v>0</v>
      </c>
    </row>
    <row r="927" spans="1:106" ht="17.25" thickTop="1" thickBot="1" x14ac:dyDescent="0.3">
      <c r="A927" s="53">
        <v>925</v>
      </c>
      <c r="B927" s="44"/>
      <c r="C927" s="45"/>
      <c r="D927" s="45"/>
      <c r="E927" s="4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11">
        <f t="shared" si="14"/>
        <v>0</v>
      </c>
    </row>
    <row r="928" spans="1:106" ht="17.25" thickTop="1" thickBot="1" x14ac:dyDescent="0.3">
      <c r="A928" s="53">
        <v>926</v>
      </c>
      <c r="B928" s="44"/>
      <c r="C928" s="45"/>
      <c r="D928" s="45"/>
      <c r="E928" s="4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11">
        <f t="shared" si="14"/>
        <v>0</v>
      </c>
    </row>
    <row r="929" spans="1:106" ht="17.25" thickTop="1" thickBot="1" x14ac:dyDescent="0.3">
      <c r="A929" s="53">
        <v>927</v>
      </c>
      <c r="B929" s="44"/>
      <c r="C929" s="45"/>
      <c r="D929" s="45"/>
      <c r="E929" s="4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11">
        <f t="shared" si="14"/>
        <v>0</v>
      </c>
    </row>
    <row r="930" spans="1:106" ht="17.25" thickTop="1" thickBot="1" x14ac:dyDescent="0.3">
      <c r="A930" s="53">
        <v>928</v>
      </c>
      <c r="B930" s="44"/>
      <c r="C930" s="45"/>
      <c r="D930" s="45"/>
      <c r="E930" s="4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11">
        <f t="shared" si="14"/>
        <v>0</v>
      </c>
    </row>
    <row r="931" spans="1:106" ht="17.25" thickTop="1" thickBot="1" x14ac:dyDescent="0.3">
      <c r="A931" s="53">
        <v>929</v>
      </c>
      <c r="B931" s="44"/>
      <c r="C931" s="45"/>
      <c r="D931" s="45"/>
      <c r="E931" s="4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11">
        <f t="shared" si="14"/>
        <v>0</v>
      </c>
    </row>
    <row r="932" spans="1:106" ht="17.25" thickTop="1" thickBot="1" x14ac:dyDescent="0.3">
      <c r="A932" s="53">
        <v>930</v>
      </c>
      <c r="B932" s="44"/>
      <c r="C932" s="45"/>
      <c r="D932" s="45"/>
      <c r="E932" s="4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11">
        <f t="shared" si="14"/>
        <v>0</v>
      </c>
    </row>
    <row r="933" spans="1:106" ht="17.25" thickTop="1" thickBot="1" x14ac:dyDescent="0.3">
      <c r="A933" s="53">
        <v>931</v>
      </c>
      <c r="B933" s="44"/>
      <c r="C933" s="45"/>
      <c r="D933" s="45"/>
      <c r="E933" s="4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11">
        <f t="shared" si="14"/>
        <v>0</v>
      </c>
    </row>
    <row r="934" spans="1:106" ht="17.25" thickTop="1" thickBot="1" x14ac:dyDescent="0.3">
      <c r="A934" s="53">
        <v>932</v>
      </c>
      <c r="B934" s="44"/>
      <c r="C934" s="45"/>
      <c r="D934" s="45"/>
      <c r="E934" s="4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11">
        <f t="shared" si="14"/>
        <v>0</v>
      </c>
    </row>
    <row r="935" spans="1:106" ht="17.25" thickTop="1" thickBot="1" x14ac:dyDescent="0.3">
      <c r="A935" s="53">
        <v>933</v>
      </c>
      <c r="B935" s="44"/>
      <c r="C935" s="45"/>
      <c r="D935" s="45"/>
      <c r="E935" s="4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11">
        <f t="shared" si="14"/>
        <v>0</v>
      </c>
    </row>
    <row r="936" spans="1:106" ht="17.25" thickTop="1" thickBot="1" x14ac:dyDescent="0.3">
      <c r="A936" s="53">
        <v>934</v>
      </c>
      <c r="B936" s="44"/>
      <c r="C936" s="45"/>
      <c r="D936" s="45"/>
      <c r="E936" s="4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11">
        <f t="shared" si="14"/>
        <v>0</v>
      </c>
    </row>
    <row r="937" spans="1:106" ht="17.25" thickTop="1" thickBot="1" x14ac:dyDescent="0.3">
      <c r="A937" s="53">
        <v>935</v>
      </c>
      <c r="B937" s="44"/>
      <c r="C937" s="45"/>
      <c r="D937" s="45"/>
      <c r="E937" s="4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11">
        <f t="shared" si="14"/>
        <v>0</v>
      </c>
    </row>
    <row r="938" spans="1:106" ht="17.25" thickTop="1" thickBot="1" x14ac:dyDescent="0.3">
      <c r="A938" s="53">
        <v>936</v>
      </c>
      <c r="B938" s="44"/>
      <c r="C938" s="45"/>
      <c r="D938" s="45"/>
      <c r="E938" s="4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11">
        <f t="shared" si="14"/>
        <v>0</v>
      </c>
    </row>
    <row r="939" spans="1:106" ht="17.25" thickTop="1" thickBot="1" x14ac:dyDescent="0.3">
      <c r="A939" s="53">
        <v>937</v>
      </c>
      <c r="B939" s="44"/>
      <c r="C939" s="45"/>
      <c r="D939" s="45"/>
      <c r="E939" s="4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11">
        <f t="shared" si="14"/>
        <v>0</v>
      </c>
    </row>
    <row r="940" spans="1:106" ht="17.25" thickTop="1" thickBot="1" x14ac:dyDescent="0.3">
      <c r="A940" s="53">
        <v>938</v>
      </c>
      <c r="B940" s="44"/>
      <c r="C940" s="45"/>
      <c r="D940" s="45"/>
      <c r="E940" s="4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11">
        <f t="shared" si="14"/>
        <v>0</v>
      </c>
    </row>
    <row r="941" spans="1:106" ht="17.25" thickTop="1" thickBot="1" x14ac:dyDescent="0.3">
      <c r="A941" s="53">
        <v>939</v>
      </c>
      <c r="B941" s="44"/>
      <c r="C941" s="45"/>
      <c r="D941" s="45"/>
      <c r="E941" s="4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11">
        <f t="shared" si="14"/>
        <v>0</v>
      </c>
    </row>
    <row r="942" spans="1:106" ht="17.25" thickTop="1" thickBot="1" x14ac:dyDescent="0.3">
      <c r="A942" s="53">
        <v>940</v>
      </c>
      <c r="B942" s="44"/>
      <c r="C942" s="45"/>
      <c r="D942" s="45"/>
      <c r="E942" s="4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11">
        <f t="shared" si="14"/>
        <v>0</v>
      </c>
    </row>
    <row r="943" spans="1:106" ht="17.25" thickTop="1" thickBot="1" x14ac:dyDescent="0.3">
      <c r="A943" s="53">
        <v>941</v>
      </c>
      <c r="B943" s="44"/>
      <c r="C943" s="45"/>
      <c r="D943" s="45"/>
      <c r="E943" s="4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11">
        <f t="shared" si="14"/>
        <v>0</v>
      </c>
    </row>
    <row r="944" spans="1:106" ht="17.25" thickTop="1" thickBot="1" x14ac:dyDescent="0.3">
      <c r="A944" s="53">
        <v>942</v>
      </c>
      <c r="B944" s="44"/>
      <c r="C944" s="45"/>
      <c r="D944" s="45"/>
      <c r="E944" s="4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11">
        <f t="shared" si="14"/>
        <v>0</v>
      </c>
    </row>
    <row r="945" spans="1:106" ht="17.25" thickTop="1" thickBot="1" x14ac:dyDescent="0.3">
      <c r="A945" s="53">
        <v>943</v>
      </c>
      <c r="B945" s="44"/>
      <c r="C945" s="45"/>
      <c r="D945" s="45"/>
      <c r="E945" s="4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11">
        <f t="shared" si="14"/>
        <v>0</v>
      </c>
    </row>
    <row r="946" spans="1:106" ht="17.25" thickTop="1" thickBot="1" x14ac:dyDescent="0.3">
      <c r="A946" s="53">
        <v>944</v>
      </c>
      <c r="B946" s="44"/>
      <c r="C946" s="45"/>
      <c r="D946" s="45"/>
      <c r="E946" s="4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11">
        <f t="shared" si="14"/>
        <v>0</v>
      </c>
    </row>
    <row r="947" spans="1:106" ht="17.25" thickTop="1" thickBot="1" x14ac:dyDescent="0.3">
      <c r="A947" s="53">
        <v>945</v>
      </c>
      <c r="B947" s="44"/>
      <c r="C947" s="45"/>
      <c r="D947" s="45"/>
      <c r="E947" s="4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11">
        <f t="shared" si="14"/>
        <v>0</v>
      </c>
    </row>
    <row r="948" spans="1:106" ht="17.25" thickTop="1" thickBot="1" x14ac:dyDescent="0.3">
      <c r="A948" s="53">
        <v>946</v>
      </c>
      <c r="B948" s="44"/>
      <c r="C948" s="45"/>
      <c r="D948" s="45"/>
      <c r="E948" s="4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11">
        <f t="shared" si="14"/>
        <v>0</v>
      </c>
    </row>
    <row r="949" spans="1:106" ht="17.25" thickTop="1" thickBot="1" x14ac:dyDescent="0.3">
      <c r="A949" s="53">
        <v>947</v>
      </c>
      <c r="B949" s="44"/>
      <c r="C949" s="45"/>
      <c r="D949" s="45"/>
      <c r="E949" s="4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11">
        <f t="shared" si="14"/>
        <v>0</v>
      </c>
    </row>
    <row r="950" spans="1:106" ht="17.25" thickTop="1" thickBot="1" x14ac:dyDescent="0.3">
      <c r="A950" s="53">
        <v>948</v>
      </c>
      <c r="B950" s="44"/>
      <c r="C950" s="45"/>
      <c r="D950" s="45"/>
      <c r="E950" s="4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11">
        <f t="shared" si="14"/>
        <v>0</v>
      </c>
    </row>
    <row r="951" spans="1:106" ht="17.25" thickTop="1" thickBot="1" x14ac:dyDescent="0.3">
      <c r="A951" s="53">
        <v>949</v>
      </c>
      <c r="B951" s="44"/>
      <c r="C951" s="45"/>
      <c r="D951" s="45"/>
      <c r="E951" s="4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11">
        <f t="shared" si="14"/>
        <v>0</v>
      </c>
    </row>
    <row r="952" spans="1:106" ht="17.25" thickTop="1" thickBot="1" x14ac:dyDescent="0.3">
      <c r="A952" s="53">
        <v>950</v>
      </c>
      <c r="B952" s="44"/>
      <c r="C952" s="45"/>
      <c r="D952" s="45"/>
      <c r="E952" s="4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11">
        <f t="shared" si="14"/>
        <v>0</v>
      </c>
    </row>
    <row r="953" spans="1:106" ht="17.25" thickTop="1" thickBot="1" x14ac:dyDescent="0.3">
      <c r="A953" s="53">
        <v>951</v>
      </c>
      <c r="B953" s="44"/>
      <c r="C953" s="45"/>
      <c r="D953" s="45"/>
      <c r="E953" s="4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11">
        <f t="shared" si="14"/>
        <v>0</v>
      </c>
    </row>
    <row r="954" spans="1:106" ht="17.25" thickTop="1" thickBot="1" x14ac:dyDescent="0.3">
      <c r="A954" s="53">
        <v>952</v>
      </c>
      <c r="B954" s="44"/>
      <c r="C954" s="45"/>
      <c r="D954" s="45"/>
      <c r="E954" s="4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11">
        <f t="shared" si="14"/>
        <v>0</v>
      </c>
    </row>
    <row r="955" spans="1:106" ht="17.25" thickTop="1" thickBot="1" x14ac:dyDescent="0.3">
      <c r="A955" s="53">
        <v>953</v>
      </c>
      <c r="B955" s="44"/>
      <c r="C955" s="45"/>
      <c r="D955" s="45"/>
      <c r="E955" s="4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11">
        <f t="shared" si="14"/>
        <v>0</v>
      </c>
    </row>
    <row r="956" spans="1:106" ht="17.25" thickTop="1" thickBot="1" x14ac:dyDescent="0.3">
      <c r="A956" s="53">
        <v>954</v>
      </c>
      <c r="B956" s="44"/>
      <c r="C956" s="45"/>
      <c r="D956" s="45"/>
      <c r="E956" s="4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11">
        <f t="shared" si="14"/>
        <v>0</v>
      </c>
    </row>
    <row r="957" spans="1:106" ht="17.25" thickTop="1" thickBot="1" x14ac:dyDescent="0.3">
      <c r="A957" s="53">
        <v>955</v>
      </c>
      <c r="B957" s="44"/>
      <c r="C957" s="45"/>
      <c r="D957" s="45"/>
      <c r="E957" s="4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11">
        <f t="shared" si="14"/>
        <v>0</v>
      </c>
    </row>
    <row r="958" spans="1:106" ht="17.25" thickTop="1" thickBot="1" x14ac:dyDescent="0.3">
      <c r="A958" s="53">
        <v>956</v>
      </c>
      <c r="B958" s="44"/>
      <c r="C958" s="45"/>
      <c r="D958" s="45"/>
      <c r="E958" s="4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11">
        <f t="shared" si="14"/>
        <v>0</v>
      </c>
    </row>
    <row r="959" spans="1:106" ht="17.25" thickTop="1" thickBot="1" x14ac:dyDescent="0.3">
      <c r="A959" s="53">
        <v>957</v>
      </c>
      <c r="B959" s="44"/>
      <c r="C959" s="45"/>
      <c r="D959" s="45"/>
      <c r="E959" s="4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11">
        <f t="shared" si="14"/>
        <v>0</v>
      </c>
    </row>
    <row r="960" spans="1:106" ht="17.25" thickTop="1" thickBot="1" x14ac:dyDescent="0.3">
      <c r="A960" s="53">
        <v>958</v>
      </c>
      <c r="B960" s="44"/>
      <c r="C960" s="45"/>
      <c r="D960" s="45"/>
      <c r="E960" s="4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11">
        <f t="shared" si="14"/>
        <v>0</v>
      </c>
    </row>
    <row r="961" spans="1:106" ht="17.25" thickTop="1" thickBot="1" x14ac:dyDescent="0.3">
      <c r="A961" s="53">
        <v>959</v>
      </c>
      <c r="B961" s="44"/>
      <c r="C961" s="45"/>
      <c r="D961" s="45"/>
      <c r="E961" s="4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11">
        <f t="shared" si="14"/>
        <v>0</v>
      </c>
    </row>
    <row r="962" spans="1:106" ht="17.25" thickTop="1" thickBot="1" x14ac:dyDescent="0.3">
      <c r="A962" s="53">
        <v>960</v>
      </c>
      <c r="B962" s="44"/>
      <c r="C962" s="45"/>
      <c r="D962" s="45"/>
      <c r="E962" s="4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11">
        <f t="shared" si="14"/>
        <v>0</v>
      </c>
    </row>
    <row r="963" spans="1:106" ht="17.25" thickTop="1" thickBot="1" x14ac:dyDescent="0.3">
      <c r="A963" s="53">
        <v>961</v>
      </c>
      <c r="B963" s="44"/>
      <c r="C963" s="45"/>
      <c r="D963" s="45"/>
      <c r="E963" s="4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11">
        <f t="shared" si="14"/>
        <v>0</v>
      </c>
    </row>
    <row r="964" spans="1:106" ht="17.25" thickTop="1" thickBot="1" x14ac:dyDescent="0.3">
      <c r="A964" s="53">
        <v>962</v>
      </c>
      <c r="B964" s="44"/>
      <c r="C964" s="45"/>
      <c r="D964" s="45"/>
      <c r="E964" s="4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11">
        <f t="shared" ref="DB964:DB1002" si="15">IF(SUM(F964:DA964)&gt;0,IF(E964=0,N(1),N(0)),N(0))</f>
        <v>0</v>
      </c>
    </row>
    <row r="965" spans="1:106" ht="17.25" thickTop="1" thickBot="1" x14ac:dyDescent="0.3">
      <c r="A965" s="53">
        <v>963</v>
      </c>
      <c r="B965" s="44"/>
      <c r="C965" s="45"/>
      <c r="D965" s="45"/>
      <c r="E965" s="4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11">
        <f t="shared" si="15"/>
        <v>0</v>
      </c>
    </row>
    <row r="966" spans="1:106" ht="17.25" thickTop="1" thickBot="1" x14ac:dyDescent="0.3">
      <c r="A966" s="53">
        <v>964</v>
      </c>
      <c r="B966" s="44"/>
      <c r="C966" s="45"/>
      <c r="D966" s="45"/>
      <c r="E966" s="4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11">
        <f t="shared" si="15"/>
        <v>0</v>
      </c>
    </row>
    <row r="967" spans="1:106" ht="17.25" thickTop="1" thickBot="1" x14ac:dyDescent="0.3">
      <c r="A967" s="53">
        <v>965</v>
      </c>
      <c r="B967" s="44"/>
      <c r="C967" s="45"/>
      <c r="D967" s="45"/>
      <c r="E967" s="4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11">
        <f t="shared" si="15"/>
        <v>0</v>
      </c>
    </row>
    <row r="968" spans="1:106" ht="17.25" thickTop="1" thickBot="1" x14ac:dyDescent="0.3">
      <c r="A968" s="53">
        <v>966</v>
      </c>
      <c r="B968" s="44"/>
      <c r="C968" s="45"/>
      <c r="D968" s="45"/>
      <c r="E968" s="4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11">
        <f t="shared" si="15"/>
        <v>0</v>
      </c>
    </row>
    <row r="969" spans="1:106" ht="17.25" thickTop="1" thickBot="1" x14ac:dyDescent="0.3">
      <c r="A969" s="53">
        <v>967</v>
      </c>
      <c r="B969" s="44"/>
      <c r="C969" s="45"/>
      <c r="D969" s="45"/>
      <c r="E969" s="4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11">
        <f t="shared" si="15"/>
        <v>0</v>
      </c>
    </row>
    <row r="970" spans="1:106" ht="17.25" thickTop="1" thickBot="1" x14ac:dyDescent="0.3">
      <c r="A970" s="53">
        <v>968</v>
      </c>
      <c r="B970" s="44"/>
      <c r="C970" s="45"/>
      <c r="D970" s="45"/>
      <c r="E970" s="4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11">
        <f t="shared" si="15"/>
        <v>0</v>
      </c>
    </row>
    <row r="971" spans="1:106" ht="17.25" thickTop="1" thickBot="1" x14ac:dyDescent="0.3">
      <c r="A971" s="53">
        <v>969</v>
      </c>
      <c r="B971" s="44"/>
      <c r="C971" s="45"/>
      <c r="D971" s="45"/>
      <c r="E971" s="4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11">
        <f t="shared" si="15"/>
        <v>0</v>
      </c>
    </row>
    <row r="972" spans="1:106" ht="17.25" thickTop="1" thickBot="1" x14ac:dyDescent="0.3">
      <c r="A972" s="53">
        <v>970</v>
      </c>
      <c r="B972" s="44"/>
      <c r="C972" s="45"/>
      <c r="D972" s="45"/>
      <c r="E972" s="4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11">
        <f t="shared" si="15"/>
        <v>0</v>
      </c>
    </row>
    <row r="973" spans="1:106" ht="17.25" thickTop="1" thickBot="1" x14ac:dyDescent="0.3">
      <c r="A973" s="53">
        <v>971</v>
      </c>
      <c r="B973" s="44"/>
      <c r="C973" s="45"/>
      <c r="D973" s="45"/>
      <c r="E973" s="4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11">
        <f t="shared" si="15"/>
        <v>0</v>
      </c>
    </row>
    <row r="974" spans="1:106" ht="17.25" thickTop="1" thickBot="1" x14ac:dyDescent="0.3">
      <c r="A974" s="53">
        <v>972</v>
      </c>
      <c r="B974" s="44"/>
      <c r="C974" s="45"/>
      <c r="D974" s="45"/>
      <c r="E974" s="4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11">
        <f t="shared" si="15"/>
        <v>0</v>
      </c>
    </row>
    <row r="975" spans="1:106" ht="17.25" thickTop="1" thickBot="1" x14ac:dyDescent="0.3">
      <c r="A975" s="53">
        <v>973</v>
      </c>
      <c r="B975" s="44"/>
      <c r="C975" s="45"/>
      <c r="D975" s="45"/>
      <c r="E975" s="4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11">
        <f t="shared" si="15"/>
        <v>0</v>
      </c>
    </row>
    <row r="976" spans="1:106" ht="17.25" thickTop="1" thickBot="1" x14ac:dyDescent="0.3">
      <c r="A976" s="53">
        <v>974</v>
      </c>
      <c r="B976" s="44"/>
      <c r="C976" s="45"/>
      <c r="D976" s="45"/>
      <c r="E976" s="4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11">
        <f t="shared" si="15"/>
        <v>0</v>
      </c>
    </row>
    <row r="977" spans="1:106" ht="17.25" thickTop="1" thickBot="1" x14ac:dyDescent="0.3">
      <c r="A977" s="53">
        <v>975</v>
      </c>
      <c r="B977" s="44"/>
      <c r="C977" s="45"/>
      <c r="D977" s="45"/>
      <c r="E977" s="4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11">
        <f t="shared" si="15"/>
        <v>0</v>
      </c>
    </row>
    <row r="978" spans="1:106" ht="17.25" thickTop="1" thickBot="1" x14ac:dyDescent="0.3">
      <c r="A978" s="53">
        <v>976</v>
      </c>
      <c r="B978" s="44"/>
      <c r="C978" s="45"/>
      <c r="D978" s="45"/>
      <c r="E978" s="4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11">
        <f t="shared" si="15"/>
        <v>0</v>
      </c>
    </row>
    <row r="979" spans="1:106" ht="17.25" thickTop="1" thickBot="1" x14ac:dyDescent="0.3">
      <c r="A979" s="53">
        <v>977</v>
      </c>
      <c r="B979" s="44"/>
      <c r="C979" s="45"/>
      <c r="D979" s="45"/>
      <c r="E979" s="4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11">
        <f t="shared" si="15"/>
        <v>0</v>
      </c>
    </row>
    <row r="980" spans="1:106" ht="17.25" thickTop="1" thickBot="1" x14ac:dyDescent="0.3">
      <c r="A980" s="53">
        <v>978</v>
      </c>
      <c r="B980" s="44"/>
      <c r="C980" s="45"/>
      <c r="D980" s="45"/>
      <c r="E980" s="4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11">
        <f t="shared" si="15"/>
        <v>0</v>
      </c>
    </row>
    <row r="981" spans="1:106" ht="17.25" thickTop="1" thickBot="1" x14ac:dyDescent="0.3">
      <c r="A981" s="53">
        <v>979</v>
      </c>
      <c r="B981" s="44"/>
      <c r="C981" s="45"/>
      <c r="D981" s="45"/>
      <c r="E981" s="4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11">
        <f t="shared" si="15"/>
        <v>0</v>
      </c>
    </row>
    <row r="982" spans="1:106" ht="17.25" thickTop="1" thickBot="1" x14ac:dyDescent="0.3">
      <c r="A982" s="53">
        <v>980</v>
      </c>
      <c r="B982" s="44"/>
      <c r="C982" s="45"/>
      <c r="D982" s="45"/>
      <c r="E982" s="4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11">
        <f t="shared" si="15"/>
        <v>0</v>
      </c>
    </row>
    <row r="983" spans="1:106" ht="17.25" thickTop="1" thickBot="1" x14ac:dyDescent="0.3">
      <c r="A983" s="53">
        <v>981</v>
      </c>
      <c r="B983" s="44"/>
      <c r="C983" s="45"/>
      <c r="D983" s="45"/>
      <c r="E983" s="4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11">
        <f t="shared" si="15"/>
        <v>0</v>
      </c>
    </row>
    <row r="984" spans="1:106" ht="17.25" thickTop="1" thickBot="1" x14ac:dyDescent="0.3">
      <c r="A984" s="53">
        <v>982</v>
      </c>
      <c r="B984" s="44"/>
      <c r="C984" s="45"/>
      <c r="D984" s="45"/>
      <c r="E984" s="4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11">
        <f t="shared" si="15"/>
        <v>0</v>
      </c>
    </row>
    <row r="985" spans="1:106" ht="17.25" thickTop="1" thickBot="1" x14ac:dyDescent="0.3">
      <c r="A985" s="53">
        <v>983</v>
      </c>
      <c r="B985" s="44"/>
      <c r="C985" s="45"/>
      <c r="D985" s="45"/>
      <c r="E985" s="4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11">
        <f t="shared" si="15"/>
        <v>0</v>
      </c>
    </row>
    <row r="986" spans="1:106" ht="17.25" thickTop="1" thickBot="1" x14ac:dyDescent="0.3">
      <c r="A986" s="53">
        <v>984</v>
      </c>
      <c r="B986" s="44"/>
      <c r="C986" s="45"/>
      <c r="D986" s="45"/>
      <c r="E986" s="4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11">
        <f t="shared" si="15"/>
        <v>0</v>
      </c>
    </row>
    <row r="987" spans="1:106" ht="17.25" thickTop="1" thickBot="1" x14ac:dyDescent="0.3">
      <c r="A987" s="53">
        <v>985</v>
      </c>
      <c r="B987" s="44"/>
      <c r="C987" s="45"/>
      <c r="D987" s="45"/>
      <c r="E987" s="4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11">
        <f t="shared" si="15"/>
        <v>0</v>
      </c>
    </row>
    <row r="988" spans="1:106" ht="17.25" thickTop="1" thickBot="1" x14ac:dyDescent="0.3">
      <c r="A988" s="53">
        <v>986</v>
      </c>
      <c r="B988" s="44"/>
      <c r="C988" s="45"/>
      <c r="D988" s="45"/>
      <c r="E988" s="4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11">
        <f t="shared" si="15"/>
        <v>0</v>
      </c>
    </row>
    <row r="989" spans="1:106" ht="17.25" thickTop="1" thickBot="1" x14ac:dyDescent="0.3">
      <c r="A989" s="53">
        <v>987</v>
      </c>
      <c r="B989" s="44"/>
      <c r="C989" s="45"/>
      <c r="D989" s="45"/>
      <c r="E989" s="4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11">
        <f t="shared" si="15"/>
        <v>0</v>
      </c>
    </row>
    <row r="990" spans="1:106" ht="17.25" thickTop="1" thickBot="1" x14ac:dyDescent="0.3">
      <c r="A990" s="53">
        <v>988</v>
      </c>
      <c r="B990" s="44"/>
      <c r="C990" s="45"/>
      <c r="D990" s="45"/>
      <c r="E990" s="4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11">
        <f t="shared" si="15"/>
        <v>0</v>
      </c>
    </row>
    <row r="991" spans="1:106" ht="17.25" thickTop="1" thickBot="1" x14ac:dyDescent="0.3">
      <c r="A991" s="53">
        <v>989</v>
      </c>
      <c r="B991" s="44"/>
      <c r="C991" s="45"/>
      <c r="D991" s="45"/>
      <c r="E991" s="4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11">
        <f t="shared" si="15"/>
        <v>0</v>
      </c>
    </row>
    <row r="992" spans="1:106" ht="17.25" thickTop="1" thickBot="1" x14ac:dyDescent="0.3">
      <c r="A992" s="53">
        <v>990</v>
      </c>
      <c r="B992" s="44"/>
      <c r="C992" s="45"/>
      <c r="D992" s="45"/>
      <c r="E992" s="4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11">
        <f t="shared" si="15"/>
        <v>0</v>
      </c>
    </row>
    <row r="993" spans="1:106" ht="17.25" thickTop="1" thickBot="1" x14ac:dyDescent="0.3">
      <c r="A993" s="53">
        <v>991</v>
      </c>
      <c r="B993" s="44"/>
      <c r="C993" s="45"/>
      <c r="D993" s="45"/>
      <c r="E993" s="4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11">
        <f t="shared" si="15"/>
        <v>0</v>
      </c>
    </row>
    <row r="994" spans="1:106" ht="17.25" thickTop="1" thickBot="1" x14ac:dyDescent="0.3">
      <c r="A994" s="53">
        <v>992</v>
      </c>
      <c r="B994" s="44"/>
      <c r="C994" s="45"/>
      <c r="D994" s="45"/>
      <c r="E994" s="4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11">
        <f t="shared" si="15"/>
        <v>0</v>
      </c>
    </row>
    <row r="995" spans="1:106" ht="17.25" thickTop="1" thickBot="1" x14ac:dyDescent="0.3">
      <c r="A995" s="53">
        <v>993</v>
      </c>
      <c r="B995" s="44"/>
      <c r="C995" s="45"/>
      <c r="D995" s="45"/>
      <c r="E995" s="4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11">
        <f t="shared" si="15"/>
        <v>0</v>
      </c>
    </row>
    <row r="996" spans="1:106" ht="17.25" thickTop="1" thickBot="1" x14ac:dyDescent="0.3">
      <c r="A996" s="53">
        <v>994</v>
      </c>
      <c r="B996" s="44"/>
      <c r="C996" s="45"/>
      <c r="D996" s="45"/>
      <c r="E996" s="4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11">
        <f t="shared" si="15"/>
        <v>0</v>
      </c>
    </row>
    <row r="997" spans="1:106" ht="17.25" thickTop="1" thickBot="1" x14ac:dyDescent="0.3">
      <c r="A997" s="53">
        <v>995</v>
      </c>
      <c r="B997" s="44"/>
      <c r="C997" s="45"/>
      <c r="D997" s="45"/>
      <c r="E997" s="4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11">
        <f t="shared" si="15"/>
        <v>0</v>
      </c>
    </row>
    <row r="998" spans="1:106" ht="17.25" thickTop="1" thickBot="1" x14ac:dyDescent="0.3">
      <c r="A998" s="53">
        <v>996</v>
      </c>
      <c r="B998" s="44"/>
      <c r="C998" s="45"/>
      <c r="D998" s="45"/>
      <c r="E998" s="4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11">
        <f t="shared" si="15"/>
        <v>0</v>
      </c>
    </row>
    <row r="999" spans="1:106" ht="17.25" thickTop="1" thickBot="1" x14ac:dyDescent="0.3">
      <c r="A999" s="53">
        <v>997</v>
      </c>
      <c r="B999" s="44"/>
      <c r="C999" s="45"/>
      <c r="D999" s="45"/>
      <c r="E999" s="4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11">
        <f t="shared" si="15"/>
        <v>0</v>
      </c>
    </row>
    <row r="1000" spans="1:106" ht="17.25" thickTop="1" thickBot="1" x14ac:dyDescent="0.3">
      <c r="A1000" s="53">
        <v>998</v>
      </c>
      <c r="B1000" s="44"/>
      <c r="C1000" s="45"/>
      <c r="D1000" s="45"/>
      <c r="E1000" s="4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11">
        <f t="shared" si="15"/>
        <v>0</v>
      </c>
    </row>
    <row r="1001" spans="1:106" ht="17.25" thickTop="1" thickBot="1" x14ac:dyDescent="0.3">
      <c r="A1001" s="53">
        <v>999</v>
      </c>
      <c r="B1001" s="44"/>
      <c r="C1001" s="45"/>
      <c r="D1001" s="45"/>
      <c r="E1001" s="4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11">
        <f t="shared" si="15"/>
        <v>0</v>
      </c>
    </row>
    <row r="1002" spans="1:106" ht="17.25" thickTop="1" thickBot="1" x14ac:dyDescent="0.3">
      <c r="A1002" s="53">
        <v>1000</v>
      </c>
      <c r="B1002" s="44"/>
      <c r="C1002" s="45"/>
      <c r="D1002" s="45"/>
      <c r="E1002" s="4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11">
        <f t="shared" si="15"/>
        <v>0</v>
      </c>
    </row>
    <row r="1003" spans="1:106" ht="17.25" customHeight="1" thickTop="1" thickBot="1" x14ac:dyDescent="0.3">
      <c r="A1003" s="83" t="s">
        <v>4</v>
      </c>
      <c r="B1003" s="84"/>
      <c r="C1003" s="84"/>
      <c r="D1003" s="84"/>
      <c r="E1003" s="85"/>
      <c r="F1003" s="54">
        <f t="shared" ref="F1003:BQ1003" si="16">SUM(F$503:F$1002)</f>
        <v>0</v>
      </c>
      <c r="G1003" s="54">
        <f t="shared" si="16"/>
        <v>0</v>
      </c>
      <c r="H1003" s="54">
        <f t="shared" si="16"/>
        <v>0</v>
      </c>
      <c r="I1003" s="54">
        <f t="shared" si="16"/>
        <v>0</v>
      </c>
      <c r="J1003" s="54">
        <f t="shared" si="16"/>
        <v>0</v>
      </c>
      <c r="K1003" s="54">
        <f t="shared" si="16"/>
        <v>0</v>
      </c>
      <c r="L1003" s="54">
        <f t="shared" si="16"/>
        <v>0</v>
      </c>
      <c r="M1003" s="54">
        <f t="shared" si="16"/>
        <v>0</v>
      </c>
      <c r="N1003" s="54">
        <f t="shared" si="16"/>
        <v>0</v>
      </c>
      <c r="O1003" s="54">
        <f t="shared" si="16"/>
        <v>0</v>
      </c>
      <c r="P1003" s="54">
        <f t="shared" si="16"/>
        <v>0</v>
      </c>
      <c r="Q1003" s="54">
        <f t="shared" si="16"/>
        <v>0</v>
      </c>
      <c r="R1003" s="54">
        <f t="shared" si="16"/>
        <v>0</v>
      </c>
      <c r="S1003" s="54">
        <f t="shared" si="16"/>
        <v>0</v>
      </c>
      <c r="T1003" s="54">
        <f t="shared" si="16"/>
        <v>0</v>
      </c>
      <c r="U1003" s="54">
        <f t="shared" si="16"/>
        <v>0</v>
      </c>
      <c r="V1003" s="54">
        <f t="shared" si="16"/>
        <v>0</v>
      </c>
      <c r="W1003" s="54">
        <f t="shared" si="16"/>
        <v>0</v>
      </c>
      <c r="X1003" s="54">
        <f t="shared" si="16"/>
        <v>0</v>
      </c>
      <c r="Y1003" s="54">
        <f t="shared" si="16"/>
        <v>0</v>
      </c>
      <c r="Z1003" s="54">
        <f t="shared" si="16"/>
        <v>0</v>
      </c>
      <c r="AA1003" s="54">
        <f t="shared" si="16"/>
        <v>0</v>
      </c>
      <c r="AB1003" s="54">
        <f t="shared" si="16"/>
        <v>0</v>
      </c>
      <c r="AC1003" s="54">
        <f t="shared" si="16"/>
        <v>0</v>
      </c>
      <c r="AD1003" s="54">
        <f t="shared" si="16"/>
        <v>0</v>
      </c>
      <c r="AE1003" s="54">
        <f t="shared" si="16"/>
        <v>0</v>
      </c>
      <c r="AF1003" s="54">
        <f t="shared" si="16"/>
        <v>0</v>
      </c>
      <c r="AG1003" s="54">
        <f t="shared" si="16"/>
        <v>0</v>
      </c>
      <c r="AH1003" s="54">
        <f t="shared" si="16"/>
        <v>0</v>
      </c>
      <c r="AI1003" s="54">
        <f t="shared" si="16"/>
        <v>0</v>
      </c>
      <c r="AJ1003" s="54">
        <f t="shared" si="16"/>
        <v>0</v>
      </c>
      <c r="AK1003" s="54">
        <f t="shared" si="16"/>
        <v>0</v>
      </c>
      <c r="AL1003" s="54">
        <f t="shared" si="16"/>
        <v>0</v>
      </c>
      <c r="AM1003" s="54">
        <f t="shared" si="16"/>
        <v>0</v>
      </c>
      <c r="AN1003" s="54">
        <f t="shared" si="16"/>
        <v>0</v>
      </c>
      <c r="AO1003" s="54">
        <f t="shared" si="16"/>
        <v>0</v>
      </c>
      <c r="AP1003" s="54">
        <f t="shared" si="16"/>
        <v>0</v>
      </c>
      <c r="AQ1003" s="54">
        <f t="shared" si="16"/>
        <v>0</v>
      </c>
      <c r="AR1003" s="54">
        <f t="shared" si="16"/>
        <v>0</v>
      </c>
      <c r="AS1003" s="54">
        <f t="shared" si="16"/>
        <v>0</v>
      </c>
      <c r="AT1003" s="54">
        <f t="shared" si="16"/>
        <v>0</v>
      </c>
      <c r="AU1003" s="54">
        <f t="shared" si="16"/>
        <v>0</v>
      </c>
      <c r="AV1003" s="54">
        <f t="shared" si="16"/>
        <v>0</v>
      </c>
      <c r="AW1003" s="54">
        <f t="shared" si="16"/>
        <v>0</v>
      </c>
      <c r="AX1003" s="54">
        <f t="shared" si="16"/>
        <v>0</v>
      </c>
      <c r="AY1003" s="54">
        <f t="shared" si="16"/>
        <v>0</v>
      </c>
      <c r="AZ1003" s="54">
        <f t="shared" si="16"/>
        <v>0</v>
      </c>
      <c r="BA1003" s="54">
        <f t="shared" si="16"/>
        <v>0</v>
      </c>
      <c r="BB1003" s="54">
        <f t="shared" si="16"/>
        <v>0</v>
      </c>
      <c r="BC1003" s="54">
        <f t="shared" si="16"/>
        <v>0</v>
      </c>
      <c r="BD1003" s="54">
        <f t="shared" si="16"/>
        <v>0</v>
      </c>
      <c r="BE1003" s="54">
        <f t="shared" si="16"/>
        <v>0</v>
      </c>
      <c r="BF1003" s="54">
        <f t="shared" si="16"/>
        <v>0</v>
      </c>
      <c r="BG1003" s="54">
        <f t="shared" si="16"/>
        <v>0</v>
      </c>
      <c r="BH1003" s="54">
        <f t="shared" si="16"/>
        <v>0</v>
      </c>
      <c r="BI1003" s="54">
        <f t="shared" si="16"/>
        <v>0</v>
      </c>
      <c r="BJ1003" s="54">
        <f t="shared" si="16"/>
        <v>0</v>
      </c>
      <c r="BK1003" s="54">
        <f t="shared" si="16"/>
        <v>0</v>
      </c>
      <c r="BL1003" s="54">
        <f t="shared" si="16"/>
        <v>0</v>
      </c>
      <c r="BM1003" s="54">
        <f t="shared" si="16"/>
        <v>0</v>
      </c>
      <c r="BN1003" s="54">
        <f t="shared" si="16"/>
        <v>0</v>
      </c>
      <c r="BO1003" s="54">
        <f t="shared" si="16"/>
        <v>0</v>
      </c>
      <c r="BP1003" s="54">
        <f t="shared" si="16"/>
        <v>0</v>
      </c>
      <c r="BQ1003" s="54">
        <f t="shared" si="16"/>
        <v>0</v>
      </c>
      <c r="BR1003" s="54">
        <f t="shared" ref="BR1003:DA1003" si="17">SUM(BR$503:BR$1002)</f>
        <v>0</v>
      </c>
      <c r="BS1003" s="54">
        <f t="shared" si="17"/>
        <v>0</v>
      </c>
      <c r="BT1003" s="54">
        <f t="shared" si="17"/>
        <v>0</v>
      </c>
      <c r="BU1003" s="54">
        <f t="shared" si="17"/>
        <v>0</v>
      </c>
      <c r="BV1003" s="54">
        <f t="shared" si="17"/>
        <v>0</v>
      </c>
      <c r="BW1003" s="54">
        <f t="shared" si="17"/>
        <v>0</v>
      </c>
      <c r="BX1003" s="54">
        <f t="shared" si="17"/>
        <v>0</v>
      </c>
      <c r="BY1003" s="54">
        <f t="shared" si="17"/>
        <v>0</v>
      </c>
      <c r="BZ1003" s="54">
        <f t="shared" si="17"/>
        <v>0</v>
      </c>
      <c r="CA1003" s="54">
        <f t="shared" si="17"/>
        <v>0</v>
      </c>
      <c r="CB1003" s="54">
        <f t="shared" si="17"/>
        <v>0</v>
      </c>
      <c r="CC1003" s="54">
        <f t="shared" si="17"/>
        <v>0</v>
      </c>
      <c r="CD1003" s="54">
        <f t="shared" si="17"/>
        <v>0</v>
      </c>
      <c r="CE1003" s="54">
        <f t="shared" si="17"/>
        <v>0</v>
      </c>
      <c r="CF1003" s="54">
        <f t="shared" si="17"/>
        <v>0</v>
      </c>
      <c r="CG1003" s="54">
        <f t="shared" si="17"/>
        <v>0</v>
      </c>
      <c r="CH1003" s="54">
        <f t="shared" si="17"/>
        <v>0</v>
      </c>
      <c r="CI1003" s="54">
        <f t="shared" si="17"/>
        <v>0</v>
      </c>
      <c r="CJ1003" s="54">
        <f t="shared" si="17"/>
        <v>0</v>
      </c>
      <c r="CK1003" s="54">
        <f t="shared" si="17"/>
        <v>0</v>
      </c>
      <c r="CL1003" s="54">
        <f t="shared" si="17"/>
        <v>0</v>
      </c>
      <c r="CM1003" s="54">
        <f t="shared" si="17"/>
        <v>0</v>
      </c>
      <c r="CN1003" s="54">
        <f t="shared" si="17"/>
        <v>0</v>
      </c>
      <c r="CO1003" s="54">
        <f t="shared" si="17"/>
        <v>0</v>
      </c>
      <c r="CP1003" s="54">
        <f t="shared" si="17"/>
        <v>0</v>
      </c>
      <c r="CQ1003" s="54">
        <f t="shared" si="17"/>
        <v>0</v>
      </c>
      <c r="CR1003" s="54">
        <f t="shared" si="17"/>
        <v>0</v>
      </c>
      <c r="CS1003" s="54">
        <f t="shared" si="17"/>
        <v>0</v>
      </c>
      <c r="CT1003" s="54">
        <f t="shared" si="17"/>
        <v>0</v>
      </c>
      <c r="CU1003" s="54">
        <f t="shared" si="17"/>
        <v>0</v>
      </c>
      <c r="CV1003" s="54">
        <f t="shared" si="17"/>
        <v>0</v>
      </c>
      <c r="CW1003" s="54">
        <f t="shared" si="17"/>
        <v>0</v>
      </c>
      <c r="CX1003" s="54">
        <f t="shared" si="17"/>
        <v>0</v>
      </c>
      <c r="CY1003" s="54">
        <f t="shared" si="17"/>
        <v>0</v>
      </c>
      <c r="CZ1003" s="54">
        <f t="shared" si="17"/>
        <v>0</v>
      </c>
      <c r="DA1003" s="54">
        <f t="shared" si="17"/>
        <v>0</v>
      </c>
      <c r="DB1003" s="55">
        <f>SUM(DB3:DB1002)</f>
        <v>0</v>
      </c>
    </row>
    <row r="1004" spans="1:106" s="8" customFormat="1" ht="15" hidden="1" customHeight="1" thickTop="1" x14ac:dyDescent="0.2">
      <c r="E1004" s="8" t="str">
        <f>'تعريف المواد والمستودعات'!E7</f>
        <v>مستودع1</v>
      </c>
      <c r="F1004" s="8">
        <f>SUMIF($E$3:$E$1002,'تعريف المواد والمستودعات'!$E7,F$3:F$1002)</f>
        <v>0</v>
      </c>
      <c r="G1004" s="8">
        <f>SUMIF($E$3:$E$1002,'تعريف المواد والمستودعات'!$E7,G$3:G$1002)</f>
        <v>0</v>
      </c>
      <c r="H1004" s="8">
        <f>SUMIF($E$3:$E$1002,'تعريف المواد والمستودعات'!$E7,H$3:H$1002)</f>
        <v>0</v>
      </c>
      <c r="I1004" s="8">
        <f>SUMIF($E$3:$E$1002,'تعريف المواد والمستودعات'!$E7,I$3:I$1002)</f>
        <v>0</v>
      </c>
      <c r="J1004" s="8">
        <f>SUMIF($E$3:$E$1002,'تعريف المواد والمستودعات'!$E7,J$3:J$1002)</f>
        <v>0</v>
      </c>
      <c r="K1004" s="8">
        <f>SUMIF($E$3:$E$1002,'تعريف المواد والمستودعات'!$E7,K$3:K$1002)</f>
        <v>0</v>
      </c>
      <c r="L1004" s="8">
        <f>SUMIF($E$3:$E$1002,'تعريف المواد والمستودعات'!$E7,L$3:L$1002)</f>
        <v>0</v>
      </c>
      <c r="M1004" s="8">
        <f>SUMIF($E$3:$E$1002,'تعريف المواد والمستودعات'!$E7,M$3:M$1002)</f>
        <v>0</v>
      </c>
      <c r="N1004" s="8">
        <f>SUMIF($E$3:$E$1002,'تعريف المواد والمستودعات'!$E7,N$3:N$1002)</f>
        <v>0</v>
      </c>
      <c r="O1004" s="8">
        <f>SUMIF($E$3:$E$1002,'تعريف المواد والمستودعات'!$E7,O$3:O$1002)</f>
        <v>0</v>
      </c>
      <c r="P1004" s="8">
        <f>SUMIF($E$3:$E$1002,'تعريف المواد والمستودعات'!$E7,P$3:P$1002)</f>
        <v>0</v>
      </c>
      <c r="Q1004" s="8">
        <f>SUMIF($E$3:$E$1002,'تعريف المواد والمستودعات'!$E7,Q$3:Q$1002)</f>
        <v>0</v>
      </c>
      <c r="R1004" s="8">
        <f>SUMIF($E$3:$E$1002,'تعريف المواد والمستودعات'!$E7,R$3:R$1002)</f>
        <v>0</v>
      </c>
      <c r="S1004" s="8">
        <f>SUMIF($E$3:$E$1002,'تعريف المواد والمستودعات'!$E7,S$3:S$1002)</f>
        <v>0</v>
      </c>
      <c r="T1004" s="8">
        <f>SUMIF($E$3:$E$1002,'تعريف المواد والمستودعات'!$E7,T$3:T$1002)</f>
        <v>0</v>
      </c>
      <c r="U1004" s="8">
        <f>SUMIF($E$3:$E$1002,'تعريف المواد والمستودعات'!$E7,U$3:U$1002)</f>
        <v>0</v>
      </c>
      <c r="V1004" s="8">
        <f>SUMIF($E$3:$E$1002,'تعريف المواد والمستودعات'!$E7,V$3:V$1002)</f>
        <v>0</v>
      </c>
      <c r="W1004" s="8">
        <f>SUMIF($E$3:$E$1002,'تعريف المواد والمستودعات'!$E7,W$3:W$1002)</f>
        <v>0</v>
      </c>
      <c r="X1004" s="8">
        <f>SUMIF($E$3:$E$1002,'تعريف المواد والمستودعات'!$E7,X$3:X$1002)</f>
        <v>0</v>
      </c>
      <c r="Y1004" s="8">
        <f>SUMIF($E$3:$E$1002,'تعريف المواد والمستودعات'!$E7,Y$3:Y$1002)</f>
        <v>0</v>
      </c>
      <c r="Z1004" s="8">
        <f>SUMIF($E$3:$E$1002,'تعريف المواد والمستودعات'!$E7,Z$3:Z$1002)</f>
        <v>0</v>
      </c>
      <c r="AA1004" s="8">
        <f>SUMIF($E$3:$E$1002,'تعريف المواد والمستودعات'!$E7,AA$3:AA$1002)</f>
        <v>0</v>
      </c>
      <c r="AB1004" s="8">
        <f>SUMIF($E$3:$E$1002,'تعريف المواد والمستودعات'!$E7,AB$3:AB$1002)</f>
        <v>0</v>
      </c>
      <c r="AC1004" s="8">
        <f>SUMIF($E$3:$E$1002,'تعريف المواد والمستودعات'!$E7,AC$3:AC$1002)</f>
        <v>0</v>
      </c>
      <c r="AD1004" s="8">
        <f>SUMIF($E$3:$E$1002,'تعريف المواد والمستودعات'!$E7,AD$3:AD$1002)</f>
        <v>0</v>
      </c>
      <c r="AE1004" s="8">
        <f>SUMIF($E$3:$E$1002,'تعريف المواد والمستودعات'!$E7,AE$3:AE$1002)</f>
        <v>0</v>
      </c>
      <c r="AF1004" s="8">
        <f>SUMIF($E$3:$E$1002,'تعريف المواد والمستودعات'!$E7,AF$3:AF$1002)</f>
        <v>0</v>
      </c>
      <c r="AG1004" s="8">
        <f>SUMIF($E$3:$E$1002,'تعريف المواد والمستودعات'!$E7,AG$3:AG$1002)</f>
        <v>0</v>
      </c>
      <c r="AH1004" s="8">
        <f>SUMIF($E$3:$E$1002,'تعريف المواد والمستودعات'!$E7,AH$3:AH$1002)</f>
        <v>0</v>
      </c>
      <c r="AI1004" s="8">
        <f>SUMIF($E$3:$E$1002,'تعريف المواد والمستودعات'!$E7,AI$3:AI$1002)</f>
        <v>0</v>
      </c>
      <c r="AJ1004" s="8">
        <f>SUMIF($E$3:$E$1002,'تعريف المواد والمستودعات'!$E7,AJ$3:AJ$1002)</f>
        <v>0</v>
      </c>
      <c r="AK1004" s="8">
        <f>SUMIF($E$3:$E$1002,'تعريف المواد والمستودعات'!$E7,AK$3:AK$1002)</f>
        <v>0</v>
      </c>
      <c r="AL1004" s="8">
        <f>SUMIF($E$3:$E$1002,'تعريف المواد والمستودعات'!$E7,AL$3:AL$1002)</f>
        <v>0</v>
      </c>
      <c r="AM1004" s="8">
        <f>SUMIF($E$3:$E$1002,'تعريف المواد والمستودعات'!$E7,AM$3:AM$1002)</f>
        <v>0</v>
      </c>
      <c r="AN1004" s="8">
        <f>SUMIF($E$3:$E$1002,'تعريف المواد والمستودعات'!$E7,AN$3:AN$1002)</f>
        <v>0</v>
      </c>
      <c r="AO1004" s="8">
        <f>SUMIF($E$3:$E$1002,'تعريف المواد والمستودعات'!$E7,AO$3:AO$1002)</f>
        <v>0</v>
      </c>
      <c r="AP1004" s="8">
        <f>SUMIF($E$3:$E$1002,'تعريف المواد والمستودعات'!$E7,AP$3:AP$1002)</f>
        <v>0</v>
      </c>
      <c r="AQ1004" s="8">
        <f>SUMIF($E$3:$E$1002,'تعريف المواد والمستودعات'!$E7,AQ$3:AQ$1002)</f>
        <v>0</v>
      </c>
      <c r="AR1004" s="8">
        <f>SUMIF($E$3:$E$1002,'تعريف المواد والمستودعات'!$E7,AR$3:AR$1002)</f>
        <v>0</v>
      </c>
      <c r="AS1004" s="8">
        <f>SUMIF($E$3:$E$1002,'تعريف المواد والمستودعات'!$E7,AS$3:AS$1002)</f>
        <v>0</v>
      </c>
      <c r="AT1004" s="8">
        <f>SUMIF($E$3:$E$1002,'تعريف المواد والمستودعات'!$E7,AT$3:AT$1002)</f>
        <v>0</v>
      </c>
      <c r="AU1004" s="8">
        <f>SUMIF($E$3:$E$1002,'تعريف المواد والمستودعات'!$E7,AU$3:AU$1002)</f>
        <v>0</v>
      </c>
      <c r="AV1004" s="8">
        <f>SUMIF($E$3:$E$1002,'تعريف المواد والمستودعات'!$E7,AV$3:AV$1002)</f>
        <v>0</v>
      </c>
      <c r="AW1004" s="8">
        <f>SUMIF($E$3:$E$1002,'تعريف المواد والمستودعات'!$E7,AW$3:AW$1002)</f>
        <v>0</v>
      </c>
      <c r="AX1004" s="8">
        <f>SUMIF($E$3:$E$1002,'تعريف المواد والمستودعات'!$E7,AX$3:AX$1002)</f>
        <v>0</v>
      </c>
      <c r="AY1004" s="8">
        <f>SUMIF($E$3:$E$1002,'تعريف المواد والمستودعات'!$E7,AY$3:AY$1002)</f>
        <v>0</v>
      </c>
      <c r="AZ1004" s="8">
        <f>SUMIF($E$3:$E$1002,'تعريف المواد والمستودعات'!$E7,AZ$3:AZ$1002)</f>
        <v>0</v>
      </c>
      <c r="BA1004" s="8">
        <f>SUMIF($E$3:$E$1002,'تعريف المواد والمستودعات'!$E7,BA$3:BA$1002)</f>
        <v>0</v>
      </c>
      <c r="BB1004" s="8">
        <f>SUMIF($E$3:$E$1002,'تعريف المواد والمستودعات'!$E7,BB$3:BB$1002)</f>
        <v>0</v>
      </c>
      <c r="BC1004" s="8">
        <f>SUMIF($E$3:$E$1002,'تعريف المواد والمستودعات'!$E7,BC$3:BC$1002)</f>
        <v>0</v>
      </c>
      <c r="BD1004" s="8">
        <f>SUMIF($E$3:$E$1002,'تعريف المواد والمستودعات'!$E7,BD$3:BD$1002)</f>
        <v>0</v>
      </c>
      <c r="BE1004" s="8">
        <f>SUMIF($E$3:$E$1002,'تعريف المواد والمستودعات'!$E7,BE$3:BE$1002)</f>
        <v>0</v>
      </c>
      <c r="BF1004" s="8">
        <f>SUMIF($E$3:$E$1002,'تعريف المواد والمستودعات'!$E7,BF$3:BF$1002)</f>
        <v>0</v>
      </c>
      <c r="BG1004" s="8">
        <f>SUMIF($E$3:$E$1002,'تعريف المواد والمستودعات'!$E7,BG$3:BG$1002)</f>
        <v>0</v>
      </c>
      <c r="BH1004" s="8">
        <f>SUMIF($E$3:$E$1002,'تعريف المواد والمستودعات'!$E7,BH$3:BH$1002)</f>
        <v>0</v>
      </c>
      <c r="BI1004" s="8">
        <f>SUMIF($E$3:$E$1002,'تعريف المواد والمستودعات'!$E7,BI$3:BI$1002)</f>
        <v>0</v>
      </c>
      <c r="BJ1004" s="8">
        <f>SUMIF($E$3:$E$1002,'تعريف المواد والمستودعات'!$E7,BJ$3:BJ$1002)</f>
        <v>0</v>
      </c>
      <c r="BK1004" s="8">
        <f>SUMIF($E$3:$E$1002,'تعريف المواد والمستودعات'!$E7,BK$3:BK$1002)</f>
        <v>0</v>
      </c>
      <c r="BL1004" s="8">
        <f>SUMIF($E$3:$E$1002,'تعريف المواد والمستودعات'!$E7,BL$3:BL$1002)</f>
        <v>0</v>
      </c>
      <c r="BM1004" s="8">
        <f>SUMIF($E$3:$E$1002,'تعريف المواد والمستودعات'!$E7,BM$3:BM$1002)</f>
        <v>0</v>
      </c>
      <c r="BN1004" s="8">
        <f>SUMIF($E$3:$E$1002,'تعريف المواد والمستودعات'!$E7,BN$3:BN$1002)</f>
        <v>0</v>
      </c>
      <c r="BO1004" s="8">
        <f>SUMIF($E$3:$E$1002,'تعريف المواد والمستودعات'!$E7,BO$3:BO$1002)</f>
        <v>0</v>
      </c>
      <c r="BP1004" s="8">
        <f>SUMIF($E$3:$E$1002,'تعريف المواد والمستودعات'!$E7,BP$3:BP$1002)</f>
        <v>0</v>
      </c>
      <c r="BQ1004" s="8">
        <f>SUMIF($E$3:$E$1002,'تعريف المواد والمستودعات'!$E7,BQ$3:BQ$1002)</f>
        <v>0</v>
      </c>
      <c r="BR1004" s="8">
        <f>SUMIF($E$3:$E$1002,'تعريف المواد والمستودعات'!$E7,BR$3:BR$1002)</f>
        <v>0</v>
      </c>
      <c r="BS1004" s="8">
        <f>SUMIF($E$3:$E$1002,'تعريف المواد والمستودعات'!$E7,BS$3:BS$1002)</f>
        <v>0</v>
      </c>
      <c r="BT1004" s="8">
        <f>SUMIF($E$3:$E$1002,'تعريف المواد والمستودعات'!$E7,BT$3:BT$1002)</f>
        <v>0</v>
      </c>
      <c r="BU1004" s="8">
        <f>SUMIF($E$3:$E$1002,'تعريف المواد والمستودعات'!$E7,BU$3:BU$1002)</f>
        <v>0</v>
      </c>
      <c r="BV1004" s="8">
        <f>SUMIF($E$3:$E$1002,'تعريف المواد والمستودعات'!$E7,BV$3:BV$1002)</f>
        <v>0</v>
      </c>
      <c r="BW1004" s="8">
        <f>SUMIF($E$3:$E$1002,'تعريف المواد والمستودعات'!$E7,BW$3:BW$1002)</f>
        <v>0</v>
      </c>
      <c r="BX1004" s="8">
        <f>SUMIF($E$3:$E$1002,'تعريف المواد والمستودعات'!$E7,BX$3:BX$1002)</f>
        <v>0</v>
      </c>
      <c r="BY1004" s="8">
        <f>SUMIF($E$3:$E$1002,'تعريف المواد والمستودعات'!$E7,BY$3:BY$1002)</f>
        <v>0</v>
      </c>
      <c r="BZ1004" s="8">
        <f>SUMIF($E$3:$E$1002,'تعريف المواد والمستودعات'!$E7,BZ$3:BZ$1002)</f>
        <v>0</v>
      </c>
      <c r="CA1004" s="8">
        <f>SUMIF($E$3:$E$1002,'تعريف المواد والمستودعات'!$E7,CA$3:CA$1002)</f>
        <v>0</v>
      </c>
      <c r="CB1004" s="8">
        <f>SUMIF($E$3:$E$1002,'تعريف المواد والمستودعات'!$E7,CB$3:CB$1002)</f>
        <v>0</v>
      </c>
      <c r="CC1004" s="8">
        <f>SUMIF($E$3:$E$1002,'تعريف المواد والمستودعات'!$E7,CC$3:CC$1002)</f>
        <v>0</v>
      </c>
      <c r="CD1004" s="8">
        <f>SUMIF($E$3:$E$1002,'تعريف المواد والمستودعات'!$E7,CD$3:CD$1002)</f>
        <v>0</v>
      </c>
      <c r="CE1004" s="8">
        <f>SUMIF($E$3:$E$1002,'تعريف المواد والمستودعات'!$E7,CE$3:CE$1002)</f>
        <v>0</v>
      </c>
      <c r="CF1004" s="8">
        <f>SUMIF($E$3:$E$1002,'تعريف المواد والمستودعات'!$E7,CF$3:CF$1002)</f>
        <v>0</v>
      </c>
      <c r="CG1004" s="8">
        <f>SUMIF($E$3:$E$1002,'تعريف المواد والمستودعات'!$E7,CG$3:CG$1002)</f>
        <v>0</v>
      </c>
      <c r="CH1004" s="8">
        <f>SUMIF($E$3:$E$1002,'تعريف المواد والمستودعات'!$E7,CH$3:CH$1002)</f>
        <v>0</v>
      </c>
      <c r="CI1004" s="8">
        <f>SUMIF($E$3:$E$1002,'تعريف المواد والمستودعات'!$E7,CI$3:CI$1002)</f>
        <v>0</v>
      </c>
      <c r="CJ1004" s="8">
        <f>SUMIF($E$3:$E$1002,'تعريف المواد والمستودعات'!$E7,CJ$3:CJ$1002)</f>
        <v>0</v>
      </c>
      <c r="CK1004" s="8">
        <f>SUMIF($E$3:$E$1002,'تعريف المواد والمستودعات'!$E7,CK$3:CK$1002)</f>
        <v>0</v>
      </c>
      <c r="CL1004" s="8">
        <f>SUMIF($E$3:$E$1002,'تعريف المواد والمستودعات'!$E7,CL$3:CL$1002)</f>
        <v>0</v>
      </c>
      <c r="CM1004" s="8">
        <f>SUMIF($E$3:$E$1002,'تعريف المواد والمستودعات'!$E7,CM$3:CM$1002)</f>
        <v>0</v>
      </c>
      <c r="CN1004" s="8">
        <f>SUMIF($E$3:$E$1002,'تعريف المواد والمستودعات'!$E7,CN$3:CN$1002)</f>
        <v>0</v>
      </c>
      <c r="CO1004" s="8">
        <f>SUMIF($E$3:$E$1002,'تعريف المواد والمستودعات'!$E7,CO$3:CO$1002)</f>
        <v>0</v>
      </c>
      <c r="CP1004" s="8">
        <f>SUMIF($E$3:$E$1002,'تعريف المواد والمستودعات'!$E7,CP$3:CP$1002)</f>
        <v>0</v>
      </c>
      <c r="CQ1004" s="8">
        <f>SUMIF($E$3:$E$1002,'تعريف المواد والمستودعات'!$E7,CQ$3:CQ$1002)</f>
        <v>0</v>
      </c>
      <c r="CR1004" s="8">
        <f>SUMIF($E$3:$E$1002,'تعريف المواد والمستودعات'!$E7,CR$3:CR$1002)</f>
        <v>0</v>
      </c>
      <c r="CS1004" s="8">
        <f>SUMIF($E$3:$E$1002,'تعريف المواد والمستودعات'!$E7,CS$3:CS$1002)</f>
        <v>0</v>
      </c>
      <c r="CT1004" s="8">
        <f>SUMIF($E$3:$E$1002,'تعريف المواد والمستودعات'!$E7,CT$3:CT$1002)</f>
        <v>0</v>
      </c>
      <c r="CU1004" s="8">
        <f>SUMIF($E$3:$E$1002,'تعريف المواد والمستودعات'!$E7,CU$3:CU$1002)</f>
        <v>0</v>
      </c>
      <c r="CV1004" s="8">
        <f>SUMIF($E$3:$E$1002,'تعريف المواد والمستودعات'!$E7,CV$3:CV$1002)</f>
        <v>0</v>
      </c>
      <c r="CW1004" s="8">
        <f>SUMIF($E$3:$E$1002,'تعريف المواد والمستودعات'!$E7,CW$3:CW$1002)</f>
        <v>0</v>
      </c>
      <c r="CX1004" s="8">
        <f>SUMIF($E$3:$E$1002,'تعريف المواد والمستودعات'!$E7,CX$3:CX$1002)</f>
        <v>0</v>
      </c>
      <c r="CY1004" s="8">
        <f>SUMIF($E$3:$E$1002,'تعريف المواد والمستودعات'!$E7,CY$3:CY$1002)</f>
        <v>0</v>
      </c>
      <c r="CZ1004" s="8">
        <f>SUMIF($E$3:$E$1002,'تعريف المواد والمستودعات'!$E7,CZ$3:CZ$1002)</f>
        <v>0</v>
      </c>
      <c r="DA1004" s="8">
        <f>SUMIF($E$3:$E$1002,'تعريف المواد والمستودعات'!$E7,DA$3:DA$1002)</f>
        <v>0</v>
      </c>
      <c r="DB1004" s="10"/>
    </row>
    <row r="1005" spans="1:106" s="8" customFormat="1" ht="14.25" hidden="1" customHeight="1" x14ac:dyDescent="0.2">
      <c r="E1005" s="8" t="str">
        <f>'تعريف المواد والمستودعات'!E8</f>
        <v>مستودع2</v>
      </c>
      <c r="F1005" s="8">
        <f>SUMIF($E$3:$E$1002,'تعريف المواد والمستودعات'!$E8,F$3:F$1002)</f>
        <v>0</v>
      </c>
      <c r="G1005" s="8">
        <f>SUMIF($E$3:$E$1002,'تعريف المواد والمستودعات'!$E8,G$3:G$1002)</f>
        <v>0</v>
      </c>
      <c r="H1005" s="8">
        <f>SUMIF($E$3:$E$1002,'تعريف المواد والمستودعات'!$E8,H$3:H$1002)</f>
        <v>0</v>
      </c>
      <c r="I1005" s="8">
        <f>SUMIF($E$3:$E$1002,'تعريف المواد والمستودعات'!$E8,I$3:I$1002)</f>
        <v>0</v>
      </c>
      <c r="J1005" s="8">
        <f>SUMIF($E$3:$E$1002,'تعريف المواد والمستودعات'!$E8,J$3:J$1002)</f>
        <v>0</v>
      </c>
      <c r="K1005" s="8">
        <f>SUMIF($E$3:$E$1002,'تعريف المواد والمستودعات'!$E8,K$3:K$1002)</f>
        <v>0</v>
      </c>
      <c r="L1005" s="8">
        <f>SUMIF($E$3:$E$1002,'تعريف المواد والمستودعات'!$E8,L$3:L$1002)</f>
        <v>0</v>
      </c>
      <c r="M1005" s="8">
        <f>SUMIF($E$3:$E$1002,'تعريف المواد والمستودعات'!$E8,M$3:M$1002)</f>
        <v>0</v>
      </c>
      <c r="N1005" s="8">
        <f>SUMIF($E$3:$E$1002,'تعريف المواد والمستودعات'!$E8,N$3:N$1002)</f>
        <v>0</v>
      </c>
      <c r="O1005" s="8">
        <f>SUMIF($E$3:$E$1002,'تعريف المواد والمستودعات'!$E8,O$3:O$1002)</f>
        <v>0</v>
      </c>
      <c r="P1005" s="8">
        <f>SUMIF($E$3:$E$1002,'تعريف المواد والمستودعات'!$E8,P$3:P$1002)</f>
        <v>0</v>
      </c>
      <c r="Q1005" s="8">
        <f>SUMIF($E$3:$E$1002,'تعريف المواد والمستودعات'!$E8,Q$3:Q$1002)</f>
        <v>0</v>
      </c>
      <c r="R1005" s="8">
        <f>SUMIF($E$3:$E$1002,'تعريف المواد والمستودعات'!$E8,R$3:R$1002)</f>
        <v>0</v>
      </c>
      <c r="S1005" s="8">
        <f>SUMIF($E$3:$E$1002,'تعريف المواد والمستودعات'!$E8,S$3:S$1002)</f>
        <v>0</v>
      </c>
      <c r="T1005" s="8">
        <f>SUMIF($E$3:$E$1002,'تعريف المواد والمستودعات'!$E8,T$3:T$1002)</f>
        <v>0</v>
      </c>
      <c r="U1005" s="8">
        <f>SUMIF($E$3:$E$1002,'تعريف المواد والمستودعات'!$E8,U$3:U$1002)</f>
        <v>0</v>
      </c>
      <c r="V1005" s="8">
        <f>SUMIF($E$3:$E$1002,'تعريف المواد والمستودعات'!$E8,V$3:V$1002)</f>
        <v>0</v>
      </c>
      <c r="W1005" s="8">
        <f>SUMIF($E$3:$E$1002,'تعريف المواد والمستودعات'!$E8,W$3:W$1002)</f>
        <v>0</v>
      </c>
      <c r="X1005" s="8">
        <f>SUMIF($E$3:$E$1002,'تعريف المواد والمستودعات'!$E8,X$3:X$1002)</f>
        <v>0</v>
      </c>
      <c r="Y1005" s="8">
        <f>SUMIF($E$3:$E$1002,'تعريف المواد والمستودعات'!$E8,Y$3:Y$1002)</f>
        <v>0</v>
      </c>
      <c r="Z1005" s="8">
        <f>SUMIF($E$3:$E$1002,'تعريف المواد والمستودعات'!$E8,Z$3:Z$1002)</f>
        <v>0</v>
      </c>
      <c r="AA1005" s="8">
        <f>SUMIF($E$3:$E$1002,'تعريف المواد والمستودعات'!$E8,AA$3:AA$1002)</f>
        <v>0</v>
      </c>
      <c r="AB1005" s="8">
        <f>SUMIF($E$3:$E$1002,'تعريف المواد والمستودعات'!$E8,AB$3:AB$1002)</f>
        <v>0</v>
      </c>
      <c r="AC1005" s="8">
        <f>SUMIF($E$3:$E$1002,'تعريف المواد والمستودعات'!$E8,AC$3:AC$1002)</f>
        <v>0</v>
      </c>
      <c r="AD1005" s="8">
        <f>SUMIF($E$3:$E$1002,'تعريف المواد والمستودعات'!$E8,AD$3:AD$1002)</f>
        <v>0</v>
      </c>
      <c r="AE1005" s="8">
        <f>SUMIF($E$3:$E$1002,'تعريف المواد والمستودعات'!$E8,AE$3:AE$1002)</f>
        <v>0</v>
      </c>
      <c r="AF1005" s="8">
        <f>SUMIF($E$3:$E$1002,'تعريف المواد والمستودعات'!$E8,AF$3:AF$1002)</f>
        <v>0</v>
      </c>
      <c r="AG1005" s="8">
        <f>SUMIF($E$3:$E$1002,'تعريف المواد والمستودعات'!$E8,AG$3:AG$1002)</f>
        <v>0</v>
      </c>
      <c r="AH1005" s="8">
        <f>SUMIF($E$3:$E$1002,'تعريف المواد والمستودعات'!$E8,AH$3:AH$1002)</f>
        <v>0</v>
      </c>
      <c r="AI1005" s="8">
        <f>SUMIF($E$3:$E$1002,'تعريف المواد والمستودعات'!$E8,AI$3:AI$1002)</f>
        <v>0</v>
      </c>
      <c r="AJ1005" s="8">
        <f>SUMIF($E$3:$E$1002,'تعريف المواد والمستودعات'!$E8,AJ$3:AJ$1002)</f>
        <v>0</v>
      </c>
      <c r="AK1005" s="8">
        <f>SUMIF($E$3:$E$1002,'تعريف المواد والمستودعات'!$E8,AK$3:AK$1002)</f>
        <v>0</v>
      </c>
      <c r="AL1005" s="8">
        <f>SUMIF($E$3:$E$1002,'تعريف المواد والمستودعات'!$E8,AL$3:AL$1002)</f>
        <v>0</v>
      </c>
      <c r="AM1005" s="8">
        <f>SUMIF($E$3:$E$1002,'تعريف المواد والمستودعات'!$E8,AM$3:AM$1002)</f>
        <v>0</v>
      </c>
      <c r="AN1005" s="8">
        <f>SUMIF($E$3:$E$1002,'تعريف المواد والمستودعات'!$E8,AN$3:AN$1002)</f>
        <v>0</v>
      </c>
      <c r="AO1005" s="8">
        <f>SUMIF($E$3:$E$1002,'تعريف المواد والمستودعات'!$E8,AO$3:AO$1002)</f>
        <v>0</v>
      </c>
      <c r="AP1005" s="8">
        <f>SUMIF($E$3:$E$1002,'تعريف المواد والمستودعات'!$E8,AP$3:AP$1002)</f>
        <v>0</v>
      </c>
      <c r="AQ1005" s="8">
        <f>SUMIF($E$3:$E$1002,'تعريف المواد والمستودعات'!$E8,AQ$3:AQ$1002)</f>
        <v>0</v>
      </c>
      <c r="AR1005" s="8">
        <f>SUMIF($E$3:$E$1002,'تعريف المواد والمستودعات'!$E8,AR$3:AR$1002)</f>
        <v>0</v>
      </c>
      <c r="AS1005" s="8">
        <f>SUMIF($E$3:$E$1002,'تعريف المواد والمستودعات'!$E8,AS$3:AS$1002)</f>
        <v>0</v>
      </c>
      <c r="AT1005" s="8">
        <f>SUMIF($E$3:$E$1002,'تعريف المواد والمستودعات'!$E8,AT$3:AT$1002)</f>
        <v>0</v>
      </c>
      <c r="AU1005" s="8">
        <f>SUMIF($E$3:$E$1002,'تعريف المواد والمستودعات'!$E8,AU$3:AU$1002)</f>
        <v>0</v>
      </c>
      <c r="AV1005" s="8">
        <f>SUMIF($E$3:$E$1002,'تعريف المواد والمستودعات'!$E8,AV$3:AV$1002)</f>
        <v>0</v>
      </c>
      <c r="AW1005" s="8">
        <f>SUMIF($E$3:$E$1002,'تعريف المواد والمستودعات'!$E8,AW$3:AW$1002)</f>
        <v>0</v>
      </c>
      <c r="AX1005" s="8">
        <f>SUMIF($E$3:$E$1002,'تعريف المواد والمستودعات'!$E8,AX$3:AX$1002)</f>
        <v>0</v>
      </c>
      <c r="AY1005" s="8">
        <f>SUMIF($E$3:$E$1002,'تعريف المواد والمستودعات'!$E8,AY$3:AY$1002)</f>
        <v>0</v>
      </c>
      <c r="AZ1005" s="8">
        <f>SUMIF($E$3:$E$1002,'تعريف المواد والمستودعات'!$E8,AZ$3:AZ$1002)</f>
        <v>0</v>
      </c>
      <c r="BA1005" s="8">
        <f>SUMIF($E$3:$E$1002,'تعريف المواد والمستودعات'!$E8,BA$3:BA$1002)</f>
        <v>0</v>
      </c>
      <c r="BB1005" s="8">
        <f>SUMIF($E$3:$E$1002,'تعريف المواد والمستودعات'!$E8,BB$3:BB$1002)</f>
        <v>0</v>
      </c>
      <c r="BC1005" s="8">
        <f>SUMIF($E$3:$E$1002,'تعريف المواد والمستودعات'!$E8,BC$3:BC$1002)</f>
        <v>0</v>
      </c>
      <c r="BD1005" s="8">
        <f>SUMIF($E$3:$E$1002,'تعريف المواد والمستودعات'!$E8,BD$3:BD$1002)</f>
        <v>0</v>
      </c>
      <c r="BE1005" s="8">
        <f>SUMIF($E$3:$E$1002,'تعريف المواد والمستودعات'!$E8,BE$3:BE$1002)</f>
        <v>0</v>
      </c>
      <c r="BF1005" s="8">
        <f>SUMIF($E$3:$E$1002,'تعريف المواد والمستودعات'!$E8,BF$3:BF$1002)</f>
        <v>0</v>
      </c>
      <c r="BG1005" s="8">
        <f>SUMIF($E$3:$E$1002,'تعريف المواد والمستودعات'!$E8,BG$3:BG$1002)</f>
        <v>0</v>
      </c>
      <c r="BH1005" s="8">
        <f>SUMIF($E$3:$E$1002,'تعريف المواد والمستودعات'!$E8,BH$3:BH$1002)</f>
        <v>0</v>
      </c>
      <c r="BI1005" s="8">
        <f>SUMIF($E$3:$E$1002,'تعريف المواد والمستودعات'!$E8,BI$3:BI$1002)</f>
        <v>0</v>
      </c>
      <c r="BJ1005" s="8">
        <f>SUMIF($E$3:$E$1002,'تعريف المواد والمستودعات'!$E8,BJ$3:BJ$1002)</f>
        <v>0</v>
      </c>
      <c r="BK1005" s="8">
        <f>SUMIF($E$3:$E$1002,'تعريف المواد والمستودعات'!$E8,BK$3:BK$1002)</f>
        <v>0</v>
      </c>
      <c r="BL1005" s="8">
        <f>SUMIF($E$3:$E$1002,'تعريف المواد والمستودعات'!$E8,BL$3:BL$1002)</f>
        <v>0</v>
      </c>
      <c r="BM1005" s="8">
        <f>SUMIF($E$3:$E$1002,'تعريف المواد والمستودعات'!$E8,BM$3:BM$1002)</f>
        <v>0</v>
      </c>
      <c r="BN1005" s="8">
        <f>SUMIF($E$3:$E$1002,'تعريف المواد والمستودعات'!$E8,BN$3:BN$1002)</f>
        <v>0</v>
      </c>
      <c r="BO1005" s="8">
        <f>SUMIF($E$3:$E$1002,'تعريف المواد والمستودعات'!$E8,BO$3:BO$1002)</f>
        <v>0</v>
      </c>
      <c r="BP1005" s="8">
        <f>SUMIF($E$3:$E$1002,'تعريف المواد والمستودعات'!$E8,BP$3:BP$1002)</f>
        <v>0</v>
      </c>
      <c r="BQ1005" s="8">
        <f>SUMIF($E$3:$E$1002,'تعريف المواد والمستودعات'!$E8,BQ$3:BQ$1002)</f>
        <v>0</v>
      </c>
      <c r="BR1005" s="8">
        <f>SUMIF($E$3:$E$1002,'تعريف المواد والمستودعات'!$E8,BR$3:BR$1002)</f>
        <v>0</v>
      </c>
      <c r="BS1005" s="8">
        <f>SUMIF($E$3:$E$1002,'تعريف المواد والمستودعات'!$E8,BS$3:BS$1002)</f>
        <v>0</v>
      </c>
      <c r="BT1005" s="8">
        <f>SUMIF($E$3:$E$1002,'تعريف المواد والمستودعات'!$E8,BT$3:BT$1002)</f>
        <v>0</v>
      </c>
      <c r="BU1005" s="8">
        <f>SUMIF($E$3:$E$1002,'تعريف المواد والمستودعات'!$E8,BU$3:BU$1002)</f>
        <v>0</v>
      </c>
      <c r="BV1005" s="8">
        <f>SUMIF($E$3:$E$1002,'تعريف المواد والمستودعات'!$E8,BV$3:BV$1002)</f>
        <v>0</v>
      </c>
      <c r="BW1005" s="8">
        <f>SUMIF($E$3:$E$1002,'تعريف المواد والمستودعات'!$E8,BW$3:BW$1002)</f>
        <v>0</v>
      </c>
      <c r="BX1005" s="8">
        <f>SUMIF($E$3:$E$1002,'تعريف المواد والمستودعات'!$E8,BX$3:BX$1002)</f>
        <v>0</v>
      </c>
      <c r="BY1005" s="8">
        <f>SUMIF($E$3:$E$1002,'تعريف المواد والمستودعات'!$E8,BY$3:BY$1002)</f>
        <v>0</v>
      </c>
      <c r="BZ1005" s="8">
        <f>SUMIF($E$3:$E$1002,'تعريف المواد والمستودعات'!$E8,BZ$3:BZ$1002)</f>
        <v>0</v>
      </c>
      <c r="CA1005" s="8">
        <f>SUMIF($E$3:$E$1002,'تعريف المواد والمستودعات'!$E8,CA$3:CA$1002)</f>
        <v>0</v>
      </c>
      <c r="CB1005" s="8">
        <f>SUMIF($E$3:$E$1002,'تعريف المواد والمستودعات'!$E8,CB$3:CB$1002)</f>
        <v>0</v>
      </c>
      <c r="CC1005" s="8">
        <f>SUMIF($E$3:$E$1002,'تعريف المواد والمستودعات'!$E8,CC$3:CC$1002)</f>
        <v>0</v>
      </c>
      <c r="CD1005" s="8">
        <f>SUMIF($E$3:$E$1002,'تعريف المواد والمستودعات'!$E8,CD$3:CD$1002)</f>
        <v>0</v>
      </c>
      <c r="CE1005" s="8">
        <f>SUMIF($E$3:$E$1002,'تعريف المواد والمستودعات'!$E8,CE$3:CE$1002)</f>
        <v>0</v>
      </c>
      <c r="CF1005" s="8">
        <f>SUMIF($E$3:$E$1002,'تعريف المواد والمستودعات'!$E8,CF$3:CF$1002)</f>
        <v>0</v>
      </c>
      <c r="CG1005" s="8">
        <f>SUMIF($E$3:$E$1002,'تعريف المواد والمستودعات'!$E8,CG$3:CG$1002)</f>
        <v>0</v>
      </c>
      <c r="CH1005" s="8">
        <f>SUMIF($E$3:$E$1002,'تعريف المواد والمستودعات'!$E8,CH$3:CH$1002)</f>
        <v>0</v>
      </c>
      <c r="CI1005" s="8">
        <f>SUMIF($E$3:$E$1002,'تعريف المواد والمستودعات'!$E8,CI$3:CI$1002)</f>
        <v>0</v>
      </c>
      <c r="CJ1005" s="8">
        <f>SUMIF($E$3:$E$1002,'تعريف المواد والمستودعات'!$E8,CJ$3:CJ$1002)</f>
        <v>0</v>
      </c>
      <c r="CK1005" s="8">
        <f>SUMIF($E$3:$E$1002,'تعريف المواد والمستودعات'!$E8,CK$3:CK$1002)</f>
        <v>0</v>
      </c>
      <c r="CL1005" s="8">
        <f>SUMIF($E$3:$E$1002,'تعريف المواد والمستودعات'!$E8,CL$3:CL$1002)</f>
        <v>0</v>
      </c>
      <c r="CM1005" s="8">
        <f>SUMIF($E$3:$E$1002,'تعريف المواد والمستودعات'!$E8,CM$3:CM$1002)</f>
        <v>0</v>
      </c>
      <c r="CN1005" s="8">
        <f>SUMIF($E$3:$E$1002,'تعريف المواد والمستودعات'!$E8,CN$3:CN$1002)</f>
        <v>0</v>
      </c>
      <c r="CO1005" s="8">
        <f>SUMIF($E$3:$E$1002,'تعريف المواد والمستودعات'!$E8,CO$3:CO$1002)</f>
        <v>0</v>
      </c>
      <c r="CP1005" s="8">
        <f>SUMIF($E$3:$E$1002,'تعريف المواد والمستودعات'!$E8,CP$3:CP$1002)</f>
        <v>0</v>
      </c>
      <c r="CQ1005" s="8">
        <f>SUMIF($E$3:$E$1002,'تعريف المواد والمستودعات'!$E8,CQ$3:CQ$1002)</f>
        <v>0</v>
      </c>
      <c r="CR1005" s="8">
        <f>SUMIF($E$3:$E$1002,'تعريف المواد والمستودعات'!$E8,CR$3:CR$1002)</f>
        <v>0</v>
      </c>
      <c r="CS1005" s="8">
        <f>SUMIF($E$3:$E$1002,'تعريف المواد والمستودعات'!$E8,CS$3:CS$1002)</f>
        <v>0</v>
      </c>
      <c r="CT1005" s="8">
        <f>SUMIF($E$3:$E$1002,'تعريف المواد والمستودعات'!$E8,CT$3:CT$1002)</f>
        <v>0</v>
      </c>
      <c r="CU1005" s="8">
        <f>SUMIF($E$3:$E$1002,'تعريف المواد والمستودعات'!$E8,CU$3:CU$1002)</f>
        <v>0</v>
      </c>
      <c r="CV1005" s="8">
        <f>SUMIF($E$3:$E$1002,'تعريف المواد والمستودعات'!$E8,CV$3:CV$1002)</f>
        <v>0</v>
      </c>
      <c r="CW1005" s="8">
        <f>SUMIF($E$3:$E$1002,'تعريف المواد والمستودعات'!$E8,CW$3:CW$1002)</f>
        <v>0</v>
      </c>
      <c r="CX1005" s="8">
        <f>SUMIF($E$3:$E$1002,'تعريف المواد والمستودعات'!$E8,CX$3:CX$1002)</f>
        <v>0</v>
      </c>
      <c r="CY1005" s="8">
        <f>SUMIF($E$3:$E$1002,'تعريف المواد والمستودعات'!$E8,CY$3:CY$1002)</f>
        <v>0</v>
      </c>
      <c r="CZ1005" s="8">
        <f>SUMIF($E$3:$E$1002,'تعريف المواد والمستودعات'!$E8,CZ$3:CZ$1002)</f>
        <v>0</v>
      </c>
      <c r="DA1005" s="8">
        <f>SUMIF($E$3:$E$1002,'تعريف المواد والمستودعات'!$E8,DA$3:DA$1002)</f>
        <v>0</v>
      </c>
    </row>
    <row r="1006" spans="1:106" s="8" customFormat="1" ht="14.25" hidden="1" customHeight="1" x14ac:dyDescent="0.2">
      <c r="E1006" s="8" t="str">
        <f>'تعريف المواد والمستودعات'!E9</f>
        <v>مستودع3</v>
      </c>
      <c r="F1006" s="8">
        <f>SUMIF($E$3:$E$1002,'تعريف المواد والمستودعات'!$E9,F$3:F$1002)</f>
        <v>0</v>
      </c>
      <c r="G1006" s="8">
        <f>SUMIF($E$3:$E$1002,'تعريف المواد والمستودعات'!$E9,G$3:G$1002)</f>
        <v>0</v>
      </c>
      <c r="H1006" s="8">
        <f>SUMIF($E$3:$E$1002,'تعريف المواد والمستودعات'!$E9,H$3:H$1002)</f>
        <v>0</v>
      </c>
      <c r="I1006" s="8">
        <f>SUMIF($E$3:$E$1002,'تعريف المواد والمستودعات'!$E9,I$3:I$1002)</f>
        <v>0</v>
      </c>
      <c r="J1006" s="8">
        <f>SUMIF($E$3:$E$1002,'تعريف المواد والمستودعات'!$E9,J$3:J$1002)</f>
        <v>0</v>
      </c>
      <c r="K1006" s="8">
        <f>SUMIF($E$3:$E$1002,'تعريف المواد والمستودعات'!$E9,K$3:K$1002)</f>
        <v>0</v>
      </c>
      <c r="L1006" s="8">
        <f>SUMIF($E$3:$E$1002,'تعريف المواد والمستودعات'!$E9,L$3:L$1002)</f>
        <v>0</v>
      </c>
      <c r="M1006" s="8">
        <f>SUMIF($E$3:$E$1002,'تعريف المواد والمستودعات'!$E9,M$3:M$1002)</f>
        <v>0</v>
      </c>
      <c r="N1006" s="8">
        <f>SUMIF($E$3:$E$1002,'تعريف المواد والمستودعات'!$E9,N$3:N$1002)</f>
        <v>0</v>
      </c>
      <c r="O1006" s="8">
        <f>SUMIF($E$3:$E$1002,'تعريف المواد والمستودعات'!$E9,O$3:O$1002)</f>
        <v>0</v>
      </c>
      <c r="P1006" s="8">
        <f>SUMIF($E$3:$E$1002,'تعريف المواد والمستودعات'!$E9,P$3:P$1002)</f>
        <v>0</v>
      </c>
      <c r="Q1006" s="8">
        <f>SUMIF($E$3:$E$1002,'تعريف المواد والمستودعات'!$E9,Q$3:Q$1002)</f>
        <v>0</v>
      </c>
      <c r="R1006" s="8">
        <f>SUMIF($E$3:$E$1002,'تعريف المواد والمستودعات'!$E9,R$3:R$1002)</f>
        <v>0</v>
      </c>
      <c r="S1006" s="8">
        <f>SUMIF($E$3:$E$1002,'تعريف المواد والمستودعات'!$E9,S$3:S$1002)</f>
        <v>0</v>
      </c>
      <c r="T1006" s="8">
        <f>SUMIF($E$3:$E$1002,'تعريف المواد والمستودعات'!$E9,T$3:T$1002)</f>
        <v>0</v>
      </c>
      <c r="U1006" s="8">
        <f>SUMIF($E$3:$E$1002,'تعريف المواد والمستودعات'!$E9,U$3:U$1002)</f>
        <v>0</v>
      </c>
      <c r="V1006" s="8">
        <f>SUMIF($E$3:$E$1002,'تعريف المواد والمستودعات'!$E9,V$3:V$1002)</f>
        <v>0</v>
      </c>
      <c r="W1006" s="8">
        <f>SUMIF($E$3:$E$1002,'تعريف المواد والمستودعات'!$E9,W$3:W$1002)</f>
        <v>0</v>
      </c>
      <c r="X1006" s="8">
        <f>SUMIF($E$3:$E$1002,'تعريف المواد والمستودعات'!$E9,X$3:X$1002)</f>
        <v>0</v>
      </c>
      <c r="Y1006" s="8">
        <f>SUMIF($E$3:$E$1002,'تعريف المواد والمستودعات'!$E9,Y$3:Y$1002)</f>
        <v>0</v>
      </c>
      <c r="Z1006" s="8">
        <f>SUMIF($E$3:$E$1002,'تعريف المواد والمستودعات'!$E9,Z$3:Z$1002)</f>
        <v>0</v>
      </c>
      <c r="AA1006" s="8">
        <f>SUMIF($E$3:$E$1002,'تعريف المواد والمستودعات'!$E9,AA$3:AA$1002)</f>
        <v>0</v>
      </c>
      <c r="AB1006" s="8">
        <f>SUMIF($E$3:$E$1002,'تعريف المواد والمستودعات'!$E9,AB$3:AB$1002)</f>
        <v>0</v>
      </c>
      <c r="AC1006" s="8">
        <f>SUMIF($E$3:$E$1002,'تعريف المواد والمستودعات'!$E9,AC$3:AC$1002)</f>
        <v>0</v>
      </c>
      <c r="AD1006" s="8">
        <f>SUMIF($E$3:$E$1002,'تعريف المواد والمستودعات'!$E9,AD$3:AD$1002)</f>
        <v>0</v>
      </c>
      <c r="AE1006" s="8">
        <f>SUMIF($E$3:$E$1002,'تعريف المواد والمستودعات'!$E9,AE$3:AE$1002)</f>
        <v>0</v>
      </c>
      <c r="AF1006" s="8">
        <f>SUMIF($E$3:$E$1002,'تعريف المواد والمستودعات'!$E9,AF$3:AF$1002)</f>
        <v>0</v>
      </c>
      <c r="AG1006" s="8">
        <f>SUMIF($E$3:$E$1002,'تعريف المواد والمستودعات'!$E9,AG$3:AG$1002)</f>
        <v>0</v>
      </c>
      <c r="AH1006" s="8">
        <f>SUMIF($E$3:$E$1002,'تعريف المواد والمستودعات'!$E9,AH$3:AH$1002)</f>
        <v>0</v>
      </c>
      <c r="AI1006" s="8">
        <f>SUMIF($E$3:$E$1002,'تعريف المواد والمستودعات'!$E9,AI$3:AI$1002)</f>
        <v>0</v>
      </c>
      <c r="AJ1006" s="8">
        <f>SUMIF($E$3:$E$1002,'تعريف المواد والمستودعات'!$E9,AJ$3:AJ$1002)</f>
        <v>0</v>
      </c>
      <c r="AK1006" s="8">
        <f>SUMIF($E$3:$E$1002,'تعريف المواد والمستودعات'!$E9,AK$3:AK$1002)</f>
        <v>0</v>
      </c>
      <c r="AL1006" s="8">
        <f>SUMIF($E$3:$E$1002,'تعريف المواد والمستودعات'!$E9,AL$3:AL$1002)</f>
        <v>0</v>
      </c>
      <c r="AM1006" s="8">
        <f>SUMIF($E$3:$E$1002,'تعريف المواد والمستودعات'!$E9,AM$3:AM$1002)</f>
        <v>0</v>
      </c>
      <c r="AN1006" s="8">
        <f>SUMIF($E$3:$E$1002,'تعريف المواد والمستودعات'!$E9,AN$3:AN$1002)</f>
        <v>0</v>
      </c>
      <c r="AO1006" s="8">
        <f>SUMIF($E$3:$E$1002,'تعريف المواد والمستودعات'!$E9,AO$3:AO$1002)</f>
        <v>0</v>
      </c>
      <c r="AP1006" s="8">
        <f>SUMIF($E$3:$E$1002,'تعريف المواد والمستودعات'!$E9,AP$3:AP$1002)</f>
        <v>0</v>
      </c>
      <c r="AQ1006" s="8">
        <f>SUMIF($E$3:$E$1002,'تعريف المواد والمستودعات'!$E9,AQ$3:AQ$1002)</f>
        <v>0</v>
      </c>
      <c r="AR1006" s="8">
        <f>SUMIF($E$3:$E$1002,'تعريف المواد والمستودعات'!$E9,AR$3:AR$1002)</f>
        <v>0</v>
      </c>
      <c r="AS1006" s="8">
        <f>SUMIF($E$3:$E$1002,'تعريف المواد والمستودعات'!$E9,AS$3:AS$1002)</f>
        <v>0</v>
      </c>
      <c r="AT1006" s="8">
        <f>SUMIF($E$3:$E$1002,'تعريف المواد والمستودعات'!$E9,AT$3:AT$1002)</f>
        <v>0</v>
      </c>
      <c r="AU1006" s="8">
        <f>SUMIF($E$3:$E$1002,'تعريف المواد والمستودعات'!$E9,AU$3:AU$1002)</f>
        <v>0</v>
      </c>
      <c r="AV1006" s="8">
        <f>SUMIF($E$3:$E$1002,'تعريف المواد والمستودعات'!$E9,AV$3:AV$1002)</f>
        <v>0</v>
      </c>
      <c r="AW1006" s="8">
        <f>SUMIF($E$3:$E$1002,'تعريف المواد والمستودعات'!$E9,AW$3:AW$1002)</f>
        <v>0</v>
      </c>
      <c r="AX1006" s="8">
        <f>SUMIF($E$3:$E$1002,'تعريف المواد والمستودعات'!$E9,AX$3:AX$1002)</f>
        <v>0</v>
      </c>
      <c r="AY1006" s="8">
        <f>SUMIF($E$3:$E$1002,'تعريف المواد والمستودعات'!$E9,AY$3:AY$1002)</f>
        <v>0</v>
      </c>
      <c r="AZ1006" s="8">
        <f>SUMIF($E$3:$E$1002,'تعريف المواد والمستودعات'!$E9,AZ$3:AZ$1002)</f>
        <v>0</v>
      </c>
      <c r="BA1006" s="8">
        <f>SUMIF($E$3:$E$1002,'تعريف المواد والمستودعات'!$E9,BA$3:BA$1002)</f>
        <v>0</v>
      </c>
      <c r="BB1006" s="8">
        <f>SUMIF($E$3:$E$1002,'تعريف المواد والمستودعات'!$E9,BB$3:BB$1002)</f>
        <v>0</v>
      </c>
      <c r="BC1006" s="8">
        <f>SUMIF($E$3:$E$1002,'تعريف المواد والمستودعات'!$E9,BC$3:BC$1002)</f>
        <v>0</v>
      </c>
      <c r="BD1006" s="8">
        <f>SUMIF($E$3:$E$1002,'تعريف المواد والمستودعات'!$E9,BD$3:BD$1002)</f>
        <v>0</v>
      </c>
      <c r="BE1006" s="8">
        <f>SUMIF($E$3:$E$1002,'تعريف المواد والمستودعات'!$E9,BE$3:BE$1002)</f>
        <v>0</v>
      </c>
      <c r="BF1006" s="8">
        <f>SUMIF($E$3:$E$1002,'تعريف المواد والمستودعات'!$E9,BF$3:BF$1002)</f>
        <v>0</v>
      </c>
      <c r="BG1006" s="8">
        <f>SUMIF($E$3:$E$1002,'تعريف المواد والمستودعات'!$E9,BG$3:BG$1002)</f>
        <v>0</v>
      </c>
      <c r="BH1006" s="8">
        <f>SUMIF($E$3:$E$1002,'تعريف المواد والمستودعات'!$E9,BH$3:BH$1002)</f>
        <v>0</v>
      </c>
      <c r="BI1006" s="8">
        <f>SUMIF($E$3:$E$1002,'تعريف المواد والمستودعات'!$E9,BI$3:BI$1002)</f>
        <v>0</v>
      </c>
      <c r="BJ1006" s="8">
        <f>SUMIF($E$3:$E$1002,'تعريف المواد والمستودعات'!$E9,BJ$3:BJ$1002)</f>
        <v>0</v>
      </c>
      <c r="BK1006" s="8">
        <f>SUMIF($E$3:$E$1002,'تعريف المواد والمستودعات'!$E9,BK$3:BK$1002)</f>
        <v>0</v>
      </c>
      <c r="BL1006" s="8">
        <f>SUMIF($E$3:$E$1002,'تعريف المواد والمستودعات'!$E9,BL$3:BL$1002)</f>
        <v>0</v>
      </c>
      <c r="BM1006" s="8">
        <f>SUMIF($E$3:$E$1002,'تعريف المواد والمستودعات'!$E9,BM$3:BM$1002)</f>
        <v>0</v>
      </c>
      <c r="BN1006" s="8">
        <f>SUMIF($E$3:$E$1002,'تعريف المواد والمستودعات'!$E9,BN$3:BN$1002)</f>
        <v>0</v>
      </c>
      <c r="BO1006" s="8">
        <f>SUMIF($E$3:$E$1002,'تعريف المواد والمستودعات'!$E9,BO$3:BO$1002)</f>
        <v>0</v>
      </c>
      <c r="BP1006" s="8">
        <f>SUMIF($E$3:$E$1002,'تعريف المواد والمستودعات'!$E9,BP$3:BP$1002)</f>
        <v>0</v>
      </c>
      <c r="BQ1006" s="8">
        <f>SUMIF($E$3:$E$1002,'تعريف المواد والمستودعات'!$E9,BQ$3:BQ$1002)</f>
        <v>0</v>
      </c>
      <c r="BR1006" s="8">
        <f>SUMIF($E$3:$E$1002,'تعريف المواد والمستودعات'!$E9,BR$3:BR$1002)</f>
        <v>0</v>
      </c>
      <c r="BS1006" s="8">
        <f>SUMIF($E$3:$E$1002,'تعريف المواد والمستودعات'!$E9,BS$3:BS$1002)</f>
        <v>0</v>
      </c>
      <c r="BT1006" s="8">
        <f>SUMIF($E$3:$E$1002,'تعريف المواد والمستودعات'!$E9,BT$3:BT$1002)</f>
        <v>0</v>
      </c>
      <c r="BU1006" s="8">
        <f>SUMIF($E$3:$E$1002,'تعريف المواد والمستودعات'!$E9,BU$3:BU$1002)</f>
        <v>0</v>
      </c>
      <c r="BV1006" s="8">
        <f>SUMIF($E$3:$E$1002,'تعريف المواد والمستودعات'!$E9,BV$3:BV$1002)</f>
        <v>0</v>
      </c>
      <c r="BW1006" s="8">
        <f>SUMIF($E$3:$E$1002,'تعريف المواد والمستودعات'!$E9,BW$3:BW$1002)</f>
        <v>0</v>
      </c>
      <c r="BX1006" s="8">
        <f>SUMIF($E$3:$E$1002,'تعريف المواد والمستودعات'!$E9,BX$3:BX$1002)</f>
        <v>0</v>
      </c>
      <c r="BY1006" s="8">
        <f>SUMIF($E$3:$E$1002,'تعريف المواد والمستودعات'!$E9,BY$3:BY$1002)</f>
        <v>0</v>
      </c>
      <c r="BZ1006" s="8">
        <f>SUMIF($E$3:$E$1002,'تعريف المواد والمستودعات'!$E9,BZ$3:BZ$1002)</f>
        <v>0</v>
      </c>
      <c r="CA1006" s="8">
        <f>SUMIF($E$3:$E$1002,'تعريف المواد والمستودعات'!$E9,CA$3:CA$1002)</f>
        <v>0</v>
      </c>
      <c r="CB1006" s="8">
        <f>SUMIF($E$3:$E$1002,'تعريف المواد والمستودعات'!$E9,CB$3:CB$1002)</f>
        <v>0</v>
      </c>
      <c r="CC1006" s="8">
        <f>SUMIF($E$3:$E$1002,'تعريف المواد والمستودعات'!$E9,CC$3:CC$1002)</f>
        <v>0</v>
      </c>
      <c r="CD1006" s="8">
        <f>SUMIF($E$3:$E$1002,'تعريف المواد والمستودعات'!$E9,CD$3:CD$1002)</f>
        <v>0</v>
      </c>
      <c r="CE1006" s="8">
        <f>SUMIF($E$3:$E$1002,'تعريف المواد والمستودعات'!$E9,CE$3:CE$1002)</f>
        <v>0</v>
      </c>
      <c r="CF1006" s="8">
        <f>SUMIF($E$3:$E$1002,'تعريف المواد والمستودعات'!$E9,CF$3:CF$1002)</f>
        <v>0</v>
      </c>
      <c r="CG1006" s="8">
        <f>SUMIF($E$3:$E$1002,'تعريف المواد والمستودعات'!$E9,CG$3:CG$1002)</f>
        <v>0</v>
      </c>
      <c r="CH1006" s="8">
        <f>SUMIF($E$3:$E$1002,'تعريف المواد والمستودعات'!$E9,CH$3:CH$1002)</f>
        <v>0</v>
      </c>
      <c r="CI1006" s="8">
        <f>SUMIF($E$3:$E$1002,'تعريف المواد والمستودعات'!$E9,CI$3:CI$1002)</f>
        <v>0</v>
      </c>
      <c r="CJ1006" s="8">
        <f>SUMIF($E$3:$E$1002,'تعريف المواد والمستودعات'!$E9,CJ$3:CJ$1002)</f>
        <v>0</v>
      </c>
      <c r="CK1006" s="8">
        <f>SUMIF($E$3:$E$1002,'تعريف المواد والمستودعات'!$E9,CK$3:CK$1002)</f>
        <v>0</v>
      </c>
      <c r="CL1006" s="8">
        <f>SUMIF($E$3:$E$1002,'تعريف المواد والمستودعات'!$E9,CL$3:CL$1002)</f>
        <v>0</v>
      </c>
      <c r="CM1006" s="8">
        <f>SUMIF($E$3:$E$1002,'تعريف المواد والمستودعات'!$E9,CM$3:CM$1002)</f>
        <v>0</v>
      </c>
      <c r="CN1006" s="8">
        <f>SUMIF($E$3:$E$1002,'تعريف المواد والمستودعات'!$E9,CN$3:CN$1002)</f>
        <v>0</v>
      </c>
      <c r="CO1006" s="8">
        <f>SUMIF($E$3:$E$1002,'تعريف المواد والمستودعات'!$E9,CO$3:CO$1002)</f>
        <v>0</v>
      </c>
      <c r="CP1006" s="8">
        <f>SUMIF($E$3:$E$1002,'تعريف المواد والمستودعات'!$E9,CP$3:CP$1002)</f>
        <v>0</v>
      </c>
      <c r="CQ1006" s="8">
        <f>SUMIF($E$3:$E$1002,'تعريف المواد والمستودعات'!$E9,CQ$3:CQ$1002)</f>
        <v>0</v>
      </c>
      <c r="CR1006" s="8">
        <f>SUMIF($E$3:$E$1002,'تعريف المواد والمستودعات'!$E9,CR$3:CR$1002)</f>
        <v>0</v>
      </c>
      <c r="CS1006" s="8">
        <f>SUMIF($E$3:$E$1002,'تعريف المواد والمستودعات'!$E9,CS$3:CS$1002)</f>
        <v>0</v>
      </c>
      <c r="CT1006" s="8">
        <f>SUMIF($E$3:$E$1002,'تعريف المواد والمستودعات'!$E9,CT$3:CT$1002)</f>
        <v>0</v>
      </c>
      <c r="CU1006" s="8">
        <f>SUMIF($E$3:$E$1002,'تعريف المواد والمستودعات'!$E9,CU$3:CU$1002)</f>
        <v>0</v>
      </c>
      <c r="CV1006" s="8">
        <f>SUMIF($E$3:$E$1002,'تعريف المواد والمستودعات'!$E9,CV$3:CV$1002)</f>
        <v>0</v>
      </c>
      <c r="CW1006" s="8">
        <f>SUMIF($E$3:$E$1002,'تعريف المواد والمستودعات'!$E9,CW$3:CW$1002)</f>
        <v>0</v>
      </c>
      <c r="CX1006" s="8">
        <f>SUMIF($E$3:$E$1002,'تعريف المواد والمستودعات'!$E9,CX$3:CX$1002)</f>
        <v>0</v>
      </c>
      <c r="CY1006" s="8">
        <f>SUMIF($E$3:$E$1002,'تعريف المواد والمستودعات'!$E9,CY$3:CY$1002)</f>
        <v>0</v>
      </c>
      <c r="CZ1006" s="8">
        <f>SUMIF($E$3:$E$1002,'تعريف المواد والمستودعات'!$E9,CZ$3:CZ$1002)</f>
        <v>0</v>
      </c>
      <c r="DA1006" s="8">
        <f>SUMIF($E$3:$E$1002,'تعريف المواد والمستودعات'!$E9,DA$3:DA$1002)</f>
        <v>0</v>
      </c>
    </row>
    <row r="1007" spans="1:106" s="8" customFormat="1" ht="14.25" hidden="1" customHeight="1" x14ac:dyDescent="0.2">
      <c r="E1007" s="8" t="str">
        <f>'تعريف المواد والمستودعات'!E10</f>
        <v>مستودع4</v>
      </c>
      <c r="F1007" s="8">
        <f>SUMIF($E$3:$E$1002,'تعريف المواد والمستودعات'!$E10,F$3:F$1002)</f>
        <v>0</v>
      </c>
      <c r="G1007" s="8">
        <f>SUMIF($E$3:$E$1002,'تعريف المواد والمستودعات'!$E10,G$3:G$1002)</f>
        <v>0</v>
      </c>
      <c r="H1007" s="8">
        <f>SUMIF($E$3:$E$1002,'تعريف المواد والمستودعات'!$E10,H$3:H$1002)</f>
        <v>0</v>
      </c>
      <c r="I1007" s="8">
        <f>SUMIF($E$3:$E$1002,'تعريف المواد والمستودعات'!$E10,I$3:I$1002)</f>
        <v>0</v>
      </c>
      <c r="J1007" s="8">
        <f>SUMIF($E$3:$E$1002,'تعريف المواد والمستودعات'!$E10,J$3:J$1002)</f>
        <v>0</v>
      </c>
      <c r="K1007" s="8">
        <f>SUMIF($E$3:$E$1002,'تعريف المواد والمستودعات'!$E10,K$3:K$1002)</f>
        <v>0</v>
      </c>
      <c r="L1007" s="8">
        <f>SUMIF($E$3:$E$1002,'تعريف المواد والمستودعات'!$E10,L$3:L$1002)</f>
        <v>0</v>
      </c>
      <c r="M1007" s="8">
        <f>SUMIF($E$3:$E$1002,'تعريف المواد والمستودعات'!$E10,M$3:M$1002)</f>
        <v>0</v>
      </c>
      <c r="N1007" s="8">
        <f>SUMIF($E$3:$E$1002,'تعريف المواد والمستودعات'!$E10,N$3:N$1002)</f>
        <v>0</v>
      </c>
      <c r="O1007" s="8">
        <f>SUMIF($E$3:$E$1002,'تعريف المواد والمستودعات'!$E10,O$3:O$1002)</f>
        <v>0</v>
      </c>
      <c r="P1007" s="8">
        <f>SUMIF($E$3:$E$1002,'تعريف المواد والمستودعات'!$E10,P$3:P$1002)</f>
        <v>0</v>
      </c>
      <c r="Q1007" s="8">
        <f>SUMIF($E$3:$E$1002,'تعريف المواد والمستودعات'!$E10,Q$3:Q$1002)</f>
        <v>0</v>
      </c>
      <c r="R1007" s="8">
        <f>SUMIF($E$3:$E$1002,'تعريف المواد والمستودعات'!$E10,R$3:R$1002)</f>
        <v>0</v>
      </c>
      <c r="S1007" s="8">
        <f>SUMIF($E$3:$E$1002,'تعريف المواد والمستودعات'!$E10,S$3:S$1002)</f>
        <v>0</v>
      </c>
      <c r="T1007" s="8">
        <f>SUMIF($E$3:$E$1002,'تعريف المواد والمستودعات'!$E10,T$3:T$1002)</f>
        <v>0</v>
      </c>
      <c r="U1007" s="8">
        <f>SUMIF($E$3:$E$1002,'تعريف المواد والمستودعات'!$E10,U$3:U$1002)</f>
        <v>0</v>
      </c>
      <c r="V1007" s="8">
        <f>SUMIF($E$3:$E$1002,'تعريف المواد والمستودعات'!$E10,V$3:V$1002)</f>
        <v>0</v>
      </c>
      <c r="W1007" s="8">
        <f>SUMIF($E$3:$E$1002,'تعريف المواد والمستودعات'!$E10,W$3:W$1002)</f>
        <v>0</v>
      </c>
      <c r="X1007" s="8">
        <f>SUMIF($E$3:$E$1002,'تعريف المواد والمستودعات'!$E10,X$3:X$1002)</f>
        <v>0</v>
      </c>
      <c r="Y1007" s="8">
        <f>SUMIF($E$3:$E$1002,'تعريف المواد والمستودعات'!$E10,Y$3:Y$1002)</f>
        <v>0</v>
      </c>
      <c r="Z1007" s="8">
        <f>SUMIF($E$3:$E$1002,'تعريف المواد والمستودعات'!$E10,Z$3:Z$1002)</f>
        <v>0</v>
      </c>
      <c r="AA1007" s="8">
        <f>SUMIF($E$3:$E$1002,'تعريف المواد والمستودعات'!$E10,AA$3:AA$1002)</f>
        <v>0</v>
      </c>
      <c r="AB1007" s="8">
        <f>SUMIF($E$3:$E$1002,'تعريف المواد والمستودعات'!$E10,AB$3:AB$1002)</f>
        <v>0</v>
      </c>
      <c r="AC1007" s="8">
        <f>SUMIF($E$3:$E$1002,'تعريف المواد والمستودعات'!$E10,AC$3:AC$1002)</f>
        <v>0</v>
      </c>
      <c r="AD1007" s="8">
        <f>SUMIF($E$3:$E$1002,'تعريف المواد والمستودعات'!$E10,AD$3:AD$1002)</f>
        <v>0</v>
      </c>
      <c r="AE1007" s="8">
        <f>SUMIF($E$3:$E$1002,'تعريف المواد والمستودعات'!$E10,AE$3:AE$1002)</f>
        <v>0</v>
      </c>
      <c r="AF1007" s="8">
        <f>SUMIF($E$3:$E$1002,'تعريف المواد والمستودعات'!$E10,AF$3:AF$1002)</f>
        <v>0</v>
      </c>
      <c r="AG1007" s="8">
        <f>SUMIF($E$3:$E$1002,'تعريف المواد والمستودعات'!$E10,AG$3:AG$1002)</f>
        <v>0</v>
      </c>
      <c r="AH1007" s="8">
        <f>SUMIF($E$3:$E$1002,'تعريف المواد والمستودعات'!$E10,AH$3:AH$1002)</f>
        <v>0</v>
      </c>
      <c r="AI1007" s="8">
        <f>SUMIF($E$3:$E$1002,'تعريف المواد والمستودعات'!$E10,AI$3:AI$1002)</f>
        <v>0</v>
      </c>
      <c r="AJ1007" s="8">
        <f>SUMIF($E$3:$E$1002,'تعريف المواد والمستودعات'!$E10,AJ$3:AJ$1002)</f>
        <v>0</v>
      </c>
      <c r="AK1007" s="8">
        <f>SUMIF($E$3:$E$1002,'تعريف المواد والمستودعات'!$E10,AK$3:AK$1002)</f>
        <v>0</v>
      </c>
      <c r="AL1007" s="8">
        <f>SUMIF($E$3:$E$1002,'تعريف المواد والمستودعات'!$E10,AL$3:AL$1002)</f>
        <v>0</v>
      </c>
      <c r="AM1007" s="8">
        <f>SUMIF($E$3:$E$1002,'تعريف المواد والمستودعات'!$E10,AM$3:AM$1002)</f>
        <v>0</v>
      </c>
      <c r="AN1007" s="8">
        <f>SUMIF($E$3:$E$1002,'تعريف المواد والمستودعات'!$E10,AN$3:AN$1002)</f>
        <v>0</v>
      </c>
      <c r="AO1007" s="8">
        <f>SUMIF($E$3:$E$1002,'تعريف المواد والمستودعات'!$E10,AO$3:AO$1002)</f>
        <v>0</v>
      </c>
      <c r="AP1007" s="8">
        <f>SUMIF($E$3:$E$1002,'تعريف المواد والمستودعات'!$E10,AP$3:AP$1002)</f>
        <v>0</v>
      </c>
      <c r="AQ1007" s="8">
        <f>SUMIF($E$3:$E$1002,'تعريف المواد والمستودعات'!$E10,AQ$3:AQ$1002)</f>
        <v>0</v>
      </c>
      <c r="AR1007" s="8">
        <f>SUMIF($E$3:$E$1002,'تعريف المواد والمستودعات'!$E10,AR$3:AR$1002)</f>
        <v>0</v>
      </c>
      <c r="AS1007" s="8">
        <f>SUMIF($E$3:$E$1002,'تعريف المواد والمستودعات'!$E10,AS$3:AS$1002)</f>
        <v>0</v>
      </c>
      <c r="AT1007" s="8">
        <f>SUMIF($E$3:$E$1002,'تعريف المواد والمستودعات'!$E10,AT$3:AT$1002)</f>
        <v>0</v>
      </c>
      <c r="AU1007" s="8">
        <f>SUMIF($E$3:$E$1002,'تعريف المواد والمستودعات'!$E10,AU$3:AU$1002)</f>
        <v>0</v>
      </c>
      <c r="AV1007" s="8">
        <f>SUMIF($E$3:$E$1002,'تعريف المواد والمستودعات'!$E10,AV$3:AV$1002)</f>
        <v>0</v>
      </c>
      <c r="AW1007" s="8">
        <f>SUMIF($E$3:$E$1002,'تعريف المواد والمستودعات'!$E10,AW$3:AW$1002)</f>
        <v>0</v>
      </c>
      <c r="AX1007" s="8">
        <f>SUMIF($E$3:$E$1002,'تعريف المواد والمستودعات'!$E10,AX$3:AX$1002)</f>
        <v>0</v>
      </c>
      <c r="AY1007" s="8">
        <f>SUMIF($E$3:$E$1002,'تعريف المواد والمستودعات'!$E10,AY$3:AY$1002)</f>
        <v>0</v>
      </c>
      <c r="AZ1007" s="8">
        <f>SUMIF($E$3:$E$1002,'تعريف المواد والمستودعات'!$E10,AZ$3:AZ$1002)</f>
        <v>0</v>
      </c>
      <c r="BA1007" s="8">
        <f>SUMIF($E$3:$E$1002,'تعريف المواد والمستودعات'!$E10,BA$3:BA$1002)</f>
        <v>0</v>
      </c>
      <c r="BB1007" s="8">
        <f>SUMIF($E$3:$E$1002,'تعريف المواد والمستودعات'!$E10,BB$3:BB$1002)</f>
        <v>0</v>
      </c>
      <c r="BC1007" s="8">
        <f>SUMIF($E$3:$E$1002,'تعريف المواد والمستودعات'!$E10,BC$3:BC$1002)</f>
        <v>0</v>
      </c>
      <c r="BD1007" s="8">
        <f>SUMIF($E$3:$E$1002,'تعريف المواد والمستودعات'!$E10,BD$3:BD$1002)</f>
        <v>0</v>
      </c>
      <c r="BE1007" s="8">
        <f>SUMIF($E$3:$E$1002,'تعريف المواد والمستودعات'!$E10,BE$3:BE$1002)</f>
        <v>0</v>
      </c>
      <c r="BF1007" s="8">
        <f>SUMIF($E$3:$E$1002,'تعريف المواد والمستودعات'!$E10,BF$3:BF$1002)</f>
        <v>0</v>
      </c>
      <c r="BG1007" s="8">
        <f>SUMIF($E$3:$E$1002,'تعريف المواد والمستودعات'!$E10,BG$3:BG$1002)</f>
        <v>0</v>
      </c>
      <c r="BH1007" s="8">
        <f>SUMIF($E$3:$E$1002,'تعريف المواد والمستودعات'!$E10,BH$3:BH$1002)</f>
        <v>0</v>
      </c>
      <c r="BI1007" s="8">
        <f>SUMIF($E$3:$E$1002,'تعريف المواد والمستودعات'!$E10,BI$3:BI$1002)</f>
        <v>0</v>
      </c>
      <c r="BJ1007" s="8">
        <f>SUMIF($E$3:$E$1002,'تعريف المواد والمستودعات'!$E10,BJ$3:BJ$1002)</f>
        <v>0</v>
      </c>
      <c r="BK1007" s="8">
        <f>SUMIF($E$3:$E$1002,'تعريف المواد والمستودعات'!$E10,BK$3:BK$1002)</f>
        <v>0</v>
      </c>
      <c r="BL1007" s="8">
        <f>SUMIF($E$3:$E$1002,'تعريف المواد والمستودعات'!$E10,BL$3:BL$1002)</f>
        <v>0</v>
      </c>
      <c r="BM1007" s="8">
        <f>SUMIF($E$3:$E$1002,'تعريف المواد والمستودعات'!$E10,BM$3:BM$1002)</f>
        <v>0</v>
      </c>
      <c r="BN1007" s="8">
        <f>SUMIF($E$3:$E$1002,'تعريف المواد والمستودعات'!$E10,BN$3:BN$1002)</f>
        <v>0</v>
      </c>
      <c r="BO1007" s="8">
        <f>SUMIF($E$3:$E$1002,'تعريف المواد والمستودعات'!$E10,BO$3:BO$1002)</f>
        <v>0</v>
      </c>
      <c r="BP1007" s="8">
        <f>SUMIF($E$3:$E$1002,'تعريف المواد والمستودعات'!$E10,BP$3:BP$1002)</f>
        <v>0</v>
      </c>
      <c r="BQ1007" s="8">
        <f>SUMIF($E$3:$E$1002,'تعريف المواد والمستودعات'!$E10,BQ$3:BQ$1002)</f>
        <v>0</v>
      </c>
      <c r="BR1007" s="8">
        <f>SUMIF($E$3:$E$1002,'تعريف المواد والمستودعات'!$E10,BR$3:BR$1002)</f>
        <v>0</v>
      </c>
      <c r="BS1007" s="8">
        <f>SUMIF($E$3:$E$1002,'تعريف المواد والمستودعات'!$E10,BS$3:BS$1002)</f>
        <v>0</v>
      </c>
      <c r="BT1007" s="8">
        <f>SUMIF($E$3:$E$1002,'تعريف المواد والمستودعات'!$E10,BT$3:BT$1002)</f>
        <v>0</v>
      </c>
      <c r="BU1007" s="8">
        <f>SUMIF($E$3:$E$1002,'تعريف المواد والمستودعات'!$E10,BU$3:BU$1002)</f>
        <v>0</v>
      </c>
      <c r="BV1007" s="8">
        <f>SUMIF($E$3:$E$1002,'تعريف المواد والمستودعات'!$E10,BV$3:BV$1002)</f>
        <v>0</v>
      </c>
      <c r="BW1007" s="8">
        <f>SUMIF($E$3:$E$1002,'تعريف المواد والمستودعات'!$E10,BW$3:BW$1002)</f>
        <v>0</v>
      </c>
      <c r="BX1007" s="8">
        <f>SUMIF($E$3:$E$1002,'تعريف المواد والمستودعات'!$E10,BX$3:BX$1002)</f>
        <v>0</v>
      </c>
      <c r="BY1007" s="8">
        <f>SUMIF($E$3:$E$1002,'تعريف المواد والمستودعات'!$E10,BY$3:BY$1002)</f>
        <v>0</v>
      </c>
      <c r="BZ1007" s="8">
        <f>SUMIF($E$3:$E$1002,'تعريف المواد والمستودعات'!$E10,BZ$3:BZ$1002)</f>
        <v>0</v>
      </c>
      <c r="CA1007" s="8">
        <f>SUMIF($E$3:$E$1002,'تعريف المواد والمستودعات'!$E10,CA$3:CA$1002)</f>
        <v>0</v>
      </c>
      <c r="CB1007" s="8">
        <f>SUMIF($E$3:$E$1002,'تعريف المواد والمستودعات'!$E10,CB$3:CB$1002)</f>
        <v>0</v>
      </c>
      <c r="CC1007" s="8">
        <f>SUMIF($E$3:$E$1002,'تعريف المواد والمستودعات'!$E10,CC$3:CC$1002)</f>
        <v>0</v>
      </c>
      <c r="CD1007" s="8">
        <f>SUMIF($E$3:$E$1002,'تعريف المواد والمستودعات'!$E10,CD$3:CD$1002)</f>
        <v>0</v>
      </c>
      <c r="CE1007" s="8">
        <f>SUMIF($E$3:$E$1002,'تعريف المواد والمستودعات'!$E10,CE$3:CE$1002)</f>
        <v>0</v>
      </c>
      <c r="CF1007" s="8">
        <f>SUMIF($E$3:$E$1002,'تعريف المواد والمستودعات'!$E10,CF$3:CF$1002)</f>
        <v>0</v>
      </c>
      <c r="CG1007" s="8">
        <f>SUMIF($E$3:$E$1002,'تعريف المواد والمستودعات'!$E10,CG$3:CG$1002)</f>
        <v>0</v>
      </c>
      <c r="CH1007" s="8">
        <f>SUMIF($E$3:$E$1002,'تعريف المواد والمستودعات'!$E10,CH$3:CH$1002)</f>
        <v>0</v>
      </c>
      <c r="CI1007" s="8">
        <f>SUMIF($E$3:$E$1002,'تعريف المواد والمستودعات'!$E10,CI$3:CI$1002)</f>
        <v>0</v>
      </c>
      <c r="CJ1007" s="8">
        <f>SUMIF($E$3:$E$1002,'تعريف المواد والمستودعات'!$E10,CJ$3:CJ$1002)</f>
        <v>0</v>
      </c>
      <c r="CK1007" s="8">
        <f>SUMIF($E$3:$E$1002,'تعريف المواد والمستودعات'!$E10,CK$3:CK$1002)</f>
        <v>0</v>
      </c>
      <c r="CL1007" s="8">
        <f>SUMIF($E$3:$E$1002,'تعريف المواد والمستودعات'!$E10,CL$3:CL$1002)</f>
        <v>0</v>
      </c>
      <c r="CM1007" s="8">
        <f>SUMIF($E$3:$E$1002,'تعريف المواد والمستودعات'!$E10,CM$3:CM$1002)</f>
        <v>0</v>
      </c>
      <c r="CN1007" s="8">
        <f>SUMIF($E$3:$E$1002,'تعريف المواد والمستودعات'!$E10,CN$3:CN$1002)</f>
        <v>0</v>
      </c>
      <c r="CO1007" s="8">
        <f>SUMIF($E$3:$E$1002,'تعريف المواد والمستودعات'!$E10,CO$3:CO$1002)</f>
        <v>0</v>
      </c>
      <c r="CP1007" s="8">
        <f>SUMIF($E$3:$E$1002,'تعريف المواد والمستودعات'!$E10,CP$3:CP$1002)</f>
        <v>0</v>
      </c>
      <c r="CQ1007" s="8">
        <f>SUMIF($E$3:$E$1002,'تعريف المواد والمستودعات'!$E10,CQ$3:CQ$1002)</f>
        <v>0</v>
      </c>
      <c r="CR1007" s="8">
        <f>SUMIF($E$3:$E$1002,'تعريف المواد والمستودعات'!$E10,CR$3:CR$1002)</f>
        <v>0</v>
      </c>
      <c r="CS1007" s="8">
        <f>SUMIF($E$3:$E$1002,'تعريف المواد والمستودعات'!$E10,CS$3:CS$1002)</f>
        <v>0</v>
      </c>
      <c r="CT1007" s="8">
        <f>SUMIF($E$3:$E$1002,'تعريف المواد والمستودعات'!$E10,CT$3:CT$1002)</f>
        <v>0</v>
      </c>
      <c r="CU1007" s="8">
        <f>SUMIF($E$3:$E$1002,'تعريف المواد والمستودعات'!$E10,CU$3:CU$1002)</f>
        <v>0</v>
      </c>
      <c r="CV1007" s="8">
        <f>SUMIF($E$3:$E$1002,'تعريف المواد والمستودعات'!$E10,CV$3:CV$1002)</f>
        <v>0</v>
      </c>
      <c r="CW1007" s="8">
        <f>SUMIF($E$3:$E$1002,'تعريف المواد والمستودعات'!$E10,CW$3:CW$1002)</f>
        <v>0</v>
      </c>
      <c r="CX1007" s="8">
        <f>SUMIF($E$3:$E$1002,'تعريف المواد والمستودعات'!$E10,CX$3:CX$1002)</f>
        <v>0</v>
      </c>
      <c r="CY1007" s="8">
        <f>SUMIF($E$3:$E$1002,'تعريف المواد والمستودعات'!$E10,CY$3:CY$1002)</f>
        <v>0</v>
      </c>
      <c r="CZ1007" s="8">
        <f>SUMIF($E$3:$E$1002,'تعريف المواد والمستودعات'!$E10,CZ$3:CZ$1002)</f>
        <v>0</v>
      </c>
      <c r="DA1007" s="8">
        <f>SUMIF($E$3:$E$1002,'تعريف المواد والمستودعات'!$E10,DA$3:DA$1002)</f>
        <v>0</v>
      </c>
    </row>
    <row r="1008" spans="1:106" s="8" customFormat="1" ht="14.25" hidden="1" customHeight="1" x14ac:dyDescent="0.2">
      <c r="E1008" s="8" t="str">
        <f>'تعريف المواد والمستودعات'!E11</f>
        <v>مستودع5</v>
      </c>
      <c r="F1008" s="8">
        <f>SUMIF($E$3:$E$1002,'تعريف المواد والمستودعات'!$E11,F$3:F$1002)</f>
        <v>0</v>
      </c>
      <c r="G1008" s="8">
        <f>SUMIF($E$3:$E$1002,'تعريف المواد والمستودعات'!$E11,G$3:G$1002)</f>
        <v>0</v>
      </c>
      <c r="H1008" s="8">
        <f>SUMIF($E$3:$E$1002,'تعريف المواد والمستودعات'!$E11,H$3:H$1002)</f>
        <v>0</v>
      </c>
      <c r="I1008" s="8">
        <f>SUMIF($E$3:$E$1002,'تعريف المواد والمستودعات'!$E11,I$3:I$1002)</f>
        <v>0</v>
      </c>
      <c r="J1008" s="8">
        <f>SUMIF($E$3:$E$1002,'تعريف المواد والمستودعات'!$E11,J$3:J$1002)</f>
        <v>0</v>
      </c>
      <c r="K1008" s="8">
        <f>SUMIF($E$3:$E$1002,'تعريف المواد والمستودعات'!$E11,K$3:K$1002)</f>
        <v>0</v>
      </c>
      <c r="L1008" s="8">
        <f>SUMIF($E$3:$E$1002,'تعريف المواد والمستودعات'!$E11,L$3:L$1002)</f>
        <v>0</v>
      </c>
      <c r="M1008" s="8">
        <f>SUMIF($E$3:$E$1002,'تعريف المواد والمستودعات'!$E11,M$3:M$1002)</f>
        <v>0</v>
      </c>
      <c r="N1008" s="8">
        <f>SUMIF($E$3:$E$1002,'تعريف المواد والمستودعات'!$E11,N$3:N$1002)</f>
        <v>0</v>
      </c>
      <c r="O1008" s="8">
        <f>SUMIF($E$3:$E$1002,'تعريف المواد والمستودعات'!$E11,O$3:O$1002)</f>
        <v>0</v>
      </c>
      <c r="P1008" s="8">
        <f>SUMIF($E$3:$E$1002,'تعريف المواد والمستودعات'!$E11,P$3:P$1002)</f>
        <v>0</v>
      </c>
      <c r="Q1008" s="8">
        <f>SUMIF($E$3:$E$1002,'تعريف المواد والمستودعات'!$E11,Q$3:Q$1002)</f>
        <v>0</v>
      </c>
      <c r="R1008" s="8">
        <f>SUMIF($E$3:$E$1002,'تعريف المواد والمستودعات'!$E11,R$3:R$1002)</f>
        <v>0</v>
      </c>
      <c r="S1008" s="8">
        <f>SUMIF($E$3:$E$1002,'تعريف المواد والمستودعات'!$E11,S$3:S$1002)</f>
        <v>0</v>
      </c>
      <c r="T1008" s="8">
        <f>SUMIF($E$3:$E$1002,'تعريف المواد والمستودعات'!$E11,T$3:T$1002)</f>
        <v>0</v>
      </c>
      <c r="U1008" s="8">
        <f>SUMIF($E$3:$E$1002,'تعريف المواد والمستودعات'!$E11,U$3:U$1002)</f>
        <v>0</v>
      </c>
      <c r="V1008" s="8">
        <f>SUMIF($E$3:$E$1002,'تعريف المواد والمستودعات'!$E11,V$3:V$1002)</f>
        <v>0</v>
      </c>
      <c r="W1008" s="8">
        <f>SUMIF($E$3:$E$1002,'تعريف المواد والمستودعات'!$E11,W$3:W$1002)</f>
        <v>0</v>
      </c>
      <c r="X1008" s="8">
        <f>SUMIF($E$3:$E$1002,'تعريف المواد والمستودعات'!$E11,X$3:X$1002)</f>
        <v>0</v>
      </c>
      <c r="Y1008" s="8">
        <f>SUMIF($E$3:$E$1002,'تعريف المواد والمستودعات'!$E11,Y$3:Y$1002)</f>
        <v>0</v>
      </c>
      <c r="Z1008" s="8">
        <f>SUMIF($E$3:$E$1002,'تعريف المواد والمستودعات'!$E11,Z$3:Z$1002)</f>
        <v>0</v>
      </c>
      <c r="AA1008" s="8">
        <f>SUMIF($E$3:$E$1002,'تعريف المواد والمستودعات'!$E11,AA$3:AA$1002)</f>
        <v>0</v>
      </c>
      <c r="AB1008" s="8">
        <f>SUMIF($E$3:$E$1002,'تعريف المواد والمستودعات'!$E11,AB$3:AB$1002)</f>
        <v>0</v>
      </c>
      <c r="AC1008" s="8">
        <f>SUMIF($E$3:$E$1002,'تعريف المواد والمستودعات'!$E11,AC$3:AC$1002)</f>
        <v>0</v>
      </c>
      <c r="AD1008" s="8">
        <f>SUMIF($E$3:$E$1002,'تعريف المواد والمستودعات'!$E11,AD$3:AD$1002)</f>
        <v>0</v>
      </c>
      <c r="AE1008" s="8">
        <f>SUMIF($E$3:$E$1002,'تعريف المواد والمستودعات'!$E11,AE$3:AE$1002)</f>
        <v>0</v>
      </c>
      <c r="AF1008" s="8">
        <f>SUMIF($E$3:$E$1002,'تعريف المواد والمستودعات'!$E11,AF$3:AF$1002)</f>
        <v>0</v>
      </c>
      <c r="AG1008" s="8">
        <f>SUMIF($E$3:$E$1002,'تعريف المواد والمستودعات'!$E11,AG$3:AG$1002)</f>
        <v>0</v>
      </c>
      <c r="AH1008" s="8">
        <f>SUMIF($E$3:$E$1002,'تعريف المواد والمستودعات'!$E11,AH$3:AH$1002)</f>
        <v>0</v>
      </c>
      <c r="AI1008" s="8">
        <f>SUMIF($E$3:$E$1002,'تعريف المواد والمستودعات'!$E11,AI$3:AI$1002)</f>
        <v>0</v>
      </c>
      <c r="AJ1008" s="8">
        <f>SUMIF($E$3:$E$1002,'تعريف المواد والمستودعات'!$E11,AJ$3:AJ$1002)</f>
        <v>0</v>
      </c>
      <c r="AK1008" s="8">
        <f>SUMIF($E$3:$E$1002,'تعريف المواد والمستودعات'!$E11,AK$3:AK$1002)</f>
        <v>0</v>
      </c>
      <c r="AL1008" s="8">
        <f>SUMIF($E$3:$E$1002,'تعريف المواد والمستودعات'!$E11,AL$3:AL$1002)</f>
        <v>0</v>
      </c>
      <c r="AM1008" s="8">
        <f>SUMIF($E$3:$E$1002,'تعريف المواد والمستودعات'!$E11,AM$3:AM$1002)</f>
        <v>0</v>
      </c>
      <c r="AN1008" s="8">
        <f>SUMIF($E$3:$E$1002,'تعريف المواد والمستودعات'!$E11,AN$3:AN$1002)</f>
        <v>0</v>
      </c>
      <c r="AO1008" s="8">
        <f>SUMIF($E$3:$E$1002,'تعريف المواد والمستودعات'!$E11,AO$3:AO$1002)</f>
        <v>0</v>
      </c>
      <c r="AP1008" s="8">
        <f>SUMIF($E$3:$E$1002,'تعريف المواد والمستودعات'!$E11,AP$3:AP$1002)</f>
        <v>0</v>
      </c>
      <c r="AQ1008" s="8">
        <f>SUMIF($E$3:$E$1002,'تعريف المواد والمستودعات'!$E11,AQ$3:AQ$1002)</f>
        <v>0</v>
      </c>
      <c r="AR1008" s="8">
        <f>SUMIF($E$3:$E$1002,'تعريف المواد والمستودعات'!$E11,AR$3:AR$1002)</f>
        <v>0</v>
      </c>
      <c r="AS1008" s="8">
        <f>SUMIF($E$3:$E$1002,'تعريف المواد والمستودعات'!$E11,AS$3:AS$1002)</f>
        <v>0</v>
      </c>
      <c r="AT1008" s="8">
        <f>SUMIF($E$3:$E$1002,'تعريف المواد والمستودعات'!$E11,AT$3:AT$1002)</f>
        <v>0</v>
      </c>
      <c r="AU1008" s="8">
        <f>SUMIF($E$3:$E$1002,'تعريف المواد والمستودعات'!$E11,AU$3:AU$1002)</f>
        <v>0</v>
      </c>
      <c r="AV1008" s="8">
        <f>SUMIF($E$3:$E$1002,'تعريف المواد والمستودعات'!$E11,AV$3:AV$1002)</f>
        <v>0</v>
      </c>
      <c r="AW1008" s="8">
        <f>SUMIF($E$3:$E$1002,'تعريف المواد والمستودعات'!$E11,AW$3:AW$1002)</f>
        <v>0</v>
      </c>
      <c r="AX1008" s="8">
        <f>SUMIF($E$3:$E$1002,'تعريف المواد والمستودعات'!$E11,AX$3:AX$1002)</f>
        <v>0</v>
      </c>
      <c r="AY1008" s="8">
        <f>SUMIF($E$3:$E$1002,'تعريف المواد والمستودعات'!$E11,AY$3:AY$1002)</f>
        <v>0</v>
      </c>
      <c r="AZ1008" s="8">
        <f>SUMIF($E$3:$E$1002,'تعريف المواد والمستودعات'!$E11,AZ$3:AZ$1002)</f>
        <v>0</v>
      </c>
      <c r="BA1008" s="8">
        <f>SUMIF($E$3:$E$1002,'تعريف المواد والمستودعات'!$E11,BA$3:BA$1002)</f>
        <v>0</v>
      </c>
      <c r="BB1008" s="8">
        <f>SUMIF($E$3:$E$1002,'تعريف المواد والمستودعات'!$E11,BB$3:BB$1002)</f>
        <v>0</v>
      </c>
      <c r="BC1008" s="8">
        <f>SUMIF($E$3:$E$1002,'تعريف المواد والمستودعات'!$E11,BC$3:BC$1002)</f>
        <v>0</v>
      </c>
      <c r="BD1008" s="8">
        <f>SUMIF($E$3:$E$1002,'تعريف المواد والمستودعات'!$E11,BD$3:BD$1002)</f>
        <v>0</v>
      </c>
      <c r="BE1008" s="8">
        <f>SUMIF($E$3:$E$1002,'تعريف المواد والمستودعات'!$E11,BE$3:BE$1002)</f>
        <v>0</v>
      </c>
      <c r="BF1008" s="8">
        <f>SUMIF($E$3:$E$1002,'تعريف المواد والمستودعات'!$E11,BF$3:BF$1002)</f>
        <v>0</v>
      </c>
      <c r="BG1008" s="8">
        <f>SUMIF($E$3:$E$1002,'تعريف المواد والمستودعات'!$E11,BG$3:BG$1002)</f>
        <v>0</v>
      </c>
      <c r="BH1008" s="8">
        <f>SUMIF($E$3:$E$1002,'تعريف المواد والمستودعات'!$E11,BH$3:BH$1002)</f>
        <v>0</v>
      </c>
      <c r="BI1008" s="8">
        <f>SUMIF($E$3:$E$1002,'تعريف المواد والمستودعات'!$E11,BI$3:BI$1002)</f>
        <v>0</v>
      </c>
      <c r="BJ1008" s="8">
        <f>SUMIF($E$3:$E$1002,'تعريف المواد والمستودعات'!$E11,BJ$3:BJ$1002)</f>
        <v>0</v>
      </c>
      <c r="BK1008" s="8">
        <f>SUMIF($E$3:$E$1002,'تعريف المواد والمستودعات'!$E11,BK$3:BK$1002)</f>
        <v>0</v>
      </c>
      <c r="BL1008" s="8">
        <f>SUMIF($E$3:$E$1002,'تعريف المواد والمستودعات'!$E11,BL$3:BL$1002)</f>
        <v>0</v>
      </c>
      <c r="BM1008" s="8">
        <f>SUMIF($E$3:$E$1002,'تعريف المواد والمستودعات'!$E11,BM$3:BM$1002)</f>
        <v>0</v>
      </c>
      <c r="BN1008" s="8">
        <f>SUMIF($E$3:$E$1002,'تعريف المواد والمستودعات'!$E11,BN$3:BN$1002)</f>
        <v>0</v>
      </c>
      <c r="BO1008" s="8">
        <f>SUMIF($E$3:$E$1002,'تعريف المواد والمستودعات'!$E11,BO$3:BO$1002)</f>
        <v>0</v>
      </c>
      <c r="BP1008" s="8">
        <f>SUMIF($E$3:$E$1002,'تعريف المواد والمستودعات'!$E11,BP$3:BP$1002)</f>
        <v>0</v>
      </c>
      <c r="BQ1008" s="8">
        <f>SUMIF($E$3:$E$1002,'تعريف المواد والمستودعات'!$E11,BQ$3:BQ$1002)</f>
        <v>0</v>
      </c>
      <c r="BR1008" s="8">
        <f>SUMIF($E$3:$E$1002,'تعريف المواد والمستودعات'!$E11,BR$3:BR$1002)</f>
        <v>0</v>
      </c>
      <c r="BS1008" s="8">
        <f>SUMIF($E$3:$E$1002,'تعريف المواد والمستودعات'!$E11,BS$3:BS$1002)</f>
        <v>0</v>
      </c>
      <c r="BT1008" s="8">
        <f>SUMIF($E$3:$E$1002,'تعريف المواد والمستودعات'!$E11,BT$3:BT$1002)</f>
        <v>0</v>
      </c>
      <c r="BU1008" s="8">
        <f>SUMIF($E$3:$E$1002,'تعريف المواد والمستودعات'!$E11,BU$3:BU$1002)</f>
        <v>0</v>
      </c>
      <c r="BV1008" s="8">
        <f>SUMIF($E$3:$E$1002,'تعريف المواد والمستودعات'!$E11,BV$3:BV$1002)</f>
        <v>0</v>
      </c>
      <c r="BW1008" s="8">
        <f>SUMIF($E$3:$E$1002,'تعريف المواد والمستودعات'!$E11,BW$3:BW$1002)</f>
        <v>0</v>
      </c>
      <c r="BX1008" s="8">
        <f>SUMIF($E$3:$E$1002,'تعريف المواد والمستودعات'!$E11,BX$3:BX$1002)</f>
        <v>0</v>
      </c>
      <c r="BY1008" s="8">
        <f>SUMIF($E$3:$E$1002,'تعريف المواد والمستودعات'!$E11,BY$3:BY$1002)</f>
        <v>0</v>
      </c>
      <c r="BZ1008" s="8">
        <f>SUMIF($E$3:$E$1002,'تعريف المواد والمستودعات'!$E11,BZ$3:BZ$1002)</f>
        <v>0</v>
      </c>
      <c r="CA1008" s="8">
        <f>SUMIF($E$3:$E$1002,'تعريف المواد والمستودعات'!$E11,CA$3:CA$1002)</f>
        <v>0</v>
      </c>
      <c r="CB1008" s="8">
        <f>SUMIF($E$3:$E$1002,'تعريف المواد والمستودعات'!$E11,CB$3:CB$1002)</f>
        <v>0</v>
      </c>
      <c r="CC1008" s="8">
        <f>SUMIF($E$3:$E$1002,'تعريف المواد والمستودعات'!$E11,CC$3:CC$1002)</f>
        <v>0</v>
      </c>
      <c r="CD1008" s="8">
        <f>SUMIF($E$3:$E$1002,'تعريف المواد والمستودعات'!$E11,CD$3:CD$1002)</f>
        <v>0</v>
      </c>
      <c r="CE1008" s="8">
        <f>SUMIF($E$3:$E$1002,'تعريف المواد والمستودعات'!$E11,CE$3:CE$1002)</f>
        <v>0</v>
      </c>
      <c r="CF1008" s="8">
        <f>SUMIF($E$3:$E$1002,'تعريف المواد والمستودعات'!$E11,CF$3:CF$1002)</f>
        <v>0</v>
      </c>
      <c r="CG1008" s="8">
        <f>SUMIF($E$3:$E$1002,'تعريف المواد والمستودعات'!$E11,CG$3:CG$1002)</f>
        <v>0</v>
      </c>
      <c r="CH1008" s="8">
        <f>SUMIF($E$3:$E$1002,'تعريف المواد والمستودعات'!$E11,CH$3:CH$1002)</f>
        <v>0</v>
      </c>
      <c r="CI1008" s="8">
        <f>SUMIF($E$3:$E$1002,'تعريف المواد والمستودعات'!$E11,CI$3:CI$1002)</f>
        <v>0</v>
      </c>
      <c r="CJ1008" s="8">
        <f>SUMIF($E$3:$E$1002,'تعريف المواد والمستودعات'!$E11,CJ$3:CJ$1002)</f>
        <v>0</v>
      </c>
      <c r="CK1008" s="8">
        <f>SUMIF($E$3:$E$1002,'تعريف المواد والمستودعات'!$E11,CK$3:CK$1002)</f>
        <v>0</v>
      </c>
      <c r="CL1008" s="8">
        <f>SUMIF($E$3:$E$1002,'تعريف المواد والمستودعات'!$E11,CL$3:CL$1002)</f>
        <v>0</v>
      </c>
      <c r="CM1008" s="8">
        <f>SUMIF($E$3:$E$1002,'تعريف المواد والمستودعات'!$E11,CM$3:CM$1002)</f>
        <v>0</v>
      </c>
      <c r="CN1008" s="8">
        <f>SUMIF($E$3:$E$1002,'تعريف المواد والمستودعات'!$E11,CN$3:CN$1002)</f>
        <v>0</v>
      </c>
      <c r="CO1008" s="8">
        <f>SUMIF($E$3:$E$1002,'تعريف المواد والمستودعات'!$E11,CO$3:CO$1002)</f>
        <v>0</v>
      </c>
      <c r="CP1008" s="8">
        <f>SUMIF($E$3:$E$1002,'تعريف المواد والمستودعات'!$E11,CP$3:CP$1002)</f>
        <v>0</v>
      </c>
      <c r="CQ1008" s="8">
        <f>SUMIF($E$3:$E$1002,'تعريف المواد والمستودعات'!$E11,CQ$3:CQ$1002)</f>
        <v>0</v>
      </c>
      <c r="CR1008" s="8">
        <f>SUMIF($E$3:$E$1002,'تعريف المواد والمستودعات'!$E11,CR$3:CR$1002)</f>
        <v>0</v>
      </c>
      <c r="CS1008" s="8">
        <f>SUMIF($E$3:$E$1002,'تعريف المواد والمستودعات'!$E11,CS$3:CS$1002)</f>
        <v>0</v>
      </c>
      <c r="CT1008" s="8">
        <f>SUMIF($E$3:$E$1002,'تعريف المواد والمستودعات'!$E11,CT$3:CT$1002)</f>
        <v>0</v>
      </c>
      <c r="CU1008" s="8">
        <f>SUMIF($E$3:$E$1002,'تعريف المواد والمستودعات'!$E11,CU$3:CU$1002)</f>
        <v>0</v>
      </c>
      <c r="CV1008" s="8">
        <f>SUMIF($E$3:$E$1002,'تعريف المواد والمستودعات'!$E11,CV$3:CV$1002)</f>
        <v>0</v>
      </c>
      <c r="CW1008" s="8">
        <f>SUMIF($E$3:$E$1002,'تعريف المواد والمستودعات'!$E11,CW$3:CW$1002)</f>
        <v>0</v>
      </c>
      <c r="CX1008" s="8">
        <f>SUMIF($E$3:$E$1002,'تعريف المواد والمستودعات'!$E11,CX$3:CX$1002)</f>
        <v>0</v>
      </c>
      <c r="CY1008" s="8">
        <f>SUMIF($E$3:$E$1002,'تعريف المواد والمستودعات'!$E11,CY$3:CY$1002)</f>
        <v>0</v>
      </c>
      <c r="CZ1008" s="8">
        <f>SUMIF($E$3:$E$1002,'تعريف المواد والمستودعات'!$E11,CZ$3:CZ$1002)</f>
        <v>0</v>
      </c>
      <c r="DA1008" s="8">
        <f>SUMIF($E$3:$E$1002,'تعريف المواد والمستودعات'!$E11,DA$3:DA$1002)</f>
        <v>0</v>
      </c>
    </row>
    <row r="1009" spans="5:106" s="8" customFormat="1" ht="14.25" hidden="1" customHeight="1" x14ac:dyDescent="0.2">
      <c r="E1009" s="8" t="str">
        <f>'تعريف المواد والمستودعات'!E12</f>
        <v>مستودع6</v>
      </c>
      <c r="F1009" s="8">
        <f>SUMIF($E$3:$E$1002,'تعريف المواد والمستودعات'!$E12,F$3:F$1002)</f>
        <v>0</v>
      </c>
      <c r="G1009" s="8">
        <f>SUMIF($E$3:$E$1002,'تعريف المواد والمستودعات'!$E12,G$3:G$1002)</f>
        <v>0</v>
      </c>
      <c r="H1009" s="8">
        <f>SUMIF($E$3:$E$1002,'تعريف المواد والمستودعات'!$E12,H$3:H$1002)</f>
        <v>0</v>
      </c>
      <c r="I1009" s="8">
        <f>SUMIF($E$3:$E$1002,'تعريف المواد والمستودعات'!$E12,I$3:I$1002)</f>
        <v>0</v>
      </c>
      <c r="J1009" s="8">
        <f>SUMIF($E$3:$E$1002,'تعريف المواد والمستودعات'!$E12,J$3:J$1002)</f>
        <v>0</v>
      </c>
      <c r="K1009" s="8">
        <f>SUMIF($E$3:$E$1002,'تعريف المواد والمستودعات'!$E12,K$3:K$1002)</f>
        <v>0</v>
      </c>
      <c r="L1009" s="8">
        <f>SUMIF($E$3:$E$1002,'تعريف المواد والمستودعات'!$E12,L$3:L$1002)</f>
        <v>0</v>
      </c>
      <c r="M1009" s="8">
        <f>SUMIF($E$3:$E$1002,'تعريف المواد والمستودعات'!$E12,M$3:M$1002)</f>
        <v>0</v>
      </c>
      <c r="N1009" s="8">
        <f>SUMIF($E$3:$E$1002,'تعريف المواد والمستودعات'!$E12,N$3:N$1002)</f>
        <v>0</v>
      </c>
      <c r="O1009" s="8">
        <f>SUMIF($E$3:$E$1002,'تعريف المواد والمستودعات'!$E12,O$3:O$1002)</f>
        <v>0</v>
      </c>
      <c r="P1009" s="8">
        <f>SUMIF($E$3:$E$1002,'تعريف المواد والمستودعات'!$E12,P$3:P$1002)</f>
        <v>0</v>
      </c>
      <c r="Q1009" s="8">
        <f>SUMIF($E$3:$E$1002,'تعريف المواد والمستودعات'!$E12,Q$3:Q$1002)</f>
        <v>0</v>
      </c>
      <c r="R1009" s="8">
        <f>SUMIF($E$3:$E$1002,'تعريف المواد والمستودعات'!$E12,R$3:R$1002)</f>
        <v>0</v>
      </c>
      <c r="S1009" s="8">
        <f>SUMIF($E$3:$E$1002,'تعريف المواد والمستودعات'!$E12,S$3:S$1002)</f>
        <v>0</v>
      </c>
      <c r="T1009" s="8">
        <f>SUMIF($E$3:$E$1002,'تعريف المواد والمستودعات'!$E12,T$3:T$1002)</f>
        <v>0</v>
      </c>
      <c r="U1009" s="8">
        <f>SUMIF($E$3:$E$1002,'تعريف المواد والمستودعات'!$E12,U$3:U$1002)</f>
        <v>0</v>
      </c>
      <c r="V1009" s="8">
        <f>SUMIF($E$3:$E$1002,'تعريف المواد والمستودعات'!$E12,V$3:V$1002)</f>
        <v>0</v>
      </c>
      <c r="W1009" s="8">
        <f>SUMIF($E$3:$E$1002,'تعريف المواد والمستودعات'!$E12,W$3:W$1002)</f>
        <v>0</v>
      </c>
      <c r="X1009" s="8">
        <f>SUMIF($E$3:$E$1002,'تعريف المواد والمستودعات'!$E12,X$3:X$1002)</f>
        <v>0</v>
      </c>
      <c r="Y1009" s="8">
        <f>SUMIF($E$3:$E$1002,'تعريف المواد والمستودعات'!$E12,Y$3:Y$1002)</f>
        <v>0</v>
      </c>
      <c r="Z1009" s="8">
        <f>SUMIF($E$3:$E$1002,'تعريف المواد والمستودعات'!$E12,Z$3:Z$1002)</f>
        <v>0</v>
      </c>
      <c r="AA1009" s="8">
        <f>SUMIF($E$3:$E$1002,'تعريف المواد والمستودعات'!$E12,AA$3:AA$1002)</f>
        <v>0</v>
      </c>
      <c r="AB1009" s="8">
        <f>SUMIF($E$3:$E$1002,'تعريف المواد والمستودعات'!$E12,AB$3:AB$1002)</f>
        <v>0</v>
      </c>
      <c r="AC1009" s="8">
        <f>SUMIF($E$3:$E$1002,'تعريف المواد والمستودعات'!$E12,AC$3:AC$1002)</f>
        <v>0</v>
      </c>
      <c r="AD1009" s="8">
        <f>SUMIF($E$3:$E$1002,'تعريف المواد والمستودعات'!$E12,AD$3:AD$1002)</f>
        <v>0</v>
      </c>
      <c r="AE1009" s="8">
        <f>SUMIF($E$3:$E$1002,'تعريف المواد والمستودعات'!$E12,AE$3:AE$1002)</f>
        <v>0</v>
      </c>
      <c r="AF1009" s="8">
        <f>SUMIF($E$3:$E$1002,'تعريف المواد والمستودعات'!$E12,AF$3:AF$1002)</f>
        <v>0</v>
      </c>
      <c r="AG1009" s="8">
        <f>SUMIF($E$3:$E$1002,'تعريف المواد والمستودعات'!$E12,AG$3:AG$1002)</f>
        <v>0</v>
      </c>
      <c r="AH1009" s="8">
        <f>SUMIF($E$3:$E$1002,'تعريف المواد والمستودعات'!$E12,AH$3:AH$1002)</f>
        <v>0</v>
      </c>
      <c r="AI1009" s="8">
        <f>SUMIF($E$3:$E$1002,'تعريف المواد والمستودعات'!$E12,AI$3:AI$1002)</f>
        <v>0</v>
      </c>
      <c r="AJ1009" s="8">
        <f>SUMIF($E$3:$E$1002,'تعريف المواد والمستودعات'!$E12,AJ$3:AJ$1002)</f>
        <v>0</v>
      </c>
      <c r="AK1009" s="8">
        <f>SUMIF($E$3:$E$1002,'تعريف المواد والمستودعات'!$E12,AK$3:AK$1002)</f>
        <v>0</v>
      </c>
      <c r="AL1009" s="8">
        <f>SUMIF($E$3:$E$1002,'تعريف المواد والمستودعات'!$E12,AL$3:AL$1002)</f>
        <v>0</v>
      </c>
      <c r="AM1009" s="8">
        <f>SUMIF($E$3:$E$1002,'تعريف المواد والمستودعات'!$E12,AM$3:AM$1002)</f>
        <v>0</v>
      </c>
      <c r="AN1009" s="8">
        <f>SUMIF($E$3:$E$1002,'تعريف المواد والمستودعات'!$E12,AN$3:AN$1002)</f>
        <v>0</v>
      </c>
      <c r="AO1009" s="8">
        <f>SUMIF($E$3:$E$1002,'تعريف المواد والمستودعات'!$E12,AO$3:AO$1002)</f>
        <v>0</v>
      </c>
      <c r="AP1009" s="8">
        <f>SUMIF($E$3:$E$1002,'تعريف المواد والمستودعات'!$E12,AP$3:AP$1002)</f>
        <v>0</v>
      </c>
      <c r="AQ1009" s="8">
        <f>SUMIF($E$3:$E$1002,'تعريف المواد والمستودعات'!$E12,AQ$3:AQ$1002)</f>
        <v>0</v>
      </c>
      <c r="AR1009" s="8">
        <f>SUMIF($E$3:$E$1002,'تعريف المواد والمستودعات'!$E12,AR$3:AR$1002)</f>
        <v>0</v>
      </c>
      <c r="AS1009" s="8">
        <f>SUMIF($E$3:$E$1002,'تعريف المواد والمستودعات'!$E12,AS$3:AS$1002)</f>
        <v>0</v>
      </c>
      <c r="AT1009" s="8">
        <f>SUMIF($E$3:$E$1002,'تعريف المواد والمستودعات'!$E12,AT$3:AT$1002)</f>
        <v>0</v>
      </c>
      <c r="AU1009" s="8">
        <f>SUMIF($E$3:$E$1002,'تعريف المواد والمستودعات'!$E12,AU$3:AU$1002)</f>
        <v>0</v>
      </c>
      <c r="AV1009" s="8">
        <f>SUMIF($E$3:$E$1002,'تعريف المواد والمستودعات'!$E12,AV$3:AV$1002)</f>
        <v>0</v>
      </c>
      <c r="AW1009" s="8">
        <f>SUMIF($E$3:$E$1002,'تعريف المواد والمستودعات'!$E12,AW$3:AW$1002)</f>
        <v>0</v>
      </c>
      <c r="AX1009" s="8">
        <f>SUMIF($E$3:$E$1002,'تعريف المواد والمستودعات'!$E12,AX$3:AX$1002)</f>
        <v>0</v>
      </c>
      <c r="AY1009" s="8">
        <f>SUMIF($E$3:$E$1002,'تعريف المواد والمستودعات'!$E12,AY$3:AY$1002)</f>
        <v>0</v>
      </c>
      <c r="AZ1009" s="8">
        <f>SUMIF($E$3:$E$1002,'تعريف المواد والمستودعات'!$E12,AZ$3:AZ$1002)</f>
        <v>0</v>
      </c>
      <c r="BA1009" s="8">
        <f>SUMIF($E$3:$E$1002,'تعريف المواد والمستودعات'!$E12,BA$3:BA$1002)</f>
        <v>0</v>
      </c>
      <c r="BB1009" s="8">
        <f>SUMIF($E$3:$E$1002,'تعريف المواد والمستودعات'!$E12,BB$3:BB$1002)</f>
        <v>0</v>
      </c>
      <c r="BC1009" s="8">
        <f>SUMIF($E$3:$E$1002,'تعريف المواد والمستودعات'!$E12,BC$3:BC$1002)</f>
        <v>0</v>
      </c>
      <c r="BD1009" s="8">
        <f>SUMIF($E$3:$E$1002,'تعريف المواد والمستودعات'!$E12,BD$3:BD$1002)</f>
        <v>0</v>
      </c>
      <c r="BE1009" s="8">
        <f>SUMIF($E$3:$E$1002,'تعريف المواد والمستودعات'!$E12,BE$3:BE$1002)</f>
        <v>0</v>
      </c>
      <c r="BF1009" s="8">
        <f>SUMIF($E$3:$E$1002,'تعريف المواد والمستودعات'!$E12,BF$3:BF$1002)</f>
        <v>0</v>
      </c>
      <c r="BG1009" s="8">
        <f>SUMIF($E$3:$E$1002,'تعريف المواد والمستودعات'!$E12,BG$3:BG$1002)</f>
        <v>0</v>
      </c>
      <c r="BH1009" s="8">
        <f>SUMIF($E$3:$E$1002,'تعريف المواد والمستودعات'!$E12,BH$3:BH$1002)</f>
        <v>0</v>
      </c>
      <c r="BI1009" s="8">
        <f>SUMIF($E$3:$E$1002,'تعريف المواد والمستودعات'!$E12,BI$3:BI$1002)</f>
        <v>0</v>
      </c>
      <c r="BJ1009" s="8">
        <f>SUMIF($E$3:$E$1002,'تعريف المواد والمستودعات'!$E12,BJ$3:BJ$1002)</f>
        <v>0</v>
      </c>
      <c r="BK1009" s="8">
        <f>SUMIF($E$3:$E$1002,'تعريف المواد والمستودعات'!$E12,BK$3:BK$1002)</f>
        <v>0</v>
      </c>
      <c r="BL1009" s="8">
        <f>SUMIF($E$3:$E$1002,'تعريف المواد والمستودعات'!$E12,BL$3:BL$1002)</f>
        <v>0</v>
      </c>
      <c r="BM1009" s="8">
        <f>SUMIF($E$3:$E$1002,'تعريف المواد والمستودعات'!$E12,BM$3:BM$1002)</f>
        <v>0</v>
      </c>
      <c r="BN1009" s="8">
        <f>SUMIF($E$3:$E$1002,'تعريف المواد والمستودعات'!$E12,BN$3:BN$1002)</f>
        <v>0</v>
      </c>
      <c r="BO1009" s="8">
        <f>SUMIF($E$3:$E$1002,'تعريف المواد والمستودعات'!$E12,BO$3:BO$1002)</f>
        <v>0</v>
      </c>
      <c r="BP1009" s="8">
        <f>SUMIF($E$3:$E$1002,'تعريف المواد والمستودعات'!$E12,BP$3:BP$1002)</f>
        <v>0</v>
      </c>
      <c r="BQ1009" s="8">
        <f>SUMIF($E$3:$E$1002,'تعريف المواد والمستودعات'!$E12,BQ$3:BQ$1002)</f>
        <v>0</v>
      </c>
      <c r="BR1009" s="8">
        <f>SUMIF($E$3:$E$1002,'تعريف المواد والمستودعات'!$E12,BR$3:BR$1002)</f>
        <v>0</v>
      </c>
      <c r="BS1009" s="8">
        <f>SUMIF($E$3:$E$1002,'تعريف المواد والمستودعات'!$E12,BS$3:BS$1002)</f>
        <v>0</v>
      </c>
      <c r="BT1009" s="8">
        <f>SUMIF($E$3:$E$1002,'تعريف المواد والمستودعات'!$E12,BT$3:BT$1002)</f>
        <v>0</v>
      </c>
      <c r="BU1009" s="8">
        <f>SUMIF($E$3:$E$1002,'تعريف المواد والمستودعات'!$E12,BU$3:BU$1002)</f>
        <v>0</v>
      </c>
      <c r="BV1009" s="8">
        <f>SUMIF($E$3:$E$1002,'تعريف المواد والمستودعات'!$E12,BV$3:BV$1002)</f>
        <v>0</v>
      </c>
      <c r="BW1009" s="8">
        <f>SUMIF($E$3:$E$1002,'تعريف المواد والمستودعات'!$E12,BW$3:BW$1002)</f>
        <v>0</v>
      </c>
      <c r="BX1009" s="8">
        <f>SUMIF($E$3:$E$1002,'تعريف المواد والمستودعات'!$E12,BX$3:BX$1002)</f>
        <v>0</v>
      </c>
      <c r="BY1009" s="8">
        <f>SUMIF($E$3:$E$1002,'تعريف المواد والمستودعات'!$E12,BY$3:BY$1002)</f>
        <v>0</v>
      </c>
      <c r="BZ1009" s="8">
        <f>SUMIF($E$3:$E$1002,'تعريف المواد والمستودعات'!$E12,BZ$3:BZ$1002)</f>
        <v>0</v>
      </c>
      <c r="CA1009" s="8">
        <f>SUMIF($E$3:$E$1002,'تعريف المواد والمستودعات'!$E12,CA$3:CA$1002)</f>
        <v>0</v>
      </c>
      <c r="CB1009" s="8">
        <f>SUMIF($E$3:$E$1002,'تعريف المواد والمستودعات'!$E12,CB$3:CB$1002)</f>
        <v>0</v>
      </c>
      <c r="CC1009" s="8">
        <f>SUMIF($E$3:$E$1002,'تعريف المواد والمستودعات'!$E12,CC$3:CC$1002)</f>
        <v>0</v>
      </c>
      <c r="CD1009" s="8">
        <f>SUMIF($E$3:$E$1002,'تعريف المواد والمستودعات'!$E12,CD$3:CD$1002)</f>
        <v>0</v>
      </c>
      <c r="CE1009" s="8">
        <f>SUMIF($E$3:$E$1002,'تعريف المواد والمستودعات'!$E12,CE$3:CE$1002)</f>
        <v>0</v>
      </c>
      <c r="CF1009" s="8">
        <f>SUMIF($E$3:$E$1002,'تعريف المواد والمستودعات'!$E12,CF$3:CF$1002)</f>
        <v>0</v>
      </c>
      <c r="CG1009" s="8">
        <f>SUMIF($E$3:$E$1002,'تعريف المواد والمستودعات'!$E12,CG$3:CG$1002)</f>
        <v>0</v>
      </c>
      <c r="CH1009" s="8">
        <f>SUMIF($E$3:$E$1002,'تعريف المواد والمستودعات'!$E12,CH$3:CH$1002)</f>
        <v>0</v>
      </c>
      <c r="CI1009" s="8">
        <f>SUMIF($E$3:$E$1002,'تعريف المواد والمستودعات'!$E12,CI$3:CI$1002)</f>
        <v>0</v>
      </c>
      <c r="CJ1009" s="8">
        <f>SUMIF($E$3:$E$1002,'تعريف المواد والمستودعات'!$E12,CJ$3:CJ$1002)</f>
        <v>0</v>
      </c>
      <c r="CK1009" s="8">
        <f>SUMIF($E$3:$E$1002,'تعريف المواد والمستودعات'!$E12,CK$3:CK$1002)</f>
        <v>0</v>
      </c>
      <c r="CL1009" s="8">
        <f>SUMIF($E$3:$E$1002,'تعريف المواد والمستودعات'!$E12,CL$3:CL$1002)</f>
        <v>0</v>
      </c>
      <c r="CM1009" s="8">
        <f>SUMIF($E$3:$E$1002,'تعريف المواد والمستودعات'!$E12,CM$3:CM$1002)</f>
        <v>0</v>
      </c>
      <c r="CN1009" s="8">
        <f>SUMIF($E$3:$E$1002,'تعريف المواد والمستودعات'!$E12,CN$3:CN$1002)</f>
        <v>0</v>
      </c>
      <c r="CO1009" s="8">
        <f>SUMIF($E$3:$E$1002,'تعريف المواد والمستودعات'!$E12,CO$3:CO$1002)</f>
        <v>0</v>
      </c>
      <c r="CP1009" s="8">
        <f>SUMIF($E$3:$E$1002,'تعريف المواد والمستودعات'!$E12,CP$3:CP$1002)</f>
        <v>0</v>
      </c>
      <c r="CQ1009" s="8">
        <f>SUMIF($E$3:$E$1002,'تعريف المواد والمستودعات'!$E12,CQ$3:CQ$1002)</f>
        <v>0</v>
      </c>
      <c r="CR1009" s="8">
        <f>SUMIF($E$3:$E$1002,'تعريف المواد والمستودعات'!$E12,CR$3:CR$1002)</f>
        <v>0</v>
      </c>
      <c r="CS1009" s="8">
        <f>SUMIF($E$3:$E$1002,'تعريف المواد والمستودعات'!$E12,CS$3:CS$1002)</f>
        <v>0</v>
      </c>
      <c r="CT1009" s="8">
        <f>SUMIF($E$3:$E$1002,'تعريف المواد والمستودعات'!$E12,CT$3:CT$1002)</f>
        <v>0</v>
      </c>
      <c r="CU1009" s="8">
        <f>SUMIF($E$3:$E$1002,'تعريف المواد والمستودعات'!$E12,CU$3:CU$1002)</f>
        <v>0</v>
      </c>
      <c r="CV1009" s="8">
        <f>SUMIF($E$3:$E$1002,'تعريف المواد والمستودعات'!$E12,CV$3:CV$1002)</f>
        <v>0</v>
      </c>
      <c r="CW1009" s="8">
        <f>SUMIF($E$3:$E$1002,'تعريف المواد والمستودعات'!$E12,CW$3:CW$1002)</f>
        <v>0</v>
      </c>
      <c r="CX1009" s="8">
        <f>SUMIF($E$3:$E$1002,'تعريف المواد والمستودعات'!$E12,CX$3:CX$1002)</f>
        <v>0</v>
      </c>
      <c r="CY1009" s="8">
        <f>SUMIF($E$3:$E$1002,'تعريف المواد والمستودعات'!$E12,CY$3:CY$1002)</f>
        <v>0</v>
      </c>
      <c r="CZ1009" s="8">
        <f>SUMIF($E$3:$E$1002,'تعريف المواد والمستودعات'!$E12,CZ$3:CZ$1002)</f>
        <v>0</v>
      </c>
      <c r="DA1009" s="8">
        <f>SUMIF($E$3:$E$1002,'تعريف المواد والمستودعات'!$E12,DA$3:DA$1002)</f>
        <v>0</v>
      </c>
      <c r="DB1009" s="10"/>
    </row>
    <row r="1010" spans="5:106" s="8" customFormat="1" ht="14.25" hidden="1" customHeight="1" x14ac:dyDescent="0.2">
      <c r="E1010" s="8" t="str">
        <f>'تعريف المواد والمستودعات'!E13</f>
        <v>مستودع7</v>
      </c>
      <c r="F1010" s="8">
        <f>SUMIF($E$3:$E$1002,'تعريف المواد والمستودعات'!$E13,F$3:F$1002)</f>
        <v>0</v>
      </c>
      <c r="G1010" s="8">
        <f>SUMIF($E$3:$E$1002,'تعريف المواد والمستودعات'!$E13,G$3:G$1002)</f>
        <v>0</v>
      </c>
      <c r="H1010" s="8">
        <f>SUMIF($E$3:$E$1002,'تعريف المواد والمستودعات'!$E13,H$3:H$1002)</f>
        <v>0</v>
      </c>
      <c r="I1010" s="8">
        <f>SUMIF($E$3:$E$1002,'تعريف المواد والمستودعات'!$E13,I$3:I$1002)</f>
        <v>0</v>
      </c>
      <c r="J1010" s="8">
        <f>SUMIF($E$3:$E$1002,'تعريف المواد والمستودعات'!$E13,J$3:J$1002)</f>
        <v>0</v>
      </c>
      <c r="K1010" s="8">
        <f>SUMIF($E$3:$E$1002,'تعريف المواد والمستودعات'!$E13,K$3:K$1002)</f>
        <v>0</v>
      </c>
      <c r="L1010" s="8">
        <f>SUMIF($E$3:$E$1002,'تعريف المواد والمستودعات'!$E13,L$3:L$1002)</f>
        <v>0</v>
      </c>
      <c r="M1010" s="8">
        <f>SUMIF($E$3:$E$1002,'تعريف المواد والمستودعات'!$E13,M$3:M$1002)</f>
        <v>0</v>
      </c>
      <c r="N1010" s="8">
        <f>SUMIF($E$3:$E$1002,'تعريف المواد والمستودعات'!$E13,N$3:N$1002)</f>
        <v>0</v>
      </c>
      <c r="O1010" s="8">
        <f>SUMIF($E$3:$E$1002,'تعريف المواد والمستودعات'!$E13,O$3:O$1002)</f>
        <v>0</v>
      </c>
      <c r="P1010" s="8">
        <f>SUMIF($E$3:$E$1002,'تعريف المواد والمستودعات'!$E13,P$3:P$1002)</f>
        <v>0</v>
      </c>
      <c r="Q1010" s="8">
        <f>SUMIF($E$3:$E$1002,'تعريف المواد والمستودعات'!$E13,Q$3:Q$1002)</f>
        <v>0</v>
      </c>
      <c r="R1010" s="8">
        <f>SUMIF($E$3:$E$1002,'تعريف المواد والمستودعات'!$E13,R$3:R$1002)</f>
        <v>0</v>
      </c>
      <c r="S1010" s="8">
        <f>SUMIF($E$3:$E$1002,'تعريف المواد والمستودعات'!$E13,S$3:S$1002)</f>
        <v>0</v>
      </c>
      <c r="T1010" s="8">
        <f>SUMIF($E$3:$E$1002,'تعريف المواد والمستودعات'!$E13,T$3:T$1002)</f>
        <v>0</v>
      </c>
      <c r="U1010" s="8">
        <f>SUMIF($E$3:$E$1002,'تعريف المواد والمستودعات'!$E13,U$3:U$1002)</f>
        <v>0</v>
      </c>
      <c r="V1010" s="8">
        <f>SUMIF($E$3:$E$1002,'تعريف المواد والمستودعات'!$E13,V$3:V$1002)</f>
        <v>0</v>
      </c>
      <c r="W1010" s="8">
        <f>SUMIF($E$3:$E$1002,'تعريف المواد والمستودعات'!$E13,W$3:W$1002)</f>
        <v>0</v>
      </c>
      <c r="X1010" s="8">
        <f>SUMIF($E$3:$E$1002,'تعريف المواد والمستودعات'!$E13,X$3:X$1002)</f>
        <v>0</v>
      </c>
      <c r="Y1010" s="8">
        <f>SUMIF($E$3:$E$1002,'تعريف المواد والمستودعات'!$E13,Y$3:Y$1002)</f>
        <v>0</v>
      </c>
      <c r="Z1010" s="8">
        <f>SUMIF($E$3:$E$1002,'تعريف المواد والمستودعات'!$E13,Z$3:Z$1002)</f>
        <v>0</v>
      </c>
      <c r="AA1010" s="8">
        <f>SUMIF($E$3:$E$1002,'تعريف المواد والمستودعات'!$E13,AA$3:AA$1002)</f>
        <v>0</v>
      </c>
      <c r="AB1010" s="8">
        <f>SUMIF($E$3:$E$1002,'تعريف المواد والمستودعات'!$E13,AB$3:AB$1002)</f>
        <v>0</v>
      </c>
      <c r="AC1010" s="8">
        <f>SUMIF($E$3:$E$1002,'تعريف المواد والمستودعات'!$E13,AC$3:AC$1002)</f>
        <v>0</v>
      </c>
      <c r="AD1010" s="8">
        <f>SUMIF($E$3:$E$1002,'تعريف المواد والمستودعات'!$E13,AD$3:AD$1002)</f>
        <v>0</v>
      </c>
      <c r="AE1010" s="8">
        <f>SUMIF($E$3:$E$1002,'تعريف المواد والمستودعات'!$E13,AE$3:AE$1002)</f>
        <v>0</v>
      </c>
      <c r="AF1010" s="8">
        <f>SUMIF($E$3:$E$1002,'تعريف المواد والمستودعات'!$E13,AF$3:AF$1002)</f>
        <v>0</v>
      </c>
      <c r="AG1010" s="8">
        <f>SUMIF($E$3:$E$1002,'تعريف المواد والمستودعات'!$E13,AG$3:AG$1002)</f>
        <v>0</v>
      </c>
      <c r="AH1010" s="8">
        <f>SUMIF($E$3:$E$1002,'تعريف المواد والمستودعات'!$E13,AH$3:AH$1002)</f>
        <v>0</v>
      </c>
      <c r="AI1010" s="8">
        <f>SUMIF($E$3:$E$1002,'تعريف المواد والمستودعات'!$E13,AI$3:AI$1002)</f>
        <v>0</v>
      </c>
      <c r="AJ1010" s="8">
        <f>SUMIF($E$3:$E$1002,'تعريف المواد والمستودعات'!$E13,AJ$3:AJ$1002)</f>
        <v>0</v>
      </c>
      <c r="AK1010" s="8">
        <f>SUMIF($E$3:$E$1002,'تعريف المواد والمستودعات'!$E13,AK$3:AK$1002)</f>
        <v>0</v>
      </c>
      <c r="AL1010" s="8">
        <f>SUMIF($E$3:$E$1002,'تعريف المواد والمستودعات'!$E13,AL$3:AL$1002)</f>
        <v>0</v>
      </c>
      <c r="AM1010" s="8">
        <f>SUMIF($E$3:$E$1002,'تعريف المواد والمستودعات'!$E13,AM$3:AM$1002)</f>
        <v>0</v>
      </c>
      <c r="AN1010" s="8">
        <f>SUMIF($E$3:$E$1002,'تعريف المواد والمستودعات'!$E13,AN$3:AN$1002)</f>
        <v>0</v>
      </c>
      <c r="AO1010" s="8">
        <f>SUMIF($E$3:$E$1002,'تعريف المواد والمستودعات'!$E13,AO$3:AO$1002)</f>
        <v>0</v>
      </c>
      <c r="AP1010" s="8">
        <f>SUMIF($E$3:$E$1002,'تعريف المواد والمستودعات'!$E13,AP$3:AP$1002)</f>
        <v>0</v>
      </c>
      <c r="AQ1010" s="8">
        <f>SUMIF($E$3:$E$1002,'تعريف المواد والمستودعات'!$E13,AQ$3:AQ$1002)</f>
        <v>0</v>
      </c>
      <c r="AR1010" s="8">
        <f>SUMIF($E$3:$E$1002,'تعريف المواد والمستودعات'!$E13,AR$3:AR$1002)</f>
        <v>0</v>
      </c>
      <c r="AS1010" s="8">
        <f>SUMIF($E$3:$E$1002,'تعريف المواد والمستودعات'!$E13,AS$3:AS$1002)</f>
        <v>0</v>
      </c>
      <c r="AT1010" s="8">
        <f>SUMIF($E$3:$E$1002,'تعريف المواد والمستودعات'!$E13,AT$3:AT$1002)</f>
        <v>0</v>
      </c>
      <c r="AU1010" s="8">
        <f>SUMIF($E$3:$E$1002,'تعريف المواد والمستودعات'!$E13,AU$3:AU$1002)</f>
        <v>0</v>
      </c>
      <c r="AV1010" s="8">
        <f>SUMIF($E$3:$E$1002,'تعريف المواد والمستودعات'!$E13,AV$3:AV$1002)</f>
        <v>0</v>
      </c>
      <c r="AW1010" s="8">
        <f>SUMIF($E$3:$E$1002,'تعريف المواد والمستودعات'!$E13,AW$3:AW$1002)</f>
        <v>0</v>
      </c>
      <c r="AX1010" s="8">
        <f>SUMIF($E$3:$E$1002,'تعريف المواد والمستودعات'!$E13,AX$3:AX$1002)</f>
        <v>0</v>
      </c>
      <c r="AY1010" s="8">
        <f>SUMIF($E$3:$E$1002,'تعريف المواد والمستودعات'!$E13,AY$3:AY$1002)</f>
        <v>0</v>
      </c>
      <c r="AZ1010" s="8">
        <f>SUMIF($E$3:$E$1002,'تعريف المواد والمستودعات'!$E13,AZ$3:AZ$1002)</f>
        <v>0</v>
      </c>
      <c r="BA1010" s="8">
        <f>SUMIF($E$3:$E$1002,'تعريف المواد والمستودعات'!$E13,BA$3:BA$1002)</f>
        <v>0</v>
      </c>
      <c r="BB1010" s="8">
        <f>SUMIF($E$3:$E$1002,'تعريف المواد والمستودعات'!$E13,BB$3:BB$1002)</f>
        <v>0</v>
      </c>
      <c r="BC1010" s="8">
        <f>SUMIF($E$3:$E$1002,'تعريف المواد والمستودعات'!$E13,BC$3:BC$1002)</f>
        <v>0</v>
      </c>
      <c r="BD1010" s="8">
        <f>SUMIF($E$3:$E$1002,'تعريف المواد والمستودعات'!$E13,BD$3:BD$1002)</f>
        <v>0</v>
      </c>
      <c r="BE1010" s="8">
        <f>SUMIF($E$3:$E$1002,'تعريف المواد والمستودعات'!$E13,BE$3:BE$1002)</f>
        <v>0</v>
      </c>
      <c r="BF1010" s="8">
        <f>SUMIF($E$3:$E$1002,'تعريف المواد والمستودعات'!$E13,BF$3:BF$1002)</f>
        <v>0</v>
      </c>
      <c r="BG1010" s="8">
        <f>SUMIF($E$3:$E$1002,'تعريف المواد والمستودعات'!$E13,BG$3:BG$1002)</f>
        <v>0</v>
      </c>
      <c r="BH1010" s="8">
        <f>SUMIF($E$3:$E$1002,'تعريف المواد والمستودعات'!$E13,BH$3:BH$1002)</f>
        <v>0</v>
      </c>
      <c r="BI1010" s="8">
        <f>SUMIF($E$3:$E$1002,'تعريف المواد والمستودعات'!$E13,BI$3:BI$1002)</f>
        <v>0</v>
      </c>
      <c r="BJ1010" s="8">
        <f>SUMIF($E$3:$E$1002,'تعريف المواد والمستودعات'!$E13,BJ$3:BJ$1002)</f>
        <v>0</v>
      </c>
      <c r="BK1010" s="8">
        <f>SUMIF($E$3:$E$1002,'تعريف المواد والمستودعات'!$E13,BK$3:BK$1002)</f>
        <v>0</v>
      </c>
      <c r="BL1010" s="8">
        <f>SUMIF($E$3:$E$1002,'تعريف المواد والمستودعات'!$E13,BL$3:BL$1002)</f>
        <v>0</v>
      </c>
      <c r="BM1010" s="8">
        <f>SUMIF($E$3:$E$1002,'تعريف المواد والمستودعات'!$E13,BM$3:BM$1002)</f>
        <v>0</v>
      </c>
      <c r="BN1010" s="8">
        <f>SUMIF($E$3:$E$1002,'تعريف المواد والمستودعات'!$E13,BN$3:BN$1002)</f>
        <v>0</v>
      </c>
      <c r="BO1010" s="8">
        <f>SUMIF($E$3:$E$1002,'تعريف المواد والمستودعات'!$E13,BO$3:BO$1002)</f>
        <v>0</v>
      </c>
      <c r="BP1010" s="8">
        <f>SUMIF($E$3:$E$1002,'تعريف المواد والمستودعات'!$E13,BP$3:BP$1002)</f>
        <v>0</v>
      </c>
      <c r="BQ1010" s="8">
        <f>SUMIF($E$3:$E$1002,'تعريف المواد والمستودعات'!$E13,BQ$3:BQ$1002)</f>
        <v>0</v>
      </c>
      <c r="BR1010" s="8">
        <f>SUMIF($E$3:$E$1002,'تعريف المواد والمستودعات'!$E13,BR$3:BR$1002)</f>
        <v>0</v>
      </c>
      <c r="BS1010" s="8">
        <f>SUMIF($E$3:$E$1002,'تعريف المواد والمستودعات'!$E13,BS$3:BS$1002)</f>
        <v>0</v>
      </c>
      <c r="BT1010" s="8">
        <f>SUMIF($E$3:$E$1002,'تعريف المواد والمستودعات'!$E13,BT$3:BT$1002)</f>
        <v>0</v>
      </c>
      <c r="BU1010" s="8">
        <f>SUMIF($E$3:$E$1002,'تعريف المواد والمستودعات'!$E13,BU$3:BU$1002)</f>
        <v>0</v>
      </c>
      <c r="BV1010" s="8">
        <f>SUMIF($E$3:$E$1002,'تعريف المواد والمستودعات'!$E13,BV$3:BV$1002)</f>
        <v>0</v>
      </c>
      <c r="BW1010" s="8">
        <f>SUMIF($E$3:$E$1002,'تعريف المواد والمستودعات'!$E13,BW$3:BW$1002)</f>
        <v>0</v>
      </c>
      <c r="BX1010" s="8">
        <f>SUMIF($E$3:$E$1002,'تعريف المواد والمستودعات'!$E13,BX$3:BX$1002)</f>
        <v>0</v>
      </c>
      <c r="BY1010" s="8">
        <f>SUMIF($E$3:$E$1002,'تعريف المواد والمستودعات'!$E13,BY$3:BY$1002)</f>
        <v>0</v>
      </c>
      <c r="BZ1010" s="8">
        <f>SUMIF($E$3:$E$1002,'تعريف المواد والمستودعات'!$E13,BZ$3:BZ$1002)</f>
        <v>0</v>
      </c>
      <c r="CA1010" s="8">
        <f>SUMIF($E$3:$E$1002,'تعريف المواد والمستودعات'!$E13,CA$3:CA$1002)</f>
        <v>0</v>
      </c>
      <c r="CB1010" s="8">
        <f>SUMIF($E$3:$E$1002,'تعريف المواد والمستودعات'!$E13,CB$3:CB$1002)</f>
        <v>0</v>
      </c>
      <c r="CC1010" s="8">
        <f>SUMIF($E$3:$E$1002,'تعريف المواد والمستودعات'!$E13,CC$3:CC$1002)</f>
        <v>0</v>
      </c>
      <c r="CD1010" s="8">
        <f>SUMIF($E$3:$E$1002,'تعريف المواد والمستودعات'!$E13,CD$3:CD$1002)</f>
        <v>0</v>
      </c>
      <c r="CE1010" s="8">
        <f>SUMIF($E$3:$E$1002,'تعريف المواد والمستودعات'!$E13,CE$3:CE$1002)</f>
        <v>0</v>
      </c>
      <c r="CF1010" s="8">
        <f>SUMIF($E$3:$E$1002,'تعريف المواد والمستودعات'!$E13,CF$3:CF$1002)</f>
        <v>0</v>
      </c>
      <c r="CG1010" s="8">
        <f>SUMIF($E$3:$E$1002,'تعريف المواد والمستودعات'!$E13,CG$3:CG$1002)</f>
        <v>0</v>
      </c>
      <c r="CH1010" s="8">
        <f>SUMIF($E$3:$E$1002,'تعريف المواد والمستودعات'!$E13,CH$3:CH$1002)</f>
        <v>0</v>
      </c>
      <c r="CI1010" s="8">
        <f>SUMIF($E$3:$E$1002,'تعريف المواد والمستودعات'!$E13,CI$3:CI$1002)</f>
        <v>0</v>
      </c>
      <c r="CJ1010" s="8">
        <f>SUMIF($E$3:$E$1002,'تعريف المواد والمستودعات'!$E13,CJ$3:CJ$1002)</f>
        <v>0</v>
      </c>
      <c r="CK1010" s="8">
        <f>SUMIF($E$3:$E$1002,'تعريف المواد والمستودعات'!$E13,CK$3:CK$1002)</f>
        <v>0</v>
      </c>
      <c r="CL1010" s="8">
        <f>SUMIF($E$3:$E$1002,'تعريف المواد والمستودعات'!$E13,CL$3:CL$1002)</f>
        <v>0</v>
      </c>
      <c r="CM1010" s="8">
        <f>SUMIF($E$3:$E$1002,'تعريف المواد والمستودعات'!$E13,CM$3:CM$1002)</f>
        <v>0</v>
      </c>
      <c r="CN1010" s="8">
        <f>SUMIF($E$3:$E$1002,'تعريف المواد والمستودعات'!$E13,CN$3:CN$1002)</f>
        <v>0</v>
      </c>
      <c r="CO1010" s="8">
        <f>SUMIF($E$3:$E$1002,'تعريف المواد والمستودعات'!$E13,CO$3:CO$1002)</f>
        <v>0</v>
      </c>
      <c r="CP1010" s="8">
        <f>SUMIF($E$3:$E$1002,'تعريف المواد والمستودعات'!$E13,CP$3:CP$1002)</f>
        <v>0</v>
      </c>
      <c r="CQ1010" s="8">
        <f>SUMIF($E$3:$E$1002,'تعريف المواد والمستودعات'!$E13,CQ$3:CQ$1002)</f>
        <v>0</v>
      </c>
      <c r="CR1010" s="8">
        <f>SUMIF($E$3:$E$1002,'تعريف المواد والمستودعات'!$E13,CR$3:CR$1002)</f>
        <v>0</v>
      </c>
      <c r="CS1010" s="8">
        <f>SUMIF($E$3:$E$1002,'تعريف المواد والمستودعات'!$E13,CS$3:CS$1002)</f>
        <v>0</v>
      </c>
      <c r="CT1010" s="8">
        <f>SUMIF($E$3:$E$1002,'تعريف المواد والمستودعات'!$E13,CT$3:CT$1002)</f>
        <v>0</v>
      </c>
      <c r="CU1010" s="8">
        <f>SUMIF($E$3:$E$1002,'تعريف المواد والمستودعات'!$E13,CU$3:CU$1002)</f>
        <v>0</v>
      </c>
      <c r="CV1010" s="8">
        <f>SUMIF($E$3:$E$1002,'تعريف المواد والمستودعات'!$E13,CV$3:CV$1002)</f>
        <v>0</v>
      </c>
      <c r="CW1010" s="8">
        <f>SUMIF($E$3:$E$1002,'تعريف المواد والمستودعات'!$E13,CW$3:CW$1002)</f>
        <v>0</v>
      </c>
      <c r="CX1010" s="8">
        <f>SUMIF($E$3:$E$1002,'تعريف المواد والمستودعات'!$E13,CX$3:CX$1002)</f>
        <v>0</v>
      </c>
      <c r="CY1010" s="8">
        <f>SUMIF($E$3:$E$1002,'تعريف المواد والمستودعات'!$E13,CY$3:CY$1002)</f>
        <v>0</v>
      </c>
      <c r="CZ1010" s="8">
        <f>SUMIF($E$3:$E$1002,'تعريف المواد والمستودعات'!$E13,CZ$3:CZ$1002)</f>
        <v>0</v>
      </c>
      <c r="DA1010" s="8">
        <f>SUMIF($E$3:$E$1002,'تعريف المواد والمستودعات'!$E13,DA$3:DA$1002)</f>
        <v>0</v>
      </c>
    </row>
    <row r="1011" spans="5:106" s="8" customFormat="1" ht="14.25" hidden="1" customHeight="1" x14ac:dyDescent="0.2">
      <c r="E1011" s="8" t="str">
        <f>'تعريف المواد والمستودعات'!E14</f>
        <v>مستودع8</v>
      </c>
      <c r="F1011" s="8">
        <f>SUMIF($E$3:$E$1002,'تعريف المواد والمستودعات'!$E14,F$3:F$1002)</f>
        <v>0</v>
      </c>
      <c r="G1011" s="8">
        <f>SUMIF($E$3:$E$1002,'تعريف المواد والمستودعات'!$E14,G$3:G$1002)</f>
        <v>0</v>
      </c>
      <c r="H1011" s="8">
        <f>SUMIF($E$3:$E$1002,'تعريف المواد والمستودعات'!$E14,H$3:H$1002)</f>
        <v>0</v>
      </c>
      <c r="I1011" s="8">
        <f>SUMIF($E$3:$E$1002,'تعريف المواد والمستودعات'!$E14,I$3:I$1002)</f>
        <v>0</v>
      </c>
      <c r="J1011" s="8">
        <f>SUMIF($E$3:$E$1002,'تعريف المواد والمستودعات'!$E14,J$3:J$1002)</f>
        <v>0</v>
      </c>
      <c r="K1011" s="8">
        <f>SUMIF($E$3:$E$1002,'تعريف المواد والمستودعات'!$E14,K$3:K$1002)</f>
        <v>0</v>
      </c>
      <c r="L1011" s="8">
        <f>SUMIF($E$3:$E$1002,'تعريف المواد والمستودعات'!$E14,L$3:L$1002)</f>
        <v>0</v>
      </c>
      <c r="M1011" s="8">
        <f>SUMIF($E$3:$E$1002,'تعريف المواد والمستودعات'!$E14,M$3:M$1002)</f>
        <v>0</v>
      </c>
      <c r="N1011" s="8">
        <f>SUMIF($E$3:$E$1002,'تعريف المواد والمستودعات'!$E14,N$3:N$1002)</f>
        <v>0</v>
      </c>
      <c r="O1011" s="8">
        <f>SUMIF($E$3:$E$1002,'تعريف المواد والمستودعات'!$E14,O$3:O$1002)</f>
        <v>0</v>
      </c>
      <c r="P1011" s="8">
        <f>SUMIF($E$3:$E$1002,'تعريف المواد والمستودعات'!$E14,P$3:P$1002)</f>
        <v>0</v>
      </c>
      <c r="Q1011" s="8">
        <f>SUMIF($E$3:$E$1002,'تعريف المواد والمستودعات'!$E14,Q$3:Q$1002)</f>
        <v>0</v>
      </c>
      <c r="R1011" s="8">
        <f>SUMIF($E$3:$E$1002,'تعريف المواد والمستودعات'!$E14,R$3:R$1002)</f>
        <v>0</v>
      </c>
      <c r="S1011" s="8">
        <f>SUMIF($E$3:$E$1002,'تعريف المواد والمستودعات'!$E14,S$3:S$1002)</f>
        <v>0</v>
      </c>
      <c r="T1011" s="8">
        <f>SUMIF($E$3:$E$1002,'تعريف المواد والمستودعات'!$E14,T$3:T$1002)</f>
        <v>0</v>
      </c>
      <c r="U1011" s="8">
        <f>SUMIF($E$3:$E$1002,'تعريف المواد والمستودعات'!$E14,U$3:U$1002)</f>
        <v>0</v>
      </c>
      <c r="V1011" s="8">
        <f>SUMIF($E$3:$E$1002,'تعريف المواد والمستودعات'!$E14,V$3:V$1002)</f>
        <v>0</v>
      </c>
      <c r="W1011" s="8">
        <f>SUMIF($E$3:$E$1002,'تعريف المواد والمستودعات'!$E14,W$3:W$1002)</f>
        <v>0</v>
      </c>
      <c r="X1011" s="8">
        <f>SUMIF($E$3:$E$1002,'تعريف المواد والمستودعات'!$E14,X$3:X$1002)</f>
        <v>0</v>
      </c>
      <c r="Y1011" s="8">
        <f>SUMIF($E$3:$E$1002,'تعريف المواد والمستودعات'!$E14,Y$3:Y$1002)</f>
        <v>0</v>
      </c>
      <c r="Z1011" s="8">
        <f>SUMIF($E$3:$E$1002,'تعريف المواد والمستودعات'!$E14,Z$3:Z$1002)</f>
        <v>0</v>
      </c>
      <c r="AA1011" s="8">
        <f>SUMIF($E$3:$E$1002,'تعريف المواد والمستودعات'!$E14,AA$3:AA$1002)</f>
        <v>0</v>
      </c>
      <c r="AB1011" s="8">
        <f>SUMIF($E$3:$E$1002,'تعريف المواد والمستودعات'!$E14,AB$3:AB$1002)</f>
        <v>0</v>
      </c>
      <c r="AC1011" s="8">
        <f>SUMIF($E$3:$E$1002,'تعريف المواد والمستودعات'!$E14,AC$3:AC$1002)</f>
        <v>0</v>
      </c>
      <c r="AD1011" s="8">
        <f>SUMIF($E$3:$E$1002,'تعريف المواد والمستودعات'!$E14,AD$3:AD$1002)</f>
        <v>0</v>
      </c>
      <c r="AE1011" s="8">
        <f>SUMIF($E$3:$E$1002,'تعريف المواد والمستودعات'!$E14,AE$3:AE$1002)</f>
        <v>0</v>
      </c>
      <c r="AF1011" s="8">
        <f>SUMIF($E$3:$E$1002,'تعريف المواد والمستودعات'!$E14,AF$3:AF$1002)</f>
        <v>0</v>
      </c>
      <c r="AG1011" s="8">
        <f>SUMIF($E$3:$E$1002,'تعريف المواد والمستودعات'!$E14,AG$3:AG$1002)</f>
        <v>0</v>
      </c>
      <c r="AH1011" s="8">
        <f>SUMIF($E$3:$E$1002,'تعريف المواد والمستودعات'!$E14,AH$3:AH$1002)</f>
        <v>0</v>
      </c>
      <c r="AI1011" s="8">
        <f>SUMIF($E$3:$E$1002,'تعريف المواد والمستودعات'!$E14,AI$3:AI$1002)</f>
        <v>0</v>
      </c>
      <c r="AJ1011" s="8">
        <f>SUMIF($E$3:$E$1002,'تعريف المواد والمستودعات'!$E14,AJ$3:AJ$1002)</f>
        <v>0</v>
      </c>
      <c r="AK1011" s="8">
        <f>SUMIF($E$3:$E$1002,'تعريف المواد والمستودعات'!$E14,AK$3:AK$1002)</f>
        <v>0</v>
      </c>
      <c r="AL1011" s="8">
        <f>SUMIF($E$3:$E$1002,'تعريف المواد والمستودعات'!$E14,AL$3:AL$1002)</f>
        <v>0</v>
      </c>
      <c r="AM1011" s="8">
        <f>SUMIF($E$3:$E$1002,'تعريف المواد والمستودعات'!$E14,AM$3:AM$1002)</f>
        <v>0</v>
      </c>
      <c r="AN1011" s="8">
        <f>SUMIF($E$3:$E$1002,'تعريف المواد والمستودعات'!$E14,AN$3:AN$1002)</f>
        <v>0</v>
      </c>
      <c r="AO1011" s="8">
        <f>SUMIF($E$3:$E$1002,'تعريف المواد والمستودعات'!$E14,AO$3:AO$1002)</f>
        <v>0</v>
      </c>
      <c r="AP1011" s="8">
        <f>SUMIF($E$3:$E$1002,'تعريف المواد والمستودعات'!$E14,AP$3:AP$1002)</f>
        <v>0</v>
      </c>
      <c r="AQ1011" s="8">
        <f>SUMIF($E$3:$E$1002,'تعريف المواد والمستودعات'!$E14,AQ$3:AQ$1002)</f>
        <v>0</v>
      </c>
      <c r="AR1011" s="8">
        <f>SUMIF($E$3:$E$1002,'تعريف المواد والمستودعات'!$E14,AR$3:AR$1002)</f>
        <v>0</v>
      </c>
      <c r="AS1011" s="8">
        <f>SUMIF($E$3:$E$1002,'تعريف المواد والمستودعات'!$E14,AS$3:AS$1002)</f>
        <v>0</v>
      </c>
      <c r="AT1011" s="8">
        <f>SUMIF($E$3:$E$1002,'تعريف المواد والمستودعات'!$E14,AT$3:AT$1002)</f>
        <v>0</v>
      </c>
      <c r="AU1011" s="8">
        <f>SUMIF($E$3:$E$1002,'تعريف المواد والمستودعات'!$E14,AU$3:AU$1002)</f>
        <v>0</v>
      </c>
      <c r="AV1011" s="8">
        <f>SUMIF($E$3:$E$1002,'تعريف المواد والمستودعات'!$E14,AV$3:AV$1002)</f>
        <v>0</v>
      </c>
      <c r="AW1011" s="8">
        <f>SUMIF($E$3:$E$1002,'تعريف المواد والمستودعات'!$E14,AW$3:AW$1002)</f>
        <v>0</v>
      </c>
      <c r="AX1011" s="8">
        <f>SUMIF($E$3:$E$1002,'تعريف المواد والمستودعات'!$E14,AX$3:AX$1002)</f>
        <v>0</v>
      </c>
      <c r="AY1011" s="8">
        <f>SUMIF($E$3:$E$1002,'تعريف المواد والمستودعات'!$E14,AY$3:AY$1002)</f>
        <v>0</v>
      </c>
      <c r="AZ1011" s="8">
        <f>SUMIF($E$3:$E$1002,'تعريف المواد والمستودعات'!$E14,AZ$3:AZ$1002)</f>
        <v>0</v>
      </c>
      <c r="BA1011" s="8">
        <f>SUMIF($E$3:$E$1002,'تعريف المواد والمستودعات'!$E14,BA$3:BA$1002)</f>
        <v>0</v>
      </c>
      <c r="BB1011" s="8">
        <f>SUMIF($E$3:$E$1002,'تعريف المواد والمستودعات'!$E14,BB$3:BB$1002)</f>
        <v>0</v>
      </c>
      <c r="BC1011" s="8">
        <f>SUMIF($E$3:$E$1002,'تعريف المواد والمستودعات'!$E14,BC$3:BC$1002)</f>
        <v>0</v>
      </c>
      <c r="BD1011" s="8">
        <f>SUMIF($E$3:$E$1002,'تعريف المواد والمستودعات'!$E14,BD$3:BD$1002)</f>
        <v>0</v>
      </c>
      <c r="BE1011" s="8">
        <f>SUMIF($E$3:$E$1002,'تعريف المواد والمستودعات'!$E14,BE$3:BE$1002)</f>
        <v>0</v>
      </c>
      <c r="BF1011" s="8">
        <f>SUMIF($E$3:$E$1002,'تعريف المواد والمستودعات'!$E14,BF$3:BF$1002)</f>
        <v>0</v>
      </c>
      <c r="BG1011" s="8">
        <f>SUMIF($E$3:$E$1002,'تعريف المواد والمستودعات'!$E14,BG$3:BG$1002)</f>
        <v>0</v>
      </c>
      <c r="BH1011" s="8">
        <f>SUMIF($E$3:$E$1002,'تعريف المواد والمستودعات'!$E14,BH$3:BH$1002)</f>
        <v>0</v>
      </c>
      <c r="BI1011" s="8">
        <f>SUMIF($E$3:$E$1002,'تعريف المواد والمستودعات'!$E14,BI$3:BI$1002)</f>
        <v>0</v>
      </c>
      <c r="BJ1011" s="8">
        <f>SUMIF($E$3:$E$1002,'تعريف المواد والمستودعات'!$E14,BJ$3:BJ$1002)</f>
        <v>0</v>
      </c>
      <c r="BK1011" s="8">
        <f>SUMIF($E$3:$E$1002,'تعريف المواد والمستودعات'!$E14,BK$3:BK$1002)</f>
        <v>0</v>
      </c>
      <c r="BL1011" s="8">
        <f>SUMIF($E$3:$E$1002,'تعريف المواد والمستودعات'!$E14,BL$3:BL$1002)</f>
        <v>0</v>
      </c>
      <c r="BM1011" s="8">
        <f>SUMIF($E$3:$E$1002,'تعريف المواد والمستودعات'!$E14,BM$3:BM$1002)</f>
        <v>0</v>
      </c>
      <c r="BN1011" s="8">
        <f>SUMIF($E$3:$E$1002,'تعريف المواد والمستودعات'!$E14,BN$3:BN$1002)</f>
        <v>0</v>
      </c>
      <c r="BO1011" s="8">
        <f>SUMIF($E$3:$E$1002,'تعريف المواد والمستودعات'!$E14,BO$3:BO$1002)</f>
        <v>0</v>
      </c>
      <c r="BP1011" s="8">
        <f>SUMIF($E$3:$E$1002,'تعريف المواد والمستودعات'!$E14,BP$3:BP$1002)</f>
        <v>0</v>
      </c>
      <c r="BQ1011" s="8">
        <f>SUMIF($E$3:$E$1002,'تعريف المواد والمستودعات'!$E14,BQ$3:BQ$1002)</f>
        <v>0</v>
      </c>
      <c r="BR1011" s="8">
        <f>SUMIF($E$3:$E$1002,'تعريف المواد والمستودعات'!$E14,BR$3:BR$1002)</f>
        <v>0</v>
      </c>
      <c r="BS1011" s="8">
        <f>SUMIF($E$3:$E$1002,'تعريف المواد والمستودعات'!$E14,BS$3:BS$1002)</f>
        <v>0</v>
      </c>
      <c r="BT1011" s="8">
        <f>SUMIF($E$3:$E$1002,'تعريف المواد والمستودعات'!$E14,BT$3:BT$1002)</f>
        <v>0</v>
      </c>
      <c r="BU1011" s="8">
        <f>SUMIF($E$3:$E$1002,'تعريف المواد والمستودعات'!$E14,BU$3:BU$1002)</f>
        <v>0</v>
      </c>
      <c r="BV1011" s="8">
        <f>SUMIF($E$3:$E$1002,'تعريف المواد والمستودعات'!$E14,BV$3:BV$1002)</f>
        <v>0</v>
      </c>
      <c r="BW1011" s="8">
        <f>SUMIF($E$3:$E$1002,'تعريف المواد والمستودعات'!$E14,BW$3:BW$1002)</f>
        <v>0</v>
      </c>
      <c r="BX1011" s="8">
        <f>SUMIF($E$3:$E$1002,'تعريف المواد والمستودعات'!$E14,BX$3:BX$1002)</f>
        <v>0</v>
      </c>
      <c r="BY1011" s="8">
        <f>SUMIF($E$3:$E$1002,'تعريف المواد والمستودعات'!$E14,BY$3:BY$1002)</f>
        <v>0</v>
      </c>
      <c r="BZ1011" s="8">
        <f>SUMIF($E$3:$E$1002,'تعريف المواد والمستودعات'!$E14,BZ$3:BZ$1002)</f>
        <v>0</v>
      </c>
      <c r="CA1011" s="8">
        <f>SUMIF($E$3:$E$1002,'تعريف المواد والمستودعات'!$E14,CA$3:CA$1002)</f>
        <v>0</v>
      </c>
      <c r="CB1011" s="8">
        <f>SUMIF($E$3:$E$1002,'تعريف المواد والمستودعات'!$E14,CB$3:CB$1002)</f>
        <v>0</v>
      </c>
      <c r="CC1011" s="8">
        <f>SUMIF($E$3:$E$1002,'تعريف المواد والمستودعات'!$E14,CC$3:CC$1002)</f>
        <v>0</v>
      </c>
      <c r="CD1011" s="8">
        <f>SUMIF($E$3:$E$1002,'تعريف المواد والمستودعات'!$E14,CD$3:CD$1002)</f>
        <v>0</v>
      </c>
      <c r="CE1011" s="8">
        <f>SUMIF($E$3:$E$1002,'تعريف المواد والمستودعات'!$E14,CE$3:CE$1002)</f>
        <v>0</v>
      </c>
      <c r="CF1011" s="8">
        <f>SUMIF($E$3:$E$1002,'تعريف المواد والمستودعات'!$E14,CF$3:CF$1002)</f>
        <v>0</v>
      </c>
      <c r="CG1011" s="8">
        <f>SUMIF($E$3:$E$1002,'تعريف المواد والمستودعات'!$E14,CG$3:CG$1002)</f>
        <v>0</v>
      </c>
      <c r="CH1011" s="8">
        <f>SUMIF($E$3:$E$1002,'تعريف المواد والمستودعات'!$E14,CH$3:CH$1002)</f>
        <v>0</v>
      </c>
      <c r="CI1011" s="8">
        <f>SUMIF($E$3:$E$1002,'تعريف المواد والمستودعات'!$E14,CI$3:CI$1002)</f>
        <v>0</v>
      </c>
      <c r="CJ1011" s="8">
        <f>SUMIF($E$3:$E$1002,'تعريف المواد والمستودعات'!$E14,CJ$3:CJ$1002)</f>
        <v>0</v>
      </c>
      <c r="CK1011" s="8">
        <f>SUMIF($E$3:$E$1002,'تعريف المواد والمستودعات'!$E14,CK$3:CK$1002)</f>
        <v>0</v>
      </c>
      <c r="CL1011" s="8">
        <f>SUMIF($E$3:$E$1002,'تعريف المواد والمستودعات'!$E14,CL$3:CL$1002)</f>
        <v>0</v>
      </c>
      <c r="CM1011" s="8">
        <f>SUMIF($E$3:$E$1002,'تعريف المواد والمستودعات'!$E14,CM$3:CM$1002)</f>
        <v>0</v>
      </c>
      <c r="CN1011" s="8">
        <f>SUMIF($E$3:$E$1002,'تعريف المواد والمستودعات'!$E14,CN$3:CN$1002)</f>
        <v>0</v>
      </c>
      <c r="CO1011" s="8">
        <f>SUMIF($E$3:$E$1002,'تعريف المواد والمستودعات'!$E14,CO$3:CO$1002)</f>
        <v>0</v>
      </c>
      <c r="CP1011" s="8">
        <f>SUMIF($E$3:$E$1002,'تعريف المواد والمستودعات'!$E14,CP$3:CP$1002)</f>
        <v>0</v>
      </c>
      <c r="CQ1011" s="8">
        <f>SUMIF($E$3:$E$1002,'تعريف المواد والمستودعات'!$E14,CQ$3:CQ$1002)</f>
        <v>0</v>
      </c>
      <c r="CR1011" s="8">
        <f>SUMIF($E$3:$E$1002,'تعريف المواد والمستودعات'!$E14,CR$3:CR$1002)</f>
        <v>0</v>
      </c>
      <c r="CS1011" s="8">
        <f>SUMIF($E$3:$E$1002,'تعريف المواد والمستودعات'!$E14,CS$3:CS$1002)</f>
        <v>0</v>
      </c>
      <c r="CT1011" s="8">
        <f>SUMIF($E$3:$E$1002,'تعريف المواد والمستودعات'!$E14,CT$3:CT$1002)</f>
        <v>0</v>
      </c>
      <c r="CU1011" s="8">
        <f>SUMIF($E$3:$E$1002,'تعريف المواد والمستودعات'!$E14,CU$3:CU$1002)</f>
        <v>0</v>
      </c>
      <c r="CV1011" s="8">
        <f>SUMIF($E$3:$E$1002,'تعريف المواد والمستودعات'!$E14,CV$3:CV$1002)</f>
        <v>0</v>
      </c>
      <c r="CW1011" s="8">
        <f>SUMIF($E$3:$E$1002,'تعريف المواد والمستودعات'!$E14,CW$3:CW$1002)</f>
        <v>0</v>
      </c>
      <c r="CX1011" s="8">
        <f>SUMIF($E$3:$E$1002,'تعريف المواد والمستودعات'!$E14,CX$3:CX$1002)</f>
        <v>0</v>
      </c>
      <c r="CY1011" s="8">
        <f>SUMIF($E$3:$E$1002,'تعريف المواد والمستودعات'!$E14,CY$3:CY$1002)</f>
        <v>0</v>
      </c>
      <c r="CZ1011" s="8">
        <f>SUMIF($E$3:$E$1002,'تعريف المواد والمستودعات'!$E14,CZ$3:CZ$1002)</f>
        <v>0</v>
      </c>
      <c r="DA1011" s="8">
        <f>SUMIF($E$3:$E$1002,'تعريف المواد والمستودعات'!$E14,DA$3:DA$1002)</f>
        <v>0</v>
      </c>
    </row>
    <row r="1012" spans="5:106" s="8" customFormat="1" ht="14.25" hidden="1" customHeight="1" x14ac:dyDescent="0.2">
      <c r="E1012" s="8" t="str">
        <f>'تعريف المواد والمستودعات'!E15</f>
        <v>مستودع9</v>
      </c>
      <c r="F1012" s="8">
        <f>SUMIF($E$3:$E$1002,'تعريف المواد والمستودعات'!$E15,F$3:F$1002)</f>
        <v>0</v>
      </c>
      <c r="G1012" s="8">
        <f>SUMIF($E$3:$E$1002,'تعريف المواد والمستودعات'!$E15,G$3:G$1002)</f>
        <v>0</v>
      </c>
      <c r="H1012" s="8">
        <f>SUMIF($E$3:$E$1002,'تعريف المواد والمستودعات'!$E15,H$3:H$1002)</f>
        <v>0</v>
      </c>
      <c r="I1012" s="8">
        <f>SUMIF($E$3:$E$1002,'تعريف المواد والمستودعات'!$E15,I$3:I$1002)</f>
        <v>0</v>
      </c>
      <c r="J1012" s="8">
        <f>SUMIF($E$3:$E$1002,'تعريف المواد والمستودعات'!$E15,J$3:J$1002)</f>
        <v>0</v>
      </c>
      <c r="K1012" s="8">
        <f>SUMIF($E$3:$E$1002,'تعريف المواد والمستودعات'!$E15,K$3:K$1002)</f>
        <v>0</v>
      </c>
      <c r="L1012" s="8">
        <f>SUMIF($E$3:$E$1002,'تعريف المواد والمستودعات'!$E15,L$3:L$1002)</f>
        <v>0</v>
      </c>
      <c r="M1012" s="8">
        <f>SUMIF($E$3:$E$1002,'تعريف المواد والمستودعات'!$E15,M$3:M$1002)</f>
        <v>0</v>
      </c>
      <c r="N1012" s="8">
        <f>SUMIF($E$3:$E$1002,'تعريف المواد والمستودعات'!$E15,N$3:N$1002)</f>
        <v>0</v>
      </c>
      <c r="O1012" s="8">
        <f>SUMIF($E$3:$E$1002,'تعريف المواد والمستودعات'!$E15,O$3:O$1002)</f>
        <v>0</v>
      </c>
      <c r="P1012" s="8">
        <f>SUMIF($E$3:$E$1002,'تعريف المواد والمستودعات'!$E15,P$3:P$1002)</f>
        <v>0</v>
      </c>
      <c r="Q1012" s="8">
        <f>SUMIF($E$3:$E$1002,'تعريف المواد والمستودعات'!$E15,Q$3:Q$1002)</f>
        <v>0</v>
      </c>
      <c r="R1012" s="8">
        <f>SUMIF($E$3:$E$1002,'تعريف المواد والمستودعات'!$E15,R$3:R$1002)</f>
        <v>0</v>
      </c>
      <c r="S1012" s="8">
        <f>SUMIF($E$3:$E$1002,'تعريف المواد والمستودعات'!$E15,S$3:S$1002)</f>
        <v>0</v>
      </c>
      <c r="T1012" s="8">
        <f>SUMIF($E$3:$E$1002,'تعريف المواد والمستودعات'!$E15,T$3:T$1002)</f>
        <v>0</v>
      </c>
      <c r="U1012" s="8">
        <f>SUMIF($E$3:$E$1002,'تعريف المواد والمستودعات'!$E15,U$3:U$1002)</f>
        <v>0</v>
      </c>
      <c r="V1012" s="8">
        <f>SUMIF($E$3:$E$1002,'تعريف المواد والمستودعات'!$E15,V$3:V$1002)</f>
        <v>0</v>
      </c>
      <c r="W1012" s="8">
        <f>SUMIF($E$3:$E$1002,'تعريف المواد والمستودعات'!$E15,W$3:W$1002)</f>
        <v>0</v>
      </c>
      <c r="X1012" s="8">
        <f>SUMIF($E$3:$E$1002,'تعريف المواد والمستودعات'!$E15,X$3:X$1002)</f>
        <v>0</v>
      </c>
      <c r="Y1012" s="8">
        <f>SUMIF($E$3:$E$1002,'تعريف المواد والمستودعات'!$E15,Y$3:Y$1002)</f>
        <v>0</v>
      </c>
      <c r="Z1012" s="8">
        <f>SUMIF($E$3:$E$1002,'تعريف المواد والمستودعات'!$E15,Z$3:Z$1002)</f>
        <v>0</v>
      </c>
      <c r="AA1012" s="8">
        <f>SUMIF($E$3:$E$1002,'تعريف المواد والمستودعات'!$E15,AA$3:AA$1002)</f>
        <v>0</v>
      </c>
      <c r="AB1012" s="8">
        <f>SUMIF($E$3:$E$1002,'تعريف المواد والمستودعات'!$E15,AB$3:AB$1002)</f>
        <v>0</v>
      </c>
      <c r="AC1012" s="8">
        <f>SUMIF($E$3:$E$1002,'تعريف المواد والمستودعات'!$E15,AC$3:AC$1002)</f>
        <v>0</v>
      </c>
      <c r="AD1012" s="8">
        <f>SUMIF($E$3:$E$1002,'تعريف المواد والمستودعات'!$E15,AD$3:AD$1002)</f>
        <v>0</v>
      </c>
      <c r="AE1012" s="8">
        <f>SUMIF($E$3:$E$1002,'تعريف المواد والمستودعات'!$E15,AE$3:AE$1002)</f>
        <v>0</v>
      </c>
      <c r="AF1012" s="8">
        <f>SUMIF($E$3:$E$1002,'تعريف المواد والمستودعات'!$E15,AF$3:AF$1002)</f>
        <v>0</v>
      </c>
      <c r="AG1012" s="8">
        <f>SUMIF($E$3:$E$1002,'تعريف المواد والمستودعات'!$E15,AG$3:AG$1002)</f>
        <v>0</v>
      </c>
      <c r="AH1012" s="8">
        <f>SUMIF($E$3:$E$1002,'تعريف المواد والمستودعات'!$E15,AH$3:AH$1002)</f>
        <v>0</v>
      </c>
      <c r="AI1012" s="8">
        <f>SUMIF($E$3:$E$1002,'تعريف المواد والمستودعات'!$E15,AI$3:AI$1002)</f>
        <v>0</v>
      </c>
      <c r="AJ1012" s="8">
        <f>SUMIF($E$3:$E$1002,'تعريف المواد والمستودعات'!$E15,AJ$3:AJ$1002)</f>
        <v>0</v>
      </c>
      <c r="AK1012" s="8">
        <f>SUMIF($E$3:$E$1002,'تعريف المواد والمستودعات'!$E15,AK$3:AK$1002)</f>
        <v>0</v>
      </c>
      <c r="AL1012" s="8">
        <f>SUMIF($E$3:$E$1002,'تعريف المواد والمستودعات'!$E15,AL$3:AL$1002)</f>
        <v>0</v>
      </c>
      <c r="AM1012" s="8">
        <f>SUMIF($E$3:$E$1002,'تعريف المواد والمستودعات'!$E15,AM$3:AM$1002)</f>
        <v>0</v>
      </c>
      <c r="AN1012" s="8">
        <f>SUMIF($E$3:$E$1002,'تعريف المواد والمستودعات'!$E15,AN$3:AN$1002)</f>
        <v>0</v>
      </c>
      <c r="AO1012" s="8">
        <f>SUMIF($E$3:$E$1002,'تعريف المواد والمستودعات'!$E15,AO$3:AO$1002)</f>
        <v>0</v>
      </c>
      <c r="AP1012" s="8">
        <f>SUMIF($E$3:$E$1002,'تعريف المواد والمستودعات'!$E15,AP$3:AP$1002)</f>
        <v>0</v>
      </c>
      <c r="AQ1012" s="8">
        <f>SUMIF($E$3:$E$1002,'تعريف المواد والمستودعات'!$E15,AQ$3:AQ$1002)</f>
        <v>0</v>
      </c>
      <c r="AR1012" s="8">
        <f>SUMIF($E$3:$E$1002,'تعريف المواد والمستودعات'!$E15,AR$3:AR$1002)</f>
        <v>0</v>
      </c>
      <c r="AS1012" s="8">
        <f>SUMIF($E$3:$E$1002,'تعريف المواد والمستودعات'!$E15,AS$3:AS$1002)</f>
        <v>0</v>
      </c>
      <c r="AT1012" s="8">
        <f>SUMIF($E$3:$E$1002,'تعريف المواد والمستودعات'!$E15,AT$3:AT$1002)</f>
        <v>0</v>
      </c>
      <c r="AU1012" s="8">
        <f>SUMIF($E$3:$E$1002,'تعريف المواد والمستودعات'!$E15,AU$3:AU$1002)</f>
        <v>0</v>
      </c>
      <c r="AV1012" s="8">
        <f>SUMIF($E$3:$E$1002,'تعريف المواد والمستودعات'!$E15,AV$3:AV$1002)</f>
        <v>0</v>
      </c>
      <c r="AW1012" s="8">
        <f>SUMIF($E$3:$E$1002,'تعريف المواد والمستودعات'!$E15,AW$3:AW$1002)</f>
        <v>0</v>
      </c>
      <c r="AX1012" s="8">
        <f>SUMIF($E$3:$E$1002,'تعريف المواد والمستودعات'!$E15,AX$3:AX$1002)</f>
        <v>0</v>
      </c>
      <c r="AY1012" s="8">
        <f>SUMIF($E$3:$E$1002,'تعريف المواد والمستودعات'!$E15,AY$3:AY$1002)</f>
        <v>0</v>
      </c>
      <c r="AZ1012" s="8">
        <f>SUMIF($E$3:$E$1002,'تعريف المواد والمستودعات'!$E15,AZ$3:AZ$1002)</f>
        <v>0</v>
      </c>
      <c r="BA1012" s="8">
        <f>SUMIF($E$3:$E$1002,'تعريف المواد والمستودعات'!$E15,BA$3:BA$1002)</f>
        <v>0</v>
      </c>
      <c r="BB1012" s="8">
        <f>SUMIF($E$3:$E$1002,'تعريف المواد والمستودعات'!$E15,BB$3:BB$1002)</f>
        <v>0</v>
      </c>
      <c r="BC1012" s="8">
        <f>SUMIF($E$3:$E$1002,'تعريف المواد والمستودعات'!$E15,BC$3:BC$1002)</f>
        <v>0</v>
      </c>
      <c r="BD1012" s="8">
        <f>SUMIF($E$3:$E$1002,'تعريف المواد والمستودعات'!$E15,BD$3:BD$1002)</f>
        <v>0</v>
      </c>
      <c r="BE1012" s="8">
        <f>SUMIF($E$3:$E$1002,'تعريف المواد والمستودعات'!$E15,BE$3:BE$1002)</f>
        <v>0</v>
      </c>
      <c r="BF1012" s="8">
        <f>SUMIF($E$3:$E$1002,'تعريف المواد والمستودعات'!$E15,BF$3:BF$1002)</f>
        <v>0</v>
      </c>
      <c r="BG1012" s="8">
        <f>SUMIF($E$3:$E$1002,'تعريف المواد والمستودعات'!$E15,BG$3:BG$1002)</f>
        <v>0</v>
      </c>
      <c r="BH1012" s="8">
        <f>SUMIF($E$3:$E$1002,'تعريف المواد والمستودعات'!$E15,BH$3:BH$1002)</f>
        <v>0</v>
      </c>
      <c r="BI1012" s="8">
        <f>SUMIF($E$3:$E$1002,'تعريف المواد والمستودعات'!$E15,BI$3:BI$1002)</f>
        <v>0</v>
      </c>
      <c r="BJ1012" s="8">
        <f>SUMIF($E$3:$E$1002,'تعريف المواد والمستودعات'!$E15,BJ$3:BJ$1002)</f>
        <v>0</v>
      </c>
      <c r="BK1012" s="8">
        <f>SUMIF($E$3:$E$1002,'تعريف المواد والمستودعات'!$E15,BK$3:BK$1002)</f>
        <v>0</v>
      </c>
      <c r="BL1012" s="8">
        <f>SUMIF($E$3:$E$1002,'تعريف المواد والمستودعات'!$E15,BL$3:BL$1002)</f>
        <v>0</v>
      </c>
      <c r="BM1012" s="8">
        <f>SUMIF($E$3:$E$1002,'تعريف المواد والمستودعات'!$E15,BM$3:BM$1002)</f>
        <v>0</v>
      </c>
      <c r="BN1012" s="8">
        <f>SUMIF($E$3:$E$1002,'تعريف المواد والمستودعات'!$E15,BN$3:BN$1002)</f>
        <v>0</v>
      </c>
      <c r="BO1012" s="8">
        <f>SUMIF($E$3:$E$1002,'تعريف المواد والمستودعات'!$E15,BO$3:BO$1002)</f>
        <v>0</v>
      </c>
      <c r="BP1012" s="8">
        <f>SUMIF($E$3:$E$1002,'تعريف المواد والمستودعات'!$E15,BP$3:BP$1002)</f>
        <v>0</v>
      </c>
      <c r="BQ1012" s="8">
        <f>SUMIF($E$3:$E$1002,'تعريف المواد والمستودعات'!$E15,BQ$3:BQ$1002)</f>
        <v>0</v>
      </c>
      <c r="BR1012" s="8">
        <f>SUMIF($E$3:$E$1002,'تعريف المواد والمستودعات'!$E15,BR$3:BR$1002)</f>
        <v>0</v>
      </c>
      <c r="BS1012" s="8">
        <f>SUMIF($E$3:$E$1002,'تعريف المواد والمستودعات'!$E15,BS$3:BS$1002)</f>
        <v>0</v>
      </c>
      <c r="BT1012" s="8">
        <f>SUMIF($E$3:$E$1002,'تعريف المواد والمستودعات'!$E15,BT$3:BT$1002)</f>
        <v>0</v>
      </c>
      <c r="BU1012" s="8">
        <f>SUMIF($E$3:$E$1002,'تعريف المواد والمستودعات'!$E15,BU$3:BU$1002)</f>
        <v>0</v>
      </c>
      <c r="BV1012" s="8">
        <f>SUMIF($E$3:$E$1002,'تعريف المواد والمستودعات'!$E15,BV$3:BV$1002)</f>
        <v>0</v>
      </c>
      <c r="BW1012" s="8">
        <f>SUMIF($E$3:$E$1002,'تعريف المواد والمستودعات'!$E15,BW$3:BW$1002)</f>
        <v>0</v>
      </c>
      <c r="BX1012" s="8">
        <f>SUMIF($E$3:$E$1002,'تعريف المواد والمستودعات'!$E15,BX$3:BX$1002)</f>
        <v>0</v>
      </c>
      <c r="BY1012" s="8">
        <f>SUMIF($E$3:$E$1002,'تعريف المواد والمستودعات'!$E15,BY$3:BY$1002)</f>
        <v>0</v>
      </c>
      <c r="BZ1012" s="8">
        <f>SUMIF($E$3:$E$1002,'تعريف المواد والمستودعات'!$E15,BZ$3:BZ$1002)</f>
        <v>0</v>
      </c>
      <c r="CA1012" s="8">
        <f>SUMIF($E$3:$E$1002,'تعريف المواد والمستودعات'!$E15,CA$3:CA$1002)</f>
        <v>0</v>
      </c>
      <c r="CB1012" s="8">
        <f>SUMIF($E$3:$E$1002,'تعريف المواد والمستودعات'!$E15,CB$3:CB$1002)</f>
        <v>0</v>
      </c>
      <c r="CC1012" s="8">
        <f>SUMIF($E$3:$E$1002,'تعريف المواد والمستودعات'!$E15,CC$3:CC$1002)</f>
        <v>0</v>
      </c>
      <c r="CD1012" s="8">
        <f>SUMIF($E$3:$E$1002,'تعريف المواد والمستودعات'!$E15,CD$3:CD$1002)</f>
        <v>0</v>
      </c>
      <c r="CE1012" s="8">
        <f>SUMIF($E$3:$E$1002,'تعريف المواد والمستودعات'!$E15,CE$3:CE$1002)</f>
        <v>0</v>
      </c>
      <c r="CF1012" s="8">
        <f>SUMIF($E$3:$E$1002,'تعريف المواد والمستودعات'!$E15,CF$3:CF$1002)</f>
        <v>0</v>
      </c>
      <c r="CG1012" s="8">
        <f>SUMIF($E$3:$E$1002,'تعريف المواد والمستودعات'!$E15,CG$3:CG$1002)</f>
        <v>0</v>
      </c>
      <c r="CH1012" s="8">
        <f>SUMIF($E$3:$E$1002,'تعريف المواد والمستودعات'!$E15,CH$3:CH$1002)</f>
        <v>0</v>
      </c>
      <c r="CI1012" s="8">
        <f>SUMIF($E$3:$E$1002,'تعريف المواد والمستودعات'!$E15,CI$3:CI$1002)</f>
        <v>0</v>
      </c>
      <c r="CJ1012" s="8">
        <f>SUMIF($E$3:$E$1002,'تعريف المواد والمستودعات'!$E15,CJ$3:CJ$1002)</f>
        <v>0</v>
      </c>
      <c r="CK1012" s="8">
        <f>SUMIF($E$3:$E$1002,'تعريف المواد والمستودعات'!$E15,CK$3:CK$1002)</f>
        <v>0</v>
      </c>
      <c r="CL1012" s="8">
        <f>SUMIF($E$3:$E$1002,'تعريف المواد والمستودعات'!$E15,CL$3:CL$1002)</f>
        <v>0</v>
      </c>
      <c r="CM1012" s="8">
        <f>SUMIF($E$3:$E$1002,'تعريف المواد والمستودعات'!$E15,CM$3:CM$1002)</f>
        <v>0</v>
      </c>
      <c r="CN1012" s="8">
        <f>SUMIF($E$3:$E$1002,'تعريف المواد والمستودعات'!$E15,CN$3:CN$1002)</f>
        <v>0</v>
      </c>
      <c r="CO1012" s="8">
        <f>SUMIF($E$3:$E$1002,'تعريف المواد والمستودعات'!$E15,CO$3:CO$1002)</f>
        <v>0</v>
      </c>
      <c r="CP1012" s="8">
        <f>SUMIF($E$3:$E$1002,'تعريف المواد والمستودعات'!$E15,CP$3:CP$1002)</f>
        <v>0</v>
      </c>
      <c r="CQ1012" s="8">
        <f>SUMIF($E$3:$E$1002,'تعريف المواد والمستودعات'!$E15,CQ$3:CQ$1002)</f>
        <v>0</v>
      </c>
      <c r="CR1012" s="8">
        <f>SUMIF($E$3:$E$1002,'تعريف المواد والمستودعات'!$E15,CR$3:CR$1002)</f>
        <v>0</v>
      </c>
      <c r="CS1012" s="8">
        <f>SUMIF($E$3:$E$1002,'تعريف المواد والمستودعات'!$E15,CS$3:CS$1002)</f>
        <v>0</v>
      </c>
      <c r="CT1012" s="8">
        <f>SUMIF($E$3:$E$1002,'تعريف المواد والمستودعات'!$E15,CT$3:CT$1002)</f>
        <v>0</v>
      </c>
      <c r="CU1012" s="8">
        <f>SUMIF($E$3:$E$1002,'تعريف المواد والمستودعات'!$E15,CU$3:CU$1002)</f>
        <v>0</v>
      </c>
      <c r="CV1012" s="8">
        <f>SUMIF($E$3:$E$1002,'تعريف المواد والمستودعات'!$E15,CV$3:CV$1002)</f>
        <v>0</v>
      </c>
      <c r="CW1012" s="8">
        <f>SUMIF($E$3:$E$1002,'تعريف المواد والمستودعات'!$E15,CW$3:CW$1002)</f>
        <v>0</v>
      </c>
      <c r="CX1012" s="8">
        <f>SUMIF($E$3:$E$1002,'تعريف المواد والمستودعات'!$E15,CX$3:CX$1002)</f>
        <v>0</v>
      </c>
      <c r="CY1012" s="8">
        <f>SUMIF($E$3:$E$1002,'تعريف المواد والمستودعات'!$E15,CY$3:CY$1002)</f>
        <v>0</v>
      </c>
      <c r="CZ1012" s="8">
        <f>SUMIF($E$3:$E$1002,'تعريف المواد والمستودعات'!$E15,CZ$3:CZ$1002)</f>
        <v>0</v>
      </c>
      <c r="DA1012" s="8">
        <f>SUMIF($E$3:$E$1002,'تعريف المواد والمستودعات'!$E15,DA$3:DA$1002)</f>
        <v>0</v>
      </c>
    </row>
    <row r="1013" spans="5:106" s="8" customFormat="1" ht="14.25" hidden="1" customHeight="1" x14ac:dyDescent="0.2">
      <c r="E1013" s="8" t="str">
        <f>'تعريف المواد والمستودعات'!E16</f>
        <v>مستودع10</v>
      </c>
      <c r="F1013" s="8">
        <f>SUMIF($E$3:$E$1002,'تعريف المواد والمستودعات'!$E16,F$3:F$1002)</f>
        <v>0</v>
      </c>
      <c r="G1013" s="8">
        <f>SUMIF($E$3:$E$1002,'تعريف المواد والمستودعات'!$E16,G$3:G$1002)</f>
        <v>0</v>
      </c>
      <c r="H1013" s="8">
        <f>SUMIF($E$3:$E$1002,'تعريف المواد والمستودعات'!$E16,H$3:H$1002)</f>
        <v>0</v>
      </c>
      <c r="I1013" s="8">
        <f>SUMIF($E$3:$E$1002,'تعريف المواد والمستودعات'!$E16,I$3:I$1002)</f>
        <v>0</v>
      </c>
      <c r="J1013" s="8">
        <f>SUMIF($E$3:$E$1002,'تعريف المواد والمستودعات'!$E16,J$3:J$1002)</f>
        <v>0</v>
      </c>
      <c r="K1013" s="8">
        <f>SUMIF($E$3:$E$1002,'تعريف المواد والمستودعات'!$E16,K$3:K$1002)</f>
        <v>0</v>
      </c>
      <c r="L1013" s="8">
        <f>SUMIF($E$3:$E$1002,'تعريف المواد والمستودعات'!$E16,L$3:L$1002)</f>
        <v>0</v>
      </c>
      <c r="M1013" s="8">
        <f>SUMIF($E$3:$E$1002,'تعريف المواد والمستودعات'!$E16,M$3:M$1002)</f>
        <v>0</v>
      </c>
      <c r="N1013" s="8">
        <f>SUMIF($E$3:$E$1002,'تعريف المواد والمستودعات'!$E16,N$3:N$1002)</f>
        <v>0</v>
      </c>
      <c r="O1013" s="8">
        <f>SUMIF($E$3:$E$1002,'تعريف المواد والمستودعات'!$E16,O$3:O$1002)</f>
        <v>0</v>
      </c>
      <c r="P1013" s="8">
        <f>SUMIF($E$3:$E$1002,'تعريف المواد والمستودعات'!$E16,P$3:P$1002)</f>
        <v>0</v>
      </c>
      <c r="Q1013" s="8">
        <f>SUMIF($E$3:$E$1002,'تعريف المواد والمستودعات'!$E16,Q$3:Q$1002)</f>
        <v>0</v>
      </c>
      <c r="R1013" s="8">
        <f>SUMIF($E$3:$E$1002,'تعريف المواد والمستودعات'!$E16,R$3:R$1002)</f>
        <v>0</v>
      </c>
      <c r="S1013" s="8">
        <f>SUMIF($E$3:$E$1002,'تعريف المواد والمستودعات'!$E16,S$3:S$1002)</f>
        <v>0</v>
      </c>
      <c r="T1013" s="8">
        <f>SUMIF($E$3:$E$1002,'تعريف المواد والمستودعات'!$E16,T$3:T$1002)</f>
        <v>0</v>
      </c>
      <c r="U1013" s="8">
        <f>SUMIF($E$3:$E$1002,'تعريف المواد والمستودعات'!$E16,U$3:U$1002)</f>
        <v>0</v>
      </c>
      <c r="V1013" s="8">
        <f>SUMIF($E$3:$E$1002,'تعريف المواد والمستودعات'!$E16,V$3:V$1002)</f>
        <v>0</v>
      </c>
      <c r="W1013" s="8">
        <f>SUMIF($E$3:$E$1002,'تعريف المواد والمستودعات'!$E16,W$3:W$1002)</f>
        <v>0</v>
      </c>
      <c r="X1013" s="8">
        <f>SUMIF($E$3:$E$1002,'تعريف المواد والمستودعات'!$E16,X$3:X$1002)</f>
        <v>0</v>
      </c>
      <c r="Y1013" s="8">
        <f>SUMIF($E$3:$E$1002,'تعريف المواد والمستودعات'!$E16,Y$3:Y$1002)</f>
        <v>0</v>
      </c>
      <c r="Z1013" s="8">
        <f>SUMIF($E$3:$E$1002,'تعريف المواد والمستودعات'!$E16,Z$3:Z$1002)</f>
        <v>0</v>
      </c>
      <c r="AA1013" s="8">
        <f>SUMIF($E$3:$E$1002,'تعريف المواد والمستودعات'!$E16,AA$3:AA$1002)</f>
        <v>0</v>
      </c>
      <c r="AB1013" s="8">
        <f>SUMIF($E$3:$E$1002,'تعريف المواد والمستودعات'!$E16,AB$3:AB$1002)</f>
        <v>0</v>
      </c>
      <c r="AC1013" s="8">
        <f>SUMIF($E$3:$E$1002,'تعريف المواد والمستودعات'!$E16,AC$3:AC$1002)</f>
        <v>0</v>
      </c>
      <c r="AD1013" s="8">
        <f>SUMIF($E$3:$E$1002,'تعريف المواد والمستودعات'!$E16,AD$3:AD$1002)</f>
        <v>0</v>
      </c>
      <c r="AE1013" s="8">
        <f>SUMIF($E$3:$E$1002,'تعريف المواد والمستودعات'!$E16,AE$3:AE$1002)</f>
        <v>0</v>
      </c>
      <c r="AF1013" s="8">
        <f>SUMIF($E$3:$E$1002,'تعريف المواد والمستودعات'!$E16,AF$3:AF$1002)</f>
        <v>0</v>
      </c>
      <c r="AG1013" s="8">
        <f>SUMIF($E$3:$E$1002,'تعريف المواد والمستودعات'!$E16,AG$3:AG$1002)</f>
        <v>0</v>
      </c>
      <c r="AH1013" s="8">
        <f>SUMIF($E$3:$E$1002,'تعريف المواد والمستودعات'!$E16,AH$3:AH$1002)</f>
        <v>0</v>
      </c>
      <c r="AI1013" s="8">
        <f>SUMIF($E$3:$E$1002,'تعريف المواد والمستودعات'!$E16,AI$3:AI$1002)</f>
        <v>0</v>
      </c>
      <c r="AJ1013" s="8">
        <f>SUMIF($E$3:$E$1002,'تعريف المواد والمستودعات'!$E16,AJ$3:AJ$1002)</f>
        <v>0</v>
      </c>
      <c r="AK1013" s="8">
        <f>SUMIF($E$3:$E$1002,'تعريف المواد والمستودعات'!$E16,AK$3:AK$1002)</f>
        <v>0</v>
      </c>
      <c r="AL1013" s="8">
        <f>SUMIF($E$3:$E$1002,'تعريف المواد والمستودعات'!$E16,AL$3:AL$1002)</f>
        <v>0</v>
      </c>
      <c r="AM1013" s="8">
        <f>SUMIF($E$3:$E$1002,'تعريف المواد والمستودعات'!$E16,AM$3:AM$1002)</f>
        <v>0</v>
      </c>
      <c r="AN1013" s="8">
        <f>SUMIF($E$3:$E$1002,'تعريف المواد والمستودعات'!$E16,AN$3:AN$1002)</f>
        <v>0</v>
      </c>
      <c r="AO1013" s="8">
        <f>SUMIF($E$3:$E$1002,'تعريف المواد والمستودعات'!$E16,AO$3:AO$1002)</f>
        <v>0</v>
      </c>
      <c r="AP1013" s="8">
        <f>SUMIF($E$3:$E$1002,'تعريف المواد والمستودعات'!$E16,AP$3:AP$1002)</f>
        <v>0</v>
      </c>
      <c r="AQ1013" s="8">
        <f>SUMIF($E$3:$E$1002,'تعريف المواد والمستودعات'!$E16,AQ$3:AQ$1002)</f>
        <v>0</v>
      </c>
      <c r="AR1013" s="8">
        <f>SUMIF($E$3:$E$1002,'تعريف المواد والمستودعات'!$E16,AR$3:AR$1002)</f>
        <v>0</v>
      </c>
      <c r="AS1013" s="8">
        <f>SUMIF($E$3:$E$1002,'تعريف المواد والمستودعات'!$E16,AS$3:AS$1002)</f>
        <v>0</v>
      </c>
      <c r="AT1013" s="8">
        <f>SUMIF($E$3:$E$1002,'تعريف المواد والمستودعات'!$E16,AT$3:AT$1002)</f>
        <v>0</v>
      </c>
      <c r="AU1013" s="8">
        <f>SUMIF($E$3:$E$1002,'تعريف المواد والمستودعات'!$E16,AU$3:AU$1002)</f>
        <v>0</v>
      </c>
      <c r="AV1013" s="8">
        <f>SUMIF($E$3:$E$1002,'تعريف المواد والمستودعات'!$E16,AV$3:AV$1002)</f>
        <v>0</v>
      </c>
      <c r="AW1013" s="8">
        <f>SUMIF($E$3:$E$1002,'تعريف المواد والمستودعات'!$E16,AW$3:AW$1002)</f>
        <v>0</v>
      </c>
      <c r="AX1013" s="8">
        <f>SUMIF($E$3:$E$1002,'تعريف المواد والمستودعات'!$E16,AX$3:AX$1002)</f>
        <v>0</v>
      </c>
      <c r="AY1013" s="8">
        <f>SUMIF($E$3:$E$1002,'تعريف المواد والمستودعات'!$E16,AY$3:AY$1002)</f>
        <v>0</v>
      </c>
      <c r="AZ1013" s="8">
        <f>SUMIF($E$3:$E$1002,'تعريف المواد والمستودعات'!$E16,AZ$3:AZ$1002)</f>
        <v>0</v>
      </c>
      <c r="BA1013" s="8">
        <f>SUMIF($E$3:$E$1002,'تعريف المواد والمستودعات'!$E16,BA$3:BA$1002)</f>
        <v>0</v>
      </c>
      <c r="BB1013" s="8">
        <f>SUMIF($E$3:$E$1002,'تعريف المواد والمستودعات'!$E16,BB$3:BB$1002)</f>
        <v>0</v>
      </c>
      <c r="BC1013" s="8">
        <f>SUMIF($E$3:$E$1002,'تعريف المواد والمستودعات'!$E16,BC$3:BC$1002)</f>
        <v>0</v>
      </c>
      <c r="BD1013" s="8">
        <f>SUMIF($E$3:$E$1002,'تعريف المواد والمستودعات'!$E16,BD$3:BD$1002)</f>
        <v>0</v>
      </c>
      <c r="BE1013" s="8">
        <f>SUMIF($E$3:$E$1002,'تعريف المواد والمستودعات'!$E16,BE$3:BE$1002)</f>
        <v>0</v>
      </c>
      <c r="BF1013" s="8">
        <f>SUMIF($E$3:$E$1002,'تعريف المواد والمستودعات'!$E16,BF$3:BF$1002)</f>
        <v>0</v>
      </c>
      <c r="BG1013" s="8">
        <f>SUMIF($E$3:$E$1002,'تعريف المواد والمستودعات'!$E16,BG$3:BG$1002)</f>
        <v>0</v>
      </c>
      <c r="BH1013" s="8">
        <f>SUMIF($E$3:$E$1002,'تعريف المواد والمستودعات'!$E16,BH$3:BH$1002)</f>
        <v>0</v>
      </c>
      <c r="BI1013" s="8">
        <f>SUMIF($E$3:$E$1002,'تعريف المواد والمستودعات'!$E16,BI$3:BI$1002)</f>
        <v>0</v>
      </c>
      <c r="BJ1013" s="8">
        <f>SUMIF($E$3:$E$1002,'تعريف المواد والمستودعات'!$E16,BJ$3:BJ$1002)</f>
        <v>0</v>
      </c>
      <c r="BK1013" s="8">
        <f>SUMIF($E$3:$E$1002,'تعريف المواد والمستودعات'!$E16,BK$3:BK$1002)</f>
        <v>0</v>
      </c>
      <c r="BL1013" s="8">
        <f>SUMIF($E$3:$E$1002,'تعريف المواد والمستودعات'!$E16,BL$3:BL$1002)</f>
        <v>0</v>
      </c>
      <c r="BM1013" s="8">
        <f>SUMIF($E$3:$E$1002,'تعريف المواد والمستودعات'!$E16,BM$3:BM$1002)</f>
        <v>0</v>
      </c>
      <c r="BN1013" s="8">
        <f>SUMIF($E$3:$E$1002,'تعريف المواد والمستودعات'!$E16,BN$3:BN$1002)</f>
        <v>0</v>
      </c>
      <c r="BO1013" s="8">
        <f>SUMIF($E$3:$E$1002,'تعريف المواد والمستودعات'!$E16,BO$3:BO$1002)</f>
        <v>0</v>
      </c>
      <c r="BP1013" s="8">
        <f>SUMIF($E$3:$E$1002,'تعريف المواد والمستودعات'!$E16,BP$3:BP$1002)</f>
        <v>0</v>
      </c>
      <c r="BQ1013" s="8">
        <f>SUMIF($E$3:$E$1002,'تعريف المواد والمستودعات'!$E16,BQ$3:BQ$1002)</f>
        <v>0</v>
      </c>
      <c r="BR1013" s="8">
        <f>SUMIF($E$3:$E$1002,'تعريف المواد والمستودعات'!$E16,BR$3:BR$1002)</f>
        <v>0</v>
      </c>
      <c r="BS1013" s="8">
        <f>SUMIF($E$3:$E$1002,'تعريف المواد والمستودعات'!$E16,BS$3:BS$1002)</f>
        <v>0</v>
      </c>
      <c r="BT1013" s="8">
        <f>SUMIF($E$3:$E$1002,'تعريف المواد والمستودعات'!$E16,BT$3:BT$1002)</f>
        <v>0</v>
      </c>
      <c r="BU1013" s="8">
        <f>SUMIF($E$3:$E$1002,'تعريف المواد والمستودعات'!$E16,BU$3:BU$1002)</f>
        <v>0</v>
      </c>
      <c r="BV1013" s="8">
        <f>SUMIF($E$3:$E$1002,'تعريف المواد والمستودعات'!$E16,BV$3:BV$1002)</f>
        <v>0</v>
      </c>
      <c r="BW1013" s="8">
        <f>SUMIF($E$3:$E$1002,'تعريف المواد والمستودعات'!$E16,BW$3:BW$1002)</f>
        <v>0</v>
      </c>
      <c r="BX1013" s="8">
        <f>SUMIF($E$3:$E$1002,'تعريف المواد والمستودعات'!$E16,BX$3:BX$1002)</f>
        <v>0</v>
      </c>
      <c r="BY1013" s="8">
        <f>SUMIF($E$3:$E$1002,'تعريف المواد والمستودعات'!$E16,BY$3:BY$1002)</f>
        <v>0</v>
      </c>
      <c r="BZ1013" s="8">
        <f>SUMIF($E$3:$E$1002,'تعريف المواد والمستودعات'!$E16,BZ$3:BZ$1002)</f>
        <v>0</v>
      </c>
      <c r="CA1013" s="8">
        <f>SUMIF($E$3:$E$1002,'تعريف المواد والمستودعات'!$E16,CA$3:CA$1002)</f>
        <v>0</v>
      </c>
      <c r="CB1013" s="8">
        <f>SUMIF($E$3:$E$1002,'تعريف المواد والمستودعات'!$E16,CB$3:CB$1002)</f>
        <v>0</v>
      </c>
      <c r="CC1013" s="8">
        <f>SUMIF($E$3:$E$1002,'تعريف المواد والمستودعات'!$E16,CC$3:CC$1002)</f>
        <v>0</v>
      </c>
      <c r="CD1013" s="8">
        <f>SUMIF($E$3:$E$1002,'تعريف المواد والمستودعات'!$E16,CD$3:CD$1002)</f>
        <v>0</v>
      </c>
      <c r="CE1013" s="8">
        <f>SUMIF($E$3:$E$1002,'تعريف المواد والمستودعات'!$E16,CE$3:CE$1002)</f>
        <v>0</v>
      </c>
      <c r="CF1013" s="8">
        <f>SUMIF($E$3:$E$1002,'تعريف المواد والمستودعات'!$E16,CF$3:CF$1002)</f>
        <v>0</v>
      </c>
      <c r="CG1013" s="8">
        <f>SUMIF($E$3:$E$1002,'تعريف المواد والمستودعات'!$E16,CG$3:CG$1002)</f>
        <v>0</v>
      </c>
      <c r="CH1013" s="8">
        <f>SUMIF($E$3:$E$1002,'تعريف المواد والمستودعات'!$E16,CH$3:CH$1002)</f>
        <v>0</v>
      </c>
      <c r="CI1013" s="8">
        <f>SUMIF($E$3:$E$1002,'تعريف المواد والمستودعات'!$E16,CI$3:CI$1002)</f>
        <v>0</v>
      </c>
      <c r="CJ1013" s="8">
        <f>SUMIF($E$3:$E$1002,'تعريف المواد والمستودعات'!$E16,CJ$3:CJ$1002)</f>
        <v>0</v>
      </c>
      <c r="CK1013" s="8">
        <f>SUMIF($E$3:$E$1002,'تعريف المواد والمستودعات'!$E16,CK$3:CK$1002)</f>
        <v>0</v>
      </c>
      <c r="CL1013" s="8">
        <f>SUMIF($E$3:$E$1002,'تعريف المواد والمستودعات'!$E16,CL$3:CL$1002)</f>
        <v>0</v>
      </c>
      <c r="CM1013" s="8">
        <f>SUMIF($E$3:$E$1002,'تعريف المواد والمستودعات'!$E16,CM$3:CM$1002)</f>
        <v>0</v>
      </c>
      <c r="CN1013" s="8">
        <f>SUMIF($E$3:$E$1002,'تعريف المواد والمستودعات'!$E16,CN$3:CN$1002)</f>
        <v>0</v>
      </c>
      <c r="CO1013" s="8">
        <f>SUMIF($E$3:$E$1002,'تعريف المواد والمستودعات'!$E16,CO$3:CO$1002)</f>
        <v>0</v>
      </c>
      <c r="CP1013" s="8">
        <f>SUMIF($E$3:$E$1002,'تعريف المواد والمستودعات'!$E16,CP$3:CP$1002)</f>
        <v>0</v>
      </c>
      <c r="CQ1013" s="8">
        <f>SUMIF($E$3:$E$1002,'تعريف المواد والمستودعات'!$E16,CQ$3:CQ$1002)</f>
        <v>0</v>
      </c>
      <c r="CR1013" s="8">
        <f>SUMIF($E$3:$E$1002,'تعريف المواد والمستودعات'!$E16,CR$3:CR$1002)</f>
        <v>0</v>
      </c>
      <c r="CS1013" s="8">
        <f>SUMIF($E$3:$E$1002,'تعريف المواد والمستودعات'!$E16,CS$3:CS$1002)</f>
        <v>0</v>
      </c>
      <c r="CT1013" s="8">
        <f>SUMIF($E$3:$E$1002,'تعريف المواد والمستودعات'!$E16,CT$3:CT$1002)</f>
        <v>0</v>
      </c>
      <c r="CU1013" s="8">
        <f>SUMIF($E$3:$E$1002,'تعريف المواد والمستودعات'!$E16,CU$3:CU$1002)</f>
        <v>0</v>
      </c>
      <c r="CV1013" s="8">
        <f>SUMIF($E$3:$E$1002,'تعريف المواد والمستودعات'!$E16,CV$3:CV$1002)</f>
        <v>0</v>
      </c>
      <c r="CW1013" s="8">
        <f>SUMIF($E$3:$E$1002,'تعريف المواد والمستودعات'!$E16,CW$3:CW$1002)</f>
        <v>0</v>
      </c>
      <c r="CX1013" s="8">
        <f>SUMIF($E$3:$E$1002,'تعريف المواد والمستودعات'!$E16,CX$3:CX$1002)</f>
        <v>0</v>
      </c>
      <c r="CY1013" s="8">
        <f>SUMIF($E$3:$E$1002,'تعريف المواد والمستودعات'!$E16,CY$3:CY$1002)</f>
        <v>0</v>
      </c>
      <c r="CZ1013" s="8">
        <f>SUMIF($E$3:$E$1002,'تعريف المواد والمستودعات'!$E16,CZ$3:CZ$1002)</f>
        <v>0</v>
      </c>
      <c r="DA1013" s="8">
        <f>SUMIF($E$3:$E$1002,'تعريف المواد والمستودعات'!$E16,DA$3:DA$1002)</f>
        <v>0</v>
      </c>
    </row>
    <row r="1014" spans="5:106" s="8" customFormat="1" ht="14.25" hidden="1" customHeight="1" x14ac:dyDescent="0.2">
      <c r="E1014" s="8" t="str">
        <f>'تعريف المواد والمستودعات'!E17</f>
        <v>مستودع11</v>
      </c>
      <c r="F1014" s="8">
        <f>SUMIF($E$3:$E$1002,'تعريف المواد والمستودعات'!$E17,F$3:F$1002)</f>
        <v>0</v>
      </c>
      <c r="G1014" s="8">
        <f>SUMIF($E$3:$E$1002,'تعريف المواد والمستودعات'!$E17,G$3:G$1002)</f>
        <v>0</v>
      </c>
      <c r="H1014" s="8">
        <f>SUMIF($E$3:$E$1002,'تعريف المواد والمستودعات'!$E17,H$3:H$1002)</f>
        <v>0</v>
      </c>
      <c r="I1014" s="8">
        <f>SUMIF($E$3:$E$1002,'تعريف المواد والمستودعات'!$E17,I$3:I$1002)</f>
        <v>0</v>
      </c>
      <c r="J1014" s="8">
        <f>SUMIF($E$3:$E$1002,'تعريف المواد والمستودعات'!$E17,J$3:J$1002)</f>
        <v>0</v>
      </c>
      <c r="K1014" s="8">
        <f>SUMIF($E$3:$E$1002,'تعريف المواد والمستودعات'!$E17,K$3:K$1002)</f>
        <v>0</v>
      </c>
      <c r="L1014" s="8">
        <f>SUMIF($E$3:$E$1002,'تعريف المواد والمستودعات'!$E17,L$3:L$1002)</f>
        <v>0</v>
      </c>
      <c r="M1014" s="8">
        <f>SUMIF($E$3:$E$1002,'تعريف المواد والمستودعات'!$E17,M$3:M$1002)</f>
        <v>0</v>
      </c>
      <c r="N1014" s="8">
        <f>SUMIF($E$3:$E$1002,'تعريف المواد والمستودعات'!$E17,N$3:N$1002)</f>
        <v>0</v>
      </c>
      <c r="O1014" s="8">
        <f>SUMIF($E$3:$E$1002,'تعريف المواد والمستودعات'!$E17,O$3:O$1002)</f>
        <v>0</v>
      </c>
      <c r="P1014" s="8">
        <f>SUMIF($E$3:$E$1002,'تعريف المواد والمستودعات'!$E17,P$3:P$1002)</f>
        <v>0</v>
      </c>
      <c r="Q1014" s="8">
        <f>SUMIF($E$3:$E$1002,'تعريف المواد والمستودعات'!$E17,Q$3:Q$1002)</f>
        <v>0</v>
      </c>
      <c r="R1014" s="8">
        <f>SUMIF($E$3:$E$1002,'تعريف المواد والمستودعات'!$E17,R$3:R$1002)</f>
        <v>0</v>
      </c>
      <c r="S1014" s="8">
        <f>SUMIF($E$3:$E$1002,'تعريف المواد والمستودعات'!$E17,S$3:S$1002)</f>
        <v>0</v>
      </c>
      <c r="T1014" s="8">
        <f>SUMIF($E$3:$E$1002,'تعريف المواد والمستودعات'!$E17,T$3:T$1002)</f>
        <v>0</v>
      </c>
      <c r="U1014" s="8">
        <f>SUMIF($E$3:$E$1002,'تعريف المواد والمستودعات'!$E17,U$3:U$1002)</f>
        <v>0</v>
      </c>
      <c r="V1014" s="8">
        <f>SUMIF($E$3:$E$1002,'تعريف المواد والمستودعات'!$E17,V$3:V$1002)</f>
        <v>0</v>
      </c>
      <c r="W1014" s="8">
        <f>SUMIF($E$3:$E$1002,'تعريف المواد والمستودعات'!$E17,W$3:W$1002)</f>
        <v>0</v>
      </c>
      <c r="X1014" s="8">
        <f>SUMIF($E$3:$E$1002,'تعريف المواد والمستودعات'!$E17,X$3:X$1002)</f>
        <v>0</v>
      </c>
      <c r="Y1014" s="8">
        <f>SUMIF($E$3:$E$1002,'تعريف المواد والمستودعات'!$E17,Y$3:Y$1002)</f>
        <v>0</v>
      </c>
      <c r="Z1014" s="8">
        <f>SUMIF($E$3:$E$1002,'تعريف المواد والمستودعات'!$E17,Z$3:Z$1002)</f>
        <v>0</v>
      </c>
      <c r="AA1014" s="8">
        <f>SUMIF($E$3:$E$1002,'تعريف المواد والمستودعات'!$E17,AA$3:AA$1002)</f>
        <v>0</v>
      </c>
      <c r="AB1014" s="8">
        <f>SUMIF($E$3:$E$1002,'تعريف المواد والمستودعات'!$E17,AB$3:AB$1002)</f>
        <v>0</v>
      </c>
      <c r="AC1014" s="8">
        <f>SUMIF($E$3:$E$1002,'تعريف المواد والمستودعات'!$E17,AC$3:AC$1002)</f>
        <v>0</v>
      </c>
      <c r="AD1014" s="8">
        <f>SUMIF($E$3:$E$1002,'تعريف المواد والمستودعات'!$E17,AD$3:AD$1002)</f>
        <v>0</v>
      </c>
      <c r="AE1014" s="8">
        <f>SUMIF($E$3:$E$1002,'تعريف المواد والمستودعات'!$E17,AE$3:AE$1002)</f>
        <v>0</v>
      </c>
      <c r="AF1014" s="8">
        <f>SUMIF($E$3:$E$1002,'تعريف المواد والمستودعات'!$E17,AF$3:AF$1002)</f>
        <v>0</v>
      </c>
      <c r="AG1014" s="8">
        <f>SUMIF($E$3:$E$1002,'تعريف المواد والمستودعات'!$E17,AG$3:AG$1002)</f>
        <v>0</v>
      </c>
      <c r="AH1014" s="8">
        <f>SUMIF($E$3:$E$1002,'تعريف المواد والمستودعات'!$E17,AH$3:AH$1002)</f>
        <v>0</v>
      </c>
      <c r="AI1014" s="8">
        <f>SUMIF($E$3:$E$1002,'تعريف المواد والمستودعات'!$E17,AI$3:AI$1002)</f>
        <v>0</v>
      </c>
      <c r="AJ1014" s="8">
        <f>SUMIF($E$3:$E$1002,'تعريف المواد والمستودعات'!$E17,AJ$3:AJ$1002)</f>
        <v>0</v>
      </c>
      <c r="AK1014" s="8">
        <f>SUMIF($E$3:$E$1002,'تعريف المواد والمستودعات'!$E17,AK$3:AK$1002)</f>
        <v>0</v>
      </c>
      <c r="AL1014" s="8">
        <f>SUMIF($E$3:$E$1002,'تعريف المواد والمستودعات'!$E17,AL$3:AL$1002)</f>
        <v>0</v>
      </c>
      <c r="AM1014" s="8">
        <f>SUMIF($E$3:$E$1002,'تعريف المواد والمستودعات'!$E17,AM$3:AM$1002)</f>
        <v>0</v>
      </c>
      <c r="AN1014" s="8">
        <f>SUMIF($E$3:$E$1002,'تعريف المواد والمستودعات'!$E17,AN$3:AN$1002)</f>
        <v>0</v>
      </c>
      <c r="AO1014" s="8">
        <f>SUMIF($E$3:$E$1002,'تعريف المواد والمستودعات'!$E17,AO$3:AO$1002)</f>
        <v>0</v>
      </c>
      <c r="AP1014" s="8">
        <f>SUMIF($E$3:$E$1002,'تعريف المواد والمستودعات'!$E17,AP$3:AP$1002)</f>
        <v>0</v>
      </c>
      <c r="AQ1014" s="8">
        <f>SUMIF($E$3:$E$1002,'تعريف المواد والمستودعات'!$E17,AQ$3:AQ$1002)</f>
        <v>0</v>
      </c>
      <c r="AR1014" s="8">
        <f>SUMIF($E$3:$E$1002,'تعريف المواد والمستودعات'!$E17,AR$3:AR$1002)</f>
        <v>0</v>
      </c>
      <c r="AS1014" s="8">
        <f>SUMIF($E$3:$E$1002,'تعريف المواد والمستودعات'!$E17,AS$3:AS$1002)</f>
        <v>0</v>
      </c>
      <c r="AT1014" s="8">
        <f>SUMIF($E$3:$E$1002,'تعريف المواد والمستودعات'!$E17,AT$3:AT$1002)</f>
        <v>0</v>
      </c>
      <c r="AU1014" s="8">
        <f>SUMIF($E$3:$E$1002,'تعريف المواد والمستودعات'!$E17,AU$3:AU$1002)</f>
        <v>0</v>
      </c>
      <c r="AV1014" s="8">
        <f>SUMIF($E$3:$E$1002,'تعريف المواد والمستودعات'!$E17,AV$3:AV$1002)</f>
        <v>0</v>
      </c>
      <c r="AW1014" s="8">
        <f>SUMIF($E$3:$E$1002,'تعريف المواد والمستودعات'!$E17,AW$3:AW$1002)</f>
        <v>0</v>
      </c>
      <c r="AX1014" s="8">
        <f>SUMIF($E$3:$E$1002,'تعريف المواد والمستودعات'!$E17,AX$3:AX$1002)</f>
        <v>0</v>
      </c>
      <c r="AY1014" s="8">
        <f>SUMIF($E$3:$E$1002,'تعريف المواد والمستودعات'!$E17,AY$3:AY$1002)</f>
        <v>0</v>
      </c>
      <c r="AZ1014" s="8">
        <f>SUMIF($E$3:$E$1002,'تعريف المواد والمستودعات'!$E17,AZ$3:AZ$1002)</f>
        <v>0</v>
      </c>
      <c r="BA1014" s="8">
        <f>SUMIF($E$3:$E$1002,'تعريف المواد والمستودعات'!$E17,BA$3:BA$1002)</f>
        <v>0</v>
      </c>
      <c r="BB1014" s="8">
        <f>SUMIF($E$3:$E$1002,'تعريف المواد والمستودعات'!$E17,BB$3:BB$1002)</f>
        <v>0</v>
      </c>
      <c r="BC1014" s="8">
        <f>SUMIF($E$3:$E$1002,'تعريف المواد والمستودعات'!$E17,BC$3:BC$1002)</f>
        <v>0</v>
      </c>
      <c r="BD1014" s="8">
        <f>SUMIF($E$3:$E$1002,'تعريف المواد والمستودعات'!$E17,BD$3:BD$1002)</f>
        <v>0</v>
      </c>
      <c r="BE1014" s="8">
        <f>SUMIF($E$3:$E$1002,'تعريف المواد والمستودعات'!$E17,BE$3:BE$1002)</f>
        <v>0</v>
      </c>
      <c r="BF1014" s="8">
        <f>SUMIF($E$3:$E$1002,'تعريف المواد والمستودعات'!$E17,BF$3:BF$1002)</f>
        <v>0</v>
      </c>
      <c r="BG1014" s="8">
        <f>SUMIF($E$3:$E$1002,'تعريف المواد والمستودعات'!$E17,BG$3:BG$1002)</f>
        <v>0</v>
      </c>
      <c r="BH1014" s="8">
        <f>SUMIF($E$3:$E$1002,'تعريف المواد والمستودعات'!$E17,BH$3:BH$1002)</f>
        <v>0</v>
      </c>
      <c r="BI1014" s="8">
        <f>SUMIF($E$3:$E$1002,'تعريف المواد والمستودعات'!$E17,BI$3:BI$1002)</f>
        <v>0</v>
      </c>
      <c r="BJ1014" s="8">
        <f>SUMIF($E$3:$E$1002,'تعريف المواد والمستودعات'!$E17,BJ$3:BJ$1002)</f>
        <v>0</v>
      </c>
      <c r="BK1014" s="8">
        <f>SUMIF($E$3:$E$1002,'تعريف المواد والمستودعات'!$E17,BK$3:BK$1002)</f>
        <v>0</v>
      </c>
      <c r="BL1014" s="8">
        <f>SUMIF($E$3:$E$1002,'تعريف المواد والمستودعات'!$E17,BL$3:BL$1002)</f>
        <v>0</v>
      </c>
      <c r="BM1014" s="8">
        <f>SUMIF($E$3:$E$1002,'تعريف المواد والمستودعات'!$E17,BM$3:BM$1002)</f>
        <v>0</v>
      </c>
      <c r="BN1014" s="8">
        <f>SUMIF($E$3:$E$1002,'تعريف المواد والمستودعات'!$E17,BN$3:BN$1002)</f>
        <v>0</v>
      </c>
      <c r="BO1014" s="8">
        <f>SUMIF($E$3:$E$1002,'تعريف المواد والمستودعات'!$E17,BO$3:BO$1002)</f>
        <v>0</v>
      </c>
      <c r="BP1014" s="8">
        <f>SUMIF($E$3:$E$1002,'تعريف المواد والمستودعات'!$E17,BP$3:BP$1002)</f>
        <v>0</v>
      </c>
      <c r="BQ1014" s="8">
        <f>SUMIF($E$3:$E$1002,'تعريف المواد والمستودعات'!$E17,BQ$3:BQ$1002)</f>
        <v>0</v>
      </c>
      <c r="BR1014" s="8">
        <f>SUMIF($E$3:$E$1002,'تعريف المواد والمستودعات'!$E17,BR$3:BR$1002)</f>
        <v>0</v>
      </c>
      <c r="BS1014" s="8">
        <f>SUMIF($E$3:$E$1002,'تعريف المواد والمستودعات'!$E17,BS$3:BS$1002)</f>
        <v>0</v>
      </c>
      <c r="BT1014" s="8">
        <f>SUMIF($E$3:$E$1002,'تعريف المواد والمستودعات'!$E17,BT$3:BT$1002)</f>
        <v>0</v>
      </c>
      <c r="BU1014" s="8">
        <f>SUMIF($E$3:$E$1002,'تعريف المواد والمستودعات'!$E17,BU$3:BU$1002)</f>
        <v>0</v>
      </c>
      <c r="BV1014" s="8">
        <f>SUMIF($E$3:$E$1002,'تعريف المواد والمستودعات'!$E17,BV$3:BV$1002)</f>
        <v>0</v>
      </c>
      <c r="BW1014" s="8">
        <f>SUMIF($E$3:$E$1002,'تعريف المواد والمستودعات'!$E17,BW$3:BW$1002)</f>
        <v>0</v>
      </c>
      <c r="BX1014" s="8">
        <f>SUMIF($E$3:$E$1002,'تعريف المواد والمستودعات'!$E17,BX$3:BX$1002)</f>
        <v>0</v>
      </c>
      <c r="BY1014" s="8">
        <f>SUMIF($E$3:$E$1002,'تعريف المواد والمستودعات'!$E17,BY$3:BY$1002)</f>
        <v>0</v>
      </c>
      <c r="BZ1014" s="8">
        <f>SUMIF($E$3:$E$1002,'تعريف المواد والمستودعات'!$E17,BZ$3:BZ$1002)</f>
        <v>0</v>
      </c>
      <c r="CA1014" s="8">
        <f>SUMIF($E$3:$E$1002,'تعريف المواد والمستودعات'!$E17,CA$3:CA$1002)</f>
        <v>0</v>
      </c>
      <c r="CB1014" s="8">
        <f>SUMIF($E$3:$E$1002,'تعريف المواد والمستودعات'!$E17,CB$3:CB$1002)</f>
        <v>0</v>
      </c>
      <c r="CC1014" s="8">
        <f>SUMIF($E$3:$E$1002,'تعريف المواد والمستودعات'!$E17,CC$3:CC$1002)</f>
        <v>0</v>
      </c>
      <c r="CD1014" s="8">
        <f>SUMIF($E$3:$E$1002,'تعريف المواد والمستودعات'!$E17,CD$3:CD$1002)</f>
        <v>0</v>
      </c>
      <c r="CE1014" s="8">
        <f>SUMIF($E$3:$E$1002,'تعريف المواد والمستودعات'!$E17,CE$3:CE$1002)</f>
        <v>0</v>
      </c>
      <c r="CF1014" s="8">
        <f>SUMIF($E$3:$E$1002,'تعريف المواد والمستودعات'!$E17,CF$3:CF$1002)</f>
        <v>0</v>
      </c>
      <c r="CG1014" s="8">
        <f>SUMIF($E$3:$E$1002,'تعريف المواد والمستودعات'!$E17,CG$3:CG$1002)</f>
        <v>0</v>
      </c>
      <c r="CH1014" s="8">
        <f>SUMIF($E$3:$E$1002,'تعريف المواد والمستودعات'!$E17,CH$3:CH$1002)</f>
        <v>0</v>
      </c>
      <c r="CI1014" s="8">
        <f>SUMIF($E$3:$E$1002,'تعريف المواد والمستودعات'!$E17,CI$3:CI$1002)</f>
        <v>0</v>
      </c>
      <c r="CJ1014" s="8">
        <f>SUMIF($E$3:$E$1002,'تعريف المواد والمستودعات'!$E17,CJ$3:CJ$1002)</f>
        <v>0</v>
      </c>
      <c r="CK1014" s="8">
        <f>SUMIF($E$3:$E$1002,'تعريف المواد والمستودعات'!$E17,CK$3:CK$1002)</f>
        <v>0</v>
      </c>
      <c r="CL1014" s="8">
        <f>SUMIF($E$3:$E$1002,'تعريف المواد والمستودعات'!$E17,CL$3:CL$1002)</f>
        <v>0</v>
      </c>
      <c r="CM1014" s="8">
        <f>SUMIF($E$3:$E$1002,'تعريف المواد والمستودعات'!$E17,CM$3:CM$1002)</f>
        <v>0</v>
      </c>
      <c r="CN1014" s="8">
        <f>SUMIF($E$3:$E$1002,'تعريف المواد والمستودعات'!$E17,CN$3:CN$1002)</f>
        <v>0</v>
      </c>
      <c r="CO1014" s="8">
        <f>SUMIF($E$3:$E$1002,'تعريف المواد والمستودعات'!$E17,CO$3:CO$1002)</f>
        <v>0</v>
      </c>
      <c r="CP1014" s="8">
        <f>SUMIF($E$3:$E$1002,'تعريف المواد والمستودعات'!$E17,CP$3:CP$1002)</f>
        <v>0</v>
      </c>
      <c r="CQ1014" s="8">
        <f>SUMIF($E$3:$E$1002,'تعريف المواد والمستودعات'!$E17,CQ$3:CQ$1002)</f>
        <v>0</v>
      </c>
      <c r="CR1014" s="8">
        <f>SUMIF($E$3:$E$1002,'تعريف المواد والمستودعات'!$E17,CR$3:CR$1002)</f>
        <v>0</v>
      </c>
      <c r="CS1014" s="8">
        <f>SUMIF($E$3:$E$1002,'تعريف المواد والمستودعات'!$E17,CS$3:CS$1002)</f>
        <v>0</v>
      </c>
      <c r="CT1014" s="8">
        <f>SUMIF($E$3:$E$1002,'تعريف المواد والمستودعات'!$E17,CT$3:CT$1002)</f>
        <v>0</v>
      </c>
      <c r="CU1014" s="8">
        <f>SUMIF($E$3:$E$1002,'تعريف المواد والمستودعات'!$E17,CU$3:CU$1002)</f>
        <v>0</v>
      </c>
      <c r="CV1014" s="8">
        <f>SUMIF($E$3:$E$1002,'تعريف المواد والمستودعات'!$E17,CV$3:CV$1002)</f>
        <v>0</v>
      </c>
      <c r="CW1014" s="8">
        <f>SUMIF($E$3:$E$1002,'تعريف المواد والمستودعات'!$E17,CW$3:CW$1002)</f>
        <v>0</v>
      </c>
      <c r="CX1014" s="8">
        <f>SUMIF($E$3:$E$1002,'تعريف المواد والمستودعات'!$E17,CX$3:CX$1002)</f>
        <v>0</v>
      </c>
      <c r="CY1014" s="8">
        <f>SUMIF($E$3:$E$1002,'تعريف المواد والمستودعات'!$E17,CY$3:CY$1002)</f>
        <v>0</v>
      </c>
      <c r="CZ1014" s="8">
        <f>SUMIF($E$3:$E$1002,'تعريف المواد والمستودعات'!$E17,CZ$3:CZ$1002)</f>
        <v>0</v>
      </c>
      <c r="DA1014" s="8">
        <f>SUMIF($E$3:$E$1002,'تعريف المواد والمستودعات'!$E17,DA$3:DA$1002)</f>
        <v>0</v>
      </c>
    </row>
    <row r="1015" spans="5:106" s="8" customFormat="1" ht="14.25" hidden="1" customHeight="1" x14ac:dyDescent="0.2">
      <c r="E1015" s="8" t="str">
        <f>'تعريف المواد والمستودعات'!E18</f>
        <v>مستودع12</v>
      </c>
      <c r="F1015" s="8">
        <f>SUMIF($E$3:$E$1002,'تعريف المواد والمستودعات'!$E18,F$3:F$1002)</f>
        <v>0</v>
      </c>
      <c r="G1015" s="8">
        <f>SUMIF($E$3:$E$1002,'تعريف المواد والمستودعات'!$E18,G$3:G$1002)</f>
        <v>0</v>
      </c>
      <c r="H1015" s="8">
        <f>SUMIF($E$3:$E$1002,'تعريف المواد والمستودعات'!$E18,H$3:H$1002)</f>
        <v>0</v>
      </c>
      <c r="I1015" s="8">
        <f>SUMIF($E$3:$E$1002,'تعريف المواد والمستودعات'!$E18,I$3:I$1002)</f>
        <v>0</v>
      </c>
      <c r="J1015" s="8">
        <f>SUMIF($E$3:$E$1002,'تعريف المواد والمستودعات'!$E18,J$3:J$1002)</f>
        <v>0</v>
      </c>
      <c r="K1015" s="8">
        <f>SUMIF($E$3:$E$1002,'تعريف المواد والمستودعات'!$E18,K$3:K$1002)</f>
        <v>0</v>
      </c>
      <c r="L1015" s="8">
        <f>SUMIF($E$3:$E$1002,'تعريف المواد والمستودعات'!$E18,L$3:L$1002)</f>
        <v>0</v>
      </c>
      <c r="M1015" s="8">
        <f>SUMIF($E$3:$E$1002,'تعريف المواد والمستودعات'!$E18,M$3:M$1002)</f>
        <v>0</v>
      </c>
      <c r="N1015" s="8">
        <f>SUMIF($E$3:$E$1002,'تعريف المواد والمستودعات'!$E18,N$3:N$1002)</f>
        <v>0</v>
      </c>
      <c r="O1015" s="8">
        <f>SUMIF($E$3:$E$1002,'تعريف المواد والمستودعات'!$E18,O$3:O$1002)</f>
        <v>0</v>
      </c>
      <c r="P1015" s="8">
        <f>SUMIF($E$3:$E$1002,'تعريف المواد والمستودعات'!$E18,P$3:P$1002)</f>
        <v>0</v>
      </c>
      <c r="Q1015" s="8">
        <f>SUMIF($E$3:$E$1002,'تعريف المواد والمستودعات'!$E18,Q$3:Q$1002)</f>
        <v>0</v>
      </c>
      <c r="R1015" s="8">
        <f>SUMIF($E$3:$E$1002,'تعريف المواد والمستودعات'!$E18,R$3:R$1002)</f>
        <v>0</v>
      </c>
      <c r="S1015" s="8">
        <f>SUMIF($E$3:$E$1002,'تعريف المواد والمستودعات'!$E18,S$3:S$1002)</f>
        <v>0</v>
      </c>
      <c r="T1015" s="8">
        <f>SUMIF($E$3:$E$1002,'تعريف المواد والمستودعات'!$E18,T$3:T$1002)</f>
        <v>0</v>
      </c>
      <c r="U1015" s="8">
        <f>SUMIF($E$3:$E$1002,'تعريف المواد والمستودعات'!$E18,U$3:U$1002)</f>
        <v>0</v>
      </c>
      <c r="V1015" s="8">
        <f>SUMIF($E$3:$E$1002,'تعريف المواد والمستودعات'!$E18,V$3:V$1002)</f>
        <v>0</v>
      </c>
      <c r="W1015" s="8">
        <f>SUMIF($E$3:$E$1002,'تعريف المواد والمستودعات'!$E18,W$3:W$1002)</f>
        <v>0</v>
      </c>
      <c r="X1015" s="8">
        <f>SUMIF($E$3:$E$1002,'تعريف المواد والمستودعات'!$E18,X$3:X$1002)</f>
        <v>0</v>
      </c>
      <c r="Y1015" s="8">
        <f>SUMIF($E$3:$E$1002,'تعريف المواد والمستودعات'!$E18,Y$3:Y$1002)</f>
        <v>0</v>
      </c>
      <c r="Z1015" s="8">
        <f>SUMIF($E$3:$E$1002,'تعريف المواد والمستودعات'!$E18,Z$3:Z$1002)</f>
        <v>0</v>
      </c>
      <c r="AA1015" s="8">
        <f>SUMIF($E$3:$E$1002,'تعريف المواد والمستودعات'!$E18,AA$3:AA$1002)</f>
        <v>0</v>
      </c>
      <c r="AB1015" s="8">
        <f>SUMIF($E$3:$E$1002,'تعريف المواد والمستودعات'!$E18,AB$3:AB$1002)</f>
        <v>0</v>
      </c>
      <c r="AC1015" s="8">
        <f>SUMIF($E$3:$E$1002,'تعريف المواد والمستودعات'!$E18,AC$3:AC$1002)</f>
        <v>0</v>
      </c>
      <c r="AD1015" s="8">
        <f>SUMIF($E$3:$E$1002,'تعريف المواد والمستودعات'!$E18,AD$3:AD$1002)</f>
        <v>0</v>
      </c>
      <c r="AE1015" s="8">
        <f>SUMIF($E$3:$E$1002,'تعريف المواد والمستودعات'!$E18,AE$3:AE$1002)</f>
        <v>0</v>
      </c>
      <c r="AF1015" s="8">
        <f>SUMIF($E$3:$E$1002,'تعريف المواد والمستودعات'!$E18,AF$3:AF$1002)</f>
        <v>0</v>
      </c>
      <c r="AG1015" s="8">
        <f>SUMIF($E$3:$E$1002,'تعريف المواد والمستودعات'!$E18,AG$3:AG$1002)</f>
        <v>0</v>
      </c>
      <c r="AH1015" s="8">
        <f>SUMIF($E$3:$E$1002,'تعريف المواد والمستودعات'!$E18,AH$3:AH$1002)</f>
        <v>0</v>
      </c>
      <c r="AI1015" s="8">
        <f>SUMIF($E$3:$E$1002,'تعريف المواد والمستودعات'!$E18,AI$3:AI$1002)</f>
        <v>0</v>
      </c>
      <c r="AJ1015" s="8">
        <f>SUMIF($E$3:$E$1002,'تعريف المواد والمستودعات'!$E18,AJ$3:AJ$1002)</f>
        <v>0</v>
      </c>
      <c r="AK1015" s="8">
        <f>SUMIF($E$3:$E$1002,'تعريف المواد والمستودعات'!$E18,AK$3:AK$1002)</f>
        <v>0</v>
      </c>
      <c r="AL1015" s="8">
        <f>SUMIF($E$3:$E$1002,'تعريف المواد والمستودعات'!$E18,AL$3:AL$1002)</f>
        <v>0</v>
      </c>
      <c r="AM1015" s="8">
        <f>SUMIF($E$3:$E$1002,'تعريف المواد والمستودعات'!$E18,AM$3:AM$1002)</f>
        <v>0</v>
      </c>
      <c r="AN1015" s="8">
        <f>SUMIF($E$3:$E$1002,'تعريف المواد والمستودعات'!$E18,AN$3:AN$1002)</f>
        <v>0</v>
      </c>
      <c r="AO1015" s="8">
        <f>SUMIF($E$3:$E$1002,'تعريف المواد والمستودعات'!$E18,AO$3:AO$1002)</f>
        <v>0</v>
      </c>
      <c r="AP1015" s="8">
        <f>SUMIF($E$3:$E$1002,'تعريف المواد والمستودعات'!$E18,AP$3:AP$1002)</f>
        <v>0</v>
      </c>
      <c r="AQ1015" s="8">
        <f>SUMIF($E$3:$E$1002,'تعريف المواد والمستودعات'!$E18,AQ$3:AQ$1002)</f>
        <v>0</v>
      </c>
      <c r="AR1015" s="8">
        <f>SUMIF($E$3:$E$1002,'تعريف المواد والمستودعات'!$E18,AR$3:AR$1002)</f>
        <v>0</v>
      </c>
      <c r="AS1015" s="8">
        <f>SUMIF($E$3:$E$1002,'تعريف المواد والمستودعات'!$E18,AS$3:AS$1002)</f>
        <v>0</v>
      </c>
      <c r="AT1015" s="8">
        <f>SUMIF($E$3:$E$1002,'تعريف المواد والمستودعات'!$E18,AT$3:AT$1002)</f>
        <v>0</v>
      </c>
      <c r="AU1015" s="8">
        <f>SUMIF($E$3:$E$1002,'تعريف المواد والمستودعات'!$E18,AU$3:AU$1002)</f>
        <v>0</v>
      </c>
      <c r="AV1015" s="8">
        <f>SUMIF($E$3:$E$1002,'تعريف المواد والمستودعات'!$E18,AV$3:AV$1002)</f>
        <v>0</v>
      </c>
      <c r="AW1015" s="8">
        <f>SUMIF($E$3:$E$1002,'تعريف المواد والمستودعات'!$E18,AW$3:AW$1002)</f>
        <v>0</v>
      </c>
      <c r="AX1015" s="8">
        <f>SUMIF($E$3:$E$1002,'تعريف المواد والمستودعات'!$E18,AX$3:AX$1002)</f>
        <v>0</v>
      </c>
      <c r="AY1015" s="8">
        <f>SUMIF($E$3:$E$1002,'تعريف المواد والمستودعات'!$E18,AY$3:AY$1002)</f>
        <v>0</v>
      </c>
      <c r="AZ1015" s="8">
        <f>SUMIF($E$3:$E$1002,'تعريف المواد والمستودعات'!$E18,AZ$3:AZ$1002)</f>
        <v>0</v>
      </c>
      <c r="BA1015" s="8">
        <f>SUMIF($E$3:$E$1002,'تعريف المواد والمستودعات'!$E18,BA$3:BA$1002)</f>
        <v>0</v>
      </c>
      <c r="BB1015" s="8">
        <f>SUMIF($E$3:$E$1002,'تعريف المواد والمستودعات'!$E18,BB$3:BB$1002)</f>
        <v>0</v>
      </c>
      <c r="BC1015" s="8">
        <f>SUMIF($E$3:$E$1002,'تعريف المواد والمستودعات'!$E18,BC$3:BC$1002)</f>
        <v>0</v>
      </c>
      <c r="BD1015" s="8">
        <f>SUMIF($E$3:$E$1002,'تعريف المواد والمستودعات'!$E18,BD$3:BD$1002)</f>
        <v>0</v>
      </c>
      <c r="BE1015" s="8">
        <f>SUMIF($E$3:$E$1002,'تعريف المواد والمستودعات'!$E18,BE$3:BE$1002)</f>
        <v>0</v>
      </c>
      <c r="BF1015" s="8">
        <f>SUMIF($E$3:$E$1002,'تعريف المواد والمستودعات'!$E18,BF$3:BF$1002)</f>
        <v>0</v>
      </c>
      <c r="BG1015" s="8">
        <f>SUMIF($E$3:$E$1002,'تعريف المواد والمستودعات'!$E18,BG$3:BG$1002)</f>
        <v>0</v>
      </c>
      <c r="BH1015" s="8">
        <f>SUMIF($E$3:$E$1002,'تعريف المواد والمستودعات'!$E18,BH$3:BH$1002)</f>
        <v>0</v>
      </c>
      <c r="BI1015" s="8">
        <f>SUMIF($E$3:$E$1002,'تعريف المواد والمستودعات'!$E18,BI$3:BI$1002)</f>
        <v>0</v>
      </c>
      <c r="BJ1015" s="8">
        <f>SUMIF($E$3:$E$1002,'تعريف المواد والمستودعات'!$E18,BJ$3:BJ$1002)</f>
        <v>0</v>
      </c>
      <c r="BK1015" s="8">
        <f>SUMIF($E$3:$E$1002,'تعريف المواد والمستودعات'!$E18,BK$3:BK$1002)</f>
        <v>0</v>
      </c>
      <c r="BL1015" s="8">
        <f>SUMIF($E$3:$E$1002,'تعريف المواد والمستودعات'!$E18,BL$3:BL$1002)</f>
        <v>0</v>
      </c>
      <c r="BM1015" s="8">
        <f>SUMIF($E$3:$E$1002,'تعريف المواد والمستودعات'!$E18,BM$3:BM$1002)</f>
        <v>0</v>
      </c>
      <c r="BN1015" s="8">
        <f>SUMIF($E$3:$E$1002,'تعريف المواد والمستودعات'!$E18,BN$3:BN$1002)</f>
        <v>0</v>
      </c>
      <c r="BO1015" s="8">
        <f>SUMIF($E$3:$E$1002,'تعريف المواد والمستودعات'!$E18,BO$3:BO$1002)</f>
        <v>0</v>
      </c>
      <c r="BP1015" s="8">
        <f>SUMIF($E$3:$E$1002,'تعريف المواد والمستودعات'!$E18,BP$3:BP$1002)</f>
        <v>0</v>
      </c>
      <c r="BQ1015" s="8">
        <f>SUMIF($E$3:$E$1002,'تعريف المواد والمستودعات'!$E18,BQ$3:BQ$1002)</f>
        <v>0</v>
      </c>
      <c r="BR1015" s="8">
        <f>SUMIF($E$3:$E$1002,'تعريف المواد والمستودعات'!$E18,BR$3:BR$1002)</f>
        <v>0</v>
      </c>
      <c r="BS1015" s="8">
        <f>SUMIF($E$3:$E$1002,'تعريف المواد والمستودعات'!$E18,BS$3:BS$1002)</f>
        <v>0</v>
      </c>
      <c r="BT1015" s="8">
        <f>SUMIF($E$3:$E$1002,'تعريف المواد والمستودعات'!$E18,BT$3:BT$1002)</f>
        <v>0</v>
      </c>
      <c r="BU1015" s="8">
        <f>SUMIF($E$3:$E$1002,'تعريف المواد والمستودعات'!$E18,BU$3:BU$1002)</f>
        <v>0</v>
      </c>
      <c r="BV1015" s="8">
        <f>SUMIF($E$3:$E$1002,'تعريف المواد والمستودعات'!$E18,BV$3:BV$1002)</f>
        <v>0</v>
      </c>
      <c r="BW1015" s="8">
        <f>SUMIF($E$3:$E$1002,'تعريف المواد والمستودعات'!$E18,BW$3:BW$1002)</f>
        <v>0</v>
      </c>
      <c r="BX1015" s="8">
        <f>SUMIF($E$3:$E$1002,'تعريف المواد والمستودعات'!$E18,BX$3:BX$1002)</f>
        <v>0</v>
      </c>
      <c r="BY1015" s="8">
        <f>SUMIF($E$3:$E$1002,'تعريف المواد والمستودعات'!$E18,BY$3:BY$1002)</f>
        <v>0</v>
      </c>
      <c r="BZ1015" s="8">
        <f>SUMIF($E$3:$E$1002,'تعريف المواد والمستودعات'!$E18,BZ$3:BZ$1002)</f>
        <v>0</v>
      </c>
      <c r="CA1015" s="8">
        <f>SUMIF($E$3:$E$1002,'تعريف المواد والمستودعات'!$E18,CA$3:CA$1002)</f>
        <v>0</v>
      </c>
      <c r="CB1015" s="8">
        <f>SUMIF($E$3:$E$1002,'تعريف المواد والمستودعات'!$E18,CB$3:CB$1002)</f>
        <v>0</v>
      </c>
      <c r="CC1015" s="8">
        <f>SUMIF($E$3:$E$1002,'تعريف المواد والمستودعات'!$E18,CC$3:CC$1002)</f>
        <v>0</v>
      </c>
      <c r="CD1015" s="8">
        <f>SUMIF($E$3:$E$1002,'تعريف المواد والمستودعات'!$E18,CD$3:CD$1002)</f>
        <v>0</v>
      </c>
      <c r="CE1015" s="8">
        <f>SUMIF($E$3:$E$1002,'تعريف المواد والمستودعات'!$E18,CE$3:CE$1002)</f>
        <v>0</v>
      </c>
      <c r="CF1015" s="8">
        <f>SUMIF($E$3:$E$1002,'تعريف المواد والمستودعات'!$E18,CF$3:CF$1002)</f>
        <v>0</v>
      </c>
      <c r="CG1015" s="8">
        <f>SUMIF($E$3:$E$1002,'تعريف المواد والمستودعات'!$E18,CG$3:CG$1002)</f>
        <v>0</v>
      </c>
      <c r="CH1015" s="8">
        <f>SUMIF($E$3:$E$1002,'تعريف المواد والمستودعات'!$E18,CH$3:CH$1002)</f>
        <v>0</v>
      </c>
      <c r="CI1015" s="8">
        <f>SUMIF($E$3:$E$1002,'تعريف المواد والمستودعات'!$E18,CI$3:CI$1002)</f>
        <v>0</v>
      </c>
      <c r="CJ1015" s="8">
        <f>SUMIF($E$3:$E$1002,'تعريف المواد والمستودعات'!$E18,CJ$3:CJ$1002)</f>
        <v>0</v>
      </c>
      <c r="CK1015" s="8">
        <f>SUMIF($E$3:$E$1002,'تعريف المواد والمستودعات'!$E18,CK$3:CK$1002)</f>
        <v>0</v>
      </c>
      <c r="CL1015" s="8">
        <f>SUMIF($E$3:$E$1002,'تعريف المواد والمستودعات'!$E18,CL$3:CL$1002)</f>
        <v>0</v>
      </c>
      <c r="CM1015" s="8">
        <f>SUMIF($E$3:$E$1002,'تعريف المواد والمستودعات'!$E18,CM$3:CM$1002)</f>
        <v>0</v>
      </c>
      <c r="CN1015" s="8">
        <f>SUMIF($E$3:$E$1002,'تعريف المواد والمستودعات'!$E18,CN$3:CN$1002)</f>
        <v>0</v>
      </c>
      <c r="CO1015" s="8">
        <f>SUMIF($E$3:$E$1002,'تعريف المواد والمستودعات'!$E18,CO$3:CO$1002)</f>
        <v>0</v>
      </c>
      <c r="CP1015" s="8">
        <f>SUMIF($E$3:$E$1002,'تعريف المواد والمستودعات'!$E18,CP$3:CP$1002)</f>
        <v>0</v>
      </c>
      <c r="CQ1015" s="8">
        <f>SUMIF($E$3:$E$1002,'تعريف المواد والمستودعات'!$E18,CQ$3:CQ$1002)</f>
        <v>0</v>
      </c>
      <c r="CR1015" s="8">
        <f>SUMIF($E$3:$E$1002,'تعريف المواد والمستودعات'!$E18,CR$3:CR$1002)</f>
        <v>0</v>
      </c>
      <c r="CS1015" s="8">
        <f>SUMIF($E$3:$E$1002,'تعريف المواد والمستودعات'!$E18,CS$3:CS$1002)</f>
        <v>0</v>
      </c>
      <c r="CT1015" s="8">
        <f>SUMIF($E$3:$E$1002,'تعريف المواد والمستودعات'!$E18,CT$3:CT$1002)</f>
        <v>0</v>
      </c>
      <c r="CU1015" s="8">
        <f>SUMIF($E$3:$E$1002,'تعريف المواد والمستودعات'!$E18,CU$3:CU$1002)</f>
        <v>0</v>
      </c>
      <c r="CV1015" s="8">
        <f>SUMIF($E$3:$E$1002,'تعريف المواد والمستودعات'!$E18,CV$3:CV$1002)</f>
        <v>0</v>
      </c>
      <c r="CW1015" s="8">
        <f>SUMIF($E$3:$E$1002,'تعريف المواد والمستودعات'!$E18,CW$3:CW$1002)</f>
        <v>0</v>
      </c>
      <c r="CX1015" s="8">
        <f>SUMIF($E$3:$E$1002,'تعريف المواد والمستودعات'!$E18,CX$3:CX$1002)</f>
        <v>0</v>
      </c>
      <c r="CY1015" s="8">
        <f>SUMIF($E$3:$E$1002,'تعريف المواد والمستودعات'!$E18,CY$3:CY$1002)</f>
        <v>0</v>
      </c>
      <c r="CZ1015" s="8">
        <f>SUMIF($E$3:$E$1002,'تعريف المواد والمستودعات'!$E18,CZ$3:CZ$1002)</f>
        <v>0</v>
      </c>
      <c r="DA1015" s="8">
        <f>SUMIF($E$3:$E$1002,'تعريف المواد والمستودعات'!$E18,DA$3:DA$1002)</f>
        <v>0</v>
      </c>
    </row>
    <row r="1016" spans="5:106" s="8" customFormat="1" ht="14.25" hidden="1" customHeight="1" x14ac:dyDescent="0.2">
      <c r="E1016" s="8" t="str">
        <f>'تعريف المواد والمستودعات'!E19</f>
        <v>مستودع13</v>
      </c>
      <c r="F1016" s="8">
        <f>SUMIF($E$3:$E$1002,'تعريف المواد والمستودعات'!$E19,F$3:F$1002)</f>
        <v>0</v>
      </c>
      <c r="G1016" s="8">
        <f>SUMIF($E$3:$E$1002,'تعريف المواد والمستودعات'!$E19,G$3:G$1002)</f>
        <v>0</v>
      </c>
      <c r="H1016" s="8">
        <f>SUMIF($E$3:$E$1002,'تعريف المواد والمستودعات'!$E19,H$3:H$1002)</f>
        <v>0</v>
      </c>
      <c r="I1016" s="8">
        <f>SUMIF($E$3:$E$1002,'تعريف المواد والمستودعات'!$E19,I$3:I$1002)</f>
        <v>0</v>
      </c>
      <c r="J1016" s="8">
        <f>SUMIF($E$3:$E$1002,'تعريف المواد والمستودعات'!$E19,J$3:J$1002)</f>
        <v>0</v>
      </c>
      <c r="K1016" s="8">
        <f>SUMIF($E$3:$E$1002,'تعريف المواد والمستودعات'!$E19,K$3:K$1002)</f>
        <v>0</v>
      </c>
      <c r="L1016" s="8">
        <f>SUMIF($E$3:$E$1002,'تعريف المواد والمستودعات'!$E19,L$3:L$1002)</f>
        <v>0</v>
      </c>
      <c r="M1016" s="8">
        <f>SUMIF($E$3:$E$1002,'تعريف المواد والمستودعات'!$E19,M$3:M$1002)</f>
        <v>0</v>
      </c>
      <c r="N1016" s="8">
        <f>SUMIF($E$3:$E$1002,'تعريف المواد والمستودعات'!$E19,N$3:N$1002)</f>
        <v>0</v>
      </c>
      <c r="O1016" s="8">
        <f>SUMIF($E$3:$E$1002,'تعريف المواد والمستودعات'!$E19,O$3:O$1002)</f>
        <v>0</v>
      </c>
      <c r="P1016" s="8">
        <f>SUMIF($E$3:$E$1002,'تعريف المواد والمستودعات'!$E19,P$3:P$1002)</f>
        <v>0</v>
      </c>
      <c r="Q1016" s="8">
        <f>SUMIF($E$3:$E$1002,'تعريف المواد والمستودعات'!$E19,Q$3:Q$1002)</f>
        <v>0</v>
      </c>
      <c r="R1016" s="8">
        <f>SUMIF($E$3:$E$1002,'تعريف المواد والمستودعات'!$E19,R$3:R$1002)</f>
        <v>0</v>
      </c>
      <c r="S1016" s="8">
        <f>SUMIF($E$3:$E$1002,'تعريف المواد والمستودعات'!$E19,S$3:S$1002)</f>
        <v>0</v>
      </c>
      <c r="T1016" s="8">
        <f>SUMIF($E$3:$E$1002,'تعريف المواد والمستودعات'!$E19,T$3:T$1002)</f>
        <v>0</v>
      </c>
      <c r="U1016" s="8">
        <f>SUMIF($E$3:$E$1002,'تعريف المواد والمستودعات'!$E19,U$3:U$1002)</f>
        <v>0</v>
      </c>
      <c r="V1016" s="8">
        <f>SUMIF($E$3:$E$1002,'تعريف المواد والمستودعات'!$E19,V$3:V$1002)</f>
        <v>0</v>
      </c>
      <c r="W1016" s="8">
        <f>SUMIF($E$3:$E$1002,'تعريف المواد والمستودعات'!$E19,W$3:W$1002)</f>
        <v>0</v>
      </c>
      <c r="X1016" s="8">
        <f>SUMIF($E$3:$E$1002,'تعريف المواد والمستودعات'!$E19,X$3:X$1002)</f>
        <v>0</v>
      </c>
      <c r="Y1016" s="8">
        <f>SUMIF($E$3:$E$1002,'تعريف المواد والمستودعات'!$E19,Y$3:Y$1002)</f>
        <v>0</v>
      </c>
      <c r="Z1016" s="8">
        <f>SUMIF($E$3:$E$1002,'تعريف المواد والمستودعات'!$E19,Z$3:Z$1002)</f>
        <v>0</v>
      </c>
      <c r="AA1016" s="8">
        <f>SUMIF($E$3:$E$1002,'تعريف المواد والمستودعات'!$E19,AA$3:AA$1002)</f>
        <v>0</v>
      </c>
      <c r="AB1016" s="8">
        <f>SUMIF($E$3:$E$1002,'تعريف المواد والمستودعات'!$E19,AB$3:AB$1002)</f>
        <v>0</v>
      </c>
      <c r="AC1016" s="8">
        <f>SUMIF($E$3:$E$1002,'تعريف المواد والمستودعات'!$E19,AC$3:AC$1002)</f>
        <v>0</v>
      </c>
      <c r="AD1016" s="8">
        <f>SUMIF($E$3:$E$1002,'تعريف المواد والمستودعات'!$E19,AD$3:AD$1002)</f>
        <v>0</v>
      </c>
      <c r="AE1016" s="8">
        <f>SUMIF($E$3:$E$1002,'تعريف المواد والمستودعات'!$E19,AE$3:AE$1002)</f>
        <v>0</v>
      </c>
      <c r="AF1016" s="8">
        <f>SUMIF($E$3:$E$1002,'تعريف المواد والمستودعات'!$E19,AF$3:AF$1002)</f>
        <v>0</v>
      </c>
      <c r="AG1016" s="8">
        <f>SUMIF($E$3:$E$1002,'تعريف المواد والمستودعات'!$E19,AG$3:AG$1002)</f>
        <v>0</v>
      </c>
      <c r="AH1016" s="8">
        <f>SUMIF($E$3:$E$1002,'تعريف المواد والمستودعات'!$E19,AH$3:AH$1002)</f>
        <v>0</v>
      </c>
      <c r="AI1016" s="8">
        <f>SUMIF($E$3:$E$1002,'تعريف المواد والمستودعات'!$E19,AI$3:AI$1002)</f>
        <v>0</v>
      </c>
      <c r="AJ1016" s="8">
        <f>SUMIF($E$3:$E$1002,'تعريف المواد والمستودعات'!$E19,AJ$3:AJ$1002)</f>
        <v>0</v>
      </c>
      <c r="AK1016" s="8">
        <f>SUMIF($E$3:$E$1002,'تعريف المواد والمستودعات'!$E19,AK$3:AK$1002)</f>
        <v>0</v>
      </c>
      <c r="AL1016" s="8">
        <f>SUMIF($E$3:$E$1002,'تعريف المواد والمستودعات'!$E19,AL$3:AL$1002)</f>
        <v>0</v>
      </c>
      <c r="AM1016" s="8">
        <f>SUMIF($E$3:$E$1002,'تعريف المواد والمستودعات'!$E19,AM$3:AM$1002)</f>
        <v>0</v>
      </c>
      <c r="AN1016" s="8">
        <f>SUMIF($E$3:$E$1002,'تعريف المواد والمستودعات'!$E19,AN$3:AN$1002)</f>
        <v>0</v>
      </c>
      <c r="AO1016" s="8">
        <f>SUMIF($E$3:$E$1002,'تعريف المواد والمستودعات'!$E19,AO$3:AO$1002)</f>
        <v>0</v>
      </c>
      <c r="AP1016" s="8">
        <f>SUMIF($E$3:$E$1002,'تعريف المواد والمستودعات'!$E19,AP$3:AP$1002)</f>
        <v>0</v>
      </c>
      <c r="AQ1016" s="8">
        <f>SUMIF($E$3:$E$1002,'تعريف المواد والمستودعات'!$E19,AQ$3:AQ$1002)</f>
        <v>0</v>
      </c>
      <c r="AR1016" s="8">
        <f>SUMIF($E$3:$E$1002,'تعريف المواد والمستودعات'!$E19,AR$3:AR$1002)</f>
        <v>0</v>
      </c>
      <c r="AS1016" s="8">
        <f>SUMIF($E$3:$E$1002,'تعريف المواد والمستودعات'!$E19,AS$3:AS$1002)</f>
        <v>0</v>
      </c>
      <c r="AT1016" s="8">
        <f>SUMIF($E$3:$E$1002,'تعريف المواد والمستودعات'!$E19,AT$3:AT$1002)</f>
        <v>0</v>
      </c>
      <c r="AU1016" s="8">
        <f>SUMIF($E$3:$E$1002,'تعريف المواد والمستودعات'!$E19,AU$3:AU$1002)</f>
        <v>0</v>
      </c>
      <c r="AV1016" s="8">
        <f>SUMIF($E$3:$E$1002,'تعريف المواد والمستودعات'!$E19,AV$3:AV$1002)</f>
        <v>0</v>
      </c>
      <c r="AW1016" s="8">
        <f>SUMIF($E$3:$E$1002,'تعريف المواد والمستودعات'!$E19,AW$3:AW$1002)</f>
        <v>0</v>
      </c>
      <c r="AX1016" s="8">
        <f>SUMIF($E$3:$E$1002,'تعريف المواد والمستودعات'!$E19,AX$3:AX$1002)</f>
        <v>0</v>
      </c>
      <c r="AY1016" s="8">
        <f>SUMIF($E$3:$E$1002,'تعريف المواد والمستودعات'!$E19,AY$3:AY$1002)</f>
        <v>0</v>
      </c>
      <c r="AZ1016" s="8">
        <f>SUMIF($E$3:$E$1002,'تعريف المواد والمستودعات'!$E19,AZ$3:AZ$1002)</f>
        <v>0</v>
      </c>
      <c r="BA1016" s="8">
        <f>SUMIF($E$3:$E$1002,'تعريف المواد والمستودعات'!$E19,BA$3:BA$1002)</f>
        <v>0</v>
      </c>
      <c r="BB1016" s="8">
        <f>SUMIF($E$3:$E$1002,'تعريف المواد والمستودعات'!$E19,BB$3:BB$1002)</f>
        <v>0</v>
      </c>
      <c r="BC1016" s="8">
        <f>SUMIF($E$3:$E$1002,'تعريف المواد والمستودعات'!$E19,BC$3:BC$1002)</f>
        <v>0</v>
      </c>
      <c r="BD1016" s="8">
        <f>SUMIF($E$3:$E$1002,'تعريف المواد والمستودعات'!$E19,BD$3:BD$1002)</f>
        <v>0</v>
      </c>
      <c r="BE1016" s="8">
        <f>SUMIF($E$3:$E$1002,'تعريف المواد والمستودعات'!$E19,BE$3:BE$1002)</f>
        <v>0</v>
      </c>
      <c r="BF1016" s="8">
        <f>SUMIF($E$3:$E$1002,'تعريف المواد والمستودعات'!$E19,BF$3:BF$1002)</f>
        <v>0</v>
      </c>
      <c r="BG1016" s="8">
        <f>SUMIF($E$3:$E$1002,'تعريف المواد والمستودعات'!$E19,BG$3:BG$1002)</f>
        <v>0</v>
      </c>
      <c r="BH1016" s="8">
        <f>SUMIF($E$3:$E$1002,'تعريف المواد والمستودعات'!$E19,BH$3:BH$1002)</f>
        <v>0</v>
      </c>
      <c r="BI1016" s="8">
        <f>SUMIF($E$3:$E$1002,'تعريف المواد والمستودعات'!$E19,BI$3:BI$1002)</f>
        <v>0</v>
      </c>
      <c r="BJ1016" s="8">
        <f>SUMIF($E$3:$E$1002,'تعريف المواد والمستودعات'!$E19,BJ$3:BJ$1002)</f>
        <v>0</v>
      </c>
      <c r="BK1016" s="8">
        <f>SUMIF($E$3:$E$1002,'تعريف المواد والمستودعات'!$E19,BK$3:BK$1002)</f>
        <v>0</v>
      </c>
      <c r="BL1016" s="8">
        <f>SUMIF($E$3:$E$1002,'تعريف المواد والمستودعات'!$E19,BL$3:BL$1002)</f>
        <v>0</v>
      </c>
      <c r="BM1016" s="8">
        <f>SUMIF($E$3:$E$1002,'تعريف المواد والمستودعات'!$E19,BM$3:BM$1002)</f>
        <v>0</v>
      </c>
      <c r="BN1016" s="8">
        <f>SUMIF($E$3:$E$1002,'تعريف المواد والمستودعات'!$E19,BN$3:BN$1002)</f>
        <v>0</v>
      </c>
      <c r="BO1016" s="8">
        <f>SUMIF($E$3:$E$1002,'تعريف المواد والمستودعات'!$E19,BO$3:BO$1002)</f>
        <v>0</v>
      </c>
      <c r="BP1016" s="8">
        <f>SUMIF($E$3:$E$1002,'تعريف المواد والمستودعات'!$E19,BP$3:BP$1002)</f>
        <v>0</v>
      </c>
      <c r="BQ1016" s="8">
        <f>SUMIF($E$3:$E$1002,'تعريف المواد والمستودعات'!$E19,BQ$3:BQ$1002)</f>
        <v>0</v>
      </c>
      <c r="BR1016" s="8">
        <f>SUMIF($E$3:$E$1002,'تعريف المواد والمستودعات'!$E19,BR$3:BR$1002)</f>
        <v>0</v>
      </c>
      <c r="BS1016" s="8">
        <f>SUMIF($E$3:$E$1002,'تعريف المواد والمستودعات'!$E19,BS$3:BS$1002)</f>
        <v>0</v>
      </c>
      <c r="BT1016" s="8">
        <f>SUMIF($E$3:$E$1002,'تعريف المواد والمستودعات'!$E19,BT$3:BT$1002)</f>
        <v>0</v>
      </c>
      <c r="BU1016" s="8">
        <f>SUMIF($E$3:$E$1002,'تعريف المواد والمستودعات'!$E19,BU$3:BU$1002)</f>
        <v>0</v>
      </c>
      <c r="BV1016" s="8">
        <f>SUMIF($E$3:$E$1002,'تعريف المواد والمستودعات'!$E19,BV$3:BV$1002)</f>
        <v>0</v>
      </c>
      <c r="BW1016" s="8">
        <f>SUMIF($E$3:$E$1002,'تعريف المواد والمستودعات'!$E19,BW$3:BW$1002)</f>
        <v>0</v>
      </c>
      <c r="BX1016" s="8">
        <f>SUMIF($E$3:$E$1002,'تعريف المواد والمستودعات'!$E19,BX$3:BX$1002)</f>
        <v>0</v>
      </c>
      <c r="BY1016" s="8">
        <f>SUMIF($E$3:$E$1002,'تعريف المواد والمستودعات'!$E19,BY$3:BY$1002)</f>
        <v>0</v>
      </c>
      <c r="BZ1016" s="8">
        <f>SUMIF($E$3:$E$1002,'تعريف المواد والمستودعات'!$E19,BZ$3:BZ$1002)</f>
        <v>0</v>
      </c>
      <c r="CA1016" s="8">
        <f>SUMIF($E$3:$E$1002,'تعريف المواد والمستودعات'!$E19,CA$3:CA$1002)</f>
        <v>0</v>
      </c>
      <c r="CB1016" s="8">
        <f>SUMIF($E$3:$E$1002,'تعريف المواد والمستودعات'!$E19,CB$3:CB$1002)</f>
        <v>0</v>
      </c>
      <c r="CC1016" s="8">
        <f>SUMIF($E$3:$E$1002,'تعريف المواد والمستودعات'!$E19,CC$3:CC$1002)</f>
        <v>0</v>
      </c>
      <c r="CD1016" s="8">
        <f>SUMIF($E$3:$E$1002,'تعريف المواد والمستودعات'!$E19,CD$3:CD$1002)</f>
        <v>0</v>
      </c>
      <c r="CE1016" s="8">
        <f>SUMIF($E$3:$E$1002,'تعريف المواد والمستودعات'!$E19,CE$3:CE$1002)</f>
        <v>0</v>
      </c>
      <c r="CF1016" s="8">
        <f>SUMIF($E$3:$E$1002,'تعريف المواد والمستودعات'!$E19,CF$3:CF$1002)</f>
        <v>0</v>
      </c>
      <c r="CG1016" s="8">
        <f>SUMIF($E$3:$E$1002,'تعريف المواد والمستودعات'!$E19,CG$3:CG$1002)</f>
        <v>0</v>
      </c>
      <c r="CH1016" s="8">
        <f>SUMIF($E$3:$E$1002,'تعريف المواد والمستودعات'!$E19,CH$3:CH$1002)</f>
        <v>0</v>
      </c>
      <c r="CI1016" s="8">
        <f>SUMIF($E$3:$E$1002,'تعريف المواد والمستودعات'!$E19,CI$3:CI$1002)</f>
        <v>0</v>
      </c>
      <c r="CJ1016" s="8">
        <f>SUMIF($E$3:$E$1002,'تعريف المواد والمستودعات'!$E19,CJ$3:CJ$1002)</f>
        <v>0</v>
      </c>
      <c r="CK1016" s="8">
        <f>SUMIF($E$3:$E$1002,'تعريف المواد والمستودعات'!$E19,CK$3:CK$1002)</f>
        <v>0</v>
      </c>
      <c r="CL1016" s="8">
        <f>SUMIF($E$3:$E$1002,'تعريف المواد والمستودعات'!$E19,CL$3:CL$1002)</f>
        <v>0</v>
      </c>
      <c r="CM1016" s="8">
        <f>SUMIF($E$3:$E$1002,'تعريف المواد والمستودعات'!$E19,CM$3:CM$1002)</f>
        <v>0</v>
      </c>
      <c r="CN1016" s="8">
        <f>SUMIF($E$3:$E$1002,'تعريف المواد والمستودعات'!$E19,CN$3:CN$1002)</f>
        <v>0</v>
      </c>
      <c r="CO1016" s="8">
        <f>SUMIF($E$3:$E$1002,'تعريف المواد والمستودعات'!$E19,CO$3:CO$1002)</f>
        <v>0</v>
      </c>
      <c r="CP1016" s="8">
        <f>SUMIF($E$3:$E$1002,'تعريف المواد والمستودعات'!$E19,CP$3:CP$1002)</f>
        <v>0</v>
      </c>
      <c r="CQ1016" s="8">
        <f>SUMIF($E$3:$E$1002,'تعريف المواد والمستودعات'!$E19,CQ$3:CQ$1002)</f>
        <v>0</v>
      </c>
      <c r="CR1016" s="8">
        <f>SUMIF($E$3:$E$1002,'تعريف المواد والمستودعات'!$E19,CR$3:CR$1002)</f>
        <v>0</v>
      </c>
      <c r="CS1016" s="8">
        <f>SUMIF($E$3:$E$1002,'تعريف المواد والمستودعات'!$E19,CS$3:CS$1002)</f>
        <v>0</v>
      </c>
      <c r="CT1016" s="8">
        <f>SUMIF($E$3:$E$1002,'تعريف المواد والمستودعات'!$E19,CT$3:CT$1002)</f>
        <v>0</v>
      </c>
      <c r="CU1016" s="8">
        <f>SUMIF($E$3:$E$1002,'تعريف المواد والمستودعات'!$E19,CU$3:CU$1002)</f>
        <v>0</v>
      </c>
      <c r="CV1016" s="8">
        <f>SUMIF($E$3:$E$1002,'تعريف المواد والمستودعات'!$E19,CV$3:CV$1002)</f>
        <v>0</v>
      </c>
      <c r="CW1016" s="8">
        <f>SUMIF($E$3:$E$1002,'تعريف المواد والمستودعات'!$E19,CW$3:CW$1002)</f>
        <v>0</v>
      </c>
      <c r="CX1016" s="8">
        <f>SUMIF($E$3:$E$1002,'تعريف المواد والمستودعات'!$E19,CX$3:CX$1002)</f>
        <v>0</v>
      </c>
      <c r="CY1016" s="8">
        <f>SUMIF($E$3:$E$1002,'تعريف المواد والمستودعات'!$E19,CY$3:CY$1002)</f>
        <v>0</v>
      </c>
      <c r="CZ1016" s="8">
        <f>SUMIF($E$3:$E$1002,'تعريف المواد والمستودعات'!$E19,CZ$3:CZ$1002)</f>
        <v>0</v>
      </c>
      <c r="DA1016" s="8">
        <f>SUMIF($E$3:$E$1002,'تعريف المواد والمستودعات'!$E19,DA$3:DA$1002)</f>
        <v>0</v>
      </c>
    </row>
    <row r="1017" spans="5:106" s="8" customFormat="1" ht="14.25" hidden="1" customHeight="1" x14ac:dyDescent="0.2">
      <c r="E1017" s="8" t="str">
        <f>'تعريف المواد والمستودعات'!E20</f>
        <v>مستودع14</v>
      </c>
      <c r="F1017" s="8">
        <f>SUMIF($E$3:$E$1002,'تعريف المواد والمستودعات'!$E20,F$3:F$1002)</f>
        <v>0</v>
      </c>
      <c r="G1017" s="8">
        <f>SUMIF($E$3:$E$1002,'تعريف المواد والمستودعات'!$E20,G$3:G$1002)</f>
        <v>0</v>
      </c>
      <c r="H1017" s="8">
        <f>SUMIF($E$3:$E$1002,'تعريف المواد والمستودعات'!$E20,H$3:H$1002)</f>
        <v>0</v>
      </c>
      <c r="I1017" s="8">
        <f>SUMIF($E$3:$E$1002,'تعريف المواد والمستودعات'!$E20,I$3:I$1002)</f>
        <v>0</v>
      </c>
      <c r="J1017" s="8">
        <f>SUMIF($E$3:$E$1002,'تعريف المواد والمستودعات'!$E20,J$3:J$1002)</f>
        <v>0</v>
      </c>
      <c r="K1017" s="8">
        <f>SUMIF($E$3:$E$1002,'تعريف المواد والمستودعات'!$E20,K$3:K$1002)</f>
        <v>0</v>
      </c>
      <c r="L1017" s="8">
        <f>SUMIF($E$3:$E$1002,'تعريف المواد والمستودعات'!$E20,L$3:L$1002)</f>
        <v>0</v>
      </c>
      <c r="M1017" s="8">
        <f>SUMIF($E$3:$E$1002,'تعريف المواد والمستودعات'!$E20,M$3:M$1002)</f>
        <v>0</v>
      </c>
      <c r="N1017" s="8">
        <f>SUMIF($E$3:$E$1002,'تعريف المواد والمستودعات'!$E20,N$3:N$1002)</f>
        <v>0</v>
      </c>
      <c r="O1017" s="8">
        <f>SUMIF($E$3:$E$1002,'تعريف المواد والمستودعات'!$E20,O$3:O$1002)</f>
        <v>0</v>
      </c>
      <c r="P1017" s="8">
        <f>SUMIF($E$3:$E$1002,'تعريف المواد والمستودعات'!$E20,P$3:P$1002)</f>
        <v>0</v>
      </c>
      <c r="Q1017" s="8">
        <f>SUMIF($E$3:$E$1002,'تعريف المواد والمستودعات'!$E20,Q$3:Q$1002)</f>
        <v>0</v>
      </c>
      <c r="R1017" s="8">
        <f>SUMIF($E$3:$E$1002,'تعريف المواد والمستودعات'!$E20,R$3:R$1002)</f>
        <v>0</v>
      </c>
      <c r="S1017" s="8">
        <f>SUMIF($E$3:$E$1002,'تعريف المواد والمستودعات'!$E20,S$3:S$1002)</f>
        <v>0</v>
      </c>
      <c r="T1017" s="8">
        <f>SUMIF($E$3:$E$1002,'تعريف المواد والمستودعات'!$E20,T$3:T$1002)</f>
        <v>0</v>
      </c>
      <c r="U1017" s="8">
        <f>SUMIF($E$3:$E$1002,'تعريف المواد والمستودعات'!$E20,U$3:U$1002)</f>
        <v>0</v>
      </c>
      <c r="V1017" s="8">
        <f>SUMIF($E$3:$E$1002,'تعريف المواد والمستودعات'!$E20,V$3:V$1002)</f>
        <v>0</v>
      </c>
      <c r="W1017" s="8">
        <f>SUMIF($E$3:$E$1002,'تعريف المواد والمستودعات'!$E20,W$3:W$1002)</f>
        <v>0</v>
      </c>
      <c r="X1017" s="8">
        <f>SUMIF($E$3:$E$1002,'تعريف المواد والمستودعات'!$E20,X$3:X$1002)</f>
        <v>0</v>
      </c>
      <c r="Y1017" s="8">
        <f>SUMIF($E$3:$E$1002,'تعريف المواد والمستودعات'!$E20,Y$3:Y$1002)</f>
        <v>0</v>
      </c>
      <c r="Z1017" s="8">
        <f>SUMIF($E$3:$E$1002,'تعريف المواد والمستودعات'!$E20,Z$3:Z$1002)</f>
        <v>0</v>
      </c>
      <c r="AA1017" s="8">
        <f>SUMIF($E$3:$E$1002,'تعريف المواد والمستودعات'!$E20,AA$3:AA$1002)</f>
        <v>0</v>
      </c>
      <c r="AB1017" s="8">
        <f>SUMIF($E$3:$E$1002,'تعريف المواد والمستودعات'!$E20,AB$3:AB$1002)</f>
        <v>0</v>
      </c>
      <c r="AC1017" s="8">
        <f>SUMIF($E$3:$E$1002,'تعريف المواد والمستودعات'!$E20,AC$3:AC$1002)</f>
        <v>0</v>
      </c>
      <c r="AD1017" s="8">
        <f>SUMIF($E$3:$E$1002,'تعريف المواد والمستودعات'!$E20,AD$3:AD$1002)</f>
        <v>0</v>
      </c>
      <c r="AE1017" s="8">
        <f>SUMIF($E$3:$E$1002,'تعريف المواد والمستودعات'!$E20,AE$3:AE$1002)</f>
        <v>0</v>
      </c>
      <c r="AF1017" s="8">
        <f>SUMIF($E$3:$E$1002,'تعريف المواد والمستودعات'!$E20,AF$3:AF$1002)</f>
        <v>0</v>
      </c>
      <c r="AG1017" s="8">
        <f>SUMIF($E$3:$E$1002,'تعريف المواد والمستودعات'!$E20,AG$3:AG$1002)</f>
        <v>0</v>
      </c>
      <c r="AH1017" s="8">
        <f>SUMIF($E$3:$E$1002,'تعريف المواد والمستودعات'!$E20,AH$3:AH$1002)</f>
        <v>0</v>
      </c>
      <c r="AI1017" s="8">
        <f>SUMIF($E$3:$E$1002,'تعريف المواد والمستودعات'!$E20,AI$3:AI$1002)</f>
        <v>0</v>
      </c>
      <c r="AJ1017" s="8">
        <f>SUMIF($E$3:$E$1002,'تعريف المواد والمستودعات'!$E20,AJ$3:AJ$1002)</f>
        <v>0</v>
      </c>
      <c r="AK1017" s="8">
        <f>SUMIF($E$3:$E$1002,'تعريف المواد والمستودعات'!$E20,AK$3:AK$1002)</f>
        <v>0</v>
      </c>
      <c r="AL1017" s="8">
        <f>SUMIF($E$3:$E$1002,'تعريف المواد والمستودعات'!$E20,AL$3:AL$1002)</f>
        <v>0</v>
      </c>
      <c r="AM1017" s="8">
        <f>SUMIF($E$3:$E$1002,'تعريف المواد والمستودعات'!$E20,AM$3:AM$1002)</f>
        <v>0</v>
      </c>
      <c r="AN1017" s="8">
        <f>SUMIF($E$3:$E$1002,'تعريف المواد والمستودعات'!$E20,AN$3:AN$1002)</f>
        <v>0</v>
      </c>
      <c r="AO1017" s="8">
        <f>SUMIF($E$3:$E$1002,'تعريف المواد والمستودعات'!$E20,AO$3:AO$1002)</f>
        <v>0</v>
      </c>
      <c r="AP1017" s="8">
        <f>SUMIF($E$3:$E$1002,'تعريف المواد والمستودعات'!$E20,AP$3:AP$1002)</f>
        <v>0</v>
      </c>
      <c r="AQ1017" s="8">
        <f>SUMIF($E$3:$E$1002,'تعريف المواد والمستودعات'!$E20,AQ$3:AQ$1002)</f>
        <v>0</v>
      </c>
      <c r="AR1017" s="8">
        <f>SUMIF($E$3:$E$1002,'تعريف المواد والمستودعات'!$E20,AR$3:AR$1002)</f>
        <v>0</v>
      </c>
      <c r="AS1017" s="8">
        <f>SUMIF($E$3:$E$1002,'تعريف المواد والمستودعات'!$E20,AS$3:AS$1002)</f>
        <v>0</v>
      </c>
      <c r="AT1017" s="8">
        <f>SUMIF($E$3:$E$1002,'تعريف المواد والمستودعات'!$E20,AT$3:AT$1002)</f>
        <v>0</v>
      </c>
      <c r="AU1017" s="8">
        <f>SUMIF($E$3:$E$1002,'تعريف المواد والمستودعات'!$E20,AU$3:AU$1002)</f>
        <v>0</v>
      </c>
      <c r="AV1017" s="8">
        <f>SUMIF($E$3:$E$1002,'تعريف المواد والمستودعات'!$E20,AV$3:AV$1002)</f>
        <v>0</v>
      </c>
      <c r="AW1017" s="8">
        <f>SUMIF($E$3:$E$1002,'تعريف المواد والمستودعات'!$E20,AW$3:AW$1002)</f>
        <v>0</v>
      </c>
      <c r="AX1017" s="8">
        <f>SUMIF($E$3:$E$1002,'تعريف المواد والمستودعات'!$E20,AX$3:AX$1002)</f>
        <v>0</v>
      </c>
      <c r="AY1017" s="8">
        <f>SUMIF($E$3:$E$1002,'تعريف المواد والمستودعات'!$E20,AY$3:AY$1002)</f>
        <v>0</v>
      </c>
      <c r="AZ1017" s="8">
        <f>SUMIF($E$3:$E$1002,'تعريف المواد والمستودعات'!$E20,AZ$3:AZ$1002)</f>
        <v>0</v>
      </c>
      <c r="BA1017" s="8">
        <f>SUMIF($E$3:$E$1002,'تعريف المواد والمستودعات'!$E20,BA$3:BA$1002)</f>
        <v>0</v>
      </c>
      <c r="BB1017" s="8">
        <f>SUMIF($E$3:$E$1002,'تعريف المواد والمستودعات'!$E20,BB$3:BB$1002)</f>
        <v>0</v>
      </c>
      <c r="BC1017" s="8">
        <f>SUMIF($E$3:$E$1002,'تعريف المواد والمستودعات'!$E20,BC$3:BC$1002)</f>
        <v>0</v>
      </c>
      <c r="BD1017" s="8">
        <f>SUMIF($E$3:$E$1002,'تعريف المواد والمستودعات'!$E20,BD$3:BD$1002)</f>
        <v>0</v>
      </c>
      <c r="BE1017" s="8">
        <f>SUMIF($E$3:$E$1002,'تعريف المواد والمستودعات'!$E20,BE$3:BE$1002)</f>
        <v>0</v>
      </c>
      <c r="BF1017" s="8">
        <f>SUMIF($E$3:$E$1002,'تعريف المواد والمستودعات'!$E20,BF$3:BF$1002)</f>
        <v>0</v>
      </c>
      <c r="BG1017" s="8">
        <f>SUMIF($E$3:$E$1002,'تعريف المواد والمستودعات'!$E20,BG$3:BG$1002)</f>
        <v>0</v>
      </c>
      <c r="BH1017" s="8">
        <f>SUMIF($E$3:$E$1002,'تعريف المواد والمستودعات'!$E20,BH$3:BH$1002)</f>
        <v>0</v>
      </c>
      <c r="BI1017" s="8">
        <f>SUMIF($E$3:$E$1002,'تعريف المواد والمستودعات'!$E20,BI$3:BI$1002)</f>
        <v>0</v>
      </c>
      <c r="BJ1017" s="8">
        <f>SUMIF($E$3:$E$1002,'تعريف المواد والمستودعات'!$E20,BJ$3:BJ$1002)</f>
        <v>0</v>
      </c>
      <c r="BK1017" s="8">
        <f>SUMIF($E$3:$E$1002,'تعريف المواد والمستودعات'!$E20,BK$3:BK$1002)</f>
        <v>0</v>
      </c>
      <c r="BL1017" s="8">
        <f>SUMIF($E$3:$E$1002,'تعريف المواد والمستودعات'!$E20,BL$3:BL$1002)</f>
        <v>0</v>
      </c>
      <c r="BM1017" s="8">
        <f>SUMIF($E$3:$E$1002,'تعريف المواد والمستودعات'!$E20,BM$3:BM$1002)</f>
        <v>0</v>
      </c>
      <c r="BN1017" s="8">
        <f>SUMIF($E$3:$E$1002,'تعريف المواد والمستودعات'!$E20,BN$3:BN$1002)</f>
        <v>0</v>
      </c>
      <c r="BO1017" s="8">
        <f>SUMIF($E$3:$E$1002,'تعريف المواد والمستودعات'!$E20,BO$3:BO$1002)</f>
        <v>0</v>
      </c>
      <c r="BP1017" s="8">
        <f>SUMIF($E$3:$E$1002,'تعريف المواد والمستودعات'!$E20,BP$3:BP$1002)</f>
        <v>0</v>
      </c>
      <c r="BQ1017" s="8">
        <f>SUMIF($E$3:$E$1002,'تعريف المواد والمستودعات'!$E20,BQ$3:BQ$1002)</f>
        <v>0</v>
      </c>
      <c r="BR1017" s="8">
        <f>SUMIF($E$3:$E$1002,'تعريف المواد والمستودعات'!$E20,BR$3:BR$1002)</f>
        <v>0</v>
      </c>
      <c r="BS1017" s="8">
        <f>SUMIF($E$3:$E$1002,'تعريف المواد والمستودعات'!$E20,BS$3:BS$1002)</f>
        <v>0</v>
      </c>
      <c r="BT1017" s="8">
        <f>SUMIF($E$3:$E$1002,'تعريف المواد والمستودعات'!$E20,BT$3:BT$1002)</f>
        <v>0</v>
      </c>
      <c r="BU1017" s="8">
        <f>SUMIF($E$3:$E$1002,'تعريف المواد والمستودعات'!$E20,BU$3:BU$1002)</f>
        <v>0</v>
      </c>
      <c r="BV1017" s="8">
        <f>SUMIF($E$3:$E$1002,'تعريف المواد والمستودعات'!$E20,BV$3:BV$1002)</f>
        <v>0</v>
      </c>
      <c r="BW1017" s="8">
        <f>SUMIF($E$3:$E$1002,'تعريف المواد والمستودعات'!$E20,BW$3:BW$1002)</f>
        <v>0</v>
      </c>
      <c r="BX1017" s="8">
        <f>SUMIF($E$3:$E$1002,'تعريف المواد والمستودعات'!$E20,BX$3:BX$1002)</f>
        <v>0</v>
      </c>
      <c r="BY1017" s="8">
        <f>SUMIF($E$3:$E$1002,'تعريف المواد والمستودعات'!$E20,BY$3:BY$1002)</f>
        <v>0</v>
      </c>
      <c r="BZ1017" s="8">
        <f>SUMIF($E$3:$E$1002,'تعريف المواد والمستودعات'!$E20,BZ$3:BZ$1002)</f>
        <v>0</v>
      </c>
      <c r="CA1017" s="8">
        <f>SUMIF($E$3:$E$1002,'تعريف المواد والمستودعات'!$E20,CA$3:CA$1002)</f>
        <v>0</v>
      </c>
      <c r="CB1017" s="8">
        <f>SUMIF($E$3:$E$1002,'تعريف المواد والمستودعات'!$E20,CB$3:CB$1002)</f>
        <v>0</v>
      </c>
      <c r="CC1017" s="8">
        <f>SUMIF($E$3:$E$1002,'تعريف المواد والمستودعات'!$E20,CC$3:CC$1002)</f>
        <v>0</v>
      </c>
      <c r="CD1017" s="8">
        <f>SUMIF($E$3:$E$1002,'تعريف المواد والمستودعات'!$E20,CD$3:CD$1002)</f>
        <v>0</v>
      </c>
      <c r="CE1017" s="8">
        <f>SUMIF($E$3:$E$1002,'تعريف المواد والمستودعات'!$E20,CE$3:CE$1002)</f>
        <v>0</v>
      </c>
      <c r="CF1017" s="8">
        <f>SUMIF($E$3:$E$1002,'تعريف المواد والمستودعات'!$E20,CF$3:CF$1002)</f>
        <v>0</v>
      </c>
      <c r="CG1017" s="8">
        <f>SUMIF($E$3:$E$1002,'تعريف المواد والمستودعات'!$E20,CG$3:CG$1002)</f>
        <v>0</v>
      </c>
      <c r="CH1017" s="8">
        <f>SUMIF($E$3:$E$1002,'تعريف المواد والمستودعات'!$E20,CH$3:CH$1002)</f>
        <v>0</v>
      </c>
      <c r="CI1017" s="8">
        <f>SUMIF($E$3:$E$1002,'تعريف المواد والمستودعات'!$E20,CI$3:CI$1002)</f>
        <v>0</v>
      </c>
      <c r="CJ1017" s="8">
        <f>SUMIF($E$3:$E$1002,'تعريف المواد والمستودعات'!$E20,CJ$3:CJ$1002)</f>
        <v>0</v>
      </c>
      <c r="CK1017" s="8">
        <f>SUMIF($E$3:$E$1002,'تعريف المواد والمستودعات'!$E20,CK$3:CK$1002)</f>
        <v>0</v>
      </c>
      <c r="CL1017" s="8">
        <f>SUMIF($E$3:$E$1002,'تعريف المواد والمستودعات'!$E20,CL$3:CL$1002)</f>
        <v>0</v>
      </c>
      <c r="CM1017" s="8">
        <f>SUMIF($E$3:$E$1002,'تعريف المواد والمستودعات'!$E20,CM$3:CM$1002)</f>
        <v>0</v>
      </c>
      <c r="CN1017" s="8">
        <f>SUMIF($E$3:$E$1002,'تعريف المواد والمستودعات'!$E20,CN$3:CN$1002)</f>
        <v>0</v>
      </c>
      <c r="CO1017" s="8">
        <f>SUMIF($E$3:$E$1002,'تعريف المواد والمستودعات'!$E20,CO$3:CO$1002)</f>
        <v>0</v>
      </c>
      <c r="CP1017" s="8">
        <f>SUMIF($E$3:$E$1002,'تعريف المواد والمستودعات'!$E20,CP$3:CP$1002)</f>
        <v>0</v>
      </c>
      <c r="CQ1017" s="8">
        <f>SUMIF($E$3:$E$1002,'تعريف المواد والمستودعات'!$E20,CQ$3:CQ$1002)</f>
        <v>0</v>
      </c>
      <c r="CR1017" s="8">
        <f>SUMIF($E$3:$E$1002,'تعريف المواد والمستودعات'!$E20,CR$3:CR$1002)</f>
        <v>0</v>
      </c>
      <c r="CS1017" s="8">
        <f>SUMIF($E$3:$E$1002,'تعريف المواد والمستودعات'!$E20,CS$3:CS$1002)</f>
        <v>0</v>
      </c>
      <c r="CT1017" s="8">
        <f>SUMIF($E$3:$E$1002,'تعريف المواد والمستودعات'!$E20,CT$3:CT$1002)</f>
        <v>0</v>
      </c>
      <c r="CU1017" s="8">
        <f>SUMIF($E$3:$E$1002,'تعريف المواد والمستودعات'!$E20,CU$3:CU$1002)</f>
        <v>0</v>
      </c>
      <c r="CV1017" s="8">
        <f>SUMIF($E$3:$E$1002,'تعريف المواد والمستودعات'!$E20,CV$3:CV$1002)</f>
        <v>0</v>
      </c>
      <c r="CW1017" s="8">
        <f>SUMIF($E$3:$E$1002,'تعريف المواد والمستودعات'!$E20,CW$3:CW$1002)</f>
        <v>0</v>
      </c>
      <c r="CX1017" s="8">
        <f>SUMIF($E$3:$E$1002,'تعريف المواد والمستودعات'!$E20,CX$3:CX$1002)</f>
        <v>0</v>
      </c>
      <c r="CY1017" s="8">
        <f>SUMIF($E$3:$E$1002,'تعريف المواد والمستودعات'!$E20,CY$3:CY$1002)</f>
        <v>0</v>
      </c>
      <c r="CZ1017" s="8">
        <f>SUMIF($E$3:$E$1002,'تعريف المواد والمستودعات'!$E20,CZ$3:CZ$1002)</f>
        <v>0</v>
      </c>
      <c r="DA1017" s="8">
        <f>SUMIF($E$3:$E$1002,'تعريف المواد والمستودعات'!$E20,DA$3:DA$1002)</f>
        <v>0</v>
      </c>
    </row>
    <row r="1018" spans="5:106" s="8" customFormat="1" ht="14.25" hidden="1" customHeight="1" x14ac:dyDescent="0.2">
      <c r="E1018" s="8" t="str">
        <f>'تعريف المواد والمستودعات'!E21</f>
        <v>مستودع15</v>
      </c>
      <c r="F1018" s="8">
        <f>SUMIF($E$3:$E$1002,'تعريف المواد والمستودعات'!$E21,F$3:F$1002)</f>
        <v>0</v>
      </c>
      <c r="G1018" s="8">
        <f>SUMIF($E$3:$E$1002,'تعريف المواد والمستودعات'!$E21,G$3:G$1002)</f>
        <v>0</v>
      </c>
      <c r="H1018" s="8">
        <f>SUMIF($E$3:$E$1002,'تعريف المواد والمستودعات'!$E21,H$3:H$1002)</f>
        <v>0</v>
      </c>
      <c r="I1018" s="8">
        <f>SUMIF($E$3:$E$1002,'تعريف المواد والمستودعات'!$E21,I$3:I$1002)</f>
        <v>0</v>
      </c>
      <c r="J1018" s="8">
        <f>SUMIF($E$3:$E$1002,'تعريف المواد والمستودعات'!$E21,J$3:J$1002)</f>
        <v>0</v>
      </c>
      <c r="K1018" s="8">
        <f>SUMIF($E$3:$E$1002,'تعريف المواد والمستودعات'!$E21,K$3:K$1002)</f>
        <v>0</v>
      </c>
      <c r="L1018" s="8">
        <f>SUMIF($E$3:$E$1002,'تعريف المواد والمستودعات'!$E21,L$3:L$1002)</f>
        <v>0</v>
      </c>
      <c r="M1018" s="8">
        <f>SUMIF($E$3:$E$1002,'تعريف المواد والمستودعات'!$E21,M$3:M$1002)</f>
        <v>0</v>
      </c>
      <c r="N1018" s="8">
        <f>SUMIF($E$3:$E$1002,'تعريف المواد والمستودعات'!$E21,N$3:N$1002)</f>
        <v>0</v>
      </c>
      <c r="O1018" s="8">
        <f>SUMIF($E$3:$E$1002,'تعريف المواد والمستودعات'!$E21,O$3:O$1002)</f>
        <v>0</v>
      </c>
      <c r="P1018" s="8">
        <f>SUMIF($E$3:$E$1002,'تعريف المواد والمستودعات'!$E21,P$3:P$1002)</f>
        <v>0</v>
      </c>
      <c r="Q1018" s="8">
        <f>SUMIF($E$3:$E$1002,'تعريف المواد والمستودعات'!$E21,Q$3:Q$1002)</f>
        <v>0</v>
      </c>
      <c r="R1018" s="8">
        <f>SUMIF($E$3:$E$1002,'تعريف المواد والمستودعات'!$E21,R$3:R$1002)</f>
        <v>0</v>
      </c>
      <c r="S1018" s="8">
        <f>SUMIF($E$3:$E$1002,'تعريف المواد والمستودعات'!$E21,S$3:S$1002)</f>
        <v>0</v>
      </c>
      <c r="T1018" s="8">
        <f>SUMIF($E$3:$E$1002,'تعريف المواد والمستودعات'!$E21,T$3:T$1002)</f>
        <v>0</v>
      </c>
      <c r="U1018" s="8">
        <f>SUMIF($E$3:$E$1002,'تعريف المواد والمستودعات'!$E21,U$3:U$1002)</f>
        <v>0</v>
      </c>
      <c r="V1018" s="8">
        <f>SUMIF($E$3:$E$1002,'تعريف المواد والمستودعات'!$E21,V$3:V$1002)</f>
        <v>0</v>
      </c>
      <c r="W1018" s="8">
        <f>SUMIF($E$3:$E$1002,'تعريف المواد والمستودعات'!$E21,W$3:W$1002)</f>
        <v>0</v>
      </c>
      <c r="X1018" s="8">
        <f>SUMIF($E$3:$E$1002,'تعريف المواد والمستودعات'!$E21,X$3:X$1002)</f>
        <v>0</v>
      </c>
      <c r="Y1018" s="8">
        <f>SUMIF($E$3:$E$1002,'تعريف المواد والمستودعات'!$E21,Y$3:Y$1002)</f>
        <v>0</v>
      </c>
      <c r="Z1018" s="8">
        <f>SUMIF($E$3:$E$1002,'تعريف المواد والمستودعات'!$E21,Z$3:Z$1002)</f>
        <v>0</v>
      </c>
      <c r="AA1018" s="8">
        <f>SUMIF($E$3:$E$1002,'تعريف المواد والمستودعات'!$E21,AA$3:AA$1002)</f>
        <v>0</v>
      </c>
      <c r="AB1018" s="8">
        <f>SUMIF($E$3:$E$1002,'تعريف المواد والمستودعات'!$E21,AB$3:AB$1002)</f>
        <v>0</v>
      </c>
      <c r="AC1018" s="8">
        <f>SUMIF($E$3:$E$1002,'تعريف المواد والمستودعات'!$E21,AC$3:AC$1002)</f>
        <v>0</v>
      </c>
      <c r="AD1018" s="8">
        <f>SUMIF($E$3:$E$1002,'تعريف المواد والمستودعات'!$E21,AD$3:AD$1002)</f>
        <v>0</v>
      </c>
      <c r="AE1018" s="8">
        <f>SUMIF($E$3:$E$1002,'تعريف المواد والمستودعات'!$E21,AE$3:AE$1002)</f>
        <v>0</v>
      </c>
      <c r="AF1018" s="8">
        <f>SUMIF($E$3:$E$1002,'تعريف المواد والمستودعات'!$E21,AF$3:AF$1002)</f>
        <v>0</v>
      </c>
      <c r="AG1018" s="8">
        <f>SUMIF($E$3:$E$1002,'تعريف المواد والمستودعات'!$E21,AG$3:AG$1002)</f>
        <v>0</v>
      </c>
      <c r="AH1018" s="8">
        <f>SUMIF($E$3:$E$1002,'تعريف المواد والمستودعات'!$E21,AH$3:AH$1002)</f>
        <v>0</v>
      </c>
      <c r="AI1018" s="8">
        <f>SUMIF($E$3:$E$1002,'تعريف المواد والمستودعات'!$E21,AI$3:AI$1002)</f>
        <v>0</v>
      </c>
      <c r="AJ1018" s="8">
        <f>SUMIF($E$3:$E$1002,'تعريف المواد والمستودعات'!$E21,AJ$3:AJ$1002)</f>
        <v>0</v>
      </c>
      <c r="AK1018" s="8">
        <f>SUMIF($E$3:$E$1002,'تعريف المواد والمستودعات'!$E21,AK$3:AK$1002)</f>
        <v>0</v>
      </c>
      <c r="AL1018" s="8">
        <f>SUMIF($E$3:$E$1002,'تعريف المواد والمستودعات'!$E21,AL$3:AL$1002)</f>
        <v>0</v>
      </c>
      <c r="AM1018" s="8">
        <f>SUMIF($E$3:$E$1002,'تعريف المواد والمستودعات'!$E21,AM$3:AM$1002)</f>
        <v>0</v>
      </c>
      <c r="AN1018" s="8">
        <f>SUMIF($E$3:$E$1002,'تعريف المواد والمستودعات'!$E21,AN$3:AN$1002)</f>
        <v>0</v>
      </c>
      <c r="AO1018" s="8">
        <f>SUMIF($E$3:$E$1002,'تعريف المواد والمستودعات'!$E21,AO$3:AO$1002)</f>
        <v>0</v>
      </c>
      <c r="AP1018" s="8">
        <f>SUMIF($E$3:$E$1002,'تعريف المواد والمستودعات'!$E21,AP$3:AP$1002)</f>
        <v>0</v>
      </c>
      <c r="AQ1018" s="8">
        <f>SUMIF($E$3:$E$1002,'تعريف المواد والمستودعات'!$E21,AQ$3:AQ$1002)</f>
        <v>0</v>
      </c>
      <c r="AR1018" s="8">
        <f>SUMIF($E$3:$E$1002,'تعريف المواد والمستودعات'!$E21,AR$3:AR$1002)</f>
        <v>0</v>
      </c>
      <c r="AS1018" s="8">
        <f>SUMIF($E$3:$E$1002,'تعريف المواد والمستودعات'!$E21,AS$3:AS$1002)</f>
        <v>0</v>
      </c>
      <c r="AT1018" s="8">
        <f>SUMIF($E$3:$E$1002,'تعريف المواد والمستودعات'!$E21,AT$3:AT$1002)</f>
        <v>0</v>
      </c>
      <c r="AU1018" s="8">
        <f>SUMIF($E$3:$E$1002,'تعريف المواد والمستودعات'!$E21,AU$3:AU$1002)</f>
        <v>0</v>
      </c>
      <c r="AV1018" s="8">
        <f>SUMIF($E$3:$E$1002,'تعريف المواد والمستودعات'!$E21,AV$3:AV$1002)</f>
        <v>0</v>
      </c>
      <c r="AW1018" s="8">
        <f>SUMIF($E$3:$E$1002,'تعريف المواد والمستودعات'!$E21,AW$3:AW$1002)</f>
        <v>0</v>
      </c>
      <c r="AX1018" s="8">
        <f>SUMIF($E$3:$E$1002,'تعريف المواد والمستودعات'!$E21,AX$3:AX$1002)</f>
        <v>0</v>
      </c>
      <c r="AY1018" s="8">
        <f>SUMIF($E$3:$E$1002,'تعريف المواد والمستودعات'!$E21,AY$3:AY$1002)</f>
        <v>0</v>
      </c>
      <c r="AZ1018" s="8">
        <f>SUMIF($E$3:$E$1002,'تعريف المواد والمستودعات'!$E21,AZ$3:AZ$1002)</f>
        <v>0</v>
      </c>
      <c r="BA1018" s="8">
        <f>SUMIF($E$3:$E$1002,'تعريف المواد والمستودعات'!$E21,BA$3:BA$1002)</f>
        <v>0</v>
      </c>
      <c r="BB1018" s="8">
        <f>SUMIF($E$3:$E$1002,'تعريف المواد والمستودعات'!$E21,BB$3:BB$1002)</f>
        <v>0</v>
      </c>
      <c r="BC1018" s="8">
        <f>SUMIF($E$3:$E$1002,'تعريف المواد والمستودعات'!$E21,BC$3:BC$1002)</f>
        <v>0</v>
      </c>
      <c r="BD1018" s="8">
        <f>SUMIF($E$3:$E$1002,'تعريف المواد والمستودعات'!$E21,BD$3:BD$1002)</f>
        <v>0</v>
      </c>
      <c r="BE1018" s="8">
        <f>SUMIF($E$3:$E$1002,'تعريف المواد والمستودعات'!$E21,BE$3:BE$1002)</f>
        <v>0</v>
      </c>
      <c r="BF1018" s="8">
        <f>SUMIF($E$3:$E$1002,'تعريف المواد والمستودعات'!$E21,BF$3:BF$1002)</f>
        <v>0</v>
      </c>
      <c r="BG1018" s="8">
        <f>SUMIF($E$3:$E$1002,'تعريف المواد والمستودعات'!$E21,BG$3:BG$1002)</f>
        <v>0</v>
      </c>
      <c r="BH1018" s="8">
        <f>SUMIF($E$3:$E$1002,'تعريف المواد والمستودعات'!$E21,BH$3:BH$1002)</f>
        <v>0</v>
      </c>
      <c r="BI1018" s="8">
        <f>SUMIF($E$3:$E$1002,'تعريف المواد والمستودعات'!$E21,BI$3:BI$1002)</f>
        <v>0</v>
      </c>
      <c r="BJ1018" s="8">
        <f>SUMIF($E$3:$E$1002,'تعريف المواد والمستودعات'!$E21,BJ$3:BJ$1002)</f>
        <v>0</v>
      </c>
      <c r="BK1018" s="8">
        <f>SUMIF($E$3:$E$1002,'تعريف المواد والمستودعات'!$E21,BK$3:BK$1002)</f>
        <v>0</v>
      </c>
      <c r="BL1018" s="8">
        <f>SUMIF($E$3:$E$1002,'تعريف المواد والمستودعات'!$E21,BL$3:BL$1002)</f>
        <v>0</v>
      </c>
      <c r="BM1018" s="8">
        <f>SUMIF($E$3:$E$1002,'تعريف المواد والمستودعات'!$E21,BM$3:BM$1002)</f>
        <v>0</v>
      </c>
      <c r="BN1018" s="8">
        <f>SUMIF($E$3:$E$1002,'تعريف المواد والمستودعات'!$E21,BN$3:BN$1002)</f>
        <v>0</v>
      </c>
      <c r="BO1018" s="8">
        <f>SUMIF($E$3:$E$1002,'تعريف المواد والمستودعات'!$E21,BO$3:BO$1002)</f>
        <v>0</v>
      </c>
      <c r="BP1018" s="8">
        <f>SUMIF($E$3:$E$1002,'تعريف المواد والمستودعات'!$E21,BP$3:BP$1002)</f>
        <v>0</v>
      </c>
      <c r="BQ1018" s="8">
        <f>SUMIF($E$3:$E$1002,'تعريف المواد والمستودعات'!$E21,BQ$3:BQ$1002)</f>
        <v>0</v>
      </c>
      <c r="BR1018" s="8">
        <f>SUMIF($E$3:$E$1002,'تعريف المواد والمستودعات'!$E21,BR$3:BR$1002)</f>
        <v>0</v>
      </c>
      <c r="BS1018" s="8">
        <f>SUMIF($E$3:$E$1002,'تعريف المواد والمستودعات'!$E21,BS$3:BS$1002)</f>
        <v>0</v>
      </c>
      <c r="BT1018" s="8">
        <f>SUMIF($E$3:$E$1002,'تعريف المواد والمستودعات'!$E21,BT$3:BT$1002)</f>
        <v>0</v>
      </c>
      <c r="BU1018" s="8">
        <f>SUMIF($E$3:$E$1002,'تعريف المواد والمستودعات'!$E21,BU$3:BU$1002)</f>
        <v>0</v>
      </c>
      <c r="BV1018" s="8">
        <f>SUMIF($E$3:$E$1002,'تعريف المواد والمستودعات'!$E21,BV$3:BV$1002)</f>
        <v>0</v>
      </c>
      <c r="BW1018" s="8">
        <f>SUMIF($E$3:$E$1002,'تعريف المواد والمستودعات'!$E21,BW$3:BW$1002)</f>
        <v>0</v>
      </c>
      <c r="BX1018" s="8">
        <f>SUMIF($E$3:$E$1002,'تعريف المواد والمستودعات'!$E21,BX$3:BX$1002)</f>
        <v>0</v>
      </c>
      <c r="BY1018" s="8">
        <f>SUMIF($E$3:$E$1002,'تعريف المواد والمستودعات'!$E21,BY$3:BY$1002)</f>
        <v>0</v>
      </c>
      <c r="BZ1018" s="8">
        <f>SUMIF($E$3:$E$1002,'تعريف المواد والمستودعات'!$E21,BZ$3:BZ$1002)</f>
        <v>0</v>
      </c>
      <c r="CA1018" s="8">
        <f>SUMIF($E$3:$E$1002,'تعريف المواد والمستودعات'!$E21,CA$3:CA$1002)</f>
        <v>0</v>
      </c>
      <c r="CB1018" s="8">
        <f>SUMIF($E$3:$E$1002,'تعريف المواد والمستودعات'!$E21,CB$3:CB$1002)</f>
        <v>0</v>
      </c>
      <c r="CC1018" s="8">
        <f>SUMIF($E$3:$E$1002,'تعريف المواد والمستودعات'!$E21,CC$3:CC$1002)</f>
        <v>0</v>
      </c>
      <c r="CD1018" s="8">
        <f>SUMIF($E$3:$E$1002,'تعريف المواد والمستودعات'!$E21,CD$3:CD$1002)</f>
        <v>0</v>
      </c>
      <c r="CE1018" s="8">
        <f>SUMIF($E$3:$E$1002,'تعريف المواد والمستودعات'!$E21,CE$3:CE$1002)</f>
        <v>0</v>
      </c>
      <c r="CF1018" s="8">
        <f>SUMIF($E$3:$E$1002,'تعريف المواد والمستودعات'!$E21,CF$3:CF$1002)</f>
        <v>0</v>
      </c>
      <c r="CG1018" s="8">
        <f>SUMIF($E$3:$E$1002,'تعريف المواد والمستودعات'!$E21,CG$3:CG$1002)</f>
        <v>0</v>
      </c>
      <c r="CH1018" s="8">
        <f>SUMIF($E$3:$E$1002,'تعريف المواد والمستودعات'!$E21,CH$3:CH$1002)</f>
        <v>0</v>
      </c>
      <c r="CI1018" s="8">
        <f>SUMIF($E$3:$E$1002,'تعريف المواد والمستودعات'!$E21,CI$3:CI$1002)</f>
        <v>0</v>
      </c>
      <c r="CJ1018" s="8">
        <f>SUMIF($E$3:$E$1002,'تعريف المواد والمستودعات'!$E21,CJ$3:CJ$1002)</f>
        <v>0</v>
      </c>
      <c r="CK1018" s="8">
        <f>SUMIF($E$3:$E$1002,'تعريف المواد والمستودعات'!$E21,CK$3:CK$1002)</f>
        <v>0</v>
      </c>
      <c r="CL1018" s="8">
        <f>SUMIF($E$3:$E$1002,'تعريف المواد والمستودعات'!$E21,CL$3:CL$1002)</f>
        <v>0</v>
      </c>
      <c r="CM1018" s="8">
        <f>SUMIF($E$3:$E$1002,'تعريف المواد والمستودعات'!$E21,CM$3:CM$1002)</f>
        <v>0</v>
      </c>
      <c r="CN1018" s="8">
        <f>SUMIF($E$3:$E$1002,'تعريف المواد والمستودعات'!$E21,CN$3:CN$1002)</f>
        <v>0</v>
      </c>
      <c r="CO1018" s="8">
        <f>SUMIF($E$3:$E$1002,'تعريف المواد والمستودعات'!$E21,CO$3:CO$1002)</f>
        <v>0</v>
      </c>
      <c r="CP1018" s="8">
        <f>SUMIF($E$3:$E$1002,'تعريف المواد والمستودعات'!$E21,CP$3:CP$1002)</f>
        <v>0</v>
      </c>
      <c r="CQ1018" s="8">
        <f>SUMIF($E$3:$E$1002,'تعريف المواد والمستودعات'!$E21,CQ$3:CQ$1002)</f>
        <v>0</v>
      </c>
      <c r="CR1018" s="8">
        <f>SUMIF($E$3:$E$1002,'تعريف المواد والمستودعات'!$E21,CR$3:CR$1002)</f>
        <v>0</v>
      </c>
      <c r="CS1018" s="8">
        <f>SUMIF($E$3:$E$1002,'تعريف المواد والمستودعات'!$E21,CS$3:CS$1002)</f>
        <v>0</v>
      </c>
      <c r="CT1018" s="8">
        <f>SUMIF($E$3:$E$1002,'تعريف المواد والمستودعات'!$E21,CT$3:CT$1002)</f>
        <v>0</v>
      </c>
      <c r="CU1018" s="8">
        <f>SUMIF($E$3:$E$1002,'تعريف المواد والمستودعات'!$E21,CU$3:CU$1002)</f>
        <v>0</v>
      </c>
      <c r="CV1018" s="8">
        <f>SUMIF($E$3:$E$1002,'تعريف المواد والمستودعات'!$E21,CV$3:CV$1002)</f>
        <v>0</v>
      </c>
      <c r="CW1018" s="8">
        <f>SUMIF($E$3:$E$1002,'تعريف المواد والمستودعات'!$E21,CW$3:CW$1002)</f>
        <v>0</v>
      </c>
      <c r="CX1018" s="8">
        <f>SUMIF($E$3:$E$1002,'تعريف المواد والمستودعات'!$E21,CX$3:CX$1002)</f>
        <v>0</v>
      </c>
      <c r="CY1018" s="8">
        <f>SUMIF($E$3:$E$1002,'تعريف المواد والمستودعات'!$E21,CY$3:CY$1002)</f>
        <v>0</v>
      </c>
      <c r="CZ1018" s="8">
        <f>SUMIF($E$3:$E$1002,'تعريف المواد والمستودعات'!$E21,CZ$3:CZ$1002)</f>
        <v>0</v>
      </c>
      <c r="DA1018" s="8">
        <f>SUMIF($E$3:$E$1002,'تعريف المواد والمستودعات'!$E21,DA$3:DA$1002)</f>
        <v>0</v>
      </c>
    </row>
    <row r="1019" spans="5:106" s="8" customFormat="1" ht="14.25" hidden="1" customHeight="1" x14ac:dyDescent="0.2">
      <c r="E1019" s="8" t="str">
        <f>'تعريف المواد والمستودعات'!E22</f>
        <v>مستودع16</v>
      </c>
      <c r="F1019" s="8">
        <f>SUMIF($E$3:$E$1002,'تعريف المواد والمستودعات'!$E22,F$3:F$1002)</f>
        <v>0</v>
      </c>
      <c r="G1019" s="8">
        <f>SUMIF($E$3:$E$1002,'تعريف المواد والمستودعات'!$E22,G$3:G$1002)</f>
        <v>0</v>
      </c>
      <c r="H1019" s="8">
        <f>SUMIF($E$3:$E$1002,'تعريف المواد والمستودعات'!$E22,H$3:H$1002)</f>
        <v>0</v>
      </c>
      <c r="I1019" s="8">
        <f>SUMIF($E$3:$E$1002,'تعريف المواد والمستودعات'!$E22,I$3:I$1002)</f>
        <v>0</v>
      </c>
      <c r="J1019" s="8">
        <f>SUMIF($E$3:$E$1002,'تعريف المواد والمستودعات'!$E22,J$3:J$1002)</f>
        <v>0</v>
      </c>
      <c r="K1019" s="8">
        <f>SUMIF($E$3:$E$1002,'تعريف المواد والمستودعات'!$E22,K$3:K$1002)</f>
        <v>0</v>
      </c>
      <c r="L1019" s="8">
        <f>SUMIF($E$3:$E$1002,'تعريف المواد والمستودعات'!$E22,L$3:L$1002)</f>
        <v>0</v>
      </c>
      <c r="M1019" s="8">
        <f>SUMIF($E$3:$E$1002,'تعريف المواد والمستودعات'!$E22,M$3:M$1002)</f>
        <v>0</v>
      </c>
      <c r="N1019" s="8">
        <f>SUMIF($E$3:$E$1002,'تعريف المواد والمستودعات'!$E22,N$3:N$1002)</f>
        <v>0</v>
      </c>
      <c r="O1019" s="8">
        <f>SUMIF($E$3:$E$1002,'تعريف المواد والمستودعات'!$E22,O$3:O$1002)</f>
        <v>0</v>
      </c>
      <c r="P1019" s="8">
        <f>SUMIF($E$3:$E$1002,'تعريف المواد والمستودعات'!$E22,P$3:P$1002)</f>
        <v>0</v>
      </c>
      <c r="Q1019" s="8">
        <f>SUMIF($E$3:$E$1002,'تعريف المواد والمستودعات'!$E22,Q$3:Q$1002)</f>
        <v>0</v>
      </c>
      <c r="R1019" s="8">
        <f>SUMIF($E$3:$E$1002,'تعريف المواد والمستودعات'!$E22,R$3:R$1002)</f>
        <v>0</v>
      </c>
      <c r="S1019" s="8">
        <f>SUMIF($E$3:$E$1002,'تعريف المواد والمستودعات'!$E22,S$3:S$1002)</f>
        <v>0</v>
      </c>
      <c r="T1019" s="8">
        <f>SUMIF($E$3:$E$1002,'تعريف المواد والمستودعات'!$E22,T$3:T$1002)</f>
        <v>0</v>
      </c>
      <c r="U1019" s="8">
        <f>SUMIF($E$3:$E$1002,'تعريف المواد والمستودعات'!$E22,U$3:U$1002)</f>
        <v>0</v>
      </c>
      <c r="V1019" s="8">
        <f>SUMIF($E$3:$E$1002,'تعريف المواد والمستودعات'!$E22,V$3:V$1002)</f>
        <v>0</v>
      </c>
      <c r="W1019" s="8">
        <f>SUMIF($E$3:$E$1002,'تعريف المواد والمستودعات'!$E22,W$3:W$1002)</f>
        <v>0</v>
      </c>
      <c r="X1019" s="8">
        <f>SUMIF($E$3:$E$1002,'تعريف المواد والمستودعات'!$E22,X$3:X$1002)</f>
        <v>0</v>
      </c>
      <c r="Y1019" s="8">
        <f>SUMIF($E$3:$E$1002,'تعريف المواد والمستودعات'!$E22,Y$3:Y$1002)</f>
        <v>0</v>
      </c>
      <c r="Z1019" s="8">
        <f>SUMIF($E$3:$E$1002,'تعريف المواد والمستودعات'!$E22,Z$3:Z$1002)</f>
        <v>0</v>
      </c>
      <c r="AA1019" s="8">
        <f>SUMIF($E$3:$E$1002,'تعريف المواد والمستودعات'!$E22,AA$3:AA$1002)</f>
        <v>0</v>
      </c>
      <c r="AB1019" s="8">
        <f>SUMIF($E$3:$E$1002,'تعريف المواد والمستودعات'!$E22,AB$3:AB$1002)</f>
        <v>0</v>
      </c>
      <c r="AC1019" s="8">
        <f>SUMIF($E$3:$E$1002,'تعريف المواد والمستودعات'!$E22,AC$3:AC$1002)</f>
        <v>0</v>
      </c>
      <c r="AD1019" s="8">
        <f>SUMIF($E$3:$E$1002,'تعريف المواد والمستودعات'!$E22,AD$3:AD$1002)</f>
        <v>0</v>
      </c>
      <c r="AE1019" s="8">
        <f>SUMIF($E$3:$E$1002,'تعريف المواد والمستودعات'!$E22,AE$3:AE$1002)</f>
        <v>0</v>
      </c>
      <c r="AF1019" s="8">
        <f>SUMIF($E$3:$E$1002,'تعريف المواد والمستودعات'!$E22,AF$3:AF$1002)</f>
        <v>0</v>
      </c>
      <c r="AG1019" s="8">
        <f>SUMIF($E$3:$E$1002,'تعريف المواد والمستودعات'!$E22,AG$3:AG$1002)</f>
        <v>0</v>
      </c>
      <c r="AH1019" s="8">
        <f>SUMIF($E$3:$E$1002,'تعريف المواد والمستودعات'!$E22,AH$3:AH$1002)</f>
        <v>0</v>
      </c>
      <c r="AI1019" s="8">
        <f>SUMIF($E$3:$E$1002,'تعريف المواد والمستودعات'!$E22,AI$3:AI$1002)</f>
        <v>0</v>
      </c>
      <c r="AJ1019" s="8">
        <f>SUMIF($E$3:$E$1002,'تعريف المواد والمستودعات'!$E22,AJ$3:AJ$1002)</f>
        <v>0</v>
      </c>
      <c r="AK1019" s="8">
        <f>SUMIF($E$3:$E$1002,'تعريف المواد والمستودعات'!$E22,AK$3:AK$1002)</f>
        <v>0</v>
      </c>
      <c r="AL1019" s="8">
        <f>SUMIF($E$3:$E$1002,'تعريف المواد والمستودعات'!$E22,AL$3:AL$1002)</f>
        <v>0</v>
      </c>
      <c r="AM1019" s="8">
        <f>SUMIF($E$3:$E$1002,'تعريف المواد والمستودعات'!$E22,AM$3:AM$1002)</f>
        <v>0</v>
      </c>
      <c r="AN1019" s="8">
        <f>SUMIF($E$3:$E$1002,'تعريف المواد والمستودعات'!$E22,AN$3:AN$1002)</f>
        <v>0</v>
      </c>
      <c r="AO1019" s="8">
        <f>SUMIF($E$3:$E$1002,'تعريف المواد والمستودعات'!$E22,AO$3:AO$1002)</f>
        <v>0</v>
      </c>
      <c r="AP1019" s="8">
        <f>SUMIF($E$3:$E$1002,'تعريف المواد والمستودعات'!$E22,AP$3:AP$1002)</f>
        <v>0</v>
      </c>
      <c r="AQ1019" s="8">
        <f>SUMIF($E$3:$E$1002,'تعريف المواد والمستودعات'!$E22,AQ$3:AQ$1002)</f>
        <v>0</v>
      </c>
      <c r="AR1019" s="8">
        <f>SUMIF($E$3:$E$1002,'تعريف المواد والمستودعات'!$E22,AR$3:AR$1002)</f>
        <v>0</v>
      </c>
      <c r="AS1019" s="8">
        <f>SUMIF($E$3:$E$1002,'تعريف المواد والمستودعات'!$E22,AS$3:AS$1002)</f>
        <v>0</v>
      </c>
      <c r="AT1019" s="8">
        <f>SUMIF($E$3:$E$1002,'تعريف المواد والمستودعات'!$E22,AT$3:AT$1002)</f>
        <v>0</v>
      </c>
      <c r="AU1019" s="8">
        <f>SUMIF($E$3:$E$1002,'تعريف المواد والمستودعات'!$E22,AU$3:AU$1002)</f>
        <v>0</v>
      </c>
      <c r="AV1019" s="8">
        <f>SUMIF($E$3:$E$1002,'تعريف المواد والمستودعات'!$E22,AV$3:AV$1002)</f>
        <v>0</v>
      </c>
      <c r="AW1019" s="8">
        <f>SUMIF($E$3:$E$1002,'تعريف المواد والمستودعات'!$E22,AW$3:AW$1002)</f>
        <v>0</v>
      </c>
      <c r="AX1019" s="8">
        <f>SUMIF($E$3:$E$1002,'تعريف المواد والمستودعات'!$E22,AX$3:AX$1002)</f>
        <v>0</v>
      </c>
      <c r="AY1019" s="8">
        <f>SUMIF($E$3:$E$1002,'تعريف المواد والمستودعات'!$E22,AY$3:AY$1002)</f>
        <v>0</v>
      </c>
      <c r="AZ1019" s="8">
        <f>SUMIF($E$3:$E$1002,'تعريف المواد والمستودعات'!$E22,AZ$3:AZ$1002)</f>
        <v>0</v>
      </c>
      <c r="BA1019" s="8">
        <f>SUMIF($E$3:$E$1002,'تعريف المواد والمستودعات'!$E22,BA$3:BA$1002)</f>
        <v>0</v>
      </c>
      <c r="BB1019" s="8">
        <f>SUMIF($E$3:$E$1002,'تعريف المواد والمستودعات'!$E22,BB$3:BB$1002)</f>
        <v>0</v>
      </c>
      <c r="BC1019" s="8">
        <f>SUMIF($E$3:$E$1002,'تعريف المواد والمستودعات'!$E22,BC$3:BC$1002)</f>
        <v>0</v>
      </c>
      <c r="BD1019" s="8">
        <f>SUMIF($E$3:$E$1002,'تعريف المواد والمستودعات'!$E22,BD$3:BD$1002)</f>
        <v>0</v>
      </c>
      <c r="BE1019" s="8">
        <f>SUMIF($E$3:$E$1002,'تعريف المواد والمستودعات'!$E22,BE$3:BE$1002)</f>
        <v>0</v>
      </c>
      <c r="BF1019" s="8">
        <f>SUMIF($E$3:$E$1002,'تعريف المواد والمستودعات'!$E22,BF$3:BF$1002)</f>
        <v>0</v>
      </c>
      <c r="BG1019" s="8">
        <f>SUMIF($E$3:$E$1002,'تعريف المواد والمستودعات'!$E22,BG$3:BG$1002)</f>
        <v>0</v>
      </c>
      <c r="BH1019" s="8">
        <f>SUMIF($E$3:$E$1002,'تعريف المواد والمستودعات'!$E22,BH$3:BH$1002)</f>
        <v>0</v>
      </c>
      <c r="BI1019" s="8">
        <f>SUMIF($E$3:$E$1002,'تعريف المواد والمستودعات'!$E22,BI$3:BI$1002)</f>
        <v>0</v>
      </c>
      <c r="BJ1019" s="8">
        <f>SUMIF($E$3:$E$1002,'تعريف المواد والمستودعات'!$E22,BJ$3:BJ$1002)</f>
        <v>0</v>
      </c>
      <c r="BK1019" s="8">
        <f>SUMIF($E$3:$E$1002,'تعريف المواد والمستودعات'!$E22,BK$3:BK$1002)</f>
        <v>0</v>
      </c>
      <c r="BL1019" s="8">
        <f>SUMIF($E$3:$E$1002,'تعريف المواد والمستودعات'!$E22,BL$3:BL$1002)</f>
        <v>0</v>
      </c>
      <c r="BM1019" s="8">
        <f>SUMIF($E$3:$E$1002,'تعريف المواد والمستودعات'!$E22,BM$3:BM$1002)</f>
        <v>0</v>
      </c>
      <c r="BN1019" s="8">
        <f>SUMIF($E$3:$E$1002,'تعريف المواد والمستودعات'!$E22,BN$3:BN$1002)</f>
        <v>0</v>
      </c>
      <c r="BO1019" s="8">
        <f>SUMIF($E$3:$E$1002,'تعريف المواد والمستودعات'!$E22,BO$3:BO$1002)</f>
        <v>0</v>
      </c>
      <c r="BP1019" s="8">
        <f>SUMIF($E$3:$E$1002,'تعريف المواد والمستودعات'!$E22,BP$3:BP$1002)</f>
        <v>0</v>
      </c>
      <c r="BQ1019" s="8">
        <f>SUMIF($E$3:$E$1002,'تعريف المواد والمستودعات'!$E22,BQ$3:BQ$1002)</f>
        <v>0</v>
      </c>
      <c r="BR1019" s="8">
        <f>SUMIF($E$3:$E$1002,'تعريف المواد والمستودعات'!$E22,BR$3:BR$1002)</f>
        <v>0</v>
      </c>
      <c r="BS1019" s="8">
        <f>SUMIF($E$3:$E$1002,'تعريف المواد والمستودعات'!$E22,BS$3:BS$1002)</f>
        <v>0</v>
      </c>
      <c r="BT1019" s="8">
        <f>SUMIF($E$3:$E$1002,'تعريف المواد والمستودعات'!$E22,BT$3:BT$1002)</f>
        <v>0</v>
      </c>
      <c r="BU1019" s="8">
        <f>SUMIF($E$3:$E$1002,'تعريف المواد والمستودعات'!$E22,BU$3:BU$1002)</f>
        <v>0</v>
      </c>
      <c r="BV1019" s="8">
        <f>SUMIF($E$3:$E$1002,'تعريف المواد والمستودعات'!$E22,BV$3:BV$1002)</f>
        <v>0</v>
      </c>
      <c r="BW1019" s="8">
        <f>SUMIF($E$3:$E$1002,'تعريف المواد والمستودعات'!$E22,BW$3:BW$1002)</f>
        <v>0</v>
      </c>
      <c r="BX1019" s="8">
        <f>SUMIF($E$3:$E$1002,'تعريف المواد والمستودعات'!$E22,BX$3:BX$1002)</f>
        <v>0</v>
      </c>
      <c r="BY1019" s="8">
        <f>SUMIF($E$3:$E$1002,'تعريف المواد والمستودعات'!$E22,BY$3:BY$1002)</f>
        <v>0</v>
      </c>
      <c r="BZ1019" s="8">
        <f>SUMIF($E$3:$E$1002,'تعريف المواد والمستودعات'!$E22,BZ$3:BZ$1002)</f>
        <v>0</v>
      </c>
      <c r="CA1019" s="8">
        <f>SUMIF($E$3:$E$1002,'تعريف المواد والمستودعات'!$E22,CA$3:CA$1002)</f>
        <v>0</v>
      </c>
      <c r="CB1019" s="8">
        <f>SUMIF($E$3:$E$1002,'تعريف المواد والمستودعات'!$E22,CB$3:CB$1002)</f>
        <v>0</v>
      </c>
      <c r="CC1019" s="8">
        <f>SUMIF($E$3:$E$1002,'تعريف المواد والمستودعات'!$E22,CC$3:CC$1002)</f>
        <v>0</v>
      </c>
      <c r="CD1019" s="8">
        <f>SUMIF($E$3:$E$1002,'تعريف المواد والمستودعات'!$E22,CD$3:CD$1002)</f>
        <v>0</v>
      </c>
      <c r="CE1019" s="8">
        <f>SUMIF($E$3:$E$1002,'تعريف المواد والمستودعات'!$E22,CE$3:CE$1002)</f>
        <v>0</v>
      </c>
      <c r="CF1019" s="8">
        <f>SUMIF($E$3:$E$1002,'تعريف المواد والمستودعات'!$E22,CF$3:CF$1002)</f>
        <v>0</v>
      </c>
      <c r="CG1019" s="8">
        <f>SUMIF($E$3:$E$1002,'تعريف المواد والمستودعات'!$E22,CG$3:CG$1002)</f>
        <v>0</v>
      </c>
      <c r="CH1019" s="8">
        <f>SUMIF($E$3:$E$1002,'تعريف المواد والمستودعات'!$E22,CH$3:CH$1002)</f>
        <v>0</v>
      </c>
      <c r="CI1019" s="8">
        <f>SUMIF($E$3:$E$1002,'تعريف المواد والمستودعات'!$E22,CI$3:CI$1002)</f>
        <v>0</v>
      </c>
      <c r="CJ1019" s="8">
        <f>SUMIF($E$3:$E$1002,'تعريف المواد والمستودعات'!$E22,CJ$3:CJ$1002)</f>
        <v>0</v>
      </c>
      <c r="CK1019" s="8">
        <f>SUMIF($E$3:$E$1002,'تعريف المواد والمستودعات'!$E22,CK$3:CK$1002)</f>
        <v>0</v>
      </c>
      <c r="CL1019" s="8">
        <f>SUMIF($E$3:$E$1002,'تعريف المواد والمستودعات'!$E22,CL$3:CL$1002)</f>
        <v>0</v>
      </c>
      <c r="CM1019" s="8">
        <f>SUMIF($E$3:$E$1002,'تعريف المواد والمستودعات'!$E22,CM$3:CM$1002)</f>
        <v>0</v>
      </c>
      <c r="CN1019" s="8">
        <f>SUMIF($E$3:$E$1002,'تعريف المواد والمستودعات'!$E22,CN$3:CN$1002)</f>
        <v>0</v>
      </c>
      <c r="CO1019" s="8">
        <f>SUMIF($E$3:$E$1002,'تعريف المواد والمستودعات'!$E22,CO$3:CO$1002)</f>
        <v>0</v>
      </c>
      <c r="CP1019" s="8">
        <f>SUMIF($E$3:$E$1002,'تعريف المواد والمستودعات'!$E22,CP$3:CP$1002)</f>
        <v>0</v>
      </c>
      <c r="CQ1019" s="8">
        <f>SUMIF($E$3:$E$1002,'تعريف المواد والمستودعات'!$E22,CQ$3:CQ$1002)</f>
        <v>0</v>
      </c>
      <c r="CR1019" s="8">
        <f>SUMIF($E$3:$E$1002,'تعريف المواد والمستودعات'!$E22,CR$3:CR$1002)</f>
        <v>0</v>
      </c>
      <c r="CS1019" s="8">
        <f>SUMIF($E$3:$E$1002,'تعريف المواد والمستودعات'!$E22,CS$3:CS$1002)</f>
        <v>0</v>
      </c>
      <c r="CT1019" s="8">
        <f>SUMIF($E$3:$E$1002,'تعريف المواد والمستودعات'!$E22,CT$3:CT$1002)</f>
        <v>0</v>
      </c>
      <c r="CU1019" s="8">
        <f>SUMIF($E$3:$E$1002,'تعريف المواد والمستودعات'!$E22,CU$3:CU$1002)</f>
        <v>0</v>
      </c>
      <c r="CV1019" s="8">
        <f>SUMIF($E$3:$E$1002,'تعريف المواد والمستودعات'!$E22,CV$3:CV$1002)</f>
        <v>0</v>
      </c>
      <c r="CW1019" s="8">
        <f>SUMIF($E$3:$E$1002,'تعريف المواد والمستودعات'!$E22,CW$3:CW$1002)</f>
        <v>0</v>
      </c>
      <c r="CX1019" s="8">
        <f>SUMIF($E$3:$E$1002,'تعريف المواد والمستودعات'!$E22,CX$3:CX$1002)</f>
        <v>0</v>
      </c>
      <c r="CY1019" s="8">
        <f>SUMIF($E$3:$E$1002,'تعريف المواد والمستودعات'!$E22,CY$3:CY$1002)</f>
        <v>0</v>
      </c>
      <c r="CZ1019" s="8">
        <f>SUMIF($E$3:$E$1002,'تعريف المواد والمستودعات'!$E22,CZ$3:CZ$1002)</f>
        <v>0</v>
      </c>
      <c r="DA1019" s="8">
        <f>SUMIF($E$3:$E$1002,'تعريف المواد والمستودعات'!$E22,DA$3:DA$1002)</f>
        <v>0</v>
      </c>
    </row>
    <row r="1020" spans="5:106" s="8" customFormat="1" ht="14.25" hidden="1" customHeight="1" x14ac:dyDescent="0.2">
      <c r="E1020" s="8" t="str">
        <f>'تعريف المواد والمستودعات'!E23</f>
        <v>مستودع17</v>
      </c>
      <c r="F1020" s="8">
        <f>SUMIF($E$3:$E$1002,'تعريف المواد والمستودعات'!$E23,F$3:F$1002)</f>
        <v>0</v>
      </c>
      <c r="G1020" s="8">
        <f>SUMIF($E$3:$E$1002,'تعريف المواد والمستودعات'!$E23,G$3:G$1002)</f>
        <v>0</v>
      </c>
      <c r="H1020" s="8">
        <f>SUMIF($E$3:$E$1002,'تعريف المواد والمستودعات'!$E23,H$3:H$1002)</f>
        <v>0</v>
      </c>
      <c r="I1020" s="8">
        <f>SUMIF($E$3:$E$1002,'تعريف المواد والمستودعات'!$E23,I$3:I$1002)</f>
        <v>0</v>
      </c>
      <c r="J1020" s="8">
        <f>SUMIF($E$3:$E$1002,'تعريف المواد والمستودعات'!$E23,J$3:J$1002)</f>
        <v>0</v>
      </c>
      <c r="K1020" s="8">
        <f>SUMIF($E$3:$E$1002,'تعريف المواد والمستودعات'!$E23,K$3:K$1002)</f>
        <v>0</v>
      </c>
      <c r="L1020" s="8">
        <f>SUMIF($E$3:$E$1002,'تعريف المواد والمستودعات'!$E23,L$3:L$1002)</f>
        <v>0</v>
      </c>
      <c r="M1020" s="8">
        <f>SUMIF($E$3:$E$1002,'تعريف المواد والمستودعات'!$E23,M$3:M$1002)</f>
        <v>0</v>
      </c>
      <c r="N1020" s="8">
        <f>SUMIF($E$3:$E$1002,'تعريف المواد والمستودعات'!$E23,N$3:N$1002)</f>
        <v>0</v>
      </c>
      <c r="O1020" s="8">
        <f>SUMIF($E$3:$E$1002,'تعريف المواد والمستودعات'!$E23,O$3:O$1002)</f>
        <v>0</v>
      </c>
      <c r="P1020" s="8">
        <f>SUMIF($E$3:$E$1002,'تعريف المواد والمستودعات'!$E23,P$3:P$1002)</f>
        <v>0</v>
      </c>
      <c r="Q1020" s="8">
        <f>SUMIF($E$3:$E$1002,'تعريف المواد والمستودعات'!$E23,Q$3:Q$1002)</f>
        <v>0</v>
      </c>
      <c r="R1020" s="8">
        <f>SUMIF($E$3:$E$1002,'تعريف المواد والمستودعات'!$E23,R$3:R$1002)</f>
        <v>0</v>
      </c>
      <c r="S1020" s="8">
        <f>SUMIF($E$3:$E$1002,'تعريف المواد والمستودعات'!$E23,S$3:S$1002)</f>
        <v>0</v>
      </c>
      <c r="T1020" s="8">
        <f>SUMIF($E$3:$E$1002,'تعريف المواد والمستودعات'!$E23,T$3:T$1002)</f>
        <v>0</v>
      </c>
      <c r="U1020" s="8">
        <f>SUMIF($E$3:$E$1002,'تعريف المواد والمستودعات'!$E23,U$3:U$1002)</f>
        <v>0</v>
      </c>
      <c r="V1020" s="8">
        <f>SUMIF($E$3:$E$1002,'تعريف المواد والمستودعات'!$E23,V$3:V$1002)</f>
        <v>0</v>
      </c>
      <c r="W1020" s="8">
        <f>SUMIF($E$3:$E$1002,'تعريف المواد والمستودعات'!$E23,W$3:W$1002)</f>
        <v>0</v>
      </c>
      <c r="X1020" s="8">
        <f>SUMIF($E$3:$E$1002,'تعريف المواد والمستودعات'!$E23,X$3:X$1002)</f>
        <v>0</v>
      </c>
      <c r="Y1020" s="8">
        <f>SUMIF($E$3:$E$1002,'تعريف المواد والمستودعات'!$E23,Y$3:Y$1002)</f>
        <v>0</v>
      </c>
      <c r="Z1020" s="8">
        <f>SUMIF($E$3:$E$1002,'تعريف المواد والمستودعات'!$E23,Z$3:Z$1002)</f>
        <v>0</v>
      </c>
      <c r="AA1020" s="8">
        <f>SUMIF($E$3:$E$1002,'تعريف المواد والمستودعات'!$E23,AA$3:AA$1002)</f>
        <v>0</v>
      </c>
      <c r="AB1020" s="8">
        <f>SUMIF($E$3:$E$1002,'تعريف المواد والمستودعات'!$E23,AB$3:AB$1002)</f>
        <v>0</v>
      </c>
      <c r="AC1020" s="8">
        <f>SUMIF($E$3:$E$1002,'تعريف المواد والمستودعات'!$E23,AC$3:AC$1002)</f>
        <v>0</v>
      </c>
      <c r="AD1020" s="8">
        <f>SUMIF($E$3:$E$1002,'تعريف المواد والمستودعات'!$E23,AD$3:AD$1002)</f>
        <v>0</v>
      </c>
      <c r="AE1020" s="8">
        <f>SUMIF($E$3:$E$1002,'تعريف المواد والمستودعات'!$E23,AE$3:AE$1002)</f>
        <v>0</v>
      </c>
      <c r="AF1020" s="8">
        <f>SUMIF($E$3:$E$1002,'تعريف المواد والمستودعات'!$E23,AF$3:AF$1002)</f>
        <v>0</v>
      </c>
      <c r="AG1020" s="8">
        <f>SUMIF($E$3:$E$1002,'تعريف المواد والمستودعات'!$E23,AG$3:AG$1002)</f>
        <v>0</v>
      </c>
      <c r="AH1020" s="8">
        <f>SUMIF($E$3:$E$1002,'تعريف المواد والمستودعات'!$E23,AH$3:AH$1002)</f>
        <v>0</v>
      </c>
      <c r="AI1020" s="8">
        <f>SUMIF($E$3:$E$1002,'تعريف المواد والمستودعات'!$E23,AI$3:AI$1002)</f>
        <v>0</v>
      </c>
      <c r="AJ1020" s="8">
        <f>SUMIF($E$3:$E$1002,'تعريف المواد والمستودعات'!$E23,AJ$3:AJ$1002)</f>
        <v>0</v>
      </c>
      <c r="AK1020" s="8">
        <f>SUMIF($E$3:$E$1002,'تعريف المواد والمستودعات'!$E23,AK$3:AK$1002)</f>
        <v>0</v>
      </c>
      <c r="AL1020" s="8">
        <f>SUMIF($E$3:$E$1002,'تعريف المواد والمستودعات'!$E23,AL$3:AL$1002)</f>
        <v>0</v>
      </c>
      <c r="AM1020" s="8">
        <f>SUMIF($E$3:$E$1002,'تعريف المواد والمستودعات'!$E23,AM$3:AM$1002)</f>
        <v>0</v>
      </c>
      <c r="AN1020" s="8">
        <f>SUMIF($E$3:$E$1002,'تعريف المواد والمستودعات'!$E23,AN$3:AN$1002)</f>
        <v>0</v>
      </c>
      <c r="AO1020" s="8">
        <f>SUMIF($E$3:$E$1002,'تعريف المواد والمستودعات'!$E23,AO$3:AO$1002)</f>
        <v>0</v>
      </c>
      <c r="AP1020" s="8">
        <f>SUMIF($E$3:$E$1002,'تعريف المواد والمستودعات'!$E23,AP$3:AP$1002)</f>
        <v>0</v>
      </c>
      <c r="AQ1020" s="8">
        <f>SUMIF($E$3:$E$1002,'تعريف المواد والمستودعات'!$E23,AQ$3:AQ$1002)</f>
        <v>0</v>
      </c>
      <c r="AR1020" s="8">
        <f>SUMIF($E$3:$E$1002,'تعريف المواد والمستودعات'!$E23,AR$3:AR$1002)</f>
        <v>0</v>
      </c>
      <c r="AS1020" s="8">
        <f>SUMIF($E$3:$E$1002,'تعريف المواد والمستودعات'!$E23,AS$3:AS$1002)</f>
        <v>0</v>
      </c>
      <c r="AT1020" s="8">
        <f>SUMIF($E$3:$E$1002,'تعريف المواد والمستودعات'!$E23,AT$3:AT$1002)</f>
        <v>0</v>
      </c>
      <c r="AU1020" s="8">
        <f>SUMIF($E$3:$E$1002,'تعريف المواد والمستودعات'!$E23,AU$3:AU$1002)</f>
        <v>0</v>
      </c>
      <c r="AV1020" s="8">
        <f>SUMIF($E$3:$E$1002,'تعريف المواد والمستودعات'!$E23,AV$3:AV$1002)</f>
        <v>0</v>
      </c>
      <c r="AW1020" s="8">
        <f>SUMIF($E$3:$E$1002,'تعريف المواد والمستودعات'!$E23,AW$3:AW$1002)</f>
        <v>0</v>
      </c>
      <c r="AX1020" s="8">
        <f>SUMIF($E$3:$E$1002,'تعريف المواد والمستودعات'!$E23,AX$3:AX$1002)</f>
        <v>0</v>
      </c>
      <c r="AY1020" s="8">
        <f>SUMIF($E$3:$E$1002,'تعريف المواد والمستودعات'!$E23,AY$3:AY$1002)</f>
        <v>0</v>
      </c>
      <c r="AZ1020" s="8">
        <f>SUMIF($E$3:$E$1002,'تعريف المواد والمستودعات'!$E23,AZ$3:AZ$1002)</f>
        <v>0</v>
      </c>
      <c r="BA1020" s="8">
        <f>SUMIF($E$3:$E$1002,'تعريف المواد والمستودعات'!$E23,BA$3:BA$1002)</f>
        <v>0</v>
      </c>
      <c r="BB1020" s="8">
        <f>SUMIF($E$3:$E$1002,'تعريف المواد والمستودعات'!$E23,BB$3:BB$1002)</f>
        <v>0</v>
      </c>
      <c r="BC1020" s="8">
        <f>SUMIF($E$3:$E$1002,'تعريف المواد والمستودعات'!$E23,BC$3:BC$1002)</f>
        <v>0</v>
      </c>
      <c r="BD1020" s="8">
        <f>SUMIF($E$3:$E$1002,'تعريف المواد والمستودعات'!$E23,BD$3:BD$1002)</f>
        <v>0</v>
      </c>
      <c r="BE1020" s="8">
        <f>SUMIF($E$3:$E$1002,'تعريف المواد والمستودعات'!$E23,BE$3:BE$1002)</f>
        <v>0</v>
      </c>
      <c r="BF1020" s="8">
        <f>SUMIF($E$3:$E$1002,'تعريف المواد والمستودعات'!$E23,BF$3:BF$1002)</f>
        <v>0</v>
      </c>
      <c r="BG1020" s="8">
        <f>SUMIF($E$3:$E$1002,'تعريف المواد والمستودعات'!$E23,BG$3:BG$1002)</f>
        <v>0</v>
      </c>
      <c r="BH1020" s="8">
        <f>SUMIF($E$3:$E$1002,'تعريف المواد والمستودعات'!$E23,BH$3:BH$1002)</f>
        <v>0</v>
      </c>
      <c r="BI1020" s="8">
        <f>SUMIF($E$3:$E$1002,'تعريف المواد والمستودعات'!$E23,BI$3:BI$1002)</f>
        <v>0</v>
      </c>
      <c r="BJ1020" s="8">
        <f>SUMIF($E$3:$E$1002,'تعريف المواد والمستودعات'!$E23,BJ$3:BJ$1002)</f>
        <v>0</v>
      </c>
      <c r="BK1020" s="8">
        <f>SUMIF($E$3:$E$1002,'تعريف المواد والمستودعات'!$E23,BK$3:BK$1002)</f>
        <v>0</v>
      </c>
      <c r="BL1020" s="8">
        <f>SUMIF($E$3:$E$1002,'تعريف المواد والمستودعات'!$E23,BL$3:BL$1002)</f>
        <v>0</v>
      </c>
      <c r="BM1020" s="8">
        <f>SUMIF($E$3:$E$1002,'تعريف المواد والمستودعات'!$E23,BM$3:BM$1002)</f>
        <v>0</v>
      </c>
      <c r="BN1020" s="8">
        <f>SUMIF($E$3:$E$1002,'تعريف المواد والمستودعات'!$E23,BN$3:BN$1002)</f>
        <v>0</v>
      </c>
      <c r="BO1020" s="8">
        <f>SUMIF($E$3:$E$1002,'تعريف المواد والمستودعات'!$E23,BO$3:BO$1002)</f>
        <v>0</v>
      </c>
      <c r="BP1020" s="8">
        <f>SUMIF($E$3:$E$1002,'تعريف المواد والمستودعات'!$E23,BP$3:BP$1002)</f>
        <v>0</v>
      </c>
      <c r="BQ1020" s="8">
        <f>SUMIF($E$3:$E$1002,'تعريف المواد والمستودعات'!$E23,BQ$3:BQ$1002)</f>
        <v>0</v>
      </c>
      <c r="BR1020" s="8">
        <f>SUMIF($E$3:$E$1002,'تعريف المواد والمستودعات'!$E23,BR$3:BR$1002)</f>
        <v>0</v>
      </c>
      <c r="BS1020" s="8">
        <f>SUMIF($E$3:$E$1002,'تعريف المواد والمستودعات'!$E23,BS$3:BS$1002)</f>
        <v>0</v>
      </c>
      <c r="BT1020" s="8">
        <f>SUMIF($E$3:$E$1002,'تعريف المواد والمستودعات'!$E23,BT$3:BT$1002)</f>
        <v>0</v>
      </c>
      <c r="BU1020" s="8">
        <f>SUMIF($E$3:$E$1002,'تعريف المواد والمستودعات'!$E23,BU$3:BU$1002)</f>
        <v>0</v>
      </c>
      <c r="BV1020" s="8">
        <f>SUMIF($E$3:$E$1002,'تعريف المواد والمستودعات'!$E23,BV$3:BV$1002)</f>
        <v>0</v>
      </c>
      <c r="BW1020" s="8">
        <f>SUMIF($E$3:$E$1002,'تعريف المواد والمستودعات'!$E23,BW$3:BW$1002)</f>
        <v>0</v>
      </c>
      <c r="BX1020" s="8">
        <f>SUMIF($E$3:$E$1002,'تعريف المواد والمستودعات'!$E23,BX$3:BX$1002)</f>
        <v>0</v>
      </c>
      <c r="BY1020" s="8">
        <f>SUMIF($E$3:$E$1002,'تعريف المواد والمستودعات'!$E23,BY$3:BY$1002)</f>
        <v>0</v>
      </c>
      <c r="BZ1020" s="8">
        <f>SUMIF($E$3:$E$1002,'تعريف المواد والمستودعات'!$E23,BZ$3:BZ$1002)</f>
        <v>0</v>
      </c>
      <c r="CA1020" s="8">
        <f>SUMIF($E$3:$E$1002,'تعريف المواد والمستودعات'!$E23,CA$3:CA$1002)</f>
        <v>0</v>
      </c>
      <c r="CB1020" s="8">
        <f>SUMIF($E$3:$E$1002,'تعريف المواد والمستودعات'!$E23,CB$3:CB$1002)</f>
        <v>0</v>
      </c>
      <c r="CC1020" s="8">
        <f>SUMIF($E$3:$E$1002,'تعريف المواد والمستودعات'!$E23,CC$3:CC$1002)</f>
        <v>0</v>
      </c>
      <c r="CD1020" s="8">
        <f>SUMIF($E$3:$E$1002,'تعريف المواد والمستودعات'!$E23,CD$3:CD$1002)</f>
        <v>0</v>
      </c>
      <c r="CE1020" s="8">
        <f>SUMIF($E$3:$E$1002,'تعريف المواد والمستودعات'!$E23,CE$3:CE$1002)</f>
        <v>0</v>
      </c>
      <c r="CF1020" s="8">
        <f>SUMIF($E$3:$E$1002,'تعريف المواد والمستودعات'!$E23,CF$3:CF$1002)</f>
        <v>0</v>
      </c>
      <c r="CG1020" s="8">
        <f>SUMIF($E$3:$E$1002,'تعريف المواد والمستودعات'!$E23,CG$3:CG$1002)</f>
        <v>0</v>
      </c>
      <c r="CH1020" s="8">
        <f>SUMIF($E$3:$E$1002,'تعريف المواد والمستودعات'!$E23,CH$3:CH$1002)</f>
        <v>0</v>
      </c>
      <c r="CI1020" s="8">
        <f>SUMIF($E$3:$E$1002,'تعريف المواد والمستودعات'!$E23,CI$3:CI$1002)</f>
        <v>0</v>
      </c>
      <c r="CJ1020" s="8">
        <f>SUMIF($E$3:$E$1002,'تعريف المواد والمستودعات'!$E23,CJ$3:CJ$1002)</f>
        <v>0</v>
      </c>
      <c r="CK1020" s="8">
        <f>SUMIF($E$3:$E$1002,'تعريف المواد والمستودعات'!$E23,CK$3:CK$1002)</f>
        <v>0</v>
      </c>
      <c r="CL1020" s="8">
        <f>SUMIF($E$3:$E$1002,'تعريف المواد والمستودعات'!$E23,CL$3:CL$1002)</f>
        <v>0</v>
      </c>
      <c r="CM1020" s="8">
        <f>SUMIF($E$3:$E$1002,'تعريف المواد والمستودعات'!$E23,CM$3:CM$1002)</f>
        <v>0</v>
      </c>
      <c r="CN1020" s="8">
        <f>SUMIF($E$3:$E$1002,'تعريف المواد والمستودعات'!$E23,CN$3:CN$1002)</f>
        <v>0</v>
      </c>
      <c r="CO1020" s="8">
        <f>SUMIF($E$3:$E$1002,'تعريف المواد والمستودعات'!$E23,CO$3:CO$1002)</f>
        <v>0</v>
      </c>
      <c r="CP1020" s="8">
        <f>SUMIF($E$3:$E$1002,'تعريف المواد والمستودعات'!$E23,CP$3:CP$1002)</f>
        <v>0</v>
      </c>
      <c r="CQ1020" s="8">
        <f>SUMIF($E$3:$E$1002,'تعريف المواد والمستودعات'!$E23,CQ$3:CQ$1002)</f>
        <v>0</v>
      </c>
      <c r="CR1020" s="8">
        <f>SUMIF($E$3:$E$1002,'تعريف المواد والمستودعات'!$E23,CR$3:CR$1002)</f>
        <v>0</v>
      </c>
      <c r="CS1020" s="8">
        <f>SUMIF($E$3:$E$1002,'تعريف المواد والمستودعات'!$E23,CS$3:CS$1002)</f>
        <v>0</v>
      </c>
      <c r="CT1020" s="8">
        <f>SUMIF($E$3:$E$1002,'تعريف المواد والمستودعات'!$E23,CT$3:CT$1002)</f>
        <v>0</v>
      </c>
      <c r="CU1020" s="8">
        <f>SUMIF($E$3:$E$1002,'تعريف المواد والمستودعات'!$E23,CU$3:CU$1002)</f>
        <v>0</v>
      </c>
      <c r="CV1020" s="8">
        <f>SUMIF($E$3:$E$1002,'تعريف المواد والمستودعات'!$E23,CV$3:CV$1002)</f>
        <v>0</v>
      </c>
      <c r="CW1020" s="8">
        <f>SUMIF($E$3:$E$1002,'تعريف المواد والمستودعات'!$E23,CW$3:CW$1002)</f>
        <v>0</v>
      </c>
      <c r="CX1020" s="8">
        <f>SUMIF($E$3:$E$1002,'تعريف المواد والمستودعات'!$E23,CX$3:CX$1002)</f>
        <v>0</v>
      </c>
      <c r="CY1020" s="8">
        <f>SUMIF($E$3:$E$1002,'تعريف المواد والمستودعات'!$E23,CY$3:CY$1002)</f>
        <v>0</v>
      </c>
      <c r="CZ1020" s="8">
        <f>SUMIF($E$3:$E$1002,'تعريف المواد والمستودعات'!$E23,CZ$3:CZ$1002)</f>
        <v>0</v>
      </c>
      <c r="DA1020" s="8">
        <f>SUMIF($E$3:$E$1002,'تعريف المواد والمستودعات'!$E23,DA$3:DA$1002)</f>
        <v>0</v>
      </c>
    </row>
    <row r="1021" spans="5:106" s="8" customFormat="1" ht="14.25" hidden="1" customHeight="1" x14ac:dyDescent="0.2">
      <c r="E1021" s="8" t="str">
        <f>'تعريف المواد والمستودعات'!E24</f>
        <v>مستودع18</v>
      </c>
      <c r="F1021" s="8">
        <f>SUMIF($E$3:$E$1002,'تعريف المواد والمستودعات'!$E24,F$3:F$1002)</f>
        <v>0</v>
      </c>
      <c r="G1021" s="8">
        <f>SUMIF($E$3:$E$1002,'تعريف المواد والمستودعات'!$E24,G$3:G$1002)</f>
        <v>0</v>
      </c>
      <c r="H1021" s="8">
        <f>SUMIF($E$3:$E$1002,'تعريف المواد والمستودعات'!$E24,H$3:H$1002)</f>
        <v>0</v>
      </c>
      <c r="I1021" s="8">
        <f>SUMIF($E$3:$E$1002,'تعريف المواد والمستودعات'!$E24,I$3:I$1002)</f>
        <v>0</v>
      </c>
      <c r="J1021" s="8">
        <f>SUMIF($E$3:$E$1002,'تعريف المواد والمستودعات'!$E24,J$3:J$1002)</f>
        <v>0</v>
      </c>
      <c r="K1021" s="8">
        <f>SUMIF($E$3:$E$1002,'تعريف المواد والمستودعات'!$E24,K$3:K$1002)</f>
        <v>0</v>
      </c>
      <c r="L1021" s="8">
        <f>SUMIF($E$3:$E$1002,'تعريف المواد والمستودعات'!$E24,L$3:L$1002)</f>
        <v>0</v>
      </c>
      <c r="M1021" s="8">
        <f>SUMIF($E$3:$E$1002,'تعريف المواد والمستودعات'!$E24,M$3:M$1002)</f>
        <v>0</v>
      </c>
      <c r="N1021" s="8">
        <f>SUMIF($E$3:$E$1002,'تعريف المواد والمستودعات'!$E24,N$3:N$1002)</f>
        <v>0</v>
      </c>
      <c r="O1021" s="8">
        <f>SUMIF($E$3:$E$1002,'تعريف المواد والمستودعات'!$E24,O$3:O$1002)</f>
        <v>0</v>
      </c>
      <c r="P1021" s="8">
        <f>SUMIF($E$3:$E$1002,'تعريف المواد والمستودعات'!$E24,P$3:P$1002)</f>
        <v>0</v>
      </c>
      <c r="Q1021" s="8">
        <f>SUMIF($E$3:$E$1002,'تعريف المواد والمستودعات'!$E24,Q$3:Q$1002)</f>
        <v>0</v>
      </c>
      <c r="R1021" s="8">
        <f>SUMIF($E$3:$E$1002,'تعريف المواد والمستودعات'!$E24,R$3:R$1002)</f>
        <v>0</v>
      </c>
      <c r="S1021" s="8">
        <f>SUMIF($E$3:$E$1002,'تعريف المواد والمستودعات'!$E24,S$3:S$1002)</f>
        <v>0</v>
      </c>
      <c r="T1021" s="8">
        <f>SUMIF($E$3:$E$1002,'تعريف المواد والمستودعات'!$E24,T$3:T$1002)</f>
        <v>0</v>
      </c>
      <c r="U1021" s="8">
        <f>SUMIF($E$3:$E$1002,'تعريف المواد والمستودعات'!$E24,U$3:U$1002)</f>
        <v>0</v>
      </c>
      <c r="V1021" s="8">
        <f>SUMIF($E$3:$E$1002,'تعريف المواد والمستودعات'!$E24,V$3:V$1002)</f>
        <v>0</v>
      </c>
      <c r="W1021" s="8">
        <f>SUMIF($E$3:$E$1002,'تعريف المواد والمستودعات'!$E24,W$3:W$1002)</f>
        <v>0</v>
      </c>
      <c r="X1021" s="8">
        <f>SUMIF($E$3:$E$1002,'تعريف المواد والمستودعات'!$E24,X$3:X$1002)</f>
        <v>0</v>
      </c>
      <c r="Y1021" s="8">
        <f>SUMIF($E$3:$E$1002,'تعريف المواد والمستودعات'!$E24,Y$3:Y$1002)</f>
        <v>0</v>
      </c>
      <c r="Z1021" s="8">
        <f>SUMIF($E$3:$E$1002,'تعريف المواد والمستودعات'!$E24,Z$3:Z$1002)</f>
        <v>0</v>
      </c>
      <c r="AA1021" s="8">
        <f>SUMIF($E$3:$E$1002,'تعريف المواد والمستودعات'!$E24,AA$3:AA$1002)</f>
        <v>0</v>
      </c>
      <c r="AB1021" s="8">
        <f>SUMIF($E$3:$E$1002,'تعريف المواد والمستودعات'!$E24,AB$3:AB$1002)</f>
        <v>0</v>
      </c>
      <c r="AC1021" s="8">
        <f>SUMIF($E$3:$E$1002,'تعريف المواد والمستودعات'!$E24,AC$3:AC$1002)</f>
        <v>0</v>
      </c>
      <c r="AD1021" s="8">
        <f>SUMIF($E$3:$E$1002,'تعريف المواد والمستودعات'!$E24,AD$3:AD$1002)</f>
        <v>0</v>
      </c>
      <c r="AE1021" s="8">
        <f>SUMIF($E$3:$E$1002,'تعريف المواد والمستودعات'!$E24,AE$3:AE$1002)</f>
        <v>0</v>
      </c>
      <c r="AF1021" s="8">
        <f>SUMIF($E$3:$E$1002,'تعريف المواد والمستودعات'!$E24,AF$3:AF$1002)</f>
        <v>0</v>
      </c>
      <c r="AG1021" s="8">
        <f>SUMIF($E$3:$E$1002,'تعريف المواد والمستودعات'!$E24,AG$3:AG$1002)</f>
        <v>0</v>
      </c>
      <c r="AH1021" s="8">
        <f>SUMIF($E$3:$E$1002,'تعريف المواد والمستودعات'!$E24,AH$3:AH$1002)</f>
        <v>0</v>
      </c>
      <c r="AI1021" s="8">
        <f>SUMIF($E$3:$E$1002,'تعريف المواد والمستودعات'!$E24,AI$3:AI$1002)</f>
        <v>0</v>
      </c>
      <c r="AJ1021" s="8">
        <f>SUMIF($E$3:$E$1002,'تعريف المواد والمستودعات'!$E24,AJ$3:AJ$1002)</f>
        <v>0</v>
      </c>
      <c r="AK1021" s="8">
        <f>SUMIF($E$3:$E$1002,'تعريف المواد والمستودعات'!$E24,AK$3:AK$1002)</f>
        <v>0</v>
      </c>
      <c r="AL1021" s="8">
        <f>SUMIF($E$3:$E$1002,'تعريف المواد والمستودعات'!$E24,AL$3:AL$1002)</f>
        <v>0</v>
      </c>
      <c r="AM1021" s="8">
        <f>SUMIF($E$3:$E$1002,'تعريف المواد والمستودعات'!$E24,AM$3:AM$1002)</f>
        <v>0</v>
      </c>
      <c r="AN1021" s="8">
        <f>SUMIF($E$3:$E$1002,'تعريف المواد والمستودعات'!$E24,AN$3:AN$1002)</f>
        <v>0</v>
      </c>
      <c r="AO1021" s="8">
        <f>SUMIF($E$3:$E$1002,'تعريف المواد والمستودعات'!$E24,AO$3:AO$1002)</f>
        <v>0</v>
      </c>
      <c r="AP1021" s="8">
        <f>SUMIF($E$3:$E$1002,'تعريف المواد والمستودعات'!$E24,AP$3:AP$1002)</f>
        <v>0</v>
      </c>
      <c r="AQ1021" s="8">
        <f>SUMIF($E$3:$E$1002,'تعريف المواد والمستودعات'!$E24,AQ$3:AQ$1002)</f>
        <v>0</v>
      </c>
      <c r="AR1021" s="8">
        <f>SUMIF($E$3:$E$1002,'تعريف المواد والمستودعات'!$E24,AR$3:AR$1002)</f>
        <v>0</v>
      </c>
      <c r="AS1021" s="8">
        <f>SUMIF($E$3:$E$1002,'تعريف المواد والمستودعات'!$E24,AS$3:AS$1002)</f>
        <v>0</v>
      </c>
      <c r="AT1021" s="8">
        <f>SUMIF($E$3:$E$1002,'تعريف المواد والمستودعات'!$E24,AT$3:AT$1002)</f>
        <v>0</v>
      </c>
      <c r="AU1021" s="8">
        <f>SUMIF($E$3:$E$1002,'تعريف المواد والمستودعات'!$E24,AU$3:AU$1002)</f>
        <v>0</v>
      </c>
      <c r="AV1021" s="8">
        <f>SUMIF($E$3:$E$1002,'تعريف المواد والمستودعات'!$E24,AV$3:AV$1002)</f>
        <v>0</v>
      </c>
      <c r="AW1021" s="8">
        <f>SUMIF($E$3:$E$1002,'تعريف المواد والمستودعات'!$E24,AW$3:AW$1002)</f>
        <v>0</v>
      </c>
      <c r="AX1021" s="8">
        <f>SUMIF($E$3:$E$1002,'تعريف المواد والمستودعات'!$E24,AX$3:AX$1002)</f>
        <v>0</v>
      </c>
      <c r="AY1021" s="8">
        <f>SUMIF($E$3:$E$1002,'تعريف المواد والمستودعات'!$E24,AY$3:AY$1002)</f>
        <v>0</v>
      </c>
      <c r="AZ1021" s="8">
        <f>SUMIF($E$3:$E$1002,'تعريف المواد والمستودعات'!$E24,AZ$3:AZ$1002)</f>
        <v>0</v>
      </c>
      <c r="BA1021" s="8">
        <f>SUMIF($E$3:$E$1002,'تعريف المواد والمستودعات'!$E24,BA$3:BA$1002)</f>
        <v>0</v>
      </c>
      <c r="BB1021" s="8">
        <f>SUMIF($E$3:$E$1002,'تعريف المواد والمستودعات'!$E24,BB$3:BB$1002)</f>
        <v>0</v>
      </c>
      <c r="BC1021" s="8">
        <f>SUMIF($E$3:$E$1002,'تعريف المواد والمستودعات'!$E24,BC$3:BC$1002)</f>
        <v>0</v>
      </c>
      <c r="BD1021" s="8">
        <f>SUMIF($E$3:$E$1002,'تعريف المواد والمستودعات'!$E24,BD$3:BD$1002)</f>
        <v>0</v>
      </c>
      <c r="BE1021" s="8">
        <f>SUMIF($E$3:$E$1002,'تعريف المواد والمستودعات'!$E24,BE$3:BE$1002)</f>
        <v>0</v>
      </c>
      <c r="BF1021" s="8">
        <f>SUMIF($E$3:$E$1002,'تعريف المواد والمستودعات'!$E24,BF$3:BF$1002)</f>
        <v>0</v>
      </c>
      <c r="BG1021" s="8">
        <f>SUMIF($E$3:$E$1002,'تعريف المواد والمستودعات'!$E24,BG$3:BG$1002)</f>
        <v>0</v>
      </c>
      <c r="BH1021" s="8">
        <f>SUMIF($E$3:$E$1002,'تعريف المواد والمستودعات'!$E24,BH$3:BH$1002)</f>
        <v>0</v>
      </c>
      <c r="BI1021" s="8">
        <f>SUMIF($E$3:$E$1002,'تعريف المواد والمستودعات'!$E24,BI$3:BI$1002)</f>
        <v>0</v>
      </c>
      <c r="BJ1021" s="8">
        <f>SUMIF($E$3:$E$1002,'تعريف المواد والمستودعات'!$E24,BJ$3:BJ$1002)</f>
        <v>0</v>
      </c>
      <c r="BK1021" s="8">
        <f>SUMIF($E$3:$E$1002,'تعريف المواد والمستودعات'!$E24,BK$3:BK$1002)</f>
        <v>0</v>
      </c>
      <c r="BL1021" s="8">
        <f>SUMIF($E$3:$E$1002,'تعريف المواد والمستودعات'!$E24,BL$3:BL$1002)</f>
        <v>0</v>
      </c>
      <c r="BM1021" s="8">
        <f>SUMIF($E$3:$E$1002,'تعريف المواد والمستودعات'!$E24,BM$3:BM$1002)</f>
        <v>0</v>
      </c>
      <c r="BN1021" s="8">
        <f>SUMIF($E$3:$E$1002,'تعريف المواد والمستودعات'!$E24,BN$3:BN$1002)</f>
        <v>0</v>
      </c>
      <c r="BO1021" s="8">
        <f>SUMIF($E$3:$E$1002,'تعريف المواد والمستودعات'!$E24,BO$3:BO$1002)</f>
        <v>0</v>
      </c>
      <c r="BP1021" s="8">
        <f>SUMIF($E$3:$E$1002,'تعريف المواد والمستودعات'!$E24,BP$3:BP$1002)</f>
        <v>0</v>
      </c>
      <c r="BQ1021" s="8">
        <f>SUMIF($E$3:$E$1002,'تعريف المواد والمستودعات'!$E24,BQ$3:BQ$1002)</f>
        <v>0</v>
      </c>
      <c r="BR1021" s="8">
        <f>SUMIF($E$3:$E$1002,'تعريف المواد والمستودعات'!$E24,BR$3:BR$1002)</f>
        <v>0</v>
      </c>
      <c r="BS1021" s="8">
        <f>SUMIF($E$3:$E$1002,'تعريف المواد والمستودعات'!$E24,BS$3:BS$1002)</f>
        <v>0</v>
      </c>
      <c r="BT1021" s="8">
        <f>SUMIF($E$3:$E$1002,'تعريف المواد والمستودعات'!$E24,BT$3:BT$1002)</f>
        <v>0</v>
      </c>
      <c r="BU1021" s="8">
        <f>SUMIF($E$3:$E$1002,'تعريف المواد والمستودعات'!$E24,BU$3:BU$1002)</f>
        <v>0</v>
      </c>
      <c r="BV1021" s="8">
        <f>SUMIF($E$3:$E$1002,'تعريف المواد والمستودعات'!$E24,BV$3:BV$1002)</f>
        <v>0</v>
      </c>
      <c r="BW1021" s="8">
        <f>SUMIF($E$3:$E$1002,'تعريف المواد والمستودعات'!$E24,BW$3:BW$1002)</f>
        <v>0</v>
      </c>
      <c r="BX1021" s="8">
        <f>SUMIF($E$3:$E$1002,'تعريف المواد والمستودعات'!$E24,BX$3:BX$1002)</f>
        <v>0</v>
      </c>
      <c r="BY1021" s="8">
        <f>SUMIF($E$3:$E$1002,'تعريف المواد والمستودعات'!$E24,BY$3:BY$1002)</f>
        <v>0</v>
      </c>
      <c r="BZ1021" s="8">
        <f>SUMIF($E$3:$E$1002,'تعريف المواد والمستودعات'!$E24,BZ$3:BZ$1002)</f>
        <v>0</v>
      </c>
      <c r="CA1021" s="8">
        <f>SUMIF($E$3:$E$1002,'تعريف المواد والمستودعات'!$E24,CA$3:CA$1002)</f>
        <v>0</v>
      </c>
      <c r="CB1021" s="8">
        <f>SUMIF($E$3:$E$1002,'تعريف المواد والمستودعات'!$E24,CB$3:CB$1002)</f>
        <v>0</v>
      </c>
      <c r="CC1021" s="8">
        <f>SUMIF($E$3:$E$1002,'تعريف المواد والمستودعات'!$E24,CC$3:CC$1002)</f>
        <v>0</v>
      </c>
      <c r="CD1021" s="8">
        <f>SUMIF($E$3:$E$1002,'تعريف المواد والمستودعات'!$E24,CD$3:CD$1002)</f>
        <v>0</v>
      </c>
      <c r="CE1021" s="8">
        <f>SUMIF($E$3:$E$1002,'تعريف المواد والمستودعات'!$E24,CE$3:CE$1002)</f>
        <v>0</v>
      </c>
      <c r="CF1021" s="8">
        <f>SUMIF($E$3:$E$1002,'تعريف المواد والمستودعات'!$E24,CF$3:CF$1002)</f>
        <v>0</v>
      </c>
      <c r="CG1021" s="8">
        <f>SUMIF($E$3:$E$1002,'تعريف المواد والمستودعات'!$E24,CG$3:CG$1002)</f>
        <v>0</v>
      </c>
      <c r="CH1021" s="8">
        <f>SUMIF($E$3:$E$1002,'تعريف المواد والمستودعات'!$E24,CH$3:CH$1002)</f>
        <v>0</v>
      </c>
      <c r="CI1021" s="8">
        <f>SUMIF($E$3:$E$1002,'تعريف المواد والمستودعات'!$E24,CI$3:CI$1002)</f>
        <v>0</v>
      </c>
      <c r="CJ1021" s="8">
        <f>SUMIF($E$3:$E$1002,'تعريف المواد والمستودعات'!$E24,CJ$3:CJ$1002)</f>
        <v>0</v>
      </c>
      <c r="CK1021" s="8">
        <f>SUMIF($E$3:$E$1002,'تعريف المواد والمستودعات'!$E24,CK$3:CK$1002)</f>
        <v>0</v>
      </c>
      <c r="CL1021" s="8">
        <f>SUMIF($E$3:$E$1002,'تعريف المواد والمستودعات'!$E24,CL$3:CL$1002)</f>
        <v>0</v>
      </c>
      <c r="CM1021" s="8">
        <f>SUMIF($E$3:$E$1002,'تعريف المواد والمستودعات'!$E24,CM$3:CM$1002)</f>
        <v>0</v>
      </c>
      <c r="CN1021" s="8">
        <f>SUMIF($E$3:$E$1002,'تعريف المواد والمستودعات'!$E24,CN$3:CN$1002)</f>
        <v>0</v>
      </c>
      <c r="CO1021" s="8">
        <f>SUMIF($E$3:$E$1002,'تعريف المواد والمستودعات'!$E24,CO$3:CO$1002)</f>
        <v>0</v>
      </c>
      <c r="CP1021" s="8">
        <f>SUMIF($E$3:$E$1002,'تعريف المواد والمستودعات'!$E24,CP$3:CP$1002)</f>
        <v>0</v>
      </c>
      <c r="CQ1021" s="8">
        <f>SUMIF($E$3:$E$1002,'تعريف المواد والمستودعات'!$E24,CQ$3:CQ$1002)</f>
        <v>0</v>
      </c>
      <c r="CR1021" s="8">
        <f>SUMIF($E$3:$E$1002,'تعريف المواد والمستودعات'!$E24,CR$3:CR$1002)</f>
        <v>0</v>
      </c>
      <c r="CS1021" s="8">
        <f>SUMIF($E$3:$E$1002,'تعريف المواد والمستودعات'!$E24,CS$3:CS$1002)</f>
        <v>0</v>
      </c>
      <c r="CT1021" s="8">
        <f>SUMIF($E$3:$E$1002,'تعريف المواد والمستودعات'!$E24,CT$3:CT$1002)</f>
        <v>0</v>
      </c>
      <c r="CU1021" s="8">
        <f>SUMIF($E$3:$E$1002,'تعريف المواد والمستودعات'!$E24,CU$3:CU$1002)</f>
        <v>0</v>
      </c>
      <c r="CV1021" s="8">
        <f>SUMIF($E$3:$E$1002,'تعريف المواد والمستودعات'!$E24,CV$3:CV$1002)</f>
        <v>0</v>
      </c>
      <c r="CW1021" s="8">
        <f>SUMIF($E$3:$E$1002,'تعريف المواد والمستودعات'!$E24,CW$3:CW$1002)</f>
        <v>0</v>
      </c>
      <c r="CX1021" s="8">
        <f>SUMIF($E$3:$E$1002,'تعريف المواد والمستودعات'!$E24,CX$3:CX$1002)</f>
        <v>0</v>
      </c>
      <c r="CY1021" s="8">
        <f>SUMIF($E$3:$E$1002,'تعريف المواد والمستودعات'!$E24,CY$3:CY$1002)</f>
        <v>0</v>
      </c>
      <c r="CZ1021" s="8">
        <f>SUMIF($E$3:$E$1002,'تعريف المواد والمستودعات'!$E24,CZ$3:CZ$1002)</f>
        <v>0</v>
      </c>
      <c r="DA1021" s="8">
        <f>SUMIF($E$3:$E$1002,'تعريف المواد والمستودعات'!$E24,DA$3:DA$1002)</f>
        <v>0</v>
      </c>
    </row>
    <row r="1022" spans="5:106" s="8" customFormat="1" ht="14.25" hidden="1" customHeight="1" x14ac:dyDescent="0.2">
      <c r="E1022" s="8" t="str">
        <f>'تعريف المواد والمستودعات'!E25</f>
        <v>مستودع19</v>
      </c>
      <c r="F1022" s="8">
        <f>SUMIF($E$3:$E$1002,'تعريف المواد والمستودعات'!$E25,F$3:F$1002)</f>
        <v>0</v>
      </c>
      <c r="G1022" s="8">
        <f>SUMIF($E$3:$E$1002,'تعريف المواد والمستودعات'!$E25,G$3:G$1002)</f>
        <v>0</v>
      </c>
      <c r="H1022" s="8">
        <f>SUMIF($E$3:$E$1002,'تعريف المواد والمستودعات'!$E25,H$3:H$1002)</f>
        <v>0</v>
      </c>
      <c r="I1022" s="8">
        <f>SUMIF($E$3:$E$1002,'تعريف المواد والمستودعات'!$E25,I$3:I$1002)</f>
        <v>0</v>
      </c>
      <c r="J1022" s="8">
        <f>SUMIF($E$3:$E$1002,'تعريف المواد والمستودعات'!$E25,J$3:J$1002)</f>
        <v>0</v>
      </c>
      <c r="K1022" s="8">
        <f>SUMIF($E$3:$E$1002,'تعريف المواد والمستودعات'!$E25,K$3:K$1002)</f>
        <v>0</v>
      </c>
      <c r="L1022" s="8">
        <f>SUMIF($E$3:$E$1002,'تعريف المواد والمستودعات'!$E25,L$3:L$1002)</f>
        <v>0</v>
      </c>
      <c r="M1022" s="8">
        <f>SUMIF($E$3:$E$1002,'تعريف المواد والمستودعات'!$E25,M$3:M$1002)</f>
        <v>0</v>
      </c>
      <c r="N1022" s="8">
        <f>SUMIF($E$3:$E$1002,'تعريف المواد والمستودعات'!$E25,N$3:N$1002)</f>
        <v>0</v>
      </c>
      <c r="O1022" s="8">
        <f>SUMIF($E$3:$E$1002,'تعريف المواد والمستودعات'!$E25,O$3:O$1002)</f>
        <v>0</v>
      </c>
      <c r="P1022" s="8">
        <f>SUMIF($E$3:$E$1002,'تعريف المواد والمستودعات'!$E25,P$3:P$1002)</f>
        <v>0</v>
      </c>
      <c r="Q1022" s="8">
        <f>SUMIF($E$3:$E$1002,'تعريف المواد والمستودعات'!$E25,Q$3:Q$1002)</f>
        <v>0</v>
      </c>
      <c r="R1022" s="8">
        <f>SUMIF($E$3:$E$1002,'تعريف المواد والمستودعات'!$E25,R$3:R$1002)</f>
        <v>0</v>
      </c>
      <c r="S1022" s="8">
        <f>SUMIF($E$3:$E$1002,'تعريف المواد والمستودعات'!$E25,S$3:S$1002)</f>
        <v>0</v>
      </c>
      <c r="T1022" s="8">
        <f>SUMIF($E$3:$E$1002,'تعريف المواد والمستودعات'!$E25,T$3:T$1002)</f>
        <v>0</v>
      </c>
      <c r="U1022" s="8">
        <f>SUMIF($E$3:$E$1002,'تعريف المواد والمستودعات'!$E25,U$3:U$1002)</f>
        <v>0</v>
      </c>
      <c r="V1022" s="8">
        <f>SUMIF($E$3:$E$1002,'تعريف المواد والمستودعات'!$E25,V$3:V$1002)</f>
        <v>0</v>
      </c>
      <c r="W1022" s="8">
        <f>SUMIF($E$3:$E$1002,'تعريف المواد والمستودعات'!$E25,W$3:W$1002)</f>
        <v>0</v>
      </c>
      <c r="X1022" s="8">
        <f>SUMIF($E$3:$E$1002,'تعريف المواد والمستودعات'!$E25,X$3:X$1002)</f>
        <v>0</v>
      </c>
      <c r="Y1022" s="8">
        <f>SUMIF($E$3:$E$1002,'تعريف المواد والمستودعات'!$E25,Y$3:Y$1002)</f>
        <v>0</v>
      </c>
      <c r="Z1022" s="8">
        <f>SUMIF($E$3:$E$1002,'تعريف المواد والمستودعات'!$E25,Z$3:Z$1002)</f>
        <v>0</v>
      </c>
      <c r="AA1022" s="8">
        <f>SUMIF($E$3:$E$1002,'تعريف المواد والمستودعات'!$E25,AA$3:AA$1002)</f>
        <v>0</v>
      </c>
      <c r="AB1022" s="8">
        <f>SUMIF($E$3:$E$1002,'تعريف المواد والمستودعات'!$E25,AB$3:AB$1002)</f>
        <v>0</v>
      </c>
      <c r="AC1022" s="8">
        <f>SUMIF($E$3:$E$1002,'تعريف المواد والمستودعات'!$E25,AC$3:AC$1002)</f>
        <v>0</v>
      </c>
      <c r="AD1022" s="8">
        <f>SUMIF($E$3:$E$1002,'تعريف المواد والمستودعات'!$E25,AD$3:AD$1002)</f>
        <v>0</v>
      </c>
      <c r="AE1022" s="8">
        <f>SUMIF($E$3:$E$1002,'تعريف المواد والمستودعات'!$E25,AE$3:AE$1002)</f>
        <v>0</v>
      </c>
      <c r="AF1022" s="8">
        <f>SUMIF($E$3:$E$1002,'تعريف المواد والمستودعات'!$E25,AF$3:AF$1002)</f>
        <v>0</v>
      </c>
      <c r="AG1022" s="8">
        <f>SUMIF($E$3:$E$1002,'تعريف المواد والمستودعات'!$E25,AG$3:AG$1002)</f>
        <v>0</v>
      </c>
      <c r="AH1022" s="8">
        <f>SUMIF($E$3:$E$1002,'تعريف المواد والمستودعات'!$E25,AH$3:AH$1002)</f>
        <v>0</v>
      </c>
      <c r="AI1022" s="8">
        <f>SUMIF($E$3:$E$1002,'تعريف المواد والمستودعات'!$E25,AI$3:AI$1002)</f>
        <v>0</v>
      </c>
      <c r="AJ1022" s="8">
        <f>SUMIF($E$3:$E$1002,'تعريف المواد والمستودعات'!$E25,AJ$3:AJ$1002)</f>
        <v>0</v>
      </c>
      <c r="AK1022" s="8">
        <f>SUMIF($E$3:$E$1002,'تعريف المواد والمستودعات'!$E25,AK$3:AK$1002)</f>
        <v>0</v>
      </c>
      <c r="AL1022" s="8">
        <f>SUMIF($E$3:$E$1002,'تعريف المواد والمستودعات'!$E25,AL$3:AL$1002)</f>
        <v>0</v>
      </c>
      <c r="AM1022" s="8">
        <f>SUMIF($E$3:$E$1002,'تعريف المواد والمستودعات'!$E25,AM$3:AM$1002)</f>
        <v>0</v>
      </c>
      <c r="AN1022" s="8">
        <f>SUMIF($E$3:$E$1002,'تعريف المواد والمستودعات'!$E25,AN$3:AN$1002)</f>
        <v>0</v>
      </c>
      <c r="AO1022" s="8">
        <f>SUMIF($E$3:$E$1002,'تعريف المواد والمستودعات'!$E25,AO$3:AO$1002)</f>
        <v>0</v>
      </c>
      <c r="AP1022" s="8">
        <f>SUMIF($E$3:$E$1002,'تعريف المواد والمستودعات'!$E25,AP$3:AP$1002)</f>
        <v>0</v>
      </c>
      <c r="AQ1022" s="8">
        <f>SUMIF($E$3:$E$1002,'تعريف المواد والمستودعات'!$E25,AQ$3:AQ$1002)</f>
        <v>0</v>
      </c>
      <c r="AR1022" s="8">
        <f>SUMIF($E$3:$E$1002,'تعريف المواد والمستودعات'!$E25,AR$3:AR$1002)</f>
        <v>0</v>
      </c>
      <c r="AS1022" s="8">
        <f>SUMIF($E$3:$E$1002,'تعريف المواد والمستودعات'!$E25,AS$3:AS$1002)</f>
        <v>0</v>
      </c>
      <c r="AT1022" s="8">
        <f>SUMIF($E$3:$E$1002,'تعريف المواد والمستودعات'!$E25,AT$3:AT$1002)</f>
        <v>0</v>
      </c>
      <c r="AU1022" s="8">
        <f>SUMIF($E$3:$E$1002,'تعريف المواد والمستودعات'!$E25,AU$3:AU$1002)</f>
        <v>0</v>
      </c>
      <c r="AV1022" s="8">
        <f>SUMIF($E$3:$E$1002,'تعريف المواد والمستودعات'!$E25,AV$3:AV$1002)</f>
        <v>0</v>
      </c>
      <c r="AW1022" s="8">
        <f>SUMIF($E$3:$E$1002,'تعريف المواد والمستودعات'!$E25,AW$3:AW$1002)</f>
        <v>0</v>
      </c>
      <c r="AX1022" s="8">
        <f>SUMIF($E$3:$E$1002,'تعريف المواد والمستودعات'!$E25,AX$3:AX$1002)</f>
        <v>0</v>
      </c>
      <c r="AY1022" s="8">
        <f>SUMIF($E$3:$E$1002,'تعريف المواد والمستودعات'!$E25,AY$3:AY$1002)</f>
        <v>0</v>
      </c>
      <c r="AZ1022" s="8">
        <f>SUMIF($E$3:$E$1002,'تعريف المواد والمستودعات'!$E25,AZ$3:AZ$1002)</f>
        <v>0</v>
      </c>
      <c r="BA1022" s="8">
        <f>SUMIF($E$3:$E$1002,'تعريف المواد والمستودعات'!$E25,BA$3:BA$1002)</f>
        <v>0</v>
      </c>
      <c r="BB1022" s="8">
        <f>SUMIF($E$3:$E$1002,'تعريف المواد والمستودعات'!$E25,BB$3:BB$1002)</f>
        <v>0</v>
      </c>
      <c r="BC1022" s="8">
        <f>SUMIF($E$3:$E$1002,'تعريف المواد والمستودعات'!$E25,BC$3:BC$1002)</f>
        <v>0</v>
      </c>
      <c r="BD1022" s="8">
        <f>SUMIF($E$3:$E$1002,'تعريف المواد والمستودعات'!$E25,BD$3:BD$1002)</f>
        <v>0</v>
      </c>
      <c r="BE1022" s="8">
        <f>SUMIF($E$3:$E$1002,'تعريف المواد والمستودعات'!$E25,BE$3:BE$1002)</f>
        <v>0</v>
      </c>
      <c r="BF1022" s="8">
        <f>SUMIF($E$3:$E$1002,'تعريف المواد والمستودعات'!$E25,BF$3:BF$1002)</f>
        <v>0</v>
      </c>
      <c r="BG1022" s="8">
        <f>SUMIF($E$3:$E$1002,'تعريف المواد والمستودعات'!$E25,BG$3:BG$1002)</f>
        <v>0</v>
      </c>
      <c r="BH1022" s="8">
        <f>SUMIF($E$3:$E$1002,'تعريف المواد والمستودعات'!$E25,BH$3:BH$1002)</f>
        <v>0</v>
      </c>
      <c r="BI1022" s="8">
        <f>SUMIF($E$3:$E$1002,'تعريف المواد والمستودعات'!$E25,BI$3:BI$1002)</f>
        <v>0</v>
      </c>
      <c r="BJ1022" s="8">
        <f>SUMIF($E$3:$E$1002,'تعريف المواد والمستودعات'!$E25,BJ$3:BJ$1002)</f>
        <v>0</v>
      </c>
      <c r="BK1022" s="8">
        <f>SUMIF($E$3:$E$1002,'تعريف المواد والمستودعات'!$E25,BK$3:BK$1002)</f>
        <v>0</v>
      </c>
      <c r="BL1022" s="8">
        <f>SUMIF($E$3:$E$1002,'تعريف المواد والمستودعات'!$E25,BL$3:BL$1002)</f>
        <v>0</v>
      </c>
      <c r="BM1022" s="8">
        <f>SUMIF($E$3:$E$1002,'تعريف المواد والمستودعات'!$E25,BM$3:BM$1002)</f>
        <v>0</v>
      </c>
      <c r="BN1022" s="8">
        <f>SUMIF($E$3:$E$1002,'تعريف المواد والمستودعات'!$E25,BN$3:BN$1002)</f>
        <v>0</v>
      </c>
      <c r="BO1022" s="8">
        <f>SUMIF($E$3:$E$1002,'تعريف المواد والمستودعات'!$E25,BO$3:BO$1002)</f>
        <v>0</v>
      </c>
      <c r="BP1022" s="8">
        <f>SUMIF($E$3:$E$1002,'تعريف المواد والمستودعات'!$E25,BP$3:BP$1002)</f>
        <v>0</v>
      </c>
      <c r="BQ1022" s="8">
        <f>SUMIF($E$3:$E$1002,'تعريف المواد والمستودعات'!$E25,BQ$3:BQ$1002)</f>
        <v>0</v>
      </c>
      <c r="BR1022" s="8">
        <f>SUMIF($E$3:$E$1002,'تعريف المواد والمستودعات'!$E25,BR$3:BR$1002)</f>
        <v>0</v>
      </c>
      <c r="BS1022" s="8">
        <f>SUMIF($E$3:$E$1002,'تعريف المواد والمستودعات'!$E25,BS$3:BS$1002)</f>
        <v>0</v>
      </c>
      <c r="BT1022" s="8">
        <f>SUMIF($E$3:$E$1002,'تعريف المواد والمستودعات'!$E25,BT$3:BT$1002)</f>
        <v>0</v>
      </c>
      <c r="BU1022" s="8">
        <f>SUMIF($E$3:$E$1002,'تعريف المواد والمستودعات'!$E25,BU$3:BU$1002)</f>
        <v>0</v>
      </c>
      <c r="BV1022" s="8">
        <f>SUMIF($E$3:$E$1002,'تعريف المواد والمستودعات'!$E25,BV$3:BV$1002)</f>
        <v>0</v>
      </c>
      <c r="BW1022" s="8">
        <f>SUMIF($E$3:$E$1002,'تعريف المواد والمستودعات'!$E25,BW$3:BW$1002)</f>
        <v>0</v>
      </c>
      <c r="BX1022" s="8">
        <f>SUMIF($E$3:$E$1002,'تعريف المواد والمستودعات'!$E25,BX$3:BX$1002)</f>
        <v>0</v>
      </c>
      <c r="BY1022" s="8">
        <f>SUMIF($E$3:$E$1002,'تعريف المواد والمستودعات'!$E25,BY$3:BY$1002)</f>
        <v>0</v>
      </c>
      <c r="BZ1022" s="8">
        <f>SUMIF($E$3:$E$1002,'تعريف المواد والمستودعات'!$E25,BZ$3:BZ$1002)</f>
        <v>0</v>
      </c>
      <c r="CA1022" s="8">
        <f>SUMIF($E$3:$E$1002,'تعريف المواد والمستودعات'!$E25,CA$3:CA$1002)</f>
        <v>0</v>
      </c>
      <c r="CB1022" s="8">
        <f>SUMIF($E$3:$E$1002,'تعريف المواد والمستودعات'!$E25,CB$3:CB$1002)</f>
        <v>0</v>
      </c>
      <c r="CC1022" s="8">
        <f>SUMIF($E$3:$E$1002,'تعريف المواد والمستودعات'!$E25,CC$3:CC$1002)</f>
        <v>0</v>
      </c>
      <c r="CD1022" s="8">
        <f>SUMIF($E$3:$E$1002,'تعريف المواد والمستودعات'!$E25,CD$3:CD$1002)</f>
        <v>0</v>
      </c>
      <c r="CE1022" s="8">
        <f>SUMIF($E$3:$E$1002,'تعريف المواد والمستودعات'!$E25,CE$3:CE$1002)</f>
        <v>0</v>
      </c>
      <c r="CF1022" s="8">
        <f>SUMIF($E$3:$E$1002,'تعريف المواد والمستودعات'!$E25,CF$3:CF$1002)</f>
        <v>0</v>
      </c>
      <c r="CG1022" s="8">
        <f>SUMIF($E$3:$E$1002,'تعريف المواد والمستودعات'!$E25,CG$3:CG$1002)</f>
        <v>0</v>
      </c>
      <c r="CH1022" s="8">
        <f>SUMIF($E$3:$E$1002,'تعريف المواد والمستودعات'!$E25,CH$3:CH$1002)</f>
        <v>0</v>
      </c>
      <c r="CI1022" s="8">
        <f>SUMIF($E$3:$E$1002,'تعريف المواد والمستودعات'!$E25,CI$3:CI$1002)</f>
        <v>0</v>
      </c>
      <c r="CJ1022" s="8">
        <f>SUMIF($E$3:$E$1002,'تعريف المواد والمستودعات'!$E25,CJ$3:CJ$1002)</f>
        <v>0</v>
      </c>
      <c r="CK1022" s="8">
        <f>SUMIF($E$3:$E$1002,'تعريف المواد والمستودعات'!$E25,CK$3:CK$1002)</f>
        <v>0</v>
      </c>
      <c r="CL1022" s="8">
        <f>SUMIF($E$3:$E$1002,'تعريف المواد والمستودعات'!$E25,CL$3:CL$1002)</f>
        <v>0</v>
      </c>
      <c r="CM1022" s="8">
        <f>SUMIF($E$3:$E$1002,'تعريف المواد والمستودعات'!$E25,CM$3:CM$1002)</f>
        <v>0</v>
      </c>
      <c r="CN1022" s="8">
        <f>SUMIF($E$3:$E$1002,'تعريف المواد والمستودعات'!$E25,CN$3:CN$1002)</f>
        <v>0</v>
      </c>
      <c r="CO1022" s="8">
        <f>SUMIF($E$3:$E$1002,'تعريف المواد والمستودعات'!$E25,CO$3:CO$1002)</f>
        <v>0</v>
      </c>
      <c r="CP1022" s="8">
        <f>SUMIF($E$3:$E$1002,'تعريف المواد والمستودعات'!$E25,CP$3:CP$1002)</f>
        <v>0</v>
      </c>
      <c r="CQ1022" s="8">
        <f>SUMIF($E$3:$E$1002,'تعريف المواد والمستودعات'!$E25,CQ$3:CQ$1002)</f>
        <v>0</v>
      </c>
      <c r="CR1022" s="8">
        <f>SUMIF($E$3:$E$1002,'تعريف المواد والمستودعات'!$E25,CR$3:CR$1002)</f>
        <v>0</v>
      </c>
      <c r="CS1022" s="8">
        <f>SUMIF($E$3:$E$1002,'تعريف المواد والمستودعات'!$E25,CS$3:CS$1002)</f>
        <v>0</v>
      </c>
      <c r="CT1022" s="8">
        <f>SUMIF($E$3:$E$1002,'تعريف المواد والمستودعات'!$E25,CT$3:CT$1002)</f>
        <v>0</v>
      </c>
      <c r="CU1022" s="8">
        <f>SUMIF($E$3:$E$1002,'تعريف المواد والمستودعات'!$E25,CU$3:CU$1002)</f>
        <v>0</v>
      </c>
      <c r="CV1022" s="8">
        <f>SUMIF($E$3:$E$1002,'تعريف المواد والمستودعات'!$E25,CV$3:CV$1002)</f>
        <v>0</v>
      </c>
      <c r="CW1022" s="8">
        <f>SUMIF($E$3:$E$1002,'تعريف المواد والمستودعات'!$E25,CW$3:CW$1002)</f>
        <v>0</v>
      </c>
      <c r="CX1022" s="8">
        <f>SUMIF($E$3:$E$1002,'تعريف المواد والمستودعات'!$E25,CX$3:CX$1002)</f>
        <v>0</v>
      </c>
      <c r="CY1022" s="8">
        <f>SUMIF($E$3:$E$1002,'تعريف المواد والمستودعات'!$E25,CY$3:CY$1002)</f>
        <v>0</v>
      </c>
      <c r="CZ1022" s="8">
        <f>SUMIF($E$3:$E$1002,'تعريف المواد والمستودعات'!$E25,CZ$3:CZ$1002)</f>
        <v>0</v>
      </c>
      <c r="DA1022" s="8">
        <f>SUMIF($E$3:$E$1002,'تعريف المواد والمستودعات'!$E25,DA$3:DA$1002)</f>
        <v>0</v>
      </c>
    </row>
    <row r="1023" spans="5:106" s="8" customFormat="1" ht="14.25" hidden="1" customHeight="1" x14ac:dyDescent="0.2">
      <c r="E1023" s="8" t="str">
        <f>'تعريف المواد والمستودعات'!E26</f>
        <v>مستودع20</v>
      </c>
      <c r="F1023" s="8">
        <f>SUMIF($E$3:$E$1002,'تعريف المواد والمستودعات'!$E26,F$3:F$1002)</f>
        <v>0</v>
      </c>
      <c r="G1023" s="8">
        <f>SUMIF($E$3:$E$1002,'تعريف المواد والمستودعات'!$E26,G$3:G$1002)</f>
        <v>0</v>
      </c>
      <c r="H1023" s="8">
        <f>SUMIF($E$3:$E$1002,'تعريف المواد والمستودعات'!$E26,H$3:H$1002)</f>
        <v>0</v>
      </c>
      <c r="I1023" s="8">
        <f>SUMIF($E$3:$E$1002,'تعريف المواد والمستودعات'!$E26,I$3:I$1002)</f>
        <v>0</v>
      </c>
      <c r="J1023" s="8">
        <f>SUMIF($E$3:$E$1002,'تعريف المواد والمستودعات'!$E26,J$3:J$1002)</f>
        <v>0</v>
      </c>
      <c r="K1023" s="8">
        <f>SUMIF($E$3:$E$1002,'تعريف المواد والمستودعات'!$E26,K$3:K$1002)</f>
        <v>0</v>
      </c>
      <c r="L1023" s="8">
        <f>SUMIF($E$3:$E$1002,'تعريف المواد والمستودعات'!$E26,L$3:L$1002)</f>
        <v>0</v>
      </c>
      <c r="M1023" s="8">
        <f>SUMIF($E$3:$E$1002,'تعريف المواد والمستودعات'!$E26,M$3:M$1002)</f>
        <v>0</v>
      </c>
      <c r="N1023" s="8">
        <f>SUMIF($E$3:$E$1002,'تعريف المواد والمستودعات'!$E26,N$3:N$1002)</f>
        <v>0</v>
      </c>
      <c r="O1023" s="8">
        <f>SUMIF($E$3:$E$1002,'تعريف المواد والمستودعات'!$E26,O$3:O$1002)</f>
        <v>0</v>
      </c>
      <c r="P1023" s="8">
        <f>SUMIF($E$3:$E$1002,'تعريف المواد والمستودعات'!$E26,P$3:P$1002)</f>
        <v>0</v>
      </c>
      <c r="Q1023" s="8">
        <f>SUMIF($E$3:$E$1002,'تعريف المواد والمستودعات'!$E26,Q$3:Q$1002)</f>
        <v>0</v>
      </c>
      <c r="R1023" s="8">
        <f>SUMIF($E$3:$E$1002,'تعريف المواد والمستودعات'!$E26,R$3:R$1002)</f>
        <v>0</v>
      </c>
      <c r="S1023" s="8">
        <f>SUMIF($E$3:$E$1002,'تعريف المواد والمستودعات'!$E26,S$3:S$1002)</f>
        <v>0</v>
      </c>
      <c r="T1023" s="8">
        <f>SUMIF($E$3:$E$1002,'تعريف المواد والمستودعات'!$E26,T$3:T$1002)</f>
        <v>0</v>
      </c>
      <c r="U1023" s="8">
        <f>SUMIF($E$3:$E$1002,'تعريف المواد والمستودعات'!$E26,U$3:U$1002)</f>
        <v>0</v>
      </c>
      <c r="V1023" s="8">
        <f>SUMIF($E$3:$E$1002,'تعريف المواد والمستودعات'!$E26,V$3:V$1002)</f>
        <v>0</v>
      </c>
      <c r="W1023" s="8">
        <f>SUMIF($E$3:$E$1002,'تعريف المواد والمستودعات'!$E26,W$3:W$1002)</f>
        <v>0</v>
      </c>
      <c r="X1023" s="8">
        <f>SUMIF($E$3:$E$1002,'تعريف المواد والمستودعات'!$E26,X$3:X$1002)</f>
        <v>0</v>
      </c>
      <c r="Y1023" s="8">
        <f>SUMIF($E$3:$E$1002,'تعريف المواد والمستودعات'!$E26,Y$3:Y$1002)</f>
        <v>0</v>
      </c>
      <c r="Z1023" s="8">
        <f>SUMIF($E$3:$E$1002,'تعريف المواد والمستودعات'!$E26,Z$3:Z$1002)</f>
        <v>0</v>
      </c>
      <c r="AA1023" s="8">
        <f>SUMIF($E$3:$E$1002,'تعريف المواد والمستودعات'!$E26,AA$3:AA$1002)</f>
        <v>0</v>
      </c>
      <c r="AB1023" s="8">
        <f>SUMIF($E$3:$E$1002,'تعريف المواد والمستودعات'!$E26,AB$3:AB$1002)</f>
        <v>0</v>
      </c>
      <c r="AC1023" s="8">
        <f>SUMIF($E$3:$E$1002,'تعريف المواد والمستودعات'!$E26,AC$3:AC$1002)</f>
        <v>0</v>
      </c>
      <c r="AD1023" s="8">
        <f>SUMIF($E$3:$E$1002,'تعريف المواد والمستودعات'!$E26,AD$3:AD$1002)</f>
        <v>0</v>
      </c>
      <c r="AE1023" s="8">
        <f>SUMIF($E$3:$E$1002,'تعريف المواد والمستودعات'!$E26,AE$3:AE$1002)</f>
        <v>0</v>
      </c>
      <c r="AF1023" s="8">
        <f>SUMIF($E$3:$E$1002,'تعريف المواد والمستودعات'!$E26,AF$3:AF$1002)</f>
        <v>0</v>
      </c>
      <c r="AG1023" s="8">
        <f>SUMIF($E$3:$E$1002,'تعريف المواد والمستودعات'!$E26,AG$3:AG$1002)</f>
        <v>0</v>
      </c>
      <c r="AH1023" s="8">
        <f>SUMIF($E$3:$E$1002,'تعريف المواد والمستودعات'!$E26,AH$3:AH$1002)</f>
        <v>0</v>
      </c>
      <c r="AI1023" s="8">
        <f>SUMIF($E$3:$E$1002,'تعريف المواد والمستودعات'!$E26,AI$3:AI$1002)</f>
        <v>0</v>
      </c>
      <c r="AJ1023" s="8">
        <f>SUMIF($E$3:$E$1002,'تعريف المواد والمستودعات'!$E26,AJ$3:AJ$1002)</f>
        <v>0</v>
      </c>
      <c r="AK1023" s="8">
        <f>SUMIF($E$3:$E$1002,'تعريف المواد والمستودعات'!$E26,AK$3:AK$1002)</f>
        <v>0</v>
      </c>
      <c r="AL1023" s="8">
        <f>SUMIF($E$3:$E$1002,'تعريف المواد والمستودعات'!$E26,AL$3:AL$1002)</f>
        <v>0</v>
      </c>
      <c r="AM1023" s="8">
        <f>SUMIF($E$3:$E$1002,'تعريف المواد والمستودعات'!$E26,AM$3:AM$1002)</f>
        <v>0</v>
      </c>
      <c r="AN1023" s="8">
        <f>SUMIF($E$3:$E$1002,'تعريف المواد والمستودعات'!$E26,AN$3:AN$1002)</f>
        <v>0</v>
      </c>
      <c r="AO1023" s="8">
        <f>SUMIF($E$3:$E$1002,'تعريف المواد والمستودعات'!$E26,AO$3:AO$1002)</f>
        <v>0</v>
      </c>
      <c r="AP1023" s="8">
        <f>SUMIF($E$3:$E$1002,'تعريف المواد والمستودعات'!$E26,AP$3:AP$1002)</f>
        <v>0</v>
      </c>
      <c r="AQ1023" s="8">
        <f>SUMIF($E$3:$E$1002,'تعريف المواد والمستودعات'!$E26,AQ$3:AQ$1002)</f>
        <v>0</v>
      </c>
      <c r="AR1023" s="8">
        <f>SUMIF($E$3:$E$1002,'تعريف المواد والمستودعات'!$E26,AR$3:AR$1002)</f>
        <v>0</v>
      </c>
      <c r="AS1023" s="8">
        <f>SUMIF($E$3:$E$1002,'تعريف المواد والمستودعات'!$E26,AS$3:AS$1002)</f>
        <v>0</v>
      </c>
      <c r="AT1023" s="8">
        <f>SUMIF($E$3:$E$1002,'تعريف المواد والمستودعات'!$E26,AT$3:AT$1002)</f>
        <v>0</v>
      </c>
      <c r="AU1023" s="8">
        <f>SUMIF($E$3:$E$1002,'تعريف المواد والمستودعات'!$E26,AU$3:AU$1002)</f>
        <v>0</v>
      </c>
      <c r="AV1023" s="8">
        <f>SUMIF($E$3:$E$1002,'تعريف المواد والمستودعات'!$E26,AV$3:AV$1002)</f>
        <v>0</v>
      </c>
      <c r="AW1023" s="8">
        <f>SUMIF($E$3:$E$1002,'تعريف المواد والمستودعات'!$E26,AW$3:AW$1002)</f>
        <v>0</v>
      </c>
      <c r="AX1023" s="8">
        <f>SUMIF($E$3:$E$1002,'تعريف المواد والمستودعات'!$E26,AX$3:AX$1002)</f>
        <v>0</v>
      </c>
      <c r="AY1023" s="8">
        <f>SUMIF($E$3:$E$1002,'تعريف المواد والمستودعات'!$E26,AY$3:AY$1002)</f>
        <v>0</v>
      </c>
      <c r="AZ1023" s="8">
        <f>SUMIF($E$3:$E$1002,'تعريف المواد والمستودعات'!$E26,AZ$3:AZ$1002)</f>
        <v>0</v>
      </c>
      <c r="BA1023" s="8">
        <f>SUMIF($E$3:$E$1002,'تعريف المواد والمستودعات'!$E26,BA$3:BA$1002)</f>
        <v>0</v>
      </c>
      <c r="BB1023" s="8">
        <f>SUMIF($E$3:$E$1002,'تعريف المواد والمستودعات'!$E26,BB$3:BB$1002)</f>
        <v>0</v>
      </c>
      <c r="BC1023" s="8">
        <f>SUMIF($E$3:$E$1002,'تعريف المواد والمستودعات'!$E26,BC$3:BC$1002)</f>
        <v>0</v>
      </c>
      <c r="BD1023" s="8">
        <f>SUMIF($E$3:$E$1002,'تعريف المواد والمستودعات'!$E26,BD$3:BD$1002)</f>
        <v>0</v>
      </c>
      <c r="BE1023" s="8">
        <f>SUMIF($E$3:$E$1002,'تعريف المواد والمستودعات'!$E26,BE$3:BE$1002)</f>
        <v>0</v>
      </c>
      <c r="BF1023" s="8">
        <f>SUMIF($E$3:$E$1002,'تعريف المواد والمستودعات'!$E26,BF$3:BF$1002)</f>
        <v>0</v>
      </c>
      <c r="BG1023" s="8">
        <f>SUMIF($E$3:$E$1002,'تعريف المواد والمستودعات'!$E26,BG$3:BG$1002)</f>
        <v>0</v>
      </c>
      <c r="BH1023" s="8">
        <f>SUMIF($E$3:$E$1002,'تعريف المواد والمستودعات'!$E26,BH$3:BH$1002)</f>
        <v>0</v>
      </c>
      <c r="BI1023" s="8">
        <f>SUMIF($E$3:$E$1002,'تعريف المواد والمستودعات'!$E26,BI$3:BI$1002)</f>
        <v>0</v>
      </c>
      <c r="BJ1023" s="8">
        <f>SUMIF($E$3:$E$1002,'تعريف المواد والمستودعات'!$E26,BJ$3:BJ$1002)</f>
        <v>0</v>
      </c>
      <c r="BK1023" s="8">
        <f>SUMIF($E$3:$E$1002,'تعريف المواد والمستودعات'!$E26,BK$3:BK$1002)</f>
        <v>0</v>
      </c>
      <c r="BL1023" s="8">
        <f>SUMIF($E$3:$E$1002,'تعريف المواد والمستودعات'!$E26,BL$3:BL$1002)</f>
        <v>0</v>
      </c>
      <c r="BM1023" s="8">
        <f>SUMIF($E$3:$E$1002,'تعريف المواد والمستودعات'!$E26,BM$3:BM$1002)</f>
        <v>0</v>
      </c>
      <c r="BN1023" s="8">
        <f>SUMIF($E$3:$E$1002,'تعريف المواد والمستودعات'!$E26,BN$3:BN$1002)</f>
        <v>0</v>
      </c>
      <c r="BO1023" s="8">
        <f>SUMIF($E$3:$E$1002,'تعريف المواد والمستودعات'!$E26,BO$3:BO$1002)</f>
        <v>0</v>
      </c>
      <c r="BP1023" s="8">
        <f>SUMIF($E$3:$E$1002,'تعريف المواد والمستودعات'!$E26,BP$3:BP$1002)</f>
        <v>0</v>
      </c>
      <c r="BQ1023" s="8">
        <f>SUMIF($E$3:$E$1002,'تعريف المواد والمستودعات'!$E26,BQ$3:BQ$1002)</f>
        <v>0</v>
      </c>
      <c r="BR1023" s="8">
        <f>SUMIF($E$3:$E$1002,'تعريف المواد والمستودعات'!$E26,BR$3:BR$1002)</f>
        <v>0</v>
      </c>
      <c r="BS1023" s="8">
        <f>SUMIF($E$3:$E$1002,'تعريف المواد والمستودعات'!$E26,BS$3:BS$1002)</f>
        <v>0</v>
      </c>
      <c r="BT1023" s="8">
        <f>SUMIF($E$3:$E$1002,'تعريف المواد والمستودعات'!$E26,BT$3:BT$1002)</f>
        <v>0</v>
      </c>
      <c r="BU1023" s="8">
        <f>SUMIF($E$3:$E$1002,'تعريف المواد والمستودعات'!$E26,BU$3:BU$1002)</f>
        <v>0</v>
      </c>
      <c r="BV1023" s="8">
        <f>SUMIF($E$3:$E$1002,'تعريف المواد والمستودعات'!$E26,BV$3:BV$1002)</f>
        <v>0</v>
      </c>
      <c r="BW1023" s="8">
        <f>SUMIF($E$3:$E$1002,'تعريف المواد والمستودعات'!$E26,BW$3:BW$1002)</f>
        <v>0</v>
      </c>
      <c r="BX1023" s="8">
        <f>SUMIF($E$3:$E$1002,'تعريف المواد والمستودعات'!$E26,BX$3:BX$1002)</f>
        <v>0</v>
      </c>
      <c r="BY1023" s="8">
        <f>SUMIF($E$3:$E$1002,'تعريف المواد والمستودعات'!$E26,BY$3:BY$1002)</f>
        <v>0</v>
      </c>
      <c r="BZ1023" s="8">
        <f>SUMIF($E$3:$E$1002,'تعريف المواد والمستودعات'!$E26,BZ$3:BZ$1002)</f>
        <v>0</v>
      </c>
      <c r="CA1023" s="8">
        <f>SUMIF($E$3:$E$1002,'تعريف المواد والمستودعات'!$E26,CA$3:CA$1002)</f>
        <v>0</v>
      </c>
      <c r="CB1023" s="8">
        <f>SUMIF($E$3:$E$1002,'تعريف المواد والمستودعات'!$E26,CB$3:CB$1002)</f>
        <v>0</v>
      </c>
      <c r="CC1023" s="8">
        <f>SUMIF($E$3:$E$1002,'تعريف المواد والمستودعات'!$E26,CC$3:CC$1002)</f>
        <v>0</v>
      </c>
      <c r="CD1023" s="8">
        <f>SUMIF($E$3:$E$1002,'تعريف المواد والمستودعات'!$E26,CD$3:CD$1002)</f>
        <v>0</v>
      </c>
      <c r="CE1023" s="8">
        <f>SUMIF($E$3:$E$1002,'تعريف المواد والمستودعات'!$E26,CE$3:CE$1002)</f>
        <v>0</v>
      </c>
      <c r="CF1023" s="8">
        <f>SUMIF($E$3:$E$1002,'تعريف المواد والمستودعات'!$E26,CF$3:CF$1002)</f>
        <v>0</v>
      </c>
      <c r="CG1023" s="8">
        <f>SUMIF($E$3:$E$1002,'تعريف المواد والمستودعات'!$E26,CG$3:CG$1002)</f>
        <v>0</v>
      </c>
      <c r="CH1023" s="8">
        <f>SUMIF($E$3:$E$1002,'تعريف المواد والمستودعات'!$E26,CH$3:CH$1002)</f>
        <v>0</v>
      </c>
      <c r="CI1023" s="8">
        <f>SUMIF($E$3:$E$1002,'تعريف المواد والمستودعات'!$E26,CI$3:CI$1002)</f>
        <v>0</v>
      </c>
      <c r="CJ1023" s="8">
        <f>SUMIF($E$3:$E$1002,'تعريف المواد والمستودعات'!$E26,CJ$3:CJ$1002)</f>
        <v>0</v>
      </c>
      <c r="CK1023" s="8">
        <f>SUMIF($E$3:$E$1002,'تعريف المواد والمستودعات'!$E26,CK$3:CK$1002)</f>
        <v>0</v>
      </c>
      <c r="CL1023" s="8">
        <f>SUMIF($E$3:$E$1002,'تعريف المواد والمستودعات'!$E26,CL$3:CL$1002)</f>
        <v>0</v>
      </c>
      <c r="CM1023" s="8">
        <f>SUMIF($E$3:$E$1002,'تعريف المواد والمستودعات'!$E26,CM$3:CM$1002)</f>
        <v>0</v>
      </c>
      <c r="CN1023" s="8">
        <f>SUMIF($E$3:$E$1002,'تعريف المواد والمستودعات'!$E26,CN$3:CN$1002)</f>
        <v>0</v>
      </c>
      <c r="CO1023" s="8">
        <f>SUMIF($E$3:$E$1002,'تعريف المواد والمستودعات'!$E26,CO$3:CO$1002)</f>
        <v>0</v>
      </c>
      <c r="CP1023" s="8">
        <f>SUMIF($E$3:$E$1002,'تعريف المواد والمستودعات'!$E26,CP$3:CP$1002)</f>
        <v>0</v>
      </c>
      <c r="CQ1023" s="8">
        <f>SUMIF($E$3:$E$1002,'تعريف المواد والمستودعات'!$E26,CQ$3:CQ$1002)</f>
        <v>0</v>
      </c>
      <c r="CR1023" s="8">
        <f>SUMIF($E$3:$E$1002,'تعريف المواد والمستودعات'!$E26,CR$3:CR$1002)</f>
        <v>0</v>
      </c>
      <c r="CS1023" s="8">
        <f>SUMIF($E$3:$E$1002,'تعريف المواد والمستودعات'!$E26,CS$3:CS$1002)</f>
        <v>0</v>
      </c>
      <c r="CT1023" s="8">
        <f>SUMIF($E$3:$E$1002,'تعريف المواد والمستودعات'!$E26,CT$3:CT$1002)</f>
        <v>0</v>
      </c>
      <c r="CU1023" s="8">
        <f>SUMIF($E$3:$E$1002,'تعريف المواد والمستودعات'!$E26,CU$3:CU$1002)</f>
        <v>0</v>
      </c>
      <c r="CV1023" s="8">
        <f>SUMIF($E$3:$E$1002,'تعريف المواد والمستودعات'!$E26,CV$3:CV$1002)</f>
        <v>0</v>
      </c>
      <c r="CW1023" s="8">
        <f>SUMIF($E$3:$E$1002,'تعريف المواد والمستودعات'!$E26,CW$3:CW$1002)</f>
        <v>0</v>
      </c>
      <c r="CX1023" s="8">
        <f>SUMIF($E$3:$E$1002,'تعريف المواد والمستودعات'!$E26,CX$3:CX$1002)</f>
        <v>0</v>
      </c>
      <c r="CY1023" s="8">
        <f>SUMIF($E$3:$E$1002,'تعريف المواد والمستودعات'!$E26,CY$3:CY$1002)</f>
        <v>0</v>
      </c>
      <c r="CZ1023" s="8">
        <f>SUMIF($E$3:$E$1002,'تعريف المواد والمستودعات'!$E26,CZ$3:CZ$1002)</f>
        <v>0</v>
      </c>
      <c r="DA1023" s="8">
        <f>SUMIF($E$3:$E$1002,'تعريف المواد والمستودعات'!$E26,DA$3:DA$1002)</f>
        <v>0</v>
      </c>
    </row>
    <row r="1024" spans="5:106" s="8" customFormat="1" ht="14.25" hidden="1" customHeight="1" x14ac:dyDescent="0.2">
      <c r="E1024" s="8" t="str">
        <f>'تعريف المواد والمستودعات'!E27</f>
        <v>مستودع21</v>
      </c>
      <c r="F1024" s="8">
        <f>SUMIF($E$3:$E$1002,'تعريف المواد والمستودعات'!$E27,F$3:F$1002)</f>
        <v>0</v>
      </c>
      <c r="G1024" s="8">
        <f>SUMIF($E$3:$E$1002,'تعريف المواد والمستودعات'!$E27,G$3:G$1002)</f>
        <v>0</v>
      </c>
      <c r="H1024" s="8">
        <f>SUMIF($E$3:$E$1002,'تعريف المواد والمستودعات'!$E27,H$3:H$1002)</f>
        <v>0</v>
      </c>
      <c r="I1024" s="8">
        <f>SUMIF($E$3:$E$1002,'تعريف المواد والمستودعات'!$E27,I$3:I$1002)</f>
        <v>0</v>
      </c>
      <c r="J1024" s="8">
        <f>SUMIF($E$3:$E$1002,'تعريف المواد والمستودعات'!$E27,J$3:J$1002)</f>
        <v>0</v>
      </c>
      <c r="K1024" s="8">
        <f>SUMIF($E$3:$E$1002,'تعريف المواد والمستودعات'!$E27,K$3:K$1002)</f>
        <v>0</v>
      </c>
      <c r="L1024" s="8">
        <f>SUMIF($E$3:$E$1002,'تعريف المواد والمستودعات'!$E27,L$3:L$1002)</f>
        <v>0</v>
      </c>
      <c r="M1024" s="8">
        <f>SUMIF($E$3:$E$1002,'تعريف المواد والمستودعات'!$E27,M$3:M$1002)</f>
        <v>0</v>
      </c>
      <c r="N1024" s="8">
        <f>SUMIF($E$3:$E$1002,'تعريف المواد والمستودعات'!$E27,N$3:N$1002)</f>
        <v>0</v>
      </c>
      <c r="O1024" s="8">
        <f>SUMIF($E$3:$E$1002,'تعريف المواد والمستودعات'!$E27,O$3:O$1002)</f>
        <v>0</v>
      </c>
      <c r="P1024" s="8">
        <f>SUMIF($E$3:$E$1002,'تعريف المواد والمستودعات'!$E27,P$3:P$1002)</f>
        <v>0</v>
      </c>
      <c r="Q1024" s="8">
        <f>SUMIF($E$3:$E$1002,'تعريف المواد والمستودعات'!$E27,Q$3:Q$1002)</f>
        <v>0</v>
      </c>
      <c r="R1024" s="8">
        <f>SUMIF($E$3:$E$1002,'تعريف المواد والمستودعات'!$E27,R$3:R$1002)</f>
        <v>0</v>
      </c>
      <c r="S1024" s="8">
        <f>SUMIF($E$3:$E$1002,'تعريف المواد والمستودعات'!$E27,S$3:S$1002)</f>
        <v>0</v>
      </c>
      <c r="T1024" s="8">
        <f>SUMIF($E$3:$E$1002,'تعريف المواد والمستودعات'!$E27,T$3:T$1002)</f>
        <v>0</v>
      </c>
      <c r="U1024" s="8">
        <f>SUMIF($E$3:$E$1002,'تعريف المواد والمستودعات'!$E27,U$3:U$1002)</f>
        <v>0</v>
      </c>
      <c r="V1024" s="8">
        <f>SUMIF($E$3:$E$1002,'تعريف المواد والمستودعات'!$E27,V$3:V$1002)</f>
        <v>0</v>
      </c>
      <c r="W1024" s="8">
        <f>SUMIF($E$3:$E$1002,'تعريف المواد والمستودعات'!$E27,W$3:W$1002)</f>
        <v>0</v>
      </c>
      <c r="X1024" s="8">
        <f>SUMIF($E$3:$E$1002,'تعريف المواد والمستودعات'!$E27,X$3:X$1002)</f>
        <v>0</v>
      </c>
      <c r="Y1024" s="8">
        <f>SUMIF($E$3:$E$1002,'تعريف المواد والمستودعات'!$E27,Y$3:Y$1002)</f>
        <v>0</v>
      </c>
      <c r="Z1024" s="8">
        <f>SUMIF($E$3:$E$1002,'تعريف المواد والمستودعات'!$E27,Z$3:Z$1002)</f>
        <v>0</v>
      </c>
      <c r="AA1024" s="8">
        <f>SUMIF($E$3:$E$1002,'تعريف المواد والمستودعات'!$E27,AA$3:AA$1002)</f>
        <v>0</v>
      </c>
      <c r="AB1024" s="8">
        <f>SUMIF($E$3:$E$1002,'تعريف المواد والمستودعات'!$E27,AB$3:AB$1002)</f>
        <v>0</v>
      </c>
      <c r="AC1024" s="8">
        <f>SUMIF($E$3:$E$1002,'تعريف المواد والمستودعات'!$E27,AC$3:AC$1002)</f>
        <v>0</v>
      </c>
      <c r="AD1024" s="8">
        <f>SUMIF($E$3:$E$1002,'تعريف المواد والمستودعات'!$E27,AD$3:AD$1002)</f>
        <v>0</v>
      </c>
      <c r="AE1024" s="8">
        <f>SUMIF($E$3:$E$1002,'تعريف المواد والمستودعات'!$E27,AE$3:AE$1002)</f>
        <v>0</v>
      </c>
      <c r="AF1024" s="8">
        <f>SUMIF($E$3:$E$1002,'تعريف المواد والمستودعات'!$E27,AF$3:AF$1002)</f>
        <v>0</v>
      </c>
      <c r="AG1024" s="8">
        <f>SUMIF($E$3:$E$1002,'تعريف المواد والمستودعات'!$E27,AG$3:AG$1002)</f>
        <v>0</v>
      </c>
      <c r="AH1024" s="8">
        <f>SUMIF($E$3:$E$1002,'تعريف المواد والمستودعات'!$E27,AH$3:AH$1002)</f>
        <v>0</v>
      </c>
      <c r="AI1024" s="8">
        <f>SUMIF($E$3:$E$1002,'تعريف المواد والمستودعات'!$E27,AI$3:AI$1002)</f>
        <v>0</v>
      </c>
      <c r="AJ1024" s="8">
        <f>SUMIF($E$3:$E$1002,'تعريف المواد والمستودعات'!$E27,AJ$3:AJ$1002)</f>
        <v>0</v>
      </c>
      <c r="AK1024" s="8">
        <f>SUMIF($E$3:$E$1002,'تعريف المواد والمستودعات'!$E27,AK$3:AK$1002)</f>
        <v>0</v>
      </c>
      <c r="AL1024" s="8">
        <f>SUMIF($E$3:$E$1002,'تعريف المواد والمستودعات'!$E27,AL$3:AL$1002)</f>
        <v>0</v>
      </c>
      <c r="AM1024" s="8">
        <f>SUMIF($E$3:$E$1002,'تعريف المواد والمستودعات'!$E27,AM$3:AM$1002)</f>
        <v>0</v>
      </c>
      <c r="AN1024" s="8">
        <f>SUMIF($E$3:$E$1002,'تعريف المواد والمستودعات'!$E27,AN$3:AN$1002)</f>
        <v>0</v>
      </c>
      <c r="AO1024" s="8">
        <f>SUMIF($E$3:$E$1002,'تعريف المواد والمستودعات'!$E27,AO$3:AO$1002)</f>
        <v>0</v>
      </c>
      <c r="AP1024" s="8">
        <f>SUMIF($E$3:$E$1002,'تعريف المواد والمستودعات'!$E27,AP$3:AP$1002)</f>
        <v>0</v>
      </c>
      <c r="AQ1024" s="8">
        <f>SUMIF($E$3:$E$1002,'تعريف المواد والمستودعات'!$E27,AQ$3:AQ$1002)</f>
        <v>0</v>
      </c>
      <c r="AR1024" s="8">
        <f>SUMIF($E$3:$E$1002,'تعريف المواد والمستودعات'!$E27,AR$3:AR$1002)</f>
        <v>0</v>
      </c>
      <c r="AS1024" s="8">
        <f>SUMIF($E$3:$E$1002,'تعريف المواد والمستودعات'!$E27,AS$3:AS$1002)</f>
        <v>0</v>
      </c>
      <c r="AT1024" s="8">
        <f>SUMIF($E$3:$E$1002,'تعريف المواد والمستودعات'!$E27,AT$3:AT$1002)</f>
        <v>0</v>
      </c>
      <c r="AU1024" s="8">
        <f>SUMIF($E$3:$E$1002,'تعريف المواد والمستودعات'!$E27,AU$3:AU$1002)</f>
        <v>0</v>
      </c>
      <c r="AV1024" s="8">
        <f>SUMIF($E$3:$E$1002,'تعريف المواد والمستودعات'!$E27,AV$3:AV$1002)</f>
        <v>0</v>
      </c>
      <c r="AW1024" s="8">
        <f>SUMIF($E$3:$E$1002,'تعريف المواد والمستودعات'!$E27,AW$3:AW$1002)</f>
        <v>0</v>
      </c>
      <c r="AX1024" s="8">
        <f>SUMIF($E$3:$E$1002,'تعريف المواد والمستودعات'!$E27,AX$3:AX$1002)</f>
        <v>0</v>
      </c>
      <c r="AY1024" s="8">
        <f>SUMIF($E$3:$E$1002,'تعريف المواد والمستودعات'!$E27,AY$3:AY$1002)</f>
        <v>0</v>
      </c>
      <c r="AZ1024" s="8">
        <f>SUMIF($E$3:$E$1002,'تعريف المواد والمستودعات'!$E27,AZ$3:AZ$1002)</f>
        <v>0</v>
      </c>
      <c r="BA1024" s="8">
        <f>SUMIF($E$3:$E$1002,'تعريف المواد والمستودعات'!$E27,BA$3:BA$1002)</f>
        <v>0</v>
      </c>
      <c r="BB1024" s="8">
        <f>SUMIF($E$3:$E$1002,'تعريف المواد والمستودعات'!$E27,BB$3:BB$1002)</f>
        <v>0</v>
      </c>
      <c r="BC1024" s="8">
        <f>SUMIF($E$3:$E$1002,'تعريف المواد والمستودعات'!$E27,BC$3:BC$1002)</f>
        <v>0</v>
      </c>
      <c r="BD1024" s="8">
        <f>SUMIF($E$3:$E$1002,'تعريف المواد والمستودعات'!$E27,BD$3:BD$1002)</f>
        <v>0</v>
      </c>
      <c r="BE1024" s="8">
        <f>SUMIF($E$3:$E$1002,'تعريف المواد والمستودعات'!$E27,BE$3:BE$1002)</f>
        <v>0</v>
      </c>
      <c r="BF1024" s="8">
        <f>SUMIF($E$3:$E$1002,'تعريف المواد والمستودعات'!$E27,BF$3:BF$1002)</f>
        <v>0</v>
      </c>
      <c r="BG1024" s="8">
        <f>SUMIF($E$3:$E$1002,'تعريف المواد والمستودعات'!$E27,BG$3:BG$1002)</f>
        <v>0</v>
      </c>
      <c r="BH1024" s="8">
        <f>SUMIF($E$3:$E$1002,'تعريف المواد والمستودعات'!$E27,BH$3:BH$1002)</f>
        <v>0</v>
      </c>
      <c r="BI1024" s="8">
        <f>SUMIF($E$3:$E$1002,'تعريف المواد والمستودعات'!$E27,BI$3:BI$1002)</f>
        <v>0</v>
      </c>
      <c r="BJ1024" s="8">
        <f>SUMIF($E$3:$E$1002,'تعريف المواد والمستودعات'!$E27,BJ$3:BJ$1002)</f>
        <v>0</v>
      </c>
      <c r="BK1024" s="8">
        <f>SUMIF($E$3:$E$1002,'تعريف المواد والمستودعات'!$E27,BK$3:BK$1002)</f>
        <v>0</v>
      </c>
      <c r="BL1024" s="8">
        <f>SUMIF($E$3:$E$1002,'تعريف المواد والمستودعات'!$E27,BL$3:BL$1002)</f>
        <v>0</v>
      </c>
      <c r="BM1024" s="8">
        <f>SUMIF($E$3:$E$1002,'تعريف المواد والمستودعات'!$E27,BM$3:BM$1002)</f>
        <v>0</v>
      </c>
      <c r="BN1024" s="8">
        <f>SUMIF($E$3:$E$1002,'تعريف المواد والمستودعات'!$E27,BN$3:BN$1002)</f>
        <v>0</v>
      </c>
      <c r="BO1024" s="8">
        <f>SUMIF($E$3:$E$1002,'تعريف المواد والمستودعات'!$E27,BO$3:BO$1002)</f>
        <v>0</v>
      </c>
      <c r="BP1024" s="8">
        <f>SUMIF($E$3:$E$1002,'تعريف المواد والمستودعات'!$E27,BP$3:BP$1002)</f>
        <v>0</v>
      </c>
      <c r="BQ1024" s="8">
        <f>SUMIF($E$3:$E$1002,'تعريف المواد والمستودعات'!$E27,BQ$3:BQ$1002)</f>
        <v>0</v>
      </c>
      <c r="BR1024" s="8">
        <f>SUMIF($E$3:$E$1002,'تعريف المواد والمستودعات'!$E27,BR$3:BR$1002)</f>
        <v>0</v>
      </c>
      <c r="BS1024" s="8">
        <f>SUMIF($E$3:$E$1002,'تعريف المواد والمستودعات'!$E27,BS$3:BS$1002)</f>
        <v>0</v>
      </c>
      <c r="BT1024" s="8">
        <f>SUMIF($E$3:$E$1002,'تعريف المواد والمستودعات'!$E27,BT$3:BT$1002)</f>
        <v>0</v>
      </c>
      <c r="BU1024" s="8">
        <f>SUMIF($E$3:$E$1002,'تعريف المواد والمستودعات'!$E27,BU$3:BU$1002)</f>
        <v>0</v>
      </c>
      <c r="BV1024" s="8">
        <f>SUMIF($E$3:$E$1002,'تعريف المواد والمستودعات'!$E27,BV$3:BV$1002)</f>
        <v>0</v>
      </c>
      <c r="BW1024" s="8">
        <f>SUMIF($E$3:$E$1002,'تعريف المواد والمستودعات'!$E27,BW$3:BW$1002)</f>
        <v>0</v>
      </c>
      <c r="BX1024" s="8">
        <f>SUMIF($E$3:$E$1002,'تعريف المواد والمستودعات'!$E27,BX$3:BX$1002)</f>
        <v>0</v>
      </c>
      <c r="BY1024" s="8">
        <f>SUMIF($E$3:$E$1002,'تعريف المواد والمستودعات'!$E27,BY$3:BY$1002)</f>
        <v>0</v>
      </c>
      <c r="BZ1024" s="8">
        <f>SUMIF($E$3:$E$1002,'تعريف المواد والمستودعات'!$E27,BZ$3:BZ$1002)</f>
        <v>0</v>
      </c>
      <c r="CA1024" s="8">
        <f>SUMIF($E$3:$E$1002,'تعريف المواد والمستودعات'!$E27,CA$3:CA$1002)</f>
        <v>0</v>
      </c>
      <c r="CB1024" s="8">
        <f>SUMIF($E$3:$E$1002,'تعريف المواد والمستودعات'!$E27,CB$3:CB$1002)</f>
        <v>0</v>
      </c>
      <c r="CC1024" s="8">
        <f>SUMIF($E$3:$E$1002,'تعريف المواد والمستودعات'!$E27,CC$3:CC$1002)</f>
        <v>0</v>
      </c>
      <c r="CD1024" s="8">
        <f>SUMIF($E$3:$E$1002,'تعريف المواد والمستودعات'!$E27,CD$3:CD$1002)</f>
        <v>0</v>
      </c>
      <c r="CE1024" s="8">
        <f>SUMIF($E$3:$E$1002,'تعريف المواد والمستودعات'!$E27,CE$3:CE$1002)</f>
        <v>0</v>
      </c>
      <c r="CF1024" s="8">
        <f>SUMIF($E$3:$E$1002,'تعريف المواد والمستودعات'!$E27,CF$3:CF$1002)</f>
        <v>0</v>
      </c>
      <c r="CG1024" s="8">
        <f>SUMIF($E$3:$E$1002,'تعريف المواد والمستودعات'!$E27,CG$3:CG$1002)</f>
        <v>0</v>
      </c>
      <c r="CH1024" s="8">
        <f>SUMIF($E$3:$E$1002,'تعريف المواد والمستودعات'!$E27,CH$3:CH$1002)</f>
        <v>0</v>
      </c>
      <c r="CI1024" s="8">
        <f>SUMIF($E$3:$E$1002,'تعريف المواد والمستودعات'!$E27,CI$3:CI$1002)</f>
        <v>0</v>
      </c>
      <c r="CJ1024" s="8">
        <f>SUMIF($E$3:$E$1002,'تعريف المواد والمستودعات'!$E27,CJ$3:CJ$1002)</f>
        <v>0</v>
      </c>
      <c r="CK1024" s="8">
        <f>SUMIF($E$3:$E$1002,'تعريف المواد والمستودعات'!$E27,CK$3:CK$1002)</f>
        <v>0</v>
      </c>
      <c r="CL1024" s="8">
        <f>SUMIF($E$3:$E$1002,'تعريف المواد والمستودعات'!$E27,CL$3:CL$1002)</f>
        <v>0</v>
      </c>
      <c r="CM1024" s="8">
        <f>SUMIF($E$3:$E$1002,'تعريف المواد والمستودعات'!$E27,CM$3:CM$1002)</f>
        <v>0</v>
      </c>
      <c r="CN1024" s="8">
        <f>SUMIF($E$3:$E$1002,'تعريف المواد والمستودعات'!$E27,CN$3:CN$1002)</f>
        <v>0</v>
      </c>
      <c r="CO1024" s="8">
        <f>SUMIF($E$3:$E$1002,'تعريف المواد والمستودعات'!$E27,CO$3:CO$1002)</f>
        <v>0</v>
      </c>
      <c r="CP1024" s="8">
        <f>SUMIF($E$3:$E$1002,'تعريف المواد والمستودعات'!$E27,CP$3:CP$1002)</f>
        <v>0</v>
      </c>
      <c r="CQ1024" s="8">
        <f>SUMIF($E$3:$E$1002,'تعريف المواد والمستودعات'!$E27,CQ$3:CQ$1002)</f>
        <v>0</v>
      </c>
      <c r="CR1024" s="8">
        <f>SUMIF($E$3:$E$1002,'تعريف المواد والمستودعات'!$E27,CR$3:CR$1002)</f>
        <v>0</v>
      </c>
      <c r="CS1024" s="8">
        <f>SUMIF($E$3:$E$1002,'تعريف المواد والمستودعات'!$E27,CS$3:CS$1002)</f>
        <v>0</v>
      </c>
      <c r="CT1024" s="8">
        <f>SUMIF($E$3:$E$1002,'تعريف المواد والمستودعات'!$E27,CT$3:CT$1002)</f>
        <v>0</v>
      </c>
      <c r="CU1024" s="8">
        <f>SUMIF($E$3:$E$1002,'تعريف المواد والمستودعات'!$E27,CU$3:CU$1002)</f>
        <v>0</v>
      </c>
      <c r="CV1024" s="8">
        <f>SUMIF($E$3:$E$1002,'تعريف المواد والمستودعات'!$E27,CV$3:CV$1002)</f>
        <v>0</v>
      </c>
      <c r="CW1024" s="8">
        <f>SUMIF($E$3:$E$1002,'تعريف المواد والمستودعات'!$E27,CW$3:CW$1002)</f>
        <v>0</v>
      </c>
      <c r="CX1024" s="8">
        <f>SUMIF($E$3:$E$1002,'تعريف المواد والمستودعات'!$E27,CX$3:CX$1002)</f>
        <v>0</v>
      </c>
      <c r="CY1024" s="8">
        <f>SUMIF($E$3:$E$1002,'تعريف المواد والمستودعات'!$E27,CY$3:CY$1002)</f>
        <v>0</v>
      </c>
      <c r="CZ1024" s="8">
        <f>SUMIF($E$3:$E$1002,'تعريف المواد والمستودعات'!$E27,CZ$3:CZ$1002)</f>
        <v>0</v>
      </c>
      <c r="DA1024" s="8">
        <f>SUMIF($E$3:$E$1002,'تعريف المواد والمستودعات'!$E27,DA$3:DA$1002)</f>
        <v>0</v>
      </c>
    </row>
    <row r="1025" spans="5:105" s="8" customFormat="1" ht="14.25" hidden="1" customHeight="1" x14ac:dyDescent="0.2">
      <c r="E1025" s="8" t="str">
        <f>'تعريف المواد والمستودعات'!E28</f>
        <v>مستودع22</v>
      </c>
      <c r="F1025" s="8">
        <f>SUMIF($E$3:$E$1002,'تعريف المواد والمستودعات'!$E28,F$3:F$1002)</f>
        <v>0</v>
      </c>
      <c r="G1025" s="8">
        <f>SUMIF($E$3:$E$1002,'تعريف المواد والمستودعات'!$E28,G$3:G$1002)</f>
        <v>0</v>
      </c>
      <c r="H1025" s="8">
        <f>SUMIF($E$3:$E$1002,'تعريف المواد والمستودعات'!$E28,H$3:H$1002)</f>
        <v>0</v>
      </c>
      <c r="I1025" s="8">
        <f>SUMIF($E$3:$E$1002,'تعريف المواد والمستودعات'!$E28,I$3:I$1002)</f>
        <v>0</v>
      </c>
      <c r="J1025" s="8">
        <f>SUMIF($E$3:$E$1002,'تعريف المواد والمستودعات'!$E28,J$3:J$1002)</f>
        <v>0</v>
      </c>
      <c r="K1025" s="8">
        <f>SUMIF($E$3:$E$1002,'تعريف المواد والمستودعات'!$E28,K$3:K$1002)</f>
        <v>0</v>
      </c>
      <c r="L1025" s="8">
        <f>SUMIF($E$3:$E$1002,'تعريف المواد والمستودعات'!$E28,L$3:L$1002)</f>
        <v>0</v>
      </c>
      <c r="M1025" s="8">
        <f>SUMIF($E$3:$E$1002,'تعريف المواد والمستودعات'!$E28,M$3:M$1002)</f>
        <v>0</v>
      </c>
      <c r="N1025" s="8">
        <f>SUMIF($E$3:$E$1002,'تعريف المواد والمستودعات'!$E28,N$3:N$1002)</f>
        <v>0</v>
      </c>
      <c r="O1025" s="8">
        <f>SUMIF($E$3:$E$1002,'تعريف المواد والمستودعات'!$E28,O$3:O$1002)</f>
        <v>0</v>
      </c>
      <c r="P1025" s="8">
        <f>SUMIF($E$3:$E$1002,'تعريف المواد والمستودعات'!$E28,P$3:P$1002)</f>
        <v>0</v>
      </c>
      <c r="Q1025" s="8">
        <f>SUMIF($E$3:$E$1002,'تعريف المواد والمستودعات'!$E28,Q$3:Q$1002)</f>
        <v>0</v>
      </c>
      <c r="R1025" s="8">
        <f>SUMIF($E$3:$E$1002,'تعريف المواد والمستودعات'!$E28,R$3:R$1002)</f>
        <v>0</v>
      </c>
      <c r="S1025" s="8">
        <f>SUMIF($E$3:$E$1002,'تعريف المواد والمستودعات'!$E28,S$3:S$1002)</f>
        <v>0</v>
      </c>
      <c r="T1025" s="8">
        <f>SUMIF($E$3:$E$1002,'تعريف المواد والمستودعات'!$E28,T$3:T$1002)</f>
        <v>0</v>
      </c>
      <c r="U1025" s="8">
        <f>SUMIF($E$3:$E$1002,'تعريف المواد والمستودعات'!$E28,U$3:U$1002)</f>
        <v>0</v>
      </c>
      <c r="V1025" s="8">
        <f>SUMIF($E$3:$E$1002,'تعريف المواد والمستودعات'!$E28,V$3:V$1002)</f>
        <v>0</v>
      </c>
      <c r="W1025" s="8">
        <f>SUMIF($E$3:$E$1002,'تعريف المواد والمستودعات'!$E28,W$3:W$1002)</f>
        <v>0</v>
      </c>
      <c r="X1025" s="8">
        <f>SUMIF($E$3:$E$1002,'تعريف المواد والمستودعات'!$E28,X$3:X$1002)</f>
        <v>0</v>
      </c>
      <c r="Y1025" s="8">
        <f>SUMIF($E$3:$E$1002,'تعريف المواد والمستودعات'!$E28,Y$3:Y$1002)</f>
        <v>0</v>
      </c>
      <c r="Z1025" s="8">
        <f>SUMIF($E$3:$E$1002,'تعريف المواد والمستودعات'!$E28,Z$3:Z$1002)</f>
        <v>0</v>
      </c>
      <c r="AA1025" s="8">
        <f>SUMIF($E$3:$E$1002,'تعريف المواد والمستودعات'!$E28,AA$3:AA$1002)</f>
        <v>0</v>
      </c>
      <c r="AB1025" s="8">
        <f>SUMIF($E$3:$E$1002,'تعريف المواد والمستودعات'!$E28,AB$3:AB$1002)</f>
        <v>0</v>
      </c>
      <c r="AC1025" s="8">
        <f>SUMIF($E$3:$E$1002,'تعريف المواد والمستودعات'!$E28,AC$3:AC$1002)</f>
        <v>0</v>
      </c>
      <c r="AD1025" s="8">
        <f>SUMIF($E$3:$E$1002,'تعريف المواد والمستودعات'!$E28,AD$3:AD$1002)</f>
        <v>0</v>
      </c>
      <c r="AE1025" s="8">
        <f>SUMIF($E$3:$E$1002,'تعريف المواد والمستودعات'!$E28,AE$3:AE$1002)</f>
        <v>0</v>
      </c>
      <c r="AF1025" s="8">
        <f>SUMIF($E$3:$E$1002,'تعريف المواد والمستودعات'!$E28,AF$3:AF$1002)</f>
        <v>0</v>
      </c>
      <c r="AG1025" s="8">
        <f>SUMIF($E$3:$E$1002,'تعريف المواد والمستودعات'!$E28,AG$3:AG$1002)</f>
        <v>0</v>
      </c>
      <c r="AH1025" s="8">
        <f>SUMIF($E$3:$E$1002,'تعريف المواد والمستودعات'!$E28,AH$3:AH$1002)</f>
        <v>0</v>
      </c>
      <c r="AI1025" s="8">
        <f>SUMIF($E$3:$E$1002,'تعريف المواد والمستودعات'!$E28,AI$3:AI$1002)</f>
        <v>0</v>
      </c>
      <c r="AJ1025" s="8">
        <f>SUMIF($E$3:$E$1002,'تعريف المواد والمستودعات'!$E28,AJ$3:AJ$1002)</f>
        <v>0</v>
      </c>
      <c r="AK1025" s="8">
        <f>SUMIF($E$3:$E$1002,'تعريف المواد والمستودعات'!$E28,AK$3:AK$1002)</f>
        <v>0</v>
      </c>
      <c r="AL1025" s="8">
        <f>SUMIF($E$3:$E$1002,'تعريف المواد والمستودعات'!$E28,AL$3:AL$1002)</f>
        <v>0</v>
      </c>
      <c r="AM1025" s="8">
        <f>SUMIF($E$3:$E$1002,'تعريف المواد والمستودعات'!$E28,AM$3:AM$1002)</f>
        <v>0</v>
      </c>
      <c r="AN1025" s="8">
        <f>SUMIF($E$3:$E$1002,'تعريف المواد والمستودعات'!$E28,AN$3:AN$1002)</f>
        <v>0</v>
      </c>
      <c r="AO1025" s="8">
        <f>SUMIF($E$3:$E$1002,'تعريف المواد والمستودعات'!$E28,AO$3:AO$1002)</f>
        <v>0</v>
      </c>
      <c r="AP1025" s="8">
        <f>SUMIF($E$3:$E$1002,'تعريف المواد والمستودعات'!$E28,AP$3:AP$1002)</f>
        <v>0</v>
      </c>
      <c r="AQ1025" s="8">
        <f>SUMIF($E$3:$E$1002,'تعريف المواد والمستودعات'!$E28,AQ$3:AQ$1002)</f>
        <v>0</v>
      </c>
      <c r="AR1025" s="8">
        <f>SUMIF($E$3:$E$1002,'تعريف المواد والمستودعات'!$E28,AR$3:AR$1002)</f>
        <v>0</v>
      </c>
      <c r="AS1025" s="8">
        <f>SUMIF($E$3:$E$1002,'تعريف المواد والمستودعات'!$E28,AS$3:AS$1002)</f>
        <v>0</v>
      </c>
      <c r="AT1025" s="8">
        <f>SUMIF($E$3:$E$1002,'تعريف المواد والمستودعات'!$E28,AT$3:AT$1002)</f>
        <v>0</v>
      </c>
      <c r="AU1025" s="8">
        <f>SUMIF($E$3:$E$1002,'تعريف المواد والمستودعات'!$E28,AU$3:AU$1002)</f>
        <v>0</v>
      </c>
      <c r="AV1025" s="8">
        <f>SUMIF($E$3:$E$1002,'تعريف المواد والمستودعات'!$E28,AV$3:AV$1002)</f>
        <v>0</v>
      </c>
      <c r="AW1025" s="8">
        <f>SUMIF($E$3:$E$1002,'تعريف المواد والمستودعات'!$E28,AW$3:AW$1002)</f>
        <v>0</v>
      </c>
      <c r="AX1025" s="8">
        <f>SUMIF($E$3:$E$1002,'تعريف المواد والمستودعات'!$E28,AX$3:AX$1002)</f>
        <v>0</v>
      </c>
      <c r="AY1025" s="8">
        <f>SUMIF($E$3:$E$1002,'تعريف المواد والمستودعات'!$E28,AY$3:AY$1002)</f>
        <v>0</v>
      </c>
      <c r="AZ1025" s="8">
        <f>SUMIF($E$3:$E$1002,'تعريف المواد والمستودعات'!$E28,AZ$3:AZ$1002)</f>
        <v>0</v>
      </c>
      <c r="BA1025" s="8">
        <f>SUMIF($E$3:$E$1002,'تعريف المواد والمستودعات'!$E28,BA$3:BA$1002)</f>
        <v>0</v>
      </c>
      <c r="BB1025" s="8">
        <f>SUMIF($E$3:$E$1002,'تعريف المواد والمستودعات'!$E28,BB$3:BB$1002)</f>
        <v>0</v>
      </c>
      <c r="BC1025" s="8">
        <f>SUMIF($E$3:$E$1002,'تعريف المواد والمستودعات'!$E28,BC$3:BC$1002)</f>
        <v>0</v>
      </c>
      <c r="BD1025" s="8">
        <f>SUMIF($E$3:$E$1002,'تعريف المواد والمستودعات'!$E28,BD$3:BD$1002)</f>
        <v>0</v>
      </c>
      <c r="BE1025" s="8">
        <f>SUMIF($E$3:$E$1002,'تعريف المواد والمستودعات'!$E28,BE$3:BE$1002)</f>
        <v>0</v>
      </c>
      <c r="BF1025" s="8">
        <f>SUMIF($E$3:$E$1002,'تعريف المواد والمستودعات'!$E28,BF$3:BF$1002)</f>
        <v>0</v>
      </c>
      <c r="BG1025" s="8">
        <f>SUMIF($E$3:$E$1002,'تعريف المواد والمستودعات'!$E28,BG$3:BG$1002)</f>
        <v>0</v>
      </c>
      <c r="BH1025" s="8">
        <f>SUMIF($E$3:$E$1002,'تعريف المواد والمستودعات'!$E28,BH$3:BH$1002)</f>
        <v>0</v>
      </c>
      <c r="BI1025" s="8">
        <f>SUMIF($E$3:$E$1002,'تعريف المواد والمستودعات'!$E28,BI$3:BI$1002)</f>
        <v>0</v>
      </c>
      <c r="BJ1025" s="8">
        <f>SUMIF($E$3:$E$1002,'تعريف المواد والمستودعات'!$E28,BJ$3:BJ$1002)</f>
        <v>0</v>
      </c>
      <c r="BK1025" s="8">
        <f>SUMIF($E$3:$E$1002,'تعريف المواد والمستودعات'!$E28,BK$3:BK$1002)</f>
        <v>0</v>
      </c>
      <c r="BL1025" s="8">
        <f>SUMIF($E$3:$E$1002,'تعريف المواد والمستودعات'!$E28,BL$3:BL$1002)</f>
        <v>0</v>
      </c>
      <c r="BM1025" s="8">
        <f>SUMIF($E$3:$E$1002,'تعريف المواد والمستودعات'!$E28,BM$3:BM$1002)</f>
        <v>0</v>
      </c>
      <c r="BN1025" s="8">
        <f>SUMIF($E$3:$E$1002,'تعريف المواد والمستودعات'!$E28,BN$3:BN$1002)</f>
        <v>0</v>
      </c>
      <c r="BO1025" s="8">
        <f>SUMIF($E$3:$E$1002,'تعريف المواد والمستودعات'!$E28,BO$3:BO$1002)</f>
        <v>0</v>
      </c>
      <c r="BP1025" s="8">
        <f>SUMIF($E$3:$E$1002,'تعريف المواد والمستودعات'!$E28,BP$3:BP$1002)</f>
        <v>0</v>
      </c>
      <c r="BQ1025" s="8">
        <f>SUMIF($E$3:$E$1002,'تعريف المواد والمستودعات'!$E28,BQ$3:BQ$1002)</f>
        <v>0</v>
      </c>
      <c r="BR1025" s="8">
        <f>SUMIF($E$3:$E$1002,'تعريف المواد والمستودعات'!$E28,BR$3:BR$1002)</f>
        <v>0</v>
      </c>
      <c r="BS1025" s="8">
        <f>SUMIF($E$3:$E$1002,'تعريف المواد والمستودعات'!$E28,BS$3:BS$1002)</f>
        <v>0</v>
      </c>
      <c r="BT1025" s="8">
        <f>SUMIF($E$3:$E$1002,'تعريف المواد والمستودعات'!$E28,BT$3:BT$1002)</f>
        <v>0</v>
      </c>
      <c r="BU1025" s="8">
        <f>SUMIF($E$3:$E$1002,'تعريف المواد والمستودعات'!$E28,BU$3:BU$1002)</f>
        <v>0</v>
      </c>
      <c r="BV1025" s="8">
        <f>SUMIF($E$3:$E$1002,'تعريف المواد والمستودعات'!$E28,BV$3:BV$1002)</f>
        <v>0</v>
      </c>
      <c r="BW1025" s="8">
        <f>SUMIF($E$3:$E$1002,'تعريف المواد والمستودعات'!$E28,BW$3:BW$1002)</f>
        <v>0</v>
      </c>
      <c r="BX1025" s="8">
        <f>SUMIF($E$3:$E$1002,'تعريف المواد والمستودعات'!$E28,BX$3:BX$1002)</f>
        <v>0</v>
      </c>
      <c r="BY1025" s="8">
        <f>SUMIF($E$3:$E$1002,'تعريف المواد والمستودعات'!$E28,BY$3:BY$1002)</f>
        <v>0</v>
      </c>
      <c r="BZ1025" s="8">
        <f>SUMIF($E$3:$E$1002,'تعريف المواد والمستودعات'!$E28,BZ$3:BZ$1002)</f>
        <v>0</v>
      </c>
      <c r="CA1025" s="8">
        <f>SUMIF($E$3:$E$1002,'تعريف المواد والمستودعات'!$E28,CA$3:CA$1002)</f>
        <v>0</v>
      </c>
      <c r="CB1025" s="8">
        <f>SUMIF($E$3:$E$1002,'تعريف المواد والمستودعات'!$E28,CB$3:CB$1002)</f>
        <v>0</v>
      </c>
      <c r="CC1025" s="8">
        <f>SUMIF($E$3:$E$1002,'تعريف المواد والمستودعات'!$E28,CC$3:CC$1002)</f>
        <v>0</v>
      </c>
      <c r="CD1025" s="8">
        <f>SUMIF($E$3:$E$1002,'تعريف المواد والمستودعات'!$E28,CD$3:CD$1002)</f>
        <v>0</v>
      </c>
      <c r="CE1025" s="8">
        <f>SUMIF($E$3:$E$1002,'تعريف المواد والمستودعات'!$E28,CE$3:CE$1002)</f>
        <v>0</v>
      </c>
      <c r="CF1025" s="8">
        <f>SUMIF($E$3:$E$1002,'تعريف المواد والمستودعات'!$E28,CF$3:CF$1002)</f>
        <v>0</v>
      </c>
      <c r="CG1025" s="8">
        <f>SUMIF($E$3:$E$1002,'تعريف المواد والمستودعات'!$E28,CG$3:CG$1002)</f>
        <v>0</v>
      </c>
      <c r="CH1025" s="8">
        <f>SUMIF($E$3:$E$1002,'تعريف المواد والمستودعات'!$E28,CH$3:CH$1002)</f>
        <v>0</v>
      </c>
      <c r="CI1025" s="8">
        <f>SUMIF($E$3:$E$1002,'تعريف المواد والمستودعات'!$E28,CI$3:CI$1002)</f>
        <v>0</v>
      </c>
      <c r="CJ1025" s="8">
        <f>SUMIF($E$3:$E$1002,'تعريف المواد والمستودعات'!$E28,CJ$3:CJ$1002)</f>
        <v>0</v>
      </c>
      <c r="CK1025" s="8">
        <f>SUMIF($E$3:$E$1002,'تعريف المواد والمستودعات'!$E28,CK$3:CK$1002)</f>
        <v>0</v>
      </c>
      <c r="CL1025" s="8">
        <f>SUMIF($E$3:$E$1002,'تعريف المواد والمستودعات'!$E28,CL$3:CL$1002)</f>
        <v>0</v>
      </c>
      <c r="CM1025" s="8">
        <f>SUMIF($E$3:$E$1002,'تعريف المواد والمستودعات'!$E28,CM$3:CM$1002)</f>
        <v>0</v>
      </c>
      <c r="CN1025" s="8">
        <f>SUMIF($E$3:$E$1002,'تعريف المواد والمستودعات'!$E28,CN$3:CN$1002)</f>
        <v>0</v>
      </c>
      <c r="CO1025" s="8">
        <f>SUMIF($E$3:$E$1002,'تعريف المواد والمستودعات'!$E28,CO$3:CO$1002)</f>
        <v>0</v>
      </c>
      <c r="CP1025" s="8">
        <f>SUMIF($E$3:$E$1002,'تعريف المواد والمستودعات'!$E28,CP$3:CP$1002)</f>
        <v>0</v>
      </c>
      <c r="CQ1025" s="8">
        <f>SUMIF($E$3:$E$1002,'تعريف المواد والمستودعات'!$E28,CQ$3:CQ$1002)</f>
        <v>0</v>
      </c>
      <c r="CR1025" s="8">
        <f>SUMIF($E$3:$E$1002,'تعريف المواد والمستودعات'!$E28,CR$3:CR$1002)</f>
        <v>0</v>
      </c>
      <c r="CS1025" s="8">
        <f>SUMIF($E$3:$E$1002,'تعريف المواد والمستودعات'!$E28,CS$3:CS$1002)</f>
        <v>0</v>
      </c>
      <c r="CT1025" s="8">
        <f>SUMIF($E$3:$E$1002,'تعريف المواد والمستودعات'!$E28,CT$3:CT$1002)</f>
        <v>0</v>
      </c>
      <c r="CU1025" s="8">
        <f>SUMIF($E$3:$E$1002,'تعريف المواد والمستودعات'!$E28,CU$3:CU$1002)</f>
        <v>0</v>
      </c>
      <c r="CV1025" s="8">
        <f>SUMIF($E$3:$E$1002,'تعريف المواد والمستودعات'!$E28,CV$3:CV$1002)</f>
        <v>0</v>
      </c>
      <c r="CW1025" s="8">
        <f>SUMIF($E$3:$E$1002,'تعريف المواد والمستودعات'!$E28,CW$3:CW$1002)</f>
        <v>0</v>
      </c>
      <c r="CX1025" s="8">
        <f>SUMIF($E$3:$E$1002,'تعريف المواد والمستودعات'!$E28,CX$3:CX$1002)</f>
        <v>0</v>
      </c>
      <c r="CY1025" s="8">
        <f>SUMIF($E$3:$E$1002,'تعريف المواد والمستودعات'!$E28,CY$3:CY$1002)</f>
        <v>0</v>
      </c>
      <c r="CZ1025" s="8">
        <f>SUMIF($E$3:$E$1002,'تعريف المواد والمستودعات'!$E28,CZ$3:CZ$1002)</f>
        <v>0</v>
      </c>
      <c r="DA1025" s="8">
        <f>SUMIF($E$3:$E$1002,'تعريف المواد والمستودعات'!$E28,DA$3:DA$1002)</f>
        <v>0</v>
      </c>
    </row>
    <row r="1026" spans="5:105" s="8" customFormat="1" ht="14.25" hidden="1" customHeight="1" x14ac:dyDescent="0.2">
      <c r="E1026" s="8" t="str">
        <f>'تعريف المواد والمستودعات'!E29</f>
        <v>مستودع23</v>
      </c>
      <c r="F1026" s="8">
        <f>SUMIF($E$3:$E$1002,'تعريف المواد والمستودعات'!$E29,F$3:F$1002)</f>
        <v>0</v>
      </c>
      <c r="G1026" s="8">
        <f>SUMIF($E$3:$E$1002,'تعريف المواد والمستودعات'!$E29,G$3:G$1002)</f>
        <v>0</v>
      </c>
      <c r="H1026" s="8">
        <f>SUMIF($E$3:$E$1002,'تعريف المواد والمستودعات'!$E29,H$3:H$1002)</f>
        <v>0</v>
      </c>
      <c r="I1026" s="8">
        <f>SUMIF($E$3:$E$1002,'تعريف المواد والمستودعات'!$E29,I$3:I$1002)</f>
        <v>0</v>
      </c>
      <c r="J1026" s="8">
        <f>SUMIF($E$3:$E$1002,'تعريف المواد والمستودعات'!$E29,J$3:J$1002)</f>
        <v>0</v>
      </c>
      <c r="K1026" s="8">
        <f>SUMIF($E$3:$E$1002,'تعريف المواد والمستودعات'!$E29,K$3:K$1002)</f>
        <v>0</v>
      </c>
      <c r="L1026" s="8">
        <f>SUMIF($E$3:$E$1002,'تعريف المواد والمستودعات'!$E29,L$3:L$1002)</f>
        <v>0</v>
      </c>
      <c r="M1026" s="8">
        <f>SUMIF($E$3:$E$1002,'تعريف المواد والمستودعات'!$E29,M$3:M$1002)</f>
        <v>0</v>
      </c>
      <c r="N1026" s="8">
        <f>SUMIF($E$3:$E$1002,'تعريف المواد والمستودعات'!$E29,N$3:N$1002)</f>
        <v>0</v>
      </c>
      <c r="O1026" s="8">
        <f>SUMIF($E$3:$E$1002,'تعريف المواد والمستودعات'!$E29,O$3:O$1002)</f>
        <v>0</v>
      </c>
      <c r="P1026" s="8">
        <f>SUMIF($E$3:$E$1002,'تعريف المواد والمستودعات'!$E29,P$3:P$1002)</f>
        <v>0</v>
      </c>
      <c r="Q1026" s="8">
        <f>SUMIF($E$3:$E$1002,'تعريف المواد والمستودعات'!$E29,Q$3:Q$1002)</f>
        <v>0</v>
      </c>
      <c r="R1026" s="8">
        <f>SUMIF($E$3:$E$1002,'تعريف المواد والمستودعات'!$E29,R$3:R$1002)</f>
        <v>0</v>
      </c>
      <c r="S1026" s="8">
        <f>SUMIF($E$3:$E$1002,'تعريف المواد والمستودعات'!$E29,S$3:S$1002)</f>
        <v>0</v>
      </c>
      <c r="T1026" s="8">
        <f>SUMIF($E$3:$E$1002,'تعريف المواد والمستودعات'!$E29,T$3:T$1002)</f>
        <v>0</v>
      </c>
      <c r="U1026" s="8">
        <f>SUMIF($E$3:$E$1002,'تعريف المواد والمستودعات'!$E29,U$3:U$1002)</f>
        <v>0</v>
      </c>
      <c r="V1026" s="8">
        <f>SUMIF($E$3:$E$1002,'تعريف المواد والمستودعات'!$E29,V$3:V$1002)</f>
        <v>0</v>
      </c>
      <c r="W1026" s="8">
        <f>SUMIF($E$3:$E$1002,'تعريف المواد والمستودعات'!$E29,W$3:W$1002)</f>
        <v>0</v>
      </c>
      <c r="X1026" s="8">
        <f>SUMIF($E$3:$E$1002,'تعريف المواد والمستودعات'!$E29,X$3:X$1002)</f>
        <v>0</v>
      </c>
      <c r="Y1026" s="8">
        <f>SUMIF($E$3:$E$1002,'تعريف المواد والمستودعات'!$E29,Y$3:Y$1002)</f>
        <v>0</v>
      </c>
      <c r="Z1026" s="8">
        <f>SUMIF($E$3:$E$1002,'تعريف المواد والمستودعات'!$E29,Z$3:Z$1002)</f>
        <v>0</v>
      </c>
      <c r="AA1026" s="8">
        <f>SUMIF($E$3:$E$1002,'تعريف المواد والمستودعات'!$E29,AA$3:AA$1002)</f>
        <v>0</v>
      </c>
      <c r="AB1026" s="8">
        <f>SUMIF($E$3:$E$1002,'تعريف المواد والمستودعات'!$E29,AB$3:AB$1002)</f>
        <v>0</v>
      </c>
      <c r="AC1026" s="8">
        <f>SUMIF($E$3:$E$1002,'تعريف المواد والمستودعات'!$E29,AC$3:AC$1002)</f>
        <v>0</v>
      </c>
      <c r="AD1026" s="8">
        <f>SUMIF($E$3:$E$1002,'تعريف المواد والمستودعات'!$E29,AD$3:AD$1002)</f>
        <v>0</v>
      </c>
      <c r="AE1026" s="8">
        <f>SUMIF($E$3:$E$1002,'تعريف المواد والمستودعات'!$E29,AE$3:AE$1002)</f>
        <v>0</v>
      </c>
      <c r="AF1026" s="8">
        <f>SUMIF($E$3:$E$1002,'تعريف المواد والمستودعات'!$E29,AF$3:AF$1002)</f>
        <v>0</v>
      </c>
      <c r="AG1026" s="8">
        <f>SUMIF($E$3:$E$1002,'تعريف المواد والمستودعات'!$E29,AG$3:AG$1002)</f>
        <v>0</v>
      </c>
      <c r="AH1026" s="8">
        <f>SUMIF($E$3:$E$1002,'تعريف المواد والمستودعات'!$E29,AH$3:AH$1002)</f>
        <v>0</v>
      </c>
      <c r="AI1026" s="8">
        <f>SUMIF($E$3:$E$1002,'تعريف المواد والمستودعات'!$E29,AI$3:AI$1002)</f>
        <v>0</v>
      </c>
      <c r="AJ1026" s="8">
        <f>SUMIF($E$3:$E$1002,'تعريف المواد والمستودعات'!$E29,AJ$3:AJ$1002)</f>
        <v>0</v>
      </c>
      <c r="AK1026" s="8">
        <f>SUMIF($E$3:$E$1002,'تعريف المواد والمستودعات'!$E29,AK$3:AK$1002)</f>
        <v>0</v>
      </c>
      <c r="AL1026" s="8">
        <f>SUMIF($E$3:$E$1002,'تعريف المواد والمستودعات'!$E29,AL$3:AL$1002)</f>
        <v>0</v>
      </c>
      <c r="AM1026" s="8">
        <f>SUMIF($E$3:$E$1002,'تعريف المواد والمستودعات'!$E29,AM$3:AM$1002)</f>
        <v>0</v>
      </c>
      <c r="AN1026" s="8">
        <f>SUMIF($E$3:$E$1002,'تعريف المواد والمستودعات'!$E29,AN$3:AN$1002)</f>
        <v>0</v>
      </c>
      <c r="AO1026" s="8">
        <f>SUMIF($E$3:$E$1002,'تعريف المواد والمستودعات'!$E29,AO$3:AO$1002)</f>
        <v>0</v>
      </c>
      <c r="AP1026" s="8">
        <f>SUMIF($E$3:$E$1002,'تعريف المواد والمستودعات'!$E29,AP$3:AP$1002)</f>
        <v>0</v>
      </c>
      <c r="AQ1026" s="8">
        <f>SUMIF($E$3:$E$1002,'تعريف المواد والمستودعات'!$E29,AQ$3:AQ$1002)</f>
        <v>0</v>
      </c>
      <c r="AR1026" s="8">
        <f>SUMIF($E$3:$E$1002,'تعريف المواد والمستودعات'!$E29,AR$3:AR$1002)</f>
        <v>0</v>
      </c>
      <c r="AS1026" s="8">
        <f>SUMIF($E$3:$E$1002,'تعريف المواد والمستودعات'!$E29,AS$3:AS$1002)</f>
        <v>0</v>
      </c>
      <c r="AT1026" s="8">
        <f>SUMIF($E$3:$E$1002,'تعريف المواد والمستودعات'!$E29,AT$3:AT$1002)</f>
        <v>0</v>
      </c>
      <c r="AU1026" s="8">
        <f>SUMIF($E$3:$E$1002,'تعريف المواد والمستودعات'!$E29,AU$3:AU$1002)</f>
        <v>0</v>
      </c>
      <c r="AV1026" s="8">
        <f>SUMIF($E$3:$E$1002,'تعريف المواد والمستودعات'!$E29,AV$3:AV$1002)</f>
        <v>0</v>
      </c>
      <c r="AW1026" s="8">
        <f>SUMIF($E$3:$E$1002,'تعريف المواد والمستودعات'!$E29,AW$3:AW$1002)</f>
        <v>0</v>
      </c>
      <c r="AX1026" s="8">
        <f>SUMIF($E$3:$E$1002,'تعريف المواد والمستودعات'!$E29,AX$3:AX$1002)</f>
        <v>0</v>
      </c>
      <c r="AY1026" s="8">
        <f>SUMIF($E$3:$E$1002,'تعريف المواد والمستودعات'!$E29,AY$3:AY$1002)</f>
        <v>0</v>
      </c>
      <c r="AZ1026" s="8">
        <f>SUMIF($E$3:$E$1002,'تعريف المواد والمستودعات'!$E29,AZ$3:AZ$1002)</f>
        <v>0</v>
      </c>
      <c r="BA1026" s="8">
        <f>SUMIF($E$3:$E$1002,'تعريف المواد والمستودعات'!$E29,BA$3:BA$1002)</f>
        <v>0</v>
      </c>
      <c r="BB1026" s="8">
        <f>SUMIF($E$3:$E$1002,'تعريف المواد والمستودعات'!$E29,BB$3:BB$1002)</f>
        <v>0</v>
      </c>
      <c r="BC1026" s="8">
        <f>SUMIF($E$3:$E$1002,'تعريف المواد والمستودعات'!$E29,BC$3:BC$1002)</f>
        <v>0</v>
      </c>
      <c r="BD1026" s="8">
        <f>SUMIF($E$3:$E$1002,'تعريف المواد والمستودعات'!$E29,BD$3:BD$1002)</f>
        <v>0</v>
      </c>
      <c r="BE1026" s="8">
        <f>SUMIF($E$3:$E$1002,'تعريف المواد والمستودعات'!$E29,BE$3:BE$1002)</f>
        <v>0</v>
      </c>
      <c r="BF1026" s="8">
        <f>SUMIF($E$3:$E$1002,'تعريف المواد والمستودعات'!$E29,BF$3:BF$1002)</f>
        <v>0</v>
      </c>
      <c r="BG1026" s="8">
        <f>SUMIF($E$3:$E$1002,'تعريف المواد والمستودعات'!$E29,BG$3:BG$1002)</f>
        <v>0</v>
      </c>
      <c r="BH1026" s="8">
        <f>SUMIF($E$3:$E$1002,'تعريف المواد والمستودعات'!$E29,BH$3:BH$1002)</f>
        <v>0</v>
      </c>
      <c r="BI1026" s="8">
        <f>SUMIF($E$3:$E$1002,'تعريف المواد والمستودعات'!$E29,BI$3:BI$1002)</f>
        <v>0</v>
      </c>
      <c r="BJ1026" s="8">
        <f>SUMIF($E$3:$E$1002,'تعريف المواد والمستودعات'!$E29,BJ$3:BJ$1002)</f>
        <v>0</v>
      </c>
      <c r="BK1026" s="8">
        <f>SUMIF($E$3:$E$1002,'تعريف المواد والمستودعات'!$E29,BK$3:BK$1002)</f>
        <v>0</v>
      </c>
      <c r="BL1026" s="8">
        <f>SUMIF($E$3:$E$1002,'تعريف المواد والمستودعات'!$E29,BL$3:BL$1002)</f>
        <v>0</v>
      </c>
      <c r="BM1026" s="8">
        <f>SUMIF($E$3:$E$1002,'تعريف المواد والمستودعات'!$E29,BM$3:BM$1002)</f>
        <v>0</v>
      </c>
      <c r="BN1026" s="8">
        <f>SUMIF($E$3:$E$1002,'تعريف المواد والمستودعات'!$E29,BN$3:BN$1002)</f>
        <v>0</v>
      </c>
      <c r="BO1026" s="8">
        <f>SUMIF($E$3:$E$1002,'تعريف المواد والمستودعات'!$E29,BO$3:BO$1002)</f>
        <v>0</v>
      </c>
      <c r="BP1026" s="8">
        <f>SUMIF($E$3:$E$1002,'تعريف المواد والمستودعات'!$E29,BP$3:BP$1002)</f>
        <v>0</v>
      </c>
      <c r="BQ1026" s="8">
        <f>SUMIF($E$3:$E$1002,'تعريف المواد والمستودعات'!$E29,BQ$3:BQ$1002)</f>
        <v>0</v>
      </c>
      <c r="BR1026" s="8">
        <f>SUMIF($E$3:$E$1002,'تعريف المواد والمستودعات'!$E29,BR$3:BR$1002)</f>
        <v>0</v>
      </c>
      <c r="BS1026" s="8">
        <f>SUMIF($E$3:$E$1002,'تعريف المواد والمستودعات'!$E29,BS$3:BS$1002)</f>
        <v>0</v>
      </c>
      <c r="BT1026" s="8">
        <f>SUMIF($E$3:$E$1002,'تعريف المواد والمستودعات'!$E29,BT$3:BT$1002)</f>
        <v>0</v>
      </c>
      <c r="BU1026" s="8">
        <f>SUMIF($E$3:$E$1002,'تعريف المواد والمستودعات'!$E29,BU$3:BU$1002)</f>
        <v>0</v>
      </c>
      <c r="BV1026" s="8">
        <f>SUMIF($E$3:$E$1002,'تعريف المواد والمستودعات'!$E29,BV$3:BV$1002)</f>
        <v>0</v>
      </c>
      <c r="BW1026" s="8">
        <f>SUMIF($E$3:$E$1002,'تعريف المواد والمستودعات'!$E29,BW$3:BW$1002)</f>
        <v>0</v>
      </c>
      <c r="BX1026" s="8">
        <f>SUMIF($E$3:$E$1002,'تعريف المواد والمستودعات'!$E29,BX$3:BX$1002)</f>
        <v>0</v>
      </c>
      <c r="BY1026" s="8">
        <f>SUMIF($E$3:$E$1002,'تعريف المواد والمستودعات'!$E29,BY$3:BY$1002)</f>
        <v>0</v>
      </c>
      <c r="BZ1026" s="8">
        <f>SUMIF($E$3:$E$1002,'تعريف المواد والمستودعات'!$E29,BZ$3:BZ$1002)</f>
        <v>0</v>
      </c>
      <c r="CA1026" s="8">
        <f>SUMIF($E$3:$E$1002,'تعريف المواد والمستودعات'!$E29,CA$3:CA$1002)</f>
        <v>0</v>
      </c>
      <c r="CB1026" s="8">
        <f>SUMIF($E$3:$E$1002,'تعريف المواد والمستودعات'!$E29,CB$3:CB$1002)</f>
        <v>0</v>
      </c>
      <c r="CC1026" s="8">
        <f>SUMIF($E$3:$E$1002,'تعريف المواد والمستودعات'!$E29,CC$3:CC$1002)</f>
        <v>0</v>
      </c>
      <c r="CD1026" s="8">
        <f>SUMIF($E$3:$E$1002,'تعريف المواد والمستودعات'!$E29,CD$3:CD$1002)</f>
        <v>0</v>
      </c>
      <c r="CE1026" s="8">
        <f>SUMIF($E$3:$E$1002,'تعريف المواد والمستودعات'!$E29,CE$3:CE$1002)</f>
        <v>0</v>
      </c>
      <c r="CF1026" s="8">
        <f>SUMIF($E$3:$E$1002,'تعريف المواد والمستودعات'!$E29,CF$3:CF$1002)</f>
        <v>0</v>
      </c>
      <c r="CG1026" s="8">
        <f>SUMIF($E$3:$E$1002,'تعريف المواد والمستودعات'!$E29,CG$3:CG$1002)</f>
        <v>0</v>
      </c>
      <c r="CH1026" s="8">
        <f>SUMIF($E$3:$E$1002,'تعريف المواد والمستودعات'!$E29,CH$3:CH$1002)</f>
        <v>0</v>
      </c>
      <c r="CI1026" s="8">
        <f>SUMIF($E$3:$E$1002,'تعريف المواد والمستودعات'!$E29,CI$3:CI$1002)</f>
        <v>0</v>
      </c>
      <c r="CJ1026" s="8">
        <f>SUMIF($E$3:$E$1002,'تعريف المواد والمستودعات'!$E29,CJ$3:CJ$1002)</f>
        <v>0</v>
      </c>
      <c r="CK1026" s="8">
        <f>SUMIF($E$3:$E$1002,'تعريف المواد والمستودعات'!$E29,CK$3:CK$1002)</f>
        <v>0</v>
      </c>
      <c r="CL1026" s="8">
        <f>SUMIF($E$3:$E$1002,'تعريف المواد والمستودعات'!$E29,CL$3:CL$1002)</f>
        <v>0</v>
      </c>
      <c r="CM1026" s="8">
        <f>SUMIF($E$3:$E$1002,'تعريف المواد والمستودعات'!$E29,CM$3:CM$1002)</f>
        <v>0</v>
      </c>
      <c r="CN1026" s="8">
        <f>SUMIF($E$3:$E$1002,'تعريف المواد والمستودعات'!$E29,CN$3:CN$1002)</f>
        <v>0</v>
      </c>
      <c r="CO1026" s="8">
        <f>SUMIF($E$3:$E$1002,'تعريف المواد والمستودعات'!$E29,CO$3:CO$1002)</f>
        <v>0</v>
      </c>
      <c r="CP1026" s="8">
        <f>SUMIF($E$3:$E$1002,'تعريف المواد والمستودعات'!$E29,CP$3:CP$1002)</f>
        <v>0</v>
      </c>
      <c r="CQ1026" s="8">
        <f>SUMIF($E$3:$E$1002,'تعريف المواد والمستودعات'!$E29,CQ$3:CQ$1002)</f>
        <v>0</v>
      </c>
      <c r="CR1026" s="8">
        <f>SUMIF($E$3:$E$1002,'تعريف المواد والمستودعات'!$E29,CR$3:CR$1002)</f>
        <v>0</v>
      </c>
      <c r="CS1026" s="8">
        <f>SUMIF($E$3:$E$1002,'تعريف المواد والمستودعات'!$E29,CS$3:CS$1002)</f>
        <v>0</v>
      </c>
      <c r="CT1026" s="8">
        <f>SUMIF($E$3:$E$1002,'تعريف المواد والمستودعات'!$E29,CT$3:CT$1002)</f>
        <v>0</v>
      </c>
      <c r="CU1026" s="8">
        <f>SUMIF($E$3:$E$1002,'تعريف المواد والمستودعات'!$E29,CU$3:CU$1002)</f>
        <v>0</v>
      </c>
      <c r="CV1026" s="8">
        <f>SUMIF($E$3:$E$1002,'تعريف المواد والمستودعات'!$E29,CV$3:CV$1002)</f>
        <v>0</v>
      </c>
      <c r="CW1026" s="8">
        <f>SUMIF($E$3:$E$1002,'تعريف المواد والمستودعات'!$E29,CW$3:CW$1002)</f>
        <v>0</v>
      </c>
      <c r="CX1026" s="8">
        <f>SUMIF($E$3:$E$1002,'تعريف المواد والمستودعات'!$E29,CX$3:CX$1002)</f>
        <v>0</v>
      </c>
      <c r="CY1026" s="8">
        <f>SUMIF($E$3:$E$1002,'تعريف المواد والمستودعات'!$E29,CY$3:CY$1002)</f>
        <v>0</v>
      </c>
      <c r="CZ1026" s="8">
        <f>SUMIF($E$3:$E$1002,'تعريف المواد والمستودعات'!$E29,CZ$3:CZ$1002)</f>
        <v>0</v>
      </c>
      <c r="DA1026" s="8">
        <f>SUMIF($E$3:$E$1002,'تعريف المواد والمستودعات'!$E29,DA$3:DA$1002)</f>
        <v>0</v>
      </c>
    </row>
    <row r="1027" spans="5:105" s="8" customFormat="1" ht="14.25" hidden="1" customHeight="1" x14ac:dyDescent="0.2">
      <c r="E1027" s="8" t="str">
        <f>'تعريف المواد والمستودعات'!E30</f>
        <v>مستودع24</v>
      </c>
      <c r="F1027" s="8">
        <f>SUMIF($E$3:$E$1002,'تعريف المواد والمستودعات'!$E30,F$3:F$1002)</f>
        <v>0</v>
      </c>
      <c r="G1027" s="8">
        <f>SUMIF($E$3:$E$1002,'تعريف المواد والمستودعات'!$E30,G$3:G$1002)</f>
        <v>0</v>
      </c>
      <c r="H1027" s="8">
        <f>SUMIF($E$3:$E$1002,'تعريف المواد والمستودعات'!$E30,H$3:H$1002)</f>
        <v>0</v>
      </c>
      <c r="I1027" s="8">
        <f>SUMIF($E$3:$E$1002,'تعريف المواد والمستودعات'!$E30,I$3:I$1002)</f>
        <v>0</v>
      </c>
      <c r="J1027" s="8">
        <f>SUMIF($E$3:$E$1002,'تعريف المواد والمستودعات'!$E30,J$3:J$1002)</f>
        <v>0</v>
      </c>
      <c r="K1027" s="8">
        <f>SUMIF($E$3:$E$1002,'تعريف المواد والمستودعات'!$E30,K$3:K$1002)</f>
        <v>0</v>
      </c>
      <c r="L1027" s="8">
        <f>SUMIF($E$3:$E$1002,'تعريف المواد والمستودعات'!$E30,L$3:L$1002)</f>
        <v>0</v>
      </c>
      <c r="M1027" s="8">
        <f>SUMIF($E$3:$E$1002,'تعريف المواد والمستودعات'!$E30,M$3:M$1002)</f>
        <v>0</v>
      </c>
      <c r="N1027" s="8">
        <f>SUMIF($E$3:$E$1002,'تعريف المواد والمستودعات'!$E30,N$3:N$1002)</f>
        <v>0</v>
      </c>
      <c r="O1027" s="8">
        <f>SUMIF($E$3:$E$1002,'تعريف المواد والمستودعات'!$E30,O$3:O$1002)</f>
        <v>0</v>
      </c>
      <c r="P1027" s="8">
        <f>SUMIF($E$3:$E$1002,'تعريف المواد والمستودعات'!$E30,P$3:P$1002)</f>
        <v>0</v>
      </c>
      <c r="Q1027" s="8">
        <f>SUMIF($E$3:$E$1002,'تعريف المواد والمستودعات'!$E30,Q$3:Q$1002)</f>
        <v>0</v>
      </c>
      <c r="R1027" s="8">
        <f>SUMIF($E$3:$E$1002,'تعريف المواد والمستودعات'!$E30,R$3:R$1002)</f>
        <v>0</v>
      </c>
      <c r="S1027" s="8">
        <f>SUMIF($E$3:$E$1002,'تعريف المواد والمستودعات'!$E30,S$3:S$1002)</f>
        <v>0</v>
      </c>
      <c r="T1027" s="8">
        <f>SUMIF($E$3:$E$1002,'تعريف المواد والمستودعات'!$E30,T$3:T$1002)</f>
        <v>0</v>
      </c>
      <c r="U1027" s="8">
        <f>SUMIF($E$3:$E$1002,'تعريف المواد والمستودعات'!$E30,U$3:U$1002)</f>
        <v>0</v>
      </c>
      <c r="V1027" s="8">
        <f>SUMIF($E$3:$E$1002,'تعريف المواد والمستودعات'!$E30,V$3:V$1002)</f>
        <v>0</v>
      </c>
      <c r="W1027" s="8">
        <f>SUMIF($E$3:$E$1002,'تعريف المواد والمستودعات'!$E30,W$3:W$1002)</f>
        <v>0</v>
      </c>
      <c r="X1027" s="8">
        <f>SUMIF($E$3:$E$1002,'تعريف المواد والمستودعات'!$E30,X$3:X$1002)</f>
        <v>0</v>
      </c>
      <c r="Y1027" s="8">
        <f>SUMIF($E$3:$E$1002,'تعريف المواد والمستودعات'!$E30,Y$3:Y$1002)</f>
        <v>0</v>
      </c>
      <c r="Z1027" s="8">
        <f>SUMIF($E$3:$E$1002,'تعريف المواد والمستودعات'!$E30,Z$3:Z$1002)</f>
        <v>0</v>
      </c>
      <c r="AA1027" s="8">
        <f>SUMIF($E$3:$E$1002,'تعريف المواد والمستودعات'!$E30,AA$3:AA$1002)</f>
        <v>0</v>
      </c>
      <c r="AB1027" s="8">
        <f>SUMIF($E$3:$E$1002,'تعريف المواد والمستودعات'!$E30,AB$3:AB$1002)</f>
        <v>0</v>
      </c>
      <c r="AC1027" s="8">
        <f>SUMIF($E$3:$E$1002,'تعريف المواد والمستودعات'!$E30,AC$3:AC$1002)</f>
        <v>0</v>
      </c>
      <c r="AD1027" s="8">
        <f>SUMIF($E$3:$E$1002,'تعريف المواد والمستودعات'!$E30,AD$3:AD$1002)</f>
        <v>0</v>
      </c>
      <c r="AE1027" s="8">
        <f>SUMIF($E$3:$E$1002,'تعريف المواد والمستودعات'!$E30,AE$3:AE$1002)</f>
        <v>0</v>
      </c>
      <c r="AF1027" s="8">
        <f>SUMIF($E$3:$E$1002,'تعريف المواد والمستودعات'!$E30,AF$3:AF$1002)</f>
        <v>0</v>
      </c>
      <c r="AG1027" s="8">
        <f>SUMIF($E$3:$E$1002,'تعريف المواد والمستودعات'!$E30,AG$3:AG$1002)</f>
        <v>0</v>
      </c>
      <c r="AH1027" s="8">
        <f>SUMIF($E$3:$E$1002,'تعريف المواد والمستودعات'!$E30,AH$3:AH$1002)</f>
        <v>0</v>
      </c>
      <c r="AI1027" s="8">
        <f>SUMIF($E$3:$E$1002,'تعريف المواد والمستودعات'!$E30,AI$3:AI$1002)</f>
        <v>0</v>
      </c>
      <c r="AJ1027" s="8">
        <f>SUMIF($E$3:$E$1002,'تعريف المواد والمستودعات'!$E30,AJ$3:AJ$1002)</f>
        <v>0</v>
      </c>
      <c r="AK1027" s="8">
        <f>SUMIF($E$3:$E$1002,'تعريف المواد والمستودعات'!$E30,AK$3:AK$1002)</f>
        <v>0</v>
      </c>
      <c r="AL1027" s="8">
        <f>SUMIF($E$3:$E$1002,'تعريف المواد والمستودعات'!$E30,AL$3:AL$1002)</f>
        <v>0</v>
      </c>
      <c r="AM1027" s="8">
        <f>SUMIF($E$3:$E$1002,'تعريف المواد والمستودعات'!$E30,AM$3:AM$1002)</f>
        <v>0</v>
      </c>
      <c r="AN1027" s="8">
        <f>SUMIF($E$3:$E$1002,'تعريف المواد والمستودعات'!$E30,AN$3:AN$1002)</f>
        <v>0</v>
      </c>
      <c r="AO1027" s="8">
        <f>SUMIF($E$3:$E$1002,'تعريف المواد والمستودعات'!$E30,AO$3:AO$1002)</f>
        <v>0</v>
      </c>
      <c r="AP1027" s="8">
        <f>SUMIF($E$3:$E$1002,'تعريف المواد والمستودعات'!$E30,AP$3:AP$1002)</f>
        <v>0</v>
      </c>
      <c r="AQ1027" s="8">
        <f>SUMIF($E$3:$E$1002,'تعريف المواد والمستودعات'!$E30,AQ$3:AQ$1002)</f>
        <v>0</v>
      </c>
      <c r="AR1027" s="8">
        <f>SUMIF($E$3:$E$1002,'تعريف المواد والمستودعات'!$E30,AR$3:AR$1002)</f>
        <v>0</v>
      </c>
      <c r="AS1027" s="8">
        <f>SUMIF($E$3:$E$1002,'تعريف المواد والمستودعات'!$E30,AS$3:AS$1002)</f>
        <v>0</v>
      </c>
      <c r="AT1027" s="8">
        <f>SUMIF($E$3:$E$1002,'تعريف المواد والمستودعات'!$E30,AT$3:AT$1002)</f>
        <v>0</v>
      </c>
      <c r="AU1027" s="8">
        <f>SUMIF($E$3:$E$1002,'تعريف المواد والمستودعات'!$E30,AU$3:AU$1002)</f>
        <v>0</v>
      </c>
      <c r="AV1027" s="8">
        <f>SUMIF($E$3:$E$1002,'تعريف المواد والمستودعات'!$E30,AV$3:AV$1002)</f>
        <v>0</v>
      </c>
      <c r="AW1027" s="8">
        <f>SUMIF($E$3:$E$1002,'تعريف المواد والمستودعات'!$E30,AW$3:AW$1002)</f>
        <v>0</v>
      </c>
      <c r="AX1027" s="8">
        <f>SUMIF($E$3:$E$1002,'تعريف المواد والمستودعات'!$E30,AX$3:AX$1002)</f>
        <v>0</v>
      </c>
      <c r="AY1027" s="8">
        <f>SUMIF($E$3:$E$1002,'تعريف المواد والمستودعات'!$E30,AY$3:AY$1002)</f>
        <v>0</v>
      </c>
      <c r="AZ1027" s="8">
        <f>SUMIF($E$3:$E$1002,'تعريف المواد والمستودعات'!$E30,AZ$3:AZ$1002)</f>
        <v>0</v>
      </c>
      <c r="BA1027" s="8">
        <f>SUMIF($E$3:$E$1002,'تعريف المواد والمستودعات'!$E30,BA$3:BA$1002)</f>
        <v>0</v>
      </c>
      <c r="BB1027" s="8">
        <f>SUMIF($E$3:$E$1002,'تعريف المواد والمستودعات'!$E30,BB$3:BB$1002)</f>
        <v>0</v>
      </c>
      <c r="BC1027" s="8">
        <f>SUMIF($E$3:$E$1002,'تعريف المواد والمستودعات'!$E30,BC$3:BC$1002)</f>
        <v>0</v>
      </c>
      <c r="BD1027" s="8">
        <f>SUMIF($E$3:$E$1002,'تعريف المواد والمستودعات'!$E30,BD$3:BD$1002)</f>
        <v>0</v>
      </c>
      <c r="BE1027" s="8">
        <f>SUMIF($E$3:$E$1002,'تعريف المواد والمستودعات'!$E30,BE$3:BE$1002)</f>
        <v>0</v>
      </c>
      <c r="BF1027" s="8">
        <f>SUMIF($E$3:$E$1002,'تعريف المواد والمستودعات'!$E30,BF$3:BF$1002)</f>
        <v>0</v>
      </c>
      <c r="BG1027" s="8">
        <f>SUMIF($E$3:$E$1002,'تعريف المواد والمستودعات'!$E30,BG$3:BG$1002)</f>
        <v>0</v>
      </c>
      <c r="BH1027" s="8">
        <f>SUMIF($E$3:$E$1002,'تعريف المواد والمستودعات'!$E30,BH$3:BH$1002)</f>
        <v>0</v>
      </c>
      <c r="BI1027" s="8">
        <f>SUMIF($E$3:$E$1002,'تعريف المواد والمستودعات'!$E30,BI$3:BI$1002)</f>
        <v>0</v>
      </c>
      <c r="BJ1027" s="8">
        <f>SUMIF($E$3:$E$1002,'تعريف المواد والمستودعات'!$E30,BJ$3:BJ$1002)</f>
        <v>0</v>
      </c>
      <c r="BK1027" s="8">
        <f>SUMIF($E$3:$E$1002,'تعريف المواد والمستودعات'!$E30,BK$3:BK$1002)</f>
        <v>0</v>
      </c>
      <c r="BL1027" s="8">
        <f>SUMIF($E$3:$E$1002,'تعريف المواد والمستودعات'!$E30,BL$3:BL$1002)</f>
        <v>0</v>
      </c>
      <c r="BM1027" s="8">
        <f>SUMIF($E$3:$E$1002,'تعريف المواد والمستودعات'!$E30,BM$3:BM$1002)</f>
        <v>0</v>
      </c>
      <c r="BN1027" s="8">
        <f>SUMIF($E$3:$E$1002,'تعريف المواد والمستودعات'!$E30,BN$3:BN$1002)</f>
        <v>0</v>
      </c>
      <c r="BO1027" s="8">
        <f>SUMIF($E$3:$E$1002,'تعريف المواد والمستودعات'!$E30,BO$3:BO$1002)</f>
        <v>0</v>
      </c>
      <c r="BP1027" s="8">
        <f>SUMIF($E$3:$E$1002,'تعريف المواد والمستودعات'!$E30,BP$3:BP$1002)</f>
        <v>0</v>
      </c>
      <c r="BQ1027" s="8">
        <f>SUMIF($E$3:$E$1002,'تعريف المواد والمستودعات'!$E30,BQ$3:BQ$1002)</f>
        <v>0</v>
      </c>
      <c r="BR1027" s="8">
        <f>SUMIF($E$3:$E$1002,'تعريف المواد والمستودعات'!$E30,BR$3:BR$1002)</f>
        <v>0</v>
      </c>
      <c r="BS1027" s="8">
        <f>SUMIF($E$3:$E$1002,'تعريف المواد والمستودعات'!$E30,BS$3:BS$1002)</f>
        <v>0</v>
      </c>
      <c r="BT1027" s="8">
        <f>SUMIF($E$3:$E$1002,'تعريف المواد والمستودعات'!$E30,BT$3:BT$1002)</f>
        <v>0</v>
      </c>
      <c r="BU1027" s="8">
        <f>SUMIF($E$3:$E$1002,'تعريف المواد والمستودعات'!$E30,BU$3:BU$1002)</f>
        <v>0</v>
      </c>
      <c r="BV1027" s="8">
        <f>SUMIF($E$3:$E$1002,'تعريف المواد والمستودعات'!$E30,BV$3:BV$1002)</f>
        <v>0</v>
      </c>
      <c r="BW1027" s="8">
        <f>SUMIF($E$3:$E$1002,'تعريف المواد والمستودعات'!$E30,BW$3:BW$1002)</f>
        <v>0</v>
      </c>
      <c r="BX1027" s="8">
        <f>SUMIF($E$3:$E$1002,'تعريف المواد والمستودعات'!$E30,BX$3:BX$1002)</f>
        <v>0</v>
      </c>
      <c r="BY1027" s="8">
        <f>SUMIF($E$3:$E$1002,'تعريف المواد والمستودعات'!$E30,BY$3:BY$1002)</f>
        <v>0</v>
      </c>
      <c r="BZ1027" s="8">
        <f>SUMIF($E$3:$E$1002,'تعريف المواد والمستودعات'!$E30,BZ$3:BZ$1002)</f>
        <v>0</v>
      </c>
      <c r="CA1027" s="8">
        <f>SUMIF($E$3:$E$1002,'تعريف المواد والمستودعات'!$E30,CA$3:CA$1002)</f>
        <v>0</v>
      </c>
      <c r="CB1027" s="8">
        <f>SUMIF($E$3:$E$1002,'تعريف المواد والمستودعات'!$E30,CB$3:CB$1002)</f>
        <v>0</v>
      </c>
      <c r="CC1027" s="8">
        <f>SUMIF($E$3:$E$1002,'تعريف المواد والمستودعات'!$E30,CC$3:CC$1002)</f>
        <v>0</v>
      </c>
      <c r="CD1027" s="8">
        <f>SUMIF($E$3:$E$1002,'تعريف المواد والمستودعات'!$E30,CD$3:CD$1002)</f>
        <v>0</v>
      </c>
      <c r="CE1027" s="8">
        <f>SUMIF($E$3:$E$1002,'تعريف المواد والمستودعات'!$E30,CE$3:CE$1002)</f>
        <v>0</v>
      </c>
      <c r="CF1027" s="8">
        <f>SUMIF($E$3:$E$1002,'تعريف المواد والمستودعات'!$E30,CF$3:CF$1002)</f>
        <v>0</v>
      </c>
      <c r="CG1027" s="8">
        <f>SUMIF($E$3:$E$1002,'تعريف المواد والمستودعات'!$E30,CG$3:CG$1002)</f>
        <v>0</v>
      </c>
      <c r="CH1027" s="8">
        <f>SUMIF($E$3:$E$1002,'تعريف المواد والمستودعات'!$E30,CH$3:CH$1002)</f>
        <v>0</v>
      </c>
      <c r="CI1027" s="8">
        <f>SUMIF($E$3:$E$1002,'تعريف المواد والمستودعات'!$E30,CI$3:CI$1002)</f>
        <v>0</v>
      </c>
      <c r="CJ1027" s="8">
        <f>SUMIF($E$3:$E$1002,'تعريف المواد والمستودعات'!$E30,CJ$3:CJ$1002)</f>
        <v>0</v>
      </c>
      <c r="CK1027" s="8">
        <f>SUMIF($E$3:$E$1002,'تعريف المواد والمستودعات'!$E30,CK$3:CK$1002)</f>
        <v>0</v>
      </c>
      <c r="CL1027" s="8">
        <f>SUMIF($E$3:$E$1002,'تعريف المواد والمستودعات'!$E30,CL$3:CL$1002)</f>
        <v>0</v>
      </c>
      <c r="CM1027" s="8">
        <f>SUMIF($E$3:$E$1002,'تعريف المواد والمستودعات'!$E30,CM$3:CM$1002)</f>
        <v>0</v>
      </c>
      <c r="CN1027" s="8">
        <f>SUMIF($E$3:$E$1002,'تعريف المواد والمستودعات'!$E30,CN$3:CN$1002)</f>
        <v>0</v>
      </c>
      <c r="CO1027" s="8">
        <f>SUMIF($E$3:$E$1002,'تعريف المواد والمستودعات'!$E30,CO$3:CO$1002)</f>
        <v>0</v>
      </c>
      <c r="CP1027" s="8">
        <f>SUMIF($E$3:$E$1002,'تعريف المواد والمستودعات'!$E30,CP$3:CP$1002)</f>
        <v>0</v>
      </c>
      <c r="CQ1027" s="8">
        <f>SUMIF($E$3:$E$1002,'تعريف المواد والمستودعات'!$E30,CQ$3:CQ$1002)</f>
        <v>0</v>
      </c>
      <c r="CR1027" s="8">
        <f>SUMIF($E$3:$E$1002,'تعريف المواد والمستودعات'!$E30,CR$3:CR$1002)</f>
        <v>0</v>
      </c>
      <c r="CS1027" s="8">
        <f>SUMIF($E$3:$E$1002,'تعريف المواد والمستودعات'!$E30,CS$3:CS$1002)</f>
        <v>0</v>
      </c>
      <c r="CT1027" s="8">
        <f>SUMIF($E$3:$E$1002,'تعريف المواد والمستودعات'!$E30,CT$3:CT$1002)</f>
        <v>0</v>
      </c>
      <c r="CU1027" s="8">
        <f>SUMIF($E$3:$E$1002,'تعريف المواد والمستودعات'!$E30,CU$3:CU$1002)</f>
        <v>0</v>
      </c>
      <c r="CV1027" s="8">
        <f>SUMIF($E$3:$E$1002,'تعريف المواد والمستودعات'!$E30,CV$3:CV$1002)</f>
        <v>0</v>
      </c>
      <c r="CW1027" s="8">
        <f>SUMIF($E$3:$E$1002,'تعريف المواد والمستودعات'!$E30,CW$3:CW$1002)</f>
        <v>0</v>
      </c>
      <c r="CX1027" s="8">
        <f>SUMIF($E$3:$E$1002,'تعريف المواد والمستودعات'!$E30,CX$3:CX$1002)</f>
        <v>0</v>
      </c>
      <c r="CY1027" s="8">
        <f>SUMIF($E$3:$E$1002,'تعريف المواد والمستودعات'!$E30,CY$3:CY$1002)</f>
        <v>0</v>
      </c>
      <c r="CZ1027" s="8">
        <f>SUMIF($E$3:$E$1002,'تعريف المواد والمستودعات'!$E30,CZ$3:CZ$1002)</f>
        <v>0</v>
      </c>
      <c r="DA1027" s="8">
        <f>SUMIF($E$3:$E$1002,'تعريف المواد والمستودعات'!$E30,DA$3:DA$1002)</f>
        <v>0</v>
      </c>
    </row>
    <row r="1028" spans="5:105" s="8" customFormat="1" ht="14.25" hidden="1" customHeight="1" x14ac:dyDescent="0.2">
      <c r="E1028" s="8" t="str">
        <f>'تعريف المواد والمستودعات'!E31</f>
        <v>مستودع25</v>
      </c>
      <c r="F1028" s="8">
        <f>SUMIF($E$3:$E$1002,'تعريف المواد والمستودعات'!$E31,F$3:F$1002)</f>
        <v>0</v>
      </c>
      <c r="G1028" s="8">
        <f>SUMIF($E$3:$E$1002,'تعريف المواد والمستودعات'!$E31,G$3:G$1002)</f>
        <v>0</v>
      </c>
      <c r="H1028" s="8">
        <f>SUMIF($E$3:$E$1002,'تعريف المواد والمستودعات'!$E31,H$3:H$1002)</f>
        <v>0</v>
      </c>
      <c r="I1028" s="8">
        <f>SUMIF($E$3:$E$1002,'تعريف المواد والمستودعات'!$E31,I$3:I$1002)</f>
        <v>0</v>
      </c>
      <c r="J1028" s="8">
        <f>SUMIF($E$3:$E$1002,'تعريف المواد والمستودعات'!$E31,J$3:J$1002)</f>
        <v>0</v>
      </c>
      <c r="K1028" s="8">
        <f>SUMIF($E$3:$E$1002,'تعريف المواد والمستودعات'!$E31,K$3:K$1002)</f>
        <v>0</v>
      </c>
      <c r="L1028" s="8">
        <f>SUMIF($E$3:$E$1002,'تعريف المواد والمستودعات'!$E31,L$3:L$1002)</f>
        <v>0</v>
      </c>
      <c r="M1028" s="8">
        <f>SUMIF($E$3:$E$1002,'تعريف المواد والمستودعات'!$E31,M$3:M$1002)</f>
        <v>0</v>
      </c>
      <c r="N1028" s="8">
        <f>SUMIF($E$3:$E$1002,'تعريف المواد والمستودعات'!$E31,N$3:N$1002)</f>
        <v>0</v>
      </c>
      <c r="O1028" s="8">
        <f>SUMIF($E$3:$E$1002,'تعريف المواد والمستودعات'!$E31,O$3:O$1002)</f>
        <v>0</v>
      </c>
      <c r="P1028" s="8">
        <f>SUMIF($E$3:$E$1002,'تعريف المواد والمستودعات'!$E31,P$3:P$1002)</f>
        <v>0</v>
      </c>
      <c r="Q1028" s="8">
        <f>SUMIF($E$3:$E$1002,'تعريف المواد والمستودعات'!$E31,Q$3:Q$1002)</f>
        <v>0</v>
      </c>
      <c r="R1028" s="8">
        <f>SUMIF($E$3:$E$1002,'تعريف المواد والمستودعات'!$E31,R$3:R$1002)</f>
        <v>0</v>
      </c>
      <c r="S1028" s="8">
        <f>SUMIF($E$3:$E$1002,'تعريف المواد والمستودعات'!$E31,S$3:S$1002)</f>
        <v>0</v>
      </c>
      <c r="T1028" s="8">
        <f>SUMIF($E$3:$E$1002,'تعريف المواد والمستودعات'!$E31,T$3:T$1002)</f>
        <v>0</v>
      </c>
      <c r="U1028" s="8">
        <f>SUMIF($E$3:$E$1002,'تعريف المواد والمستودعات'!$E31,U$3:U$1002)</f>
        <v>0</v>
      </c>
      <c r="V1028" s="8">
        <f>SUMIF($E$3:$E$1002,'تعريف المواد والمستودعات'!$E31,V$3:V$1002)</f>
        <v>0</v>
      </c>
      <c r="W1028" s="8">
        <f>SUMIF($E$3:$E$1002,'تعريف المواد والمستودعات'!$E31,W$3:W$1002)</f>
        <v>0</v>
      </c>
      <c r="X1028" s="8">
        <f>SUMIF($E$3:$E$1002,'تعريف المواد والمستودعات'!$E31,X$3:X$1002)</f>
        <v>0</v>
      </c>
      <c r="Y1028" s="8">
        <f>SUMIF($E$3:$E$1002,'تعريف المواد والمستودعات'!$E31,Y$3:Y$1002)</f>
        <v>0</v>
      </c>
      <c r="Z1028" s="8">
        <f>SUMIF($E$3:$E$1002,'تعريف المواد والمستودعات'!$E31,Z$3:Z$1002)</f>
        <v>0</v>
      </c>
      <c r="AA1028" s="8">
        <f>SUMIF($E$3:$E$1002,'تعريف المواد والمستودعات'!$E31,AA$3:AA$1002)</f>
        <v>0</v>
      </c>
      <c r="AB1028" s="8">
        <f>SUMIF($E$3:$E$1002,'تعريف المواد والمستودعات'!$E31,AB$3:AB$1002)</f>
        <v>0</v>
      </c>
      <c r="AC1028" s="8">
        <f>SUMIF($E$3:$E$1002,'تعريف المواد والمستودعات'!$E31,AC$3:AC$1002)</f>
        <v>0</v>
      </c>
      <c r="AD1028" s="8">
        <f>SUMIF($E$3:$E$1002,'تعريف المواد والمستودعات'!$E31,AD$3:AD$1002)</f>
        <v>0</v>
      </c>
      <c r="AE1028" s="8">
        <f>SUMIF($E$3:$E$1002,'تعريف المواد والمستودعات'!$E31,AE$3:AE$1002)</f>
        <v>0</v>
      </c>
      <c r="AF1028" s="8">
        <f>SUMIF($E$3:$E$1002,'تعريف المواد والمستودعات'!$E31,AF$3:AF$1002)</f>
        <v>0</v>
      </c>
      <c r="AG1028" s="8">
        <f>SUMIF($E$3:$E$1002,'تعريف المواد والمستودعات'!$E31,AG$3:AG$1002)</f>
        <v>0</v>
      </c>
      <c r="AH1028" s="8">
        <f>SUMIF($E$3:$E$1002,'تعريف المواد والمستودعات'!$E31,AH$3:AH$1002)</f>
        <v>0</v>
      </c>
      <c r="AI1028" s="8">
        <f>SUMIF($E$3:$E$1002,'تعريف المواد والمستودعات'!$E31,AI$3:AI$1002)</f>
        <v>0</v>
      </c>
      <c r="AJ1028" s="8">
        <f>SUMIF($E$3:$E$1002,'تعريف المواد والمستودعات'!$E31,AJ$3:AJ$1002)</f>
        <v>0</v>
      </c>
      <c r="AK1028" s="8">
        <f>SUMIF($E$3:$E$1002,'تعريف المواد والمستودعات'!$E31,AK$3:AK$1002)</f>
        <v>0</v>
      </c>
      <c r="AL1028" s="8">
        <f>SUMIF($E$3:$E$1002,'تعريف المواد والمستودعات'!$E31,AL$3:AL$1002)</f>
        <v>0</v>
      </c>
      <c r="AM1028" s="8">
        <f>SUMIF($E$3:$E$1002,'تعريف المواد والمستودعات'!$E31,AM$3:AM$1002)</f>
        <v>0</v>
      </c>
      <c r="AN1028" s="8">
        <f>SUMIF($E$3:$E$1002,'تعريف المواد والمستودعات'!$E31,AN$3:AN$1002)</f>
        <v>0</v>
      </c>
      <c r="AO1028" s="8">
        <f>SUMIF($E$3:$E$1002,'تعريف المواد والمستودعات'!$E31,AO$3:AO$1002)</f>
        <v>0</v>
      </c>
      <c r="AP1028" s="8">
        <f>SUMIF($E$3:$E$1002,'تعريف المواد والمستودعات'!$E31,AP$3:AP$1002)</f>
        <v>0</v>
      </c>
      <c r="AQ1028" s="8">
        <f>SUMIF($E$3:$E$1002,'تعريف المواد والمستودعات'!$E31,AQ$3:AQ$1002)</f>
        <v>0</v>
      </c>
      <c r="AR1028" s="8">
        <f>SUMIF($E$3:$E$1002,'تعريف المواد والمستودعات'!$E31,AR$3:AR$1002)</f>
        <v>0</v>
      </c>
      <c r="AS1028" s="8">
        <f>SUMIF($E$3:$E$1002,'تعريف المواد والمستودعات'!$E31,AS$3:AS$1002)</f>
        <v>0</v>
      </c>
      <c r="AT1028" s="8">
        <f>SUMIF($E$3:$E$1002,'تعريف المواد والمستودعات'!$E31,AT$3:AT$1002)</f>
        <v>0</v>
      </c>
      <c r="AU1028" s="8">
        <f>SUMIF($E$3:$E$1002,'تعريف المواد والمستودعات'!$E31,AU$3:AU$1002)</f>
        <v>0</v>
      </c>
      <c r="AV1028" s="8">
        <f>SUMIF($E$3:$E$1002,'تعريف المواد والمستودعات'!$E31,AV$3:AV$1002)</f>
        <v>0</v>
      </c>
      <c r="AW1028" s="8">
        <f>SUMIF($E$3:$E$1002,'تعريف المواد والمستودعات'!$E31,AW$3:AW$1002)</f>
        <v>0</v>
      </c>
      <c r="AX1028" s="8">
        <f>SUMIF($E$3:$E$1002,'تعريف المواد والمستودعات'!$E31,AX$3:AX$1002)</f>
        <v>0</v>
      </c>
      <c r="AY1028" s="8">
        <f>SUMIF($E$3:$E$1002,'تعريف المواد والمستودعات'!$E31,AY$3:AY$1002)</f>
        <v>0</v>
      </c>
      <c r="AZ1028" s="8">
        <f>SUMIF($E$3:$E$1002,'تعريف المواد والمستودعات'!$E31,AZ$3:AZ$1002)</f>
        <v>0</v>
      </c>
      <c r="BA1028" s="8">
        <f>SUMIF($E$3:$E$1002,'تعريف المواد والمستودعات'!$E31,BA$3:BA$1002)</f>
        <v>0</v>
      </c>
      <c r="BB1028" s="8">
        <f>SUMIF($E$3:$E$1002,'تعريف المواد والمستودعات'!$E31,BB$3:BB$1002)</f>
        <v>0</v>
      </c>
      <c r="BC1028" s="8">
        <f>SUMIF($E$3:$E$1002,'تعريف المواد والمستودعات'!$E31,BC$3:BC$1002)</f>
        <v>0</v>
      </c>
      <c r="BD1028" s="8">
        <f>SUMIF($E$3:$E$1002,'تعريف المواد والمستودعات'!$E31,BD$3:BD$1002)</f>
        <v>0</v>
      </c>
      <c r="BE1028" s="8">
        <f>SUMIF($E$3:$E$1002,'تعريف المواد والمستودعات'!$E31,BE$3:BE$1002)</f>
        <v>0</v>
      </c>
      <c r="BF1028" s="8">
        <f>SUMIF($E$3:$E$1002,'تعريف المواد والمستودعات'!$E31,BF$3:BF$1002)</f>
        <v>0</v>
      </c>
      <c r="BG1028" s="8">
        <f>SUMIF($E$3:$E$1002,'تعريف المواد والمستودعات'!$E31,BG$3:BG$1002)</f>
        <v>0</v>
      </c>
      <c r="BH1028" s="8">
        <f>SUMIF($E$3:$E$1002,'تعريف المواد والمستودعات'!$E31,BH$3:BH$1002)</f>
        <v>0</v>
      </c>
      <c r="BI1028" s="8">
        <f>SUMIF($E$3:$E$1002,'تعريف المواد والمستودعات'!$E31,BI$3:BI$1002)</f>
        <v>0</v>
      </c>
      <c r="BJ1028" s="8">
        <f>SUMIF($E$3:$E$1002,'تعريف المواد والمستودعات'!$E31,BJ$3:BJ$1002)</f>
        <v>0</v>
      </c>
      <c r="BK1028" s="8">
        <f>SUMIF($E$3:$E$1002,'تعريف المواد والمستودعات'!$E31,BK$3:BK$1002)</f>
        <v>0</v>
      </c>
      <c r="BL1028" s="8">
        <f>SUMIF($E$3:$E$1002,'تعريف المواد والمستودعات'!$E31,BL$3:BL$1002)</f>
        <v>0</v>
      </c>
      <c r="BM1028" s="8">
        <f>SUMIF($E$3:$E$1002,'تعريف المواد والمستودعات'!$E31,BM$3:BM$1002)</f>
        <v>0</v>
      </c>
      <c r="BN1028" s="8">
        <f>SUMIF($E$3:$E$1002,'تعريف المواد والمستودعات'!$E31,BN$3:BN$1002)</f>
        <v>0</v>
      </c>
      <c r="BO1028" s="8">
        <f>SUMIF($E$3:$E$1002,'تعريف المواد والمستودعات'!$E31,BO$3:BO$1002)</f>
        <v>0</v>
      </c>
      <c r="BP1028" s="8">
        <f>SUMIF($E$3:$E$1002,'تعريف المواد والمستودعات'!$E31,BP$3:BP$1002)</f>
        <v>0</v>
      </c>
      <c r="BQ1028" s="8">
        <f>SUMIF($E$3:$E$1002,'تعريف المواد والمستودعات'!$E31,BQ$3:BQ$1002)</f>
        <v>0</v>
      </c>
      <c r="BR1028" s="8">
        <f>SUMIF($E$3:$E$1002,'تعريف المواد والمستودعات'!$E31,BR$3:BR$1002)</f>
        <v>0</v>
      </c>
      <c r="BS1028" s="8">
        <f>SUMIF($E$3:$E$1002,'تعريف المواد والمستودعات'!$E31,BS$3:BS$1002)</f>
        <v>0</v>
      </c>
      <c r="BT1028" s="8">
        <f>SUMIF($E$3:$E$1002,'تعريف المواد والمستودعات'!$E31,BT$3:BT$1002)</f>
        <v>0</v>
      </c>
      <c r="BU1028" s="8">
        <f>SUMIF($E$3:$E$1002,'تعريف المواد والمستودعات'!$E31,BU$3:BU$1002)</f>
        <v>0</v>
      </c>
      <c r="BV1028" s="8">
        <f>SUMIF($E$3:$E$1002,'تعريف المواد والمستودعات'!$E31,BV$3:BV$1002)</f>
        <v>0</v>
      </c>
      <c r="BW1028" s="8">
        <f>SUMIF($E$3:$E$1002,'تعريف المواد والمستودعات'!$E31,BW$3:BW$1002)</f>
        <v>0</v>
      </c>
      <c r="BX1028" s="8">
        <f>SUMIF($E$3:$E$1002,'تعريف المواد والمستودعات'!$E31,BX$3:BX$1002)</f>
        <v>0</v>
      </c>
      <c r="BY1028" s="8">
        <f>SUMIF($E$3:$E$1002,'تعريف المواد والمستودعات'!$E31,BY$3:BY$1002)</f>
        <v>0</v>
      </c>
      <c r="BZ1028" s="8">
        <f>SUMIF($E$3:$E$1002,'تعريف المواد والمستودعات'!$E31,BZ$3:BZ$1002)</f>
        <v>0</v>
      </c>
      <c r="CA1028" s="8">
        <f>SUMIF($E$3:$E$1002,'تعريف المواد والمستودعات'!$E31,CA$3:CA$1002)</f>
        <v>0</v>
      </c>
      <c r="CB1028" s="8">
        <f>SUMIF($E$3:$E$1002,'تعريف المواد والمستودعات'!$E31,CB$3:CB$1002)</f>
        <v>0</v>
      </c>
      <c r="CC1028" s="8">
        <f>SUMIF($E$3:$E$1002,'تعريف المواد والمستودعات'!$E31,CC$3:CC$1002)</f>
        <v>0</v>
      </c>
      <c r="CD1028" s="8">
        <f>SUMIF($E$3:$E$1002,'تعريف المواد والمستودعات'!$E31,CD$3:CD$1002)</f>
        <v>0</v>
      </c>
      <c r="CE1028" s="8">
        <f>SUMIF($E$3:$E$1002,'تعريف المواد والمستودعات'!$E31,CE$3:CE$1002)</f>
        <v>0</v>
      </c>
      <c r="CF1028" s="8">
        <f>SUMIF($E$3:$E$1002,'تعريف المواد والمستودعات'!$E31,CF$3:CF$1002)</f>
        <v>0</v>
      </c>
      <c r="CG1028" s="8">
        <f>SUMIF($E$3:$E$1002,'تعريف المواد والمستودعات'!$E31,CG$3:CG$1002)</f>
        <v>0</v>
      </c>
      <c r="CH1028" s="8">
        <f>SUMIF($E$3:$E$1002,'تعريف المواد والمستودعات'!$E31,CH$3:CH$1002)</f>
        <v>0</v>
      </c>
      <c r="CI1028" s="8">
        <f>SUMIF($E$3:$E$1002,'تعريف المواد والمستودعات'!$E31,CI$3:CI$1002)</f>
        <v>0</v>
      </c>
      <c r="CJ1028" s="8">
        <f>SUMIF($E$3:$E$1002,'تعريف المواد والمستودعات'!$E31,CJ$3:CJ$1002)</f>
        <v>0</v>
      </c>
      <c r="CK1028" s="8">
        <f>SUMIF($E$3:$E$1002,'تعريف المواد والمستودعات'!$E31,CK$3:CK$1002)</f>
        <v>0</v>
      </c>
      <c r="CL1028" s="8">
        <f>SUMIF($E$3:$E$1002,'تعريف المواد والمستودعات'!$E31,CL$3:CL$1002)</f>
        <v>0</v>
      </c>
      <c r="CM1028" s="8">
        <f>SUMIF($E$3:$E$1002,'تعريف المواد والمستودعات'!$E31,CM$3:CM$1002)</f>
        <v>0</v>
      </c>
      <c r="CN1028" s="8">
        <f>SUMIF($E$3:$E$1002,'تعريف المواد والمستودعات'!$E31,CN$3:CN$1002)</f>
        <v>0</v>
      </c>
      <c r="CO1028" s="8">
        <f>SUMIF($E$3:$E$1002,'تعريف المواد والمستودعات'!$E31,CO$3:CO$1002)</f>
        <v>0</v>
      </c>
      <c r="CP1028" s="8">
        <f>SUMIF($E$3:$E$1002,'تعريف المواد والمستودعات'!$E31,CP$3:CP$1002)</f>
        <v>0</v>
      </c>
      <c r="CQ1028" s="8">
        <f>SUMIF($E$3:$E$1002,'تعريف المواد والمستودعات'!$E31,CQ$3:CQ$1002)</f>
        <v>0</v>
      </c>
      <c r="CR1028" s="8">
        <f>SUMIF($E$3:$E$1002,'تعريف المواد والمستودعات'!$E31,CR$3:CR$1002)</f>
        <v>0</v>
      </c>
      <c r="CS1028" s="8">
        <f>SUMIF($E$3:$E$1002,'تعريف المواد والمستودعات'!$E31,CS$3:CS$1002)</f>
        <v>0</v>
      </c>
      <c r="CT1028" s="8">
        <f>SUMIF($E$3:$E$1002,'تعريف المواد والمستودعات'!$E31,CT$3:CT$1002)</f>
        <v>0</v>
      </c>
      <c r="CU1028" s="8">
        <f>SUMIF($E$3:$E$1002,'تعريف المواد والمستودعات'!$E31,CU$3:CU$1002)</f>
        <v>0</v>
      </c>
      <c r="CV1028" s="8">
        <f>SUMIF($E$3:$E$1002,'تعريف المواد والمستودعات'!$E31,CV$3:CV$1002)</f>
        <v>0</v>
      </c>
      <c r="CW1028" s="8">
        <f>SUMIF($E$3:$E$1002,'تعريف المواد والمستودعات'!$E31,CW$3:CW$1002)</f>
        <v>0</v>
      </c>
      <c r="CX1028" s="8">
        <f>SUMIF($E$3:$E$1002,'تعريف المواد والمستودعات'!$E31,CX$3:CX$1002)</f>
        <v>0</v>
      </c>
      <c r="CY1028" s="8">
        <f>SUMIF($E$3:$E$1002,'تعريف المواد والمستودعات'!$E31,CY$3:CY$1002)</f>
        <v>0</v>
      </c>
      <c r="CZ1028" s="8">
        <f>SUMIF($E$3:$E$1002,'تعريف المواد والمستودعات'!$E31,CZ$3:CZ$1002)</f>
        <v>0</v>
      </c>
      <c r="DA1028" s="8">
        <f>SUMIF($E$3:$E$1002,'تعريف المواد والمستودعات'!$E31,DA$3:DA$1002)</f>
        <v>0</v>
      </c>
    </row>
    <row r="1029" spans="5:105" s="8" customFormat="1" ht="14.25" hidden="1" customHeight="1" x14ac:dyDescent="0.2">
      <c r="E1029" s="8" t="str">
        <f>'تعريف المواد والمستودعات'!E32</f>
        <v>مستودع26</v>
      </c>
      <c r="F1029" s="8">
        <f>SUMIF($E$3:$E$1002,'تعريف المواد والمستودعات'!$E32,F$3:F$1002)</f>
        <v>0</v>
      </c>
      <c r="G1029" s="8">
        <f>SUMIF($E$3:$E$1002,'تعريف المواد والمستودعات'!$E32,G$3:G$1002)</f>
        <v>0</v>
      </c>
      <c r="H1029" s="8">
        <f>SUMIF($E$3:$E$1002,'تعريف المواد والمستودعات'!$E32,H$3:H$1002)</f>
        <v>0</v>
      </c>
      <c r="I1029" s="8">
        <f>SUMIF($E$3:$E$1002,'تعريف المواد والمستودعات'!$E32,I$3:I$1002)</f>
        <v>0</v>
      </c>
      <c r="J1029" s="8">
        <f>SUMIF($E$3:$E$1002,'تعريف المواد والمستودعات'!$E32,J$3:J$1002)</f>
        <v>0</v>
      </c>
      <c r="K1029" s="8">
        <f>SUMIF($E$3:$E$1002,'تعريف المواد والمستودعات'!$E32,K$3:K$1002)</f>
        <v>0</v>
      </c>
      <c r="L1029" s="8">
        <f>SUMIF($E$3:$E$1002,'تعريف المواد والمستودعات'!$E32,L$3:L$1002)</f>
        <v>0</v>
      </c>
      <c r="M1029" s="8">
        <f>SUMIF($E$3:$E$1002,'تعريف المواد والمستودعات'!$E32,M$3:M$1002)</f>
        <v>0</v>
      </c>
      <c r="N1029" s="8">
        <f>SUMIF($E$3:$E$1002,'تعريف المواد والمستودعات'!$E32,N$3:N$1002)</f>
        <v>0</v>
      </c>
      <c r="O1029" s="8">
        <f>SUMIF($E$3:$E$1002,'تعريف المواد والمستودعات'!$E32,O$3:O$1002)</f>
        <v>0</v>
      </c>
      <c r="P1029" s="8">
        <f>SUMIF($E$3:$E$1002,'تعريف المواد والمستودعات'!$E32,P$3:P$1002)</f>
        <v>0</v>
      </c>
      <c r="Q1029" s="8">
        <f>SUMIF($E$3:$E$1002,'تعريف المواد والمستودعات'!$E32,Q$3:Q$1002)</f>
        <v>0</v>
      </c>
      <c r="R1029" s="8">
        <f>SUMIF($E$3:$E$1002,'تعريف المواد والمستودعات'!$E32,R$3:R$1002)</f>
        <v>0</v>
      </c>
      <c r="S1029" s="8">
        <f>SUMIF($E$3:$E$1002,'تعريف المواد والمستودعات'!$E32,S$3:S$1002)</f>
        <v>0</v>
      </c>
      <c r="T1029" s="8">
        <f>SUMIF($E$3:$E$1002,'تعريف المواد والمستودعات'!$E32,T$3:T$1002)</f>
        <v>0</v>
      </c>
      <c r="U1029" s="8">
        <f>SUMIF($E$3:$E$1002,'تعريف المواد والمستودعات'!$E32,U$3:U$1002)</f>
        <v>0</v>
      </c>
      <c r="V1029" s="8">
        <f>SUMIF($E$3:$E$1002,'تعريف المواد والمستودعات'!$E32,V$3:V$1002)</f>
        <v>0</v>
      </c>
      <c r="W1029" s="8">
        <f>SUMIF($E$3:$E$1002,'تعريف المواد والمستودعات'!$E32,W$3:W$1002)</f>
        <v>0</v>
      </c>
      <c r="X1029" s="8">
        <f>SUMIF($E$3:$E$1002,'تعريف المواد والمستودعات'!$E32,X$3:X$1002)</f>
        <v>0</v>
      </c>
      <c r="Y1029" s="8">
        <f>SUMIF($E$3:$E$1002,'تعريف المواد والمستودعات'!$E32,Y$3:Y$1002)</f>
        <v>0</v>
      </c>
      <c r="Z1029" s="8">
        <f>SUMIF($E$3:$E$1002,'تعريف المواد والمستودعات'!$E32,Z$3:Z$1002)</f>
        <v>0</v>
      </c>
      <c r="AA1029" s="8">
        <f>SUMIF($E$3:$E$1002,'تعريف المواد والمستودعات'!$E32,AA$3:AA$1002)</f>
        <v>0</v>
      </c>
      <c r="AB1029" s="8">
        <f>SUMIF($E$3:$E$1002,'تعريف المواد والمستودعات'!$E32,AB$3:AB$1002)</f>
        <v>0</v>
      </c>
      <c r="AC1029" s="8">
        <f>SUMIF($E$3:$E$1002,'تعريف المواد والمستودعات'!$E32,AC$3:AC$1002)</f>
        <v>0</v>
      </c>
      <c r="AD1029" s="8">
        <f>SUMIF($E$3:$E$1002,'تعريف المواد والمستودعات'!$E32,AD$3:AD$1002)</f>
        <v>0</v>
      </c>
      <c r="AE1029" s="8">
        <f>SUMIF($E$3:$E$1002,'تعريف المواد والمستودعات'!$E32,AE$3:AE$1002)</f>
        <v>0</v>
      </c>
      <c r="AF1029" s="8">
        <f>SUMIF($E$3:$E$1002,'تعريف المواد والمستودعات'!$E32,AF$3:AF$1002)</f>
        <v>0</v>
      </c>
      <c r="AG1029" s="8">
        <f>SUMIF($E$3:$E$1002,'تعريف المواد والمستودعات'!$E32,AG$3:AG$1002)</f>
        <v>0</v>
      </c>
      <c r="AH1029" s="8">
        <f>SUMIF($E$3:$E$1002,'تعريف المواد والمستودعات'!$E32,AH$3:AH$1002)</f>
        <v>0</v>
      </c>
      <c r="AI1029" s="8">
        <f>SUMIF($E$3:$E$1002,'تعريف المواد والمستودعات'!$E32,AI$3:AI$1002)</f>
        <v>0</v>
      </c>
      <c r="AJ1029" s="8">
        <f>SUMIF($E$3:$E$1002,'تعريف المواد والمستودعات'!$E32,AJ$3:AJ$1002)</f>
        <v>0</v>
      </c>
      <c r="AK1029" s="8">
        <f>SUMIF($E$3:$E$1002,'تعريف المواد والمستودعات'!$E32,AK$3:AK$1002)</f>
        <v>0</v>
      </c>
      <c r="AL1029" s="8">
        <f>SUMIF($E$3:$E$1002,'تعريف المواد والمستودعات'!$E32,AL$3:AL$1002)</f>
        <v>0</v>
      </c>
      <c r="AM1029" s="8">
        <f>SUMIF($E$3:$E$1002,'تعريف المواد والمستودعات'!$E32,AM$3:AM$1002)</f>
        <v>0</v>
      </c>
      <c r="AN1029" s="8">
        <f>SUMIF($E$3:$E$1002,'تعريف المواد والمستودعات'!$E32,AN$3:AN$1002)</f>
        <v>0</v>
      </c>
      <c r="AO1029" s="8">
        <f>SUMIF($E$3:$E$1002,'تعريف المواد والمستودعات'!$E32,AO$3:AO$1002)</f>
        <v>0</v>
      </c>
      <c r="AP1029" s="8">
        <f>SUMIF($E$3:$E$1002,'تعريف المواد والمستودعات'!$E32,AP$3:AP$1002)</f>
        <v>0</v>
      </c>
      <c r="AQ1029" s="8">
        <f>SUMIF($E$3:$E$1002,'تعريف المواد والمستودعات'!$E32,AQ$3:AQ$1002)</f>
        <v>0</v>
      </c>
      <c r="AR1029" s="8">
        <f>SUMIF($E$3:$E$1002,'تعريف المواد والمستودعات'!$E32,AR$3:AR$1002)</f>
        <v>0</v>
      </c>
      <c r="AS1029" s="8">
        <f>SUMIF($E$3:$E$1002,'تعريف المواد والمستودعات'!$E32,AS$3:AS$1002)</f>
        <v>0</v>
      </c>
      <c r="AT1029" s="8">
        <f>SUMIF($E$3:$E$1002,'تعريف المواد والمستودعات'!$E32,AT$3:AT$1002)</f>
        <v>0</v>
      </c>
      <c r="AU1029" s="8">
        <f>SUMIF($E$3:$E$1002,'تعريف المواد والمستودعات'!$E32,AU$3:AU$1002)</f>
        <v>0</v>
      </c>
      <c r="AV1029" s="8">
        <f>SUMIF($E$3:$E$1002,'تعريف المواد والمستودعات'!$E32,AV$3:AV$1002)</f>
        <v>0</v>
      </c>
      <c r="AW1029" s="8">
        <f>SUMIF($E$3:$E$1002,'تعريف المواد والمستودعات'!$E32,AW$3:AW$1002)</f>
        <v>0</v>
      </c>
      <c r="AX1029" s="8">
        <f>SUMIF($E$3:$E$1002,'تعريف المواد والمستودعات'!$E32,AX$3:AX$1002)</f>
        <v>0</v>
      </c>
      <c r="AY1029" s="8">
        <f>SUMIF($E$3:$E$1002,'تعريف المواد والمستودعات'!$E32,AY$3:AY$1002)</f>
        <v>0</v>
      </c>
      <c r="AZ1029" s="8">
        <f>SUMIF($E$3:$E$1002,'تعريف المواد والمستودعات'!$E32,AZ$3:AZ$1002)</f>
        <v>0</v>
      </c>
      <c r="BA1029" s="8">
        <f>SUMIF($E$3:$E$1002,'تعريف المواد والمستودعات'!$E32,BA$3:BA$1002)</f>
        <v>0</v>
      </c>
      <c r="BB1029" s="8">
        <f>SUMIF($E$3:$E$1002,'تعريف المواد والمستودعات'!$E32,BB$3:BB$1002)</f>
        <v>0</v>
      </c>
      <c r="BC1029" s="8">
        <f>SUMIF($E$3:$E$1002,'تعريف المواد والمستودعات'!$E32,BC$3:BC$1002)</f>
        <v>0</v>
      </c>
      <c r="BD1029" s="8">
        <f>SUMIF($E$3:$E$1002,'تعريف المواد والمستودعات'!$E32,BD$3:BD$1002)</f>
        <v>0</v>
      </c>
      <c r="BE1029" s="8">
        <f>SUMIF($E$3:$E$1002,'تعريف المواد والمستودعات'!$E32,BE$3:BE$1002)</f>
        <v>0</v>
      </c>
      <c r="BF1029" s="8">
        <f>SUMIF($E$3:$E$1002,'تعريف المواد والمستودعات'!$E32,BF$3:BF$1002)</f>
        <v>0</v>
      </c>
      <c r="BG1029" s="8">
        <f>SUMIF($E$3:$E$1002,'تعريف المواد والمستودعات'!$E32,BG$3:BG$1002)</f>
        <v>0</v>
      </c>
      <c r="BH1029" s="8">
        <f>SUMIF($E$3:$E$1002,'تعريف المواد والمستودعات'!$E32,BH$3:BH$1002)</f>
        <v>0</v>
      </c>
      <c r="BI1029" s="8">
        <f>SUMIF($E$3:$E$1002,'تعريف المواد والمستودعات'!$E32,BI$3:BI$1002)</f>
        <v>0</v>
      </c>
      <c r="BJ1029" s="8">
        <f>SUMIF($E$3:$E$1002,'تعريف المواد والمستودعات'!$E32,BJ$3:BJ$1002)</f>
        <v>0</v>
      </c>
      <c r="BK1029" s="8">
        <f>SUMIF($E$3:$E$1002,'تعريف المواد والمستودعات'!$E32,BK$3:BK$1002)</f>
        <v>0</v>
      </c>
      <c r="BL1029" s="8">
        <f>SUMIF($E$3:$E$1002,'تعريف المواد والمستودعات'!$E32,BL$3:BL$1002)</f>
        <v>0</v>
      </c>
      <c r="BM1029" s="8">
        <f>SUMIF($E$3:$E$1002,'تعريف المواد والمستودعات'!$E32,BM$3:BM$1002)</f>
        <v>0</v>
      </c>
      <c r="BN1029" s="8">
        <f>SUMIF($E$3:$E$1002,'تعريف المواد والمستودعات'!$E32,BN$3:BN$1002)</f>
        <v>0</v>
      </c>
      <c r="BO1029" s="8">
        <f>SUMIF($E$3:$E$1002,'تعريف المواد والمستودعات'!$E32,BO$3:BO$1002)</f>
        <v>0</v>
      </c>
      <c r="BP1029" s="8">
        <f>SUMIF($E$3:$E$1002,'تعريف المواد والمستودعات'!$E32,BP$3:BP$1002)</f>
        <v>0</v>
      </c>
      <c r="BQ1029" s="8">
        <f>SUMIF($E$3:$E$1002,'تعريف المواد والمستودعات'!$E32,BQ$3:BQ$1002)</f>
        <v>0</v>
      </c>
      <c r="BR1029" s="8">
        <f>SUMIF($E$3:$E$1002,'تعريف المواد والمستودعات'!$E32,BR$3:BR$1002)</f>
        <v>0</v>
      </c>
      <c r="BS1029" s="8">
        <f>SUMIF($E$3:$E$1002,'تعريف المواد والمستودعات'!$E32,BS$3:BS$1002)</f>
        <v>0</v>
      </c>
      <c r="BT1029" s="8">
        <f>SUMIF($E$3:$E$1002,'تعريف المواد والمستودعات'!$E32,BT$3:BT$1002)</f>
        <v>0</v>
      </c>
      <c r="BU1029" s="8">
        <f>SUMIF($E$3:$E$1002,'تعريف المواد والمستودعات'!$E32,BU$3:BU$1002)</f>
        <v>0</v>
      </c>
      <c r="BV1029" s="8">
        <f>SUMIF($E$3:$E$1002,'تعريف المواد والمستودعات'!$E32,BV$3:BV$1002)</f>
        <v>0</v>
      </c>
      <c r="BW1029" s="8">
        <f>SUMIF($E$3:$E$1002,'تعريف المواد والمستودعات'!$E32,BW$3:BW$1002)</f>
        <v>0</v>
      </c>
      <c r="BX1029" s="8">
        <f>SUMIF($E$3:$E$1002,'تعريف المواد والمستودعات'!$E32,BX$3:BX$1002)</f>
        <v>0</v>
      </c>
      <c r="BY1029" s="8">
        <f>SUMIF($E$3:$E$1002,'تعريف المواد والمستودعات'!$E32,BY$3:BY$1002)</f>
        <v>0</v>
      </c>
      <c r="BZ1029" s="8">
        <f>SUMIF($E$3:$E$1002,'تعريف المواد والمستودعات'!$E32,BZ$3:BZ$1002)</f>
        <v>0</v>
      </c>
      <c r="CA1029" s="8">
        <f>SUMIF($E$3:$E$1002,'تعريف المواد والمستودعات'!$E32,CA$3:CA$1002)</f>
        <v>0</v>
      </c>
      <c r="CB1029" s="8">
        <f>SUMIF($E$3:$E$1002,'تعريف المواد والمستودعات'!$E32,CB$3:CB$1002)</f>
        <v>0</v>
      </c>
      <c r="CC1029" s="8">
        <f>SUMIF($E$3:$E$1002,'تعريف المواد والمستودعات'!$E32,CC$3:CC$1002)</f>
        <v>0</v>
      </c>
      <c r="CD1029" s="8">
        <f>SUMIF($E$3:$E$1002,'تعريف المواد والمستودعات'!$E32,CD$3:CD$1002)</f>
        <v>0</v>
      </c>
      <c r="CE1029" s="8">
        <f>SUMIF($E$3:$E$1002,'تعريف المواد والمستودعات'!$E32,CE$3:CE$1002)</f>
        <v>0</v>
      </c>
      <c r="CF1029" s="8">
        <f>SUMIF($E$3:$E$1002,'تعريف المواد والمستودعات'!$E32,CF$3:CF$1002)</f>
        <v>0</v>
      </c>
      <c r="CG1029" s="8">
        <f>SUMIF($E$3:$E$1002,'تعريف المواد والمستودعات'!$E32,CG$3:CG$1002)</f>
        <v>0</v>
      </c>
      <c r="CH1029" s="8">
        <f>SUMIF($E$3:$E$1002,'تعريف المواد والمستودعات'!$E32,CH$3:CH$1002)</f>
        <v>0</v>
      </c>
      <c r="CI1029" s="8">
        <f>SUMIF($E$3:$E$1002,'تعريف المواد والمستودعات'!$E32,CI$3:CI$1002)</f>
        <v>0</v>
      </c>
      <c r="CJ1029" s="8">
        <f>SUMIF($E$3:$E$1002,'تعريف المواد والمستودعات'!$E32,CJ$3:CJ$1002)</f>
        <v>0</v>
      </c>
      <c r="CK1029" s="8">
        <f>SUMIF($E$3:$E$1002,'تعريف المواد والمستودعات'!$E32,CK$3:CK$1002)</f>
        <v>0</v>
      </c>
      <c r="CL1029" s="8">
        <f>SUMIF($E$3:$E$1002,'تعريف المواد والمستودعات'!$E32,CL$3:CL$1002)</f>
        <v>0</v>
      </c>
      <c r="CM1029" s="8">
        <f>SUMIF($E$3:$E$1002,'تعريف المواد والمستودعات'!$E32,CM$3:CM$1002)</f>
        <v>0</v>
      </c>
      <c r="CN1029" s="8">
        <f>SUMIF($E$3:$E$1002,'تعريف المواد والمستودعات'!$E32,CN$3:CN$1002)</f>
        <v>0</v>
      </c>
      <c r="CO1029" s="8">
        <f>SUMIF($E$3:$E$1002,'تعريف المواد والمستودعات'!$E32,CO$3:CO$1002)</f>
        <v>0</v>
      </c>
      <c r="CP1029" s="8">
        <f>SUMIF($E$3:$E$1002,'تعريف المواد والمستودعات'!$E32,CP$3:CP$1002)</f>
        <v>0</v>
      </c>
      <c r="CQ1029" s="8">
        <f>SUMIF($E$3:$E$1002,'تعريف المواد والمستودعات'!$E32,CQ$3:CQ$1002)</f>
        <v>0</v>
      </c>
      <c r="CR1029" s="8">
        <f>SUMIF($E$3:$E$1002,'تعريف المواد والمستودعات'!$E32,CR$3:CR$1002)</f>
        <v>0</v>
      </c>
      <c r="CS1029" s="8">
        <f>SUMIF($E$3:$E$1002,'تعريف المواد والمستودعات'!$E32,CS$3:CS$1002)</f>
        <v>0</v>
      </c>
      <c r="CT1029" s="8">
        <f>SUMIF($E$3:$E$1002,'تعريف المواد والمستودعات'!$E32,CT$3:CT$1002)</f>
        <v>0</v>
      </c>
      <c r="CU1029" s="8">
        <f>SUMIF($E$3:$E$1002,'تعريف المواد والمستودعات'!$E32,CU$3:CU$1002)</f>
        <v>0</v>
      </c>
      <c r="CV1029" s="8">
        <f>SUMIF($E$3:$E$1002,'تعريف المواد والمستودعات'!$E32,CV$3:CV$1002)</f>
        <v>0</v>
      </c>
      <c r="CW1029" s="8">
        <f>SUMIF($E$3:$E$1002,'تعريف المواد والمستودعات'!$E32,CW$3:CW$1002)</f>
        <v>0</v>
      </c>
      <c r="CX1029" s="8">
        <f>SUMIF($E$3:$E$1002,'تعريف المواد والمستودعات'!$E32,CX$3:CX$1002)</f>
        <v>0</v>
      </c>
      <c r="CY1029" s="8">
        <f>SUMIF($E$3:$E$1002,'تعريف المواد والمستودعات'!$E32,CY$3:CY$1002)</f>
        <v>0</v>
      </c>
      <c r="CZ1029" s="8">
        <f>SUMIF($E$3:$E$1002,'تعريف المواد والمستودعات'!$E32,CZ$3:CZ$1002)</f>
        <v>0</v>
      </c>
      <c r="DA1029" s="8">
        <f>SUMIF($E$3:$E$1002,'تعريف المواد والمستودعات'!$E32,DA$3:DA$1002)</f>
        <v>0</v>
      </c>
    </row>
    <row r="1030" spans="5:105" s="8" customFormat="1" ht="14.25" hidden="1" customHeight="1" x14ac:dyDescent="0.2">
      <c r="E1030" s="8" t="str">
        <f>'تعريف المواد والمستودعات'!E33</f>
        <v>مستودع27</v>
      </c>
      <c r="F1030" s="8">
        <f>SUMIF($E$3:$E$1002,'تعريف المواد والمستودعات'!$E33,F$3:F$1002)</f>
        <v>0</v>
      </c>
      <c r="G1030" s="8">
        <f>SUMIF($E$3:$E$1002,'تعريف المواد والمستودعات'!$E33,G$3:G$1002)</f>
        <v>0</v>
      </c>
      <c r="H1030" s="8">
        <f>SUMIF($E$3:$E$1002,'تعريف المواد والمستودعات'!$E33,H$3:H$1002)</f>
        <v>0</v>
      </c>
      <c r="I1030" s="8">
        <f>SUMIF($E$3:$E$1002,'تعريف المواد والمستودعات'!$E33,I$3:I$1002)</f>
        <v>0</v>
      </c>
      <c r="J1030" s="8">
        <f>SUMIF($E$3:$E$1002,'تعريف المواد والمستودعات'!$E33,J$3:J$1002)</f>
        <v>0</v>
      </c>
      <c r="K1030" s="8">
        <f>SUMIF($E$3:$E$1002,'تعريف المواد والمستودعات'!$E33,K$3:K$1002)</f>
        <v>0</v>
      </c>
      <c r="L1030" s="8">
        <f>SUMIF($E$3:$E$1002,'تعريف المواد والمستودعات'!$E33,L$3:L$1002)</f>
        <v>0</v>
      </c>
      <c r="M1030" s="8">
        <f>SUMIF($E$3:$E$1002,'تعريف المواد والمستودعات'!$E33,M$3:M$1002)</f>
        <v>0</v>
      </c>
      <c r="N1030" s="8">
        <f>SUMIF($E$3:$E$1002,'تعريف المواد والمستودعات'!$E33,N$3:N$1002)</f>
        <v>0</v>
      </c>
      <c r="O1030" s="8">
        <f>SUMIF($E$3:$E$1002,'تعريف المواد والمستودعات'!$E33,O$3:O$1002)</f>
        <v>0</v>
      </c>
      <c r="P1030" s="8">
        <f>SUMIF($E$3:$E$1002,'تعريف المواد والمستودعات'!$E33,P$3:P$1002)</f>
        <v>0</v>
      </c>
      <c r="Q1030" s="8">
        <f>SUMIF($E$3:$E$1002,'تعريف المواد والمستودعات'!$E33,Q$3:Q$1002)</f>
        <v>0</v>
      </c>
      <c r="R1030" s="8">
        <f>SUMIF($E$3:$E$1002,'تعريف المواد والمستودعات'!$E33,R$3:R$1002)</f>
        <v>0</v>
      </c>
      <c r="S1030" s="8">
        <f>SUMIF($E$3:$E$1002,'تعريف المواد والمستودعات'!$E33,S$3:S$1002)</f>
        <v>0</v>
      </c>
      <c r="T1030" s="8">
        <f>SUMIF($E$3:$E$1002,'تعريف المواد والمستودعات'!$E33,T$3:T$1002)</f>
        <v>0</v>
      </c>
      <c r="U1030" s="8">
        <f>SUMIF($E$3:$E$1002,'تعريف المواد والمستودعات'!$E33,U$3:U$1002)</f>
        <v>0</v>
      </c>
      <c r="V1030" s="8">
        <f>SUMIF($E$3:$E$1002,'تعريف المواد والمستودعات'!$E33,V$3:V$1002)</f>
        <v>0</v>
      </c>
      <c r="W1030" s="8">
        <f>SUMIF($E$3:$E$1002,'تعريف المواد والمستودعات'!$E33,W$3:W$1002)</f>
        <v>0</v>
      </c>
      <c r="X1030" s="8">
        <f>SUMIF($E$3:$E$1002,'تعريف المواد والمستودعات'!$E33,X$3:X$1002)</f>
        <v>0</v>
      </c>
      <c r="Y1030" s="8">
        <f>SUMIF($E$3:$E$1002,'تعريف المواد والمستودعات'!$E33,Y$3:Y$1002)</f>
        <v>0</v>
      </c>
      <c r="Z1030" s="8">
        <f>SUMIF($E$3:$E$1002,'تعريف المواد والمستودعات'!$E33,Z$3:Z$1002)</f>
        <v>0</v>
      </c>
      <c r="AA1030" s="8">
        <f>SUMIF($E$3:$E$1002,'تعريف المواد والمستودعات'!$E33,AA$3:AA$1002)</f>
        <v>0</v>
      </c>
      <c r="AB1030" s="8">
        <f>SUMIF($E$3:$E$1002,'تعريف المواد والمستودعات'!$E33,AB$3:AB$1002)</f>
        <v>0</v>
      </c>
      <c r="AC1030" s="8">
        <f>SUMIF($E$3:$E$1002,'تعريف المواد والمستودعات'!$E33,AC$3:AC$1002)</f>
        <v>0</v>
      </c>
      <c r="AD1030" s="8">
        <f>SUMIF($E$3:$E$1002,'تعريف المواد والمستودعات'!$E33,AD$3:AD$1002)</f>
        <v>0</v>
      </c>
      <c r="AE1030" s="8">
        <f>SUMIF($E$3:$E$1002,'تعريف المواد والمستودعات'!$E33,AE$3:AE$1002)</f>
        <v>0</v>
      </c>
      <c r="AF1030" s="8">
        <f>SUMIF($E$3:$E$1002,'تعريف المواد والمستودعات'!$E33,AF$3:AF$1002)</f>
        <v>0</v>
      </c>
      <c r="AG1030" s="8">
        <f>SUMIF($E$3:$E$1002,'تعريف المواد والمستودعات'!$E33,AG$3:AG$1002)</f>
        <v>0</v>
      </c>
      <c r="AH1030" s="8">
        <f>SUMIF($E$3:$E$1002,'تعريف المواد والمستودعات'!$E33,AH$3:AH$1002)</f>
        <v>0</v>
      </c>
      <c r="AI1030" s="8">
        <f>SUMIF($E$3:$E$1002,'تعريف المواد والمستودعات'!$E33,AI$3:AI$1002)</f>
        <v>0</v>
      </c>
      <c r="AJ1030" s="8">
        <f>SUMIF($E$3:$E$1002,'تعريف المواد والمستودعات'!$E33,AJ$3:AJ$1002)</f>
        <v>0</v>
      </c>
      <c r="AK1030" s="8">
        <f>SUMIF($E$3:$E$1002,'تعريف المواد والمستودعات'!$E33,AK$3:AK$1002)</f>
        <v>0</v>
      </c>
      <c r="AL1030" s="8">
        <f>SUMIF($E$3:$E$1002,'تعريف المواد والمستودعات'!$E33,AL$3:AL$1002)</f>
        <v>0</v>
      </c>
      <c r="AM1030" s="8">
        <f>SUMIF($E$3:$E$1002,'تعريف المواد والمستودعات'!$E33,AM$3:AM$1002)</f>
        <v>0</v>
      </c>
      <c r="AN1030" s="8">
        <f>SUMIF($E$3:$E$1002,'تعريف المواد والمستودعات'!$E33,AN$3:AN$1002)</f>
        <v>0</v>
      </c>
      <c r="AO1030" s="8">
        <f>SUMIF($E$3:$E$1002,'تعريف المواد والمستودعات'!$E33,AO$3:AO$1002)</f>
        <v>0</v>
      </c>
      <c r="AP1030" s="8">
        <f>SUMIF($E$3:$E$1002,'تعريف المواد والمستودعات'!$E33,AP$3:AP$1002)</f>
        <v>0</v>
      </c>
      <c r="AQ1030" s="8">
        <f>SUMIF($E$3:$E$1002,'تعريف المواد والمستودعات'!$E33,AQ$3:AQ$1002)</f>
        <v>0</v>
      </c>
      <c r="AR1030" s="8">
        <f>SUMIF($E$3:$E$1002,'تعريف المواد والمستودعات'!$E33,AR$3:AR$1002)</f>
        <v>0</v>
      </c>
      <c r="AS1030" s="8">
        <f>SUMIF($E$3:$E$1002,'تعريف المواد والمستودعات'!$E33,AS$3:AS$1002)</f>
        <v>0</v>
      </c>
      <c r="AT1030" s="8">
        <f>SUMIF($E$3:$E$1002,'تعريف المواد والمستودعات'!$E33,AT$3:AT$1002)</f>
        <v>0</v>
      </c>
      <c r="AU1030" s="8">
        <f>SUMIF($E$3:$E$1002,'تعريف المواد والمستودعات'!$E33,AU$3:AU$1002)</f>
        <v>0</v>
      </c>
      <c r="AV1030" s="8">
        <f>SUMIF($E$3:$E$1002,'تعريف المواد والمستودعات'!$E33,AV$3:AV$1002)</f>
        <v>0</v>
      </c>
      <c r="AW1030" s="8">
        <f>SUMIF($E$3:$E$1002,'تعريف المواد والمستودعات'!$E33,AW$3:AW$1002)</f>
        <v>0</v>
      </c>
      <c r="AX1030" s="8">
        <f>SUMIF($E$3:$E$1002,'تعريف المواد والمستودعات'!$E33,AX$3:AX$1002)</f>
        <v>0</v>
      </c>
      <c r="AY1030" s="8">
        <f>SUMIF($E$3:$E$1002,'تعريف المواد والمستودعات'!$E33,AY$3:AY$1002)</f>
        <v>0</v>
      </c>
      <c r="AZ1030" s="8">
        <f>SUMIF($E$3:$E$1002,'تعريف المواد والمستودعات'!$E33,AZ$3:AZ$1002)</f>
        <v>0</v>
      </c>
      <c r="BA1030" s="8">
        <f>SUMIF($E$3:$E$1002,'تعريف المواد والمستودعات'!$E33,BA$3:BA$1002)</f>
        <v>0</v>
      </c>
      <c r="BB1030" s="8">
        <f>SUMIF($E$3:$E$1002,'تعريف المواد والمستودعات'!$E33,BB$3:BB$1002)</f>
        <v>0</v>
      </c>
      <c r="BC1030" s="8">
        <f>SUMIF($E$3:$E$1002,'تعريف المواد والمستودعات'!$E33,BC$3:BC$1002)</f>
        <v>0</v>
      </c>
      <c r="BD1030" s="8">
        <f>SUMIF($E$3:$E$1002,'تعريف المواد والمستودعات'!$E33,BD$3:BD$1002)</f>
        <v>0</v>
      </c>
      <c r="BE1030" s="8">
        <f>SUMIF($E$3:$E$1002,'تعريف المواد والمستودعات'!$E33,BE$3:BE$1002)</f>
        <v>0</v>
      </c>
      <c r="BF1030" s="8">
        <f>SUMIF($E$3:$E$1002,'تعريف المواد والمستودعات'!$E33,BF$3:BF$1002)</f>
        <v>0</v>
      </c>
      <c r="BG1030" s="8">
        <f>SUMIF($E$3:$E$1002,'تعريف المواد والمستودعات'!$E33,BG$3:BG$1002)</f>
        <v>0</v>
      </c>
      <c r="BH1030" s="8">
        <f>SUMIF($E$3:$E$1002,'تعريف المواد والمستودعات'!$E33,BH$3:BH$1002)</f>
        <v>0</v>
      </c>
      <c r="BI1030" s="8">
        <f>SUMIF($E$3:$E$1002,'تعريف المواد والمستودعات'!$E33,BI$3:BI$1002)</f>
        <v>0</v>
      </c>
      <c r="BJ1030" s="8">
        <f>SUMIF($E$3:$E$1002,'تعريف المواد والمستودعات'!$E33,BJ$3:BJ$1002)</f>
        <v>0</v>
      </c>
      <c r="BK1030" s="8">
        <f>SUMIF($E$3:$E$1002,'تعريف المواد والمستودعات'!$E33,BK$3:BK$1002)</f>
        <v>0</v>
      </c>
      <c r="BL1030" s="8">
        <f>SUMIF($E$3:$E$1002,'تعريف المواد والمستودعات'!$E33,BL$3:BL$1002)</f>
        <v>0</v>
      </c>
      <c r="BM1030" s="8">
        <f>SUMIF($E$3:$E$1002,'تعريف المواد والمستودعات'!$E33,BM$3:BM$1002)</f>
        <v>0</v>
      </c>
      <c r="BN1030" s="8">
        <f>SUMIF($E$3:$E$1002,'تعريف المواد والمستودعات'!$E33,BN$3:BN$1002)</f>
        <v>0</v>
      </c>
      <c r="BO1030" s="8">
        <f>SUMIF($E$3:$E$1002,'تعريف المواد والمستودعات'!$E33,BO$3:BO$1002)</f>
        <v>0</v>
      </c>
      <c r="BP1030" s="8">
        <f>SUMIF($E$3:$E$1002,'تعريف المواد والمستودعات'!$E33,BP$3:BP$1002)</f>
        <v>0</v>
      </c>
      <c r="BQ1030" s="8">
        <f>SUMIF($E$3:$E$1002,'تعريف المواد والمستودعات'!$E33,BQ$3:BQ$1002)</f>
        <v>0</v>
      </c>
      <c r="BR1030" s="8">
        <f>SUMIF($E$3:$E$1002,'تعريف المواد والمستودعات'!$E33,BR$3:BR$1002)</f>
        <v>0</v>
      </c>
      <c r="BS1030" s="8">
        <f>SUMIF($E$3:$E$1002,'تعريف المواد والمستودعات'!$E33,BS$3:BS$1002)</f>
        <v>0</v>
      </c>
      <c r="BT1030" s="8">
        <f>SUMIF($E$3:$E$1002,'تعريف المواد والمستودعات'!$E33,BT$3:BT$1002)</f>
        <v>0</v>
      </c>
      <c r="BU1030" s="8">
        <f>SUMIF($E$3:$E$1002,'تعريف المواد والمستودعات'!$E33,BU$3:BU$1002)</f>
        <v>0</v>
      </c>
      <c r="BV1030" s="8">
        <f>SUMIF($E$3:$E$1002,'تعريف المواد والمستودعات'!$E33,BV$3:BV$1002)</f>
        <v>0</v>
      </c>
      <c r="BW1030" s="8">
        <f>SUMIF($E$3:$E$1002,'تعريف المواد والمستودعات'!$E33,BW$3:BW$1002)</f>
        <v>0</v>
      </c>
      <c r="BX1030" s="8">
        <f>SUMIF($E$3:$E$1002,'تعريف المواد والمستودعات'!$E33,BX$3:BX$1002)</f>
        <v>0</v>
      </c>
      <c r="BY1030" s="8">
        <f>SUMIF($E$3:$E$1002,'تعريف المواد والمستودعات'!$E33,BY$3:BY$1002)</f>
        <v>0</v>
      </c>
      <c r="BZ1030" s="8">
        <f>SUMIF($E$3:$E$1002,'تعريف المواد والمستودعات'!$E33,BZ$3:BZ$1002)</f>
        <v>0</v>
      </c>
      <c r="CA1030" s="8">
        <f>SUMIF($E$3:$E$1002,'تعريف المواد والمستودعات'!$E33,CA$3:CA$1002)</f>
        <v>0</v>
      </c>
      <c r="CB1030" s="8">
        <f>SUMIF($E$3:$E$1002,'تعريف المواد والمستودعات'!$E33,CB$3:CB$1002)</f>
        <v>0</v>
      </c>
      <c r="CC1030" s="8">
        <f>SUMIF($E$3:$E$1002,'تعريف المواد والمستودعات'!$E33,CC$3:CC$1002)</f>
        <v>0</v>
      </c>
      <c r="CD1030" s="8">
        <f>SUMIF($E$3:$E$1002,'تعريف المواد والمستودعات'!$E33,CD$3:CD$1002)</f>
        <v>0</v>
      </c>
      <c r="CE1030" s="8">
        <f>SUMIF($E$3:$E$1002,'تعريف المواد والمستودعات'!$E33,CE$3:CE$1002)</f>
        <v>0</v>
      </c>
      <c r="CF1030" s="8">
        <f>SUMIF($E$3:$E$1002,'تعريف المواد والمستودعات'!$E33,CF$3:CF$1002)</f>
        <v>0</v>
      </c>
      <c r="CG1030" s="8">
        <f>SUMIF($E$3:$E$1002,'تعريف المواد والمستودعات'!$E33,CG$3:CG$1002)</f>
        <v>0</v>
      </c>
      <c r="CH1030" s="8">
        <f>SUMIF($E$3:$E$1002,'تعريف المواد والمستودعات'!$E33,CH$3:CH$1002)</f>
        <v>0</v>
      </c>
      <c r="CI1030" s="8">
        <f>SUMIF($E$3:$E$1002,'تعريف المواد والمستودعات'!$E33,CI$3:CI$1002)</f>
        <v>0</v>
      </c>
      <c r="CJ1030" s="8">
        <f>SUMIF($E$3:$E$1002,'تعريف المواد والمستودعات'!$E33,CJ$3:CJ$1002)</f>
        <v>0</v>
      </c>
      <c r="CK1030" s="8">
        <f>SUMIF($E$3:$E$1002,'تعريف المواد والمستودعات'!$E33,CK$3:CK$1002)</f>
        <v>0</v>
      </c>
      <c r="CL1030" s="8">
        <f>SUMIF($E$3:$E$1002,'تعريف المواد والمستودعات'!$E33,CL$3:CL$1002)</f>
        <v>0</v>
      </c>
      <c r="CM1030" s="8">
        <f>SUMIF($E$3:$E$1002,'تعريف المواد والمستودعات'!$E33,CM$3:CM$1002)</f>
        <v>0</v>
      </c>
      <c r="CN1030" s="8">
        <f>SUMIF($E$3:$E$1002,'تعريف المواد والمستودعات'!$E33,CN$3:CN$1002)</f>
        <v>0</v>
      </c>
      <c r="CO1030" s="8">
        <f>SUMIF($E$3:$E$1002,'تعريف المواد والمستودعات'!$E33,CO$3:CO$1002)</f>
        <v>0</v>
      </c>
      <c r="CP1030" s="8">
        <f>SUMIF($E$3:$E$1002,'تعريف المواد والمستودعات'!$E33,CP$3:CP$1002)</f>
        <v>0</v>
      </c>
      <c r="CQ1030" s="8">
        <f>SUMIF($E$3:$E$1002,'تعريف المواد والمستودعات'!$E33,CQ$3:CQ$1002)</f>
        <v>0</v>
      </c>
      <c r="CR1030" s="8">
        <f>SUMIF($E$3:$E$1002,'تعريف المواد والمستودعات'!$E33,CR$3:CR$1002)</f>
        <v>0</v>
      </c>
      <c r="CS1030" s="8">
        <f>SUMIF($E$3:$E$1002,'تعريف المواد والمستودعات'!$E33,CS$3:CS$1002)</f>
        <v>0</v>
      </c>
      <c r="CT1030" s="8">
        <f>SUMIF($E$3:$E$1002,'تعريف المواد والمستودعات'!$E33,CT$3:CT$1002)</f>
        <v>0</v>
      </c>
      <c r="CU1030" s="8">
        <f>SUMIF($E$3:$E$1002,'تعريف المواد والمستودعات'!$E33,CU$3:CU$1002)</f>
        <v>0</v>
      </c>
      <c r="CV1030" s="8">
        <f>SUMIF($E$3:$E$1002,'تعريف المواد والمستودعات'!$E33,CV$3:CV$1002)</f>
        <v>0</v>
      </c>
      <c r="CW1030" s="8">
        <f>SUMIF($E$3:$E$1002,'تعريف المواد والمستودعات'!$E33,CW$3:CW$1002)</f>
        <v>0</v>
      </c>
      <c r="CX1030" s="8">
        <f>SUMIF($E$3:$E$1002,'تعريف المواد والمستودعات'!$E33,CX$3:CX$1002)</f>
        <v>0</v>
      </c>
      <c r="CY1030" s="8">
        <f>SUMIF($E$3:$E$1002,'تعريف المواد والمستودعات'!$E33,CY$3:CY$1002)</f>
        <v>0</v>
      </c>
      <c r="CZ1030" s="8">
        <f>SUMIF($E$3:$E$1002,'تعريف المواد والمستودعات'!$E33,CZ$3:CZ$1002)</f>
        <v>0</v>
      </c>
      <c r="DA1030" s="8">
        <f>SUMIF($E$3:$E$1002,'تعريف المواد والمستودعات'!$E33,DA$3:DA$1002)</f>
        <v>0</v>
      </c>
    </row>
    <row r="1031" spans="5:105" s="8" customFormat="1" ht="14.25" hidden="1" customHeight="1" x14ac:dyDescent="0.2">
      <c r="E1031" s="8" t="str">
        <f>'تعريف المواد والمستودعات'!E34</f>
        <v>مستودع28</v>
      </c>
      <c r="F1031" s="8">
        <f>SUMIF($E$3:$E$1002,'تعريف المواد والمستودعات'!$E34,F$3:F$1002)</f>
        <v>0</v>
      </c>
      <c r="G1031" s="8">
        <f>SUMIF($E$3:$E$1002,'تعريف المواد والمستودعات'!$E34,G$3:G$1002)</f>
        <v>0</v>
      </c>
      <c r="H1031" s="8">
        <f>SUMIF($E$3:$E$1002,'تعريف المواد والمستودعات'!$E34,H$3:H$1002)</f>
        <v>0</v>
      </c>
      <c r="I1031" s="8">
        <f>SUMIF($E$3:$E$1002,'تعريف المواد والمستودعات'!$E34,I$3:I$1002)</f>
        <v>0</v>
      </c>
      <c r="J1031" s="8">
        <f>SUMIF($E$3:$E$1002,'تعريف المواد والمستودعات'!$E34,J$3:J$1002)</f>
        <v>0</v>
      </c>
      <c r="K1031" s="8">
        <f>SUMIF($E$3:$E$1002,'تعريف المواد والمستودعات'!$E34,K$3:K$1002)</f>
        <v>0</v>
      </c>
      <c r="L1031" s="8">
        <f>SUMIF($E$3:$E$1002,'تعريف المواد والمستودعات'!$E34,L$3:L$1002)</f>
        <v>0</v>
      </c>
      <c r="M1031" s="8">
        <f>SUMIF($E$3:$E$1002,'تعريف المواد والمستودعات'!$E34,M$3:M$1002)</f>
        <v>0</v>
      </c>
      <c r="N1031" s="8">
        <f>SUMIF($E$3:$E$1002,'تعريف المواد والمستودعات'!$E34,N$3:N$1002)</f>
        <v>0</v>
      </c>
      <c r="O1031" s="8">
        <f>SUMIF($E$3:$E$1002,'تعريف المواد والمستودعات'!$E34,O$3:O$1002)</f>
        <v>0</v>
      </c>
      <c r="P1031" s="8">
        <f>SUMIF($E$3:$E$1002,'تعريف المواد والمستودعات'!$E34,P$3:P$1002)</f>
        <v>0</v>
      </c>
      <c r="Q1031" s="8">
        <f>SUMIF($E$3:$E$1002,'تعريف المواد والمستودعات'!$E34,Q$3:Q$1002)</f>
        <v>0</v>
      </c>
      <c r="R1031" s="8">
        <f>SUMIF($E$3:$E$1002,'تعريف المواد والمستودعات'!$E34,R$3:R$1002)</f>
        <v>0</v>
      </c>
      <c r="S1031" s="8">
        <f>SUMIF($E$3:$E$1002,'تعريف المواد والمستودعات'!$E34,S$3:S$1002)</f>
        <v>0</v>
      </c>
      <c r="T1031" s="8">
        <f>SUMIF($E$3:$E$1002,'تعريف المواد والمستودعات'!$E34,T$3:T$1002)</f>
        <v>0</v>
      </c>
      <c r="U1031" s="8">
        <f>SUMIF($E$3:$E$1002,'تعريف المواد والمستودعات'!$E34,U$3:U$1002)</f>
        <v>0</v>
      </c>
      <c r="V1031" s="8">
        <f>SUMIF($E$3:$E$1002,'تعريف المواد والمستودعات'!$E34,V$3:V$1002)</f>
        <v>0</v>
      </c>
      <c r="W1031" s="8">
        <f>SUMIF($E$3:$E$1002,'تعريف المواد والمستودعات'!$E34,W$3:W$1002)</f>
        <v>0</v>
      </c>
      <c r="X1031" s="8">
        <f>SUMIF($E$3:$E$1002,'تعريف المواد والمستودعات'!$E34,X$3:X$1002)</f>
        <v>0</v>
      </c>
      <c r="Y1031" s="8">
        <f>SUMIF($E$3:$E$1002,'تعريف المواد والمستودعات'!$E34,Y$3:Y$1002)</f>
        <v>0</v>
      </c>
      <c r="Z1031" s="8">
        <f>SUMIF($E$3:$E$1002,'تعريف المواد والمستودعات'!$E34,Z$3:Z$1002)</f>
        <v>0</v>
      </c>
      <c r="AA1031" s="8">
        <f>SUMIF($E$3:$E$1002,'تعريف المواد والمستودعات'!$E34,AA$3:AA$1002)</f>
        <v>0</v>
      </c>
      <c r="AB1031" s="8">
        <f>SUMIF($E$3:$E$1002,'تعريف المواد والمستودعات'!$E34,AB$3:AB$1002)</f>
        <v>0</v>
      </c>
      <c r="AC1031" s="8">
        <f>SUMIF($E$3:$E$1002,'تعريف المواد والمستودعات'!$E34,AC$3:AC$1002)</f>
        <v>0</v>
      </c>
      <c r="AD1031" s="8">
        <f>SUMIF($E$3:$E$1002,'تعريف المواد والمستودعات'!$E34,AD$3:AD$1002)</f>
        <v>0</v>
      </c>
      <c r="AE1031" s="8">
        <f>SUMIF($E$3:$E$1002,'تعريف المواد والمستودعات'!$E34,AE$3:AE$1002)</f>
        <v>0</v>
      </c>
      <c r="AF1031" s="8">
        <f>SUMIF($E$3:$E$1002,'تعريف المواد والمستودعات'!$E34,AF$3:AF$1002)</f>
        <v>0</v>
      </c>
      <c r="AG1031" s="8">
        <f>SUMIF($E$3:$E$1002,'تعريف المواد والمستودعات'!$E34,AG$3:AG$1002)</f>
        <v>0</v>
      </c>
      <c r="AH1031" s="8">
        <f>SUMIF($E$3:$E$1002,'تعريف المواد والمستودعات'!$E34,AH$3:AH$1002)</f>
        <v>0</v>
      </c>
      <c r="AI1031" s="8">
        <f>SUMIF($E$3:$E$1002,'تعريف المواد والمستودعات'!$E34,AI$3:AI$1002)</f>
        <v>0</v>
      </c>
      <c r="AJ1031" s="8">
        <f>SUMIF($E$3:$E$1002,'تعريف المواد والمستودعات'!$E34,AJ$3:AJ$1002)</f>
        <v>0</v>
      </c>
      <c r="AK1031" s="8">
        <f>SUMIF($E$3:$E$1002,'تعريف المواد والمستودعات'!$E34,AK$3:AK$1002)</f>
        <v>0</v>
      </c>
      <c r="AL1031" s="8">
        <f>SUMIF($E$3:$E$1002,'تعريف المواد والمستودعات'!$E34,AL$3:AL$1002)</f>
        <v>0</v>
      </c>
      <c r="AM1031" s="8">
        <f>SUMIF($E$3:$E$1002,'تعريف المواد والمستودعات'!$E34,AM$3:AM$1002)</f>
        <v>0</v>
      </c>
      <c r="AN1031" s="8">
        <f>SUMIF($E$3:$E$1002,'تعريف المواد والمستودعات'!$E34,AN$3:AN$1002)</f>
        <v>0</v>
      </c>
      <c r="AO1031" s="8">
        <f>SUMIF($E$3:$E$1002,'تعريف المواد والمستودعات'!$E34,AO$3:AO$1002)</f>
        <v>0</v>
      </c>
      <c r="AP1031" s="8">
        <f>SUMIF($E$3:$E$1002,'تعريف المواد والمستودعات'!$E34,AP$3:AP$1002)</f>
        <v>0</v>
      </c>
      <c r="AQ1031" s="8">
        <f>SUMIF($E$3:$E$1002,'تعريف المواد والمستودعات'!$E34,AQ$3:AQ$1002)</f>
        <v>0</v>
      </c>
      <c r="AR1031" s="8">
        <f>SUMIF($E$3:$E$1002,'تعريف المواد والمستودعات'!$E34,AR$3:AR$1002)</f>
        <v>0</v>
      </c>
      <c r="AS1031" s="8">
        <f>SUMIF($E$3:$E$1002,'تعريف المواد والمستودعات'!$E34,AS$3:AS$1002)</f>
        <v>0</v>
      </c>
      <c r="AT1031" s="8">
        <f>SUMIF($E$3:$E$1002,'تعريف المواد والمستودعات'!$E34,AT$3:AT$1002)</f>
        <v>0</v>
      </c>
      <c r="AU1031" s="8">
        <f>SUMIF($E$3:$E$1002,'تعريف المواد والمستودعات'!$E34,AU$3:AU$1002)</f>
        <v>0</v>
      </c>
      <c r="AV1031" s="8">
        <f>SUMIF($E$3:$E$1002,'تعريف المواد والمستودعات'!$E34,AV$3:AV$1002)</f>
        <v>0</v>
      </c>
      <c r="AW1031" s="8">
        <f>SUMIF($E$3:$E$1002,'تعريف المواد والمستودعات'!$E34,AW$3:AW$1002)</f>
        <v>0</v>
      </c>
      <c r="AX1031" s="8">
        <f>SUMIF($E$3:$E$1002,'تعريف المواد والمستودعات'!$E34,AX$3:AX$1002)</f>
        <v>0</v>
      </c>
      <c r="AY1031" s="8">
        <f>SUMIF($E$3:$E$1002,'تعريف المواد والمستودعات'!$E34,AY$3:AY$1002)</f>
        <v>0</v>
      </c>
      <c r="AZ1031" s="8">
        <f>SUMIF($E$3:$E$1002,'تعريف المواد والمستودعات'!$E34,AZ$3:AZ$1002)</f>
        <v>0</v>
      </c>
      <c r="BA1031" s="8">
        <f>SUMIF($E$3:$E$1002,'تعريف المواد والمستودعات'!$E34,BA$3:BA$1002)</f>
        <v>0</v>
      </c>
      <c r="BB1031" s="8">
        <f>SUMIF($E$3:$E$1002,'تعريف المواد والمستودعات'!$E34,BB$3:BB$1002)</f>
        <v>0</v>
      </c>
      <c r="BC1031" s="8">
        <f>SUMIF($E$3:$E$1002,'تعريف المواد والمستودعات'!$E34,BC$3:BC$1002)</f>
        <v>0</v>
      </c>
      <c r="BD1031" s="8">
        <f>SUMIF($E$3:$E$1002,'تعريف المواد والمستودعات'!$E34,BD$3:BD$1002)</f>
        <v>0</v>
      </c>
      <c r="BE1031" s="8">
        <f>SUMIF($E$3:$E$1002,'تعريف المواد والمستودعات'!$E34,BE$3:BE$1002)</f>
        <v>0</v>
      </c>
      <c r="BF1031" s="8">
        <f>SUMIF($E$3:$E$1002,'تعريف المواد والمستودعات'!$E34,BF$3:BF$1002)</f>
        <v>0</v>
      </c>
      <c r="BG1031" s="8">
        <f>SUMIF($E$3:$E$1002,'تعريف المواد والمستودعات'!$E34,BG$3:BG$1002)</f>
        <v>0</v>
      </c>
      <c r="BH1031" s="8">
        <f>SUMIF($E$3:$E$1002,'تعريف المواد والمستودعات'!$E34,BH$3:BH$1002)</f>
        <v>0</v>
      </c>
      <c r="BI1031" s="8">
        <f>SUMIF($E$3:$E$1002,'تعريف المواد والمستودعات'!$E34,BI$3:BI$1002)</f>
        <v>0</v>
      </c>
      <c r="BJ1031" s="8">
        <f>SUMIF($E$3:$E$1002,'تعريف المواد والمستودعات'!$E34,BJ$3:BJ$1002)</f>
        <v>0</v>
      </c>
      <c r="BK1031" s="8">
        <f>SUMIF($E$3:$E$1002,'تعريف المواد والمستودعات'!$E34,BK$3:BK$1002)</f>
        <v>0</v>
      </c>
      <c r="BL1031" s="8">
        <f>SUMIF($E$3:$E$1002,'تعريف المواد والمستودعات'!$E34,BL$3:BL$1002)</f>
        <v>0</v>
      </c>
      <c r="BM1031" s="8">
        <f>SUMIF($E$3:$E$1002,'تعريف المواد والمستودعات'!$E34,BM$3:BM$1002)</f>
        <v>0</v>
      </c>
      <c r="BN1031" s="8">
        <f>SUMIF($E$3:$E$1002,'تعريف المواد والمستودعات'!$E34,BN$3:BN$1002)</f>
        <v>0</v>
      </c>
      <c r="BO1031" s="8">
        <f>SUMIF($E$3:$E$1002,'تعريف المواد والمستودعات'!$E34,BO$3:BO$1002)</f>
        <v>0</v>
      </c>
      <c r="BP1031" s="8">
        <f>SUMIF($E$3:$E$1002,'تعريف المواد والمستودعات'!$E34,BP$3:BP$1002)</f>
        <v>0</v>
      </c>
      <c r="BQ1031" s="8">
        <f>SUMIF($E$3:$E$1002,'تعريف المواد والمستودعات'!$E34,BQ$3:BQ$1002)</f>
        <v>0</v>
      </c>
      <c r="BR1031" s="8">
        <f>SUMIF($E$3:$E$1002,'تعريف المواد والمستودعات'!$E34,BR$3:BR$1002)</f>
        <v>0</v>
      </c>
      <c r="BS1031" s="8">
        <f>SUMIF($E$3:$E$1002,'تعريف المواد والمستودعات'!$E34,BS$3:BS$1002)</f>
        <v>0</v>
      </c>
      <c r="BT1031" s="8">
        <f>SUMIF($E$3:$E$1002,'تعريف المواد والمستودعات'!$E34,BT$3:BT$1002)</f>
        <v>0</v>
      </c>
      <c r="BU1031" s="8">
        <f>SUMIF($E$3:$E$1002,'تعريف المواد والمستودعات'!$E34,BU$3:BU$1002)</f>
        <v>0</v>
      </c>
      <c r="BV1031" s="8">
        <f>SUMIF($E$3:$E$1002,'تعريف المواد والمستودعات'!$E34,BV$3:BV$1002)</f>
        <v>0</v>
      </c>
      <c r="BW1031" s="8">
        <f>SUMIF($E$3:$E$1002,'تعريف المواد والمستودعات'!$E34,BW$3:BW$1002)</f>
        <v>0</v>
      </c>
      <c r="BX1031" s="8">
        <f>SUMIF($E$3:$E$1002,'تعريف المواد والمستودعات'!$E34,BX$3:BX$1002)</f>
        <v>0</v>
      </c>
      <c r="BY1031" s="8">
        <f>SUMIF($E$3:$E$1002,'تعريف المواد والمستودعات'!$E34,BY$3:BY$1002)</f>
        <v>0</v>
      </c>
      <c r="BZ1031" s="8">
        <f>SUMIF($E$3:$E$1002,'تعريف المواد والمستودعات'!$E34,BZ$3:BZ$1002)</f>
        <v>0</v>
      </c>
      <c r="CA1031" s="8">
        <f>SUMIF($E$3:$E$1002,'تعريف المواد والمستودعات'!$E34,CA$3:CA$1002)</f>
        <v>0</v>
      </c>
      <c r="CB1031" s="8">
        <f>SUMIF($E$3:$E$1002,'تعريف المواد والمستودعات'!$E34,CB$3:CB$1002)</f>
        <v>0</v>
      </c>
      <c r="CC1031" s="8">
        <f>SUMIF($E$3:$E$1002,'تعريف المواد والمستودعات'!$E34,CC$3:CC$1002)</f>
        <v>0</v>
      </c>
      <c r="CD1031" s="8">
        <f>SUMIF($E$3:$E$1002,'تعريف المواد والمستودعات'!$E34,CD$3:CD$1002)</f>
        <v>0</v>
      </c>
      <c r="CE1031" s="8">
        <f>SUMIF($E$3:$E$1002,'تعريف المواد والمستودعات'!$E34,CE$3:CE$1002)</f>
        <v>0</v>
      </c>
      <c r="CF1031" s="8">
        <f>SUMIF($E$3:$E$1002,'تعريف المواد والمستودعات'!$E34,CF$3:CF$1002)</f>
        <v>0</v>
      </c>
      <c r="CG1031" s="8">
        <f>SUMIF($E$3:$E$1002,'تعريف المواد والمستودعات'!$E34,CG$3:CG$1002)</f>
        <v>0</v>
      </c>
      <c r="CH1031" s="8">
        <f>SUMIF($E$3:$E$1002,'تعريف المواد والمستودعات'!$E34,CH$3:CH$1002)</f>
        <v>0</v>
      </c>
      <c r="CI1031" s="8">
        <f>SUMIF($E$3:$E$1002,'تعريف المواد والمستودعات'!$E34,CI$3:CI$1002)</f>
        <v>0</v>
      </c>
      <c r="CJ1031" s="8">
        <f>SUMIF($E$3:$E$1002,'تعريف المواد والمستودعات'!$E34,CJ$3:CJ$1002)</f>
        <v>0</v>
      </c>
      <c r="CK1031" s="8">
        <f>SUMIF($E$3:$E$1002,'تعريف المواد والمستودعات'!$E34,CK$3:CK$1002)</f>
        <v>0</v>
      </c>
      <c r="CL1031" s="8">
        <f>SUMIF($E$3:$E$1002,'تعريف المواد والمستودعات'!$E34,CL$3:CL$1002)</f>
        <v>0</v>
      </c>
      <c r="CM1031" s="8">
        <f>SUMIF($E$3:$E$1002,'تعريف المواد والمستودعات'!$E34,CM$3:CM$1002)</f>
        <v>0</v>
      </c>
      <c r="CN1031" s="8">
        <f>SUMIF($E$3:$E$1002,'تعريف المواد والمستودعات'!$E34,CN$3:CN$1002)</f>
        <v>0</v>
      </c>
      <c r="CO1031" s="8">
        <f>SUMIF($E$3:$E$1002,'تعريف المواد والمستودعات'!$E34,CO$3:CO$1002)</f>
        <v>0</v>
      </c>
      <c r="CP1031" s="8">
        <f>SUMIF($E$3:$E$1002,'تعريف المواد والمستودعات'!$E34,CP$3:CP$1002)</f>
        <v>0</v>
      </c>
      <c r="CQ1031" s="8">
        <f>SUMIF($E$3:$E$1002,'تعريف المواد والمستودعات'!$E34,CQ$3:CQ$1002)</f>
        <v>0</v>
      </c>
      <c r="CR1031" s="8">
        <f>SUMIF($E$3:$E$1002,'تعريف المواد والمستودعات'!$E34,CR$3:CR$1002)</f>
        <v>0</v>
      </c>
      <c r="CS1031" s="8">
        <f>SUMIF($E$3:$E$1002,'تعريف المواد والمستودعات'!$E34,CS$3:CS$1002)</f>
        <v>0</v>
      </c>
      <c r="CT1031" s="8">
        <f>SUMIF($E$3:$E$1002,'تعريف المواد والمستودعات'!$E34,CT$3:CT$1002)</f>
        <v>0</v>
      </c>
      <c r="CU1031" s="8">
        <f>SUMIF($E$3:$E$1002,'تعريف المواد والمستودعات'!$E34,CU$3:CU$1002)</f>
        <v>0</v>
      </c>
      <c r="CV1031" s="8">
        <f>SUMIF($E$3:$E$1002,'تعريف المواد والمستودعات'!$E34,CV$3:CV$1002)</f>
        <v>0</v>
      </c>
      <c r="CW1031" s="8">
        <f>SUMIF($E$3:$E$1002,'تعريف المواد والمستودعات'!$E34,CW$3:CW$1002)</f>
        <v>0</v>
      </c>
      <c r="CX1031" s="8">
        <f>SUMIF($E$3:$E$1002,'تعريف المواد والمستودعات'!$E34,CX$3:CX$1002)</f>
        <v>0</v>
      </c>
      <c r="CY1031" s="8">
        <f>SUMIF($E$3:$E$1002,'تعريف المواد والمستودعات'!$E34,CY$3:CY$1002)</f>
        <v>0</v>
      </c>
      <c r="CZ1031" s="8">
        <f>SUMIF($E$3:$E$1002,'تعريف المواد والمستودعات'!$E34,CZ$3:CZ$1002)</f>
        <v>0</v>
      </c>
      <c r="DA1031" s="8">
        <f>SUMIF($E$3:$E$1002,'تعريف المواد والمستودعات'!$E34,DA$3:DA$1002)</f>
        <v>0</v>
      </c>
    </row>
    <row r="1032" spans="5:105" s="8" customFormat="1" ht="14.25" hidden="1" customHeight="1" x14ac:dyDescent="0.2">
      <c r="E1032" s="8" t="str">
        <f>'تعريف المواد والمستودعات'!E35</f>
        <v>مستودع29</v>
      </c>
      <c r="F1032" s="8">
        <f>SUMIF($E$3:$E$1002,'تعريف المواد والمستودعات'!$E35,F$3:F$1002)</f>
        <v>0</v>
      </c>
      <c r="G1032" s="8">
        <f>SUMIF($E$3:$E$1002,'تعريف المواد والمستودعات'!$E35,G$3:G$1002)</f>
        <v>0</v>
      </c>
      <c r="H1032" s="8">
        <f>SUMIF($E$3:$E$1002,'تعريف المواد والمستودعات'!$E35,H$3:H$1002)</f>
        <v>0</v>
      </c>
      <c r="I1032" s="8">
        <f>SUMIF($E$3:$E$1002,'تعريف المواد والمستودعات'!$E35,I$3:I$1002)</f>
        <v>0</v>
      </c>
      <c r="J1032" s="8">
        <f>SUMIF($E$3:$E$1002,'تعريف المواد والمستودعات'!$E35,J$3:J$1002)</f>
        <v>0</v>
      </c>
      <c r="K1032" s="8">
        <f>SUMIF($E$3:$E$1002,'تعريف المواد والمستودعات'!$E35,K$3:K$1002)</f>
        <v>0</v>
      </c>
      <c r="L1032" s="8">
        <f>SUMIF($E$3:$E$1002,'تعريف المواد والمستودعات'!$E35,L$3:L$1002)</f>
        <v>0</v>
      </c>
      <c r="M1032" s="8">
        <f>SUMIF($E$3:$E$1002,'تعريف المواد والمستودعات'!$E35,M$3:M$1002)</f>
        <v>0</v>
      </c>
      <c r="N1032" s="8">
        <f>SUMIF($E$3:$E$1002,'تعريف المواد والمستودعات'!$E35,N$3:N$1002)</f>
        <v>0</v>
      </c>
      <c r="O1032" s="8">
        <f>SUMIF($E$3:$E$1002,'تعريف المواد والمستودعات'!$E35,O$3:O$1002)</f>
        <v>0</v>
      </c>
      <c r="P1032" s="8">
        <f>SUMIF($E$3:$E$1002,'تعريف المواد والمستودعات'!$E35,P$3:P$1002)</f>
        <v>0</v>
      </c>
      <c r="Q1032" s="8">
        <f>SUMIF($E$3:$E$1002,'تعريف المواد والمستودعات'!$E35,Q$3:Q$1002)</f>
        <v>0</v>
      </c>
      <c r="R1032" s="8">
        <f>SUMIF($E$3:$E$1002,'تعريف المواد والمستودعات'!$E35,R$3:R$1002)</f>
        <v>0</v>
      </c>
      <c r="S1032" s="8">
        <f>SUMIF($E$3:$E$1002,'تعريف المواد والمستودعات'!$E35,S$3:S$1002)</f>
        <v>0</v>
      </c>
      <c r="T1032" s="8">
        <f>SUMIF($E$3:$E$1002,'تعريف المواد والمستودعات'!$E35,T$3:T$1002)</f>
        <v>0</v>
      </c>
      <c r="U1032" s="8">
        <f>SUMIF($E$3:$E$1002,'تعريف المواد والمستودعات'!$E35,U$3:U$1002)</f>
        <v>0</v>
      </c>
      <c r="V1032" s="8">
        <f>SUMIF($E$3:$E$1002,'تعريف المواد والمستودعات'!$E35,V$3:V$1002)</f>
        <v>0</v>
      </c>
      <c r="W1032" s="8">
        <f>SUMIF($E$3:$E$1002,'تعريف المواد والمستودعات'!$E35,W$3:W$1002)</f>
        <v>0</v>
      </c>
      <c r="X1032" s="8">
        <f>SUMIF($E$3:$E$1002,'تعريف المواد والمستودعات'!$E35,X$3:X$1002)</f>
        <v>0</v>
      </c>
      <c r="Y1032" s="8">
        <f>SUMIF($E$3:$E$1002,'تعريف المواد والمستودعات'!$E35,Y$3:Y$1002)</f>
        <v>0</v>
      </c>
      <c r="Z1032" s="8">
        <f>SUMIF($E$3:$E$1002,'تعريف المواد والمستودعات'!$E35,Z$3:Z$1002)</f>
        <v>0</v>
      </c>
      <c r="AA1032" s="8">
        <f>SUMIF($E$3:$E$1002,'تعريف المواد والمستودعات'!$E35,AA$3:AA$1002)</f>
        <v>0</v>
      </c>
      <c r="AB1032" s="8">
        <f>SUMIF($E$3:$E$1002,'تعريف المواد والمستودعات'!$E35,AB$3:AB$1002)</f>
        <v>0</v>
      </c>
      <c r="AC1032" s="8">
        <f>SUMIF($E$3:$E$1002,'تعريف المواد والمستودعات'!$E35,AC$3:AC$1002)</f>
        <v>0</v>
      </c>
      <c r="AD1032" s="8">
        <f>SUMIF($E$3:$E$1002,'تعريف المواد والمستودعات'!$E35,AD$3:AD$1002)</f>
        <v>0</v>
      </c>
      <c r="AE1032" s="8">
        <f>SUMIF($E$3:$E$1002,'تعريف المواد والمستودعات'!$E35,AE$3:AE$1002)</f>
        <v>0</v>
      </c>
      <c r="AF1032" s="8">
        <f>SUMIF($E$3:$E$1002,'تعريف المواد والمستودعات'!$E35,AF$3:AF$1002)</f>
        <v>0</v>
      </c>
      <c r="AG1032" s="8">
        <f>SUMIF($E$3:$E$1002,'تعريف المواد والمستودعات'!$E35,AG$3:AG$1002)</f>
        <v>0</v>
      </c>
      <c r="AH1032" s="8">
        <f>SUMIF($E$3:$E$1002,'تعريف المواد والمستودعات'!$E35,AH$3:AH$1002)</f>
        <v>0</v>
      </c>
      <c r="AI1032" s="8">
        <f>SUMIF($E$3:$E$1002,'تعريف المواد والمستودعات'!$E35,AI$3:AI$1002)</f>
        <v>0</v>
      </c>
      <c r="AJ1032" s="8">
        <f>SUMIF($E$3:$E$1002,'تعريف المواد والمستودعات'!$E35,AJ$3:AJ$1002)</f>
        <v>0</v>
      </c>
      <c r="AK1032" s="8">
        <f>SUMIF($E$3:$E$1002,'تعريف المواد والمستودعات'!$E35,AK$3:AK$1002)</f>
        <v>0</v>
      </c>
      <c r="AL1032" s="8">
        <f>SUMIF($E$3:$E$1002,'تعريف المواد والمستودعات'!$E35,AL$3:AL$1002)</f>
        <v>0</v>
      </c>
      <c r="AM1032" s="8">
        <f>SUMIF($E$3:$E$1002,'تعريف المواد والمستودعات'!$E35,AM$3:AM$1002)</f>
        <v>0</v>
      </c>
      <c r="AN1032" s="8">
        <f>SUMIF($E$3:$E$1002,'تعريف المواد والمستودعات'!$E35,AN$3:AN$1002)</f>
        <v>0</v>
      </c>
      <c r="AO1032" s="8">
        <f>SUMIF($E$3:$E$1002,'تعريف المواد والمستودعات'!$E35,AO$3:AO$1002)</f>
        <v>0</v>
      </c>
      <c r="AP1032" s="8">
        <f>SUMIF($E$3:$E$1002,'تعريف المواد والمستودعات'!$E35,AP$3:AP$1002)</f>
        <v>0</v>
      </c>
      <c r="AQ1032" s="8">
        <f>SUMIF($E$3:$E$1002,'تعريف المواد والمستودعات'!$E35,AQ$3:AQ$1002)</f>
        <v>0</v>
      </c>
      <c r="AR1032" s="8">
        <f>SUMIF($E$3:$E$1002,'تعريف المواد والمستودعات'!$E35,AR$3:AR$1002)</f>
        <v>0</v>
      </c>
      <c r="AS1032" s="8">
        <f>SUMIF($E$3:$E$1002,'تعريف المواد والمستودعات'!$E35,AS$3:AS$1002)</f>
        <v>0</v>
      </c>
      <c r="AT1032" s="8">
        <f>SUMIF($E$3:$E$1002,'تعريف المواد والمستودعات'!$E35,AT$3:AT$1002)</f>
        <v>0</v>
      </c>
      <c r="AU1032" s="8">
        <f>SUMIF($E$3:$E$1002,'تعريف المواد والمستودعات'!$E35,AU$3:AU$1002)</f>
        <v>0</v>
      </c>
      <c r="AV1032" s="8">
        <f>SUMIF($E$3:$E$1002,'تعريف المواد والمستودعات'!$E35,AV$3:AV$1002)</f>
        <v>0</v>
      </c>
      <c r="AW1032" s="8">
        <f>SUMIF($E$3:$E$1002,'تعريف المواد والمستودعات'!$E35,AW$3:AW$1002)</f>
        <v>0</v>
      </c>
      <c r="AX1032" s="8">
        <f>SUMIF($E$3:$E$1002,'تعريف المواد والمستودعات'!$E35,AX$3:AX$1002)</f>
        <v>0</v>
      </c>
      <c r="AY1032" s="8">
        <f>SUMIF($E$3:$E$1002,'تعريف المواد والمستودعات'!$E35,AY$3:AY$1002)</f>
        <v>0</v>
      </c>
      <c r="AZ1032" s="8">
        <f>SUMIF($E$3:$E$1002,'تعريف المواد والمستودعات'!$E35,AZ$3:AZ$1002)</f>
        <v>0</v>
      </c>
      <c r="BA1032" s="8">
        <f>SUMIF($E$3:$E$1002,'تعريف المواد والمستودعات'!$E35,BA$3:BA$1002)</f>
        <v>0</v>
      </c>
      <c r="BB1032" s="8">
        <f>SUMIF($E$3:$E$1002,'تعريف المواد والمستودعات'!$E35,BB$3:BB$1002)</f>
        <v>0</v>
      </c>
      <c r="BC1032" s="8">
        <f>SUMIF($E$3:$E$1002,'تعريف المواد والمستودعات'!$E35,BC$3:BC$1002)</f>
        <v>0</v>
      </c>
      <c r="BD1032" s="8">
        <f>SUMIF($E$3:$E$1002,'تعريف المواد والمستودعات'!$E35,BD$3:BD$1002)</f>
        <v>0</v>
      </c>
      <c r="BE1032" s="8">
        <f>SUMIF($E$3:$E$1002,'تعريف المواد والمستودعات'!$E35,BE$3:BE$1002)</f>
        <v>0</v>
      </c>
      <c r="BF1032" s="8">
        <f>SUMIF($E$3:$E$1002,'تعريف المواد والمستودعات'!$E35,BF$3:BF$1002)</f>
        <v>0</v>
      </c>
      <c r="BG1032" s="8">
        <f>SUMIF($E$3:$E$1002,'تعريف المواد والمستودعات'!$E35,BG$3:BG$1002)</f>
        <v>0</v>
      </c>
      <c r="BH1032" s="8">
        <f>SUMIF($E$3:$E$1002,'تعريف المواد والمستودعات'!$E35,BH$3:BH$1002)</f>
        <v>0</v>
      </c>
      <c r="BI1032" s="8">
        <f>SUMIF($E$3:$E$1002,'تعريف المواد والمستودعات'!$E35,BI$3:BI$1002)</f>
        <v>0</v>
      </c>
      <c r="BJ1032" s="8">
        <f>SUMIF($E$3:$E$1002,'تعريف المواد والمستودعات'!$E35,BJ$3:BJ$1002)</f>
        <v>0</v>
      </c>
      <c r="BK1032" s="8">
        <f>SUMIF($E$3:$E$1002,'تعريف المواد والمستودعات'!$E35,BK$3:BK$1002)</f>
        <v>0</v>
      </c>
      <c r="BL1032" s="8">
        <f>SUMIF($E$3:$E$1002,'تعريف المواد والمستودعات'!$E35,BL$3:BL$1002)</f>
        <v>0</v>
      </c>
      <c r="BM1032" s="8">
        <f>SUMIF($E$3:$E$1002,'تعريف المواد والمستودعات'!$E35,BM$3:BM$1002)</f>
        <v>0</v>
      </c>
      <c r="BN1032" s="8">
        <f>SUMIF($E$3:$E$1002,'تعريف المواد والمستودعات'!$E35,BN$3:BN$1002)</f>
        <v>0</v>
      </c>
      <c r="BO1032" s="8">
        <f>SUMIF($E$3:$E$1002,'تعريف المواد والمستودعات'!$E35,BO$3:BO$1002)</f>
        <v>0</v>
      </c>
      <c r="BP1032" s="8">
        <f>SUMIF($E$3:$E$1002,'تعريف المواد والمستودعات'!$E35,BP$3:BP$1002)</f>
        <v>0</v>
      </c>
      <c r="BQ1032" s="8">
        <f>SUMIF($E$3:$E$1002,'تعريف المواد والمستودعات'!$E35,BQ$3:BQ$1002)</f>
        <v>0</v>
      </c>
      <c r="BR1032" s="8">
        <f>SUMIF($E$3:$E$1002,'تعريف المواد والمستودعات'!$E35,BR$3:BR$1002)</f>
        <v>0</v>
      </c>
      <c r="BS1032" s="8">
        <f>SUMIF($E$3:$E$1002,'تعريف المواد والمستودعات'!$E35,BS$3:BS$1002)</f>
        <v>0</v>
      </c>
      <c r="BT1032" s="8">
        <f>SUMIF($E$3:$E$1002,'تعريف المواد والمستودعات'!$E35,BT$3:BT$1002)</f>
        <v>0</v>
      </c>
      <c r="BU1032" s="8">
        <f>SUMIF($E$3:$E$1002,'تعريف المواد والمستودعات'!$E35,BU$3:BU$1002)</f>
        <v>0</v>
      </c>
      <c r="BV1032" s="8">
        <f>SUMIF($E$3:$E$1002,'تعريف المواد والمستودعات'!$E35,BV$3:BV$1002)</f>
        <v>0</v>
      </c>
      <c r="BW1032" s="8">
        <f>SUMIF($E$3:$E$1002,'تعريف المواد والمستودعات'!$E35,BW$3:BW$1002)</f>
        <v>0</v>
      </c>
      <c r="BX1032" s="8">
        <f>SUMIF($E$3:$E$1002,'تعريف المواد والمستودعات'!$E35,BX$3:BX$1002)</f>
        <v>0</v>
      </c>
      <c r="BY1032" s="8">
        <f>SUMIF($E$3:$E$1002,'تعريف المواد والمستودعات'!$E35,BY$3:BY$1002)</f>
        <v>0</v>
      </c>
      <c r="BZ1032" s="8">
        <f>SUMIF($E$3:$E$1002,'تعريف المواد والمستودعات'!$E35,BZ$3:BZ$1002)</f>
        <v>0</v>
      </c>
      <c r="CA1032" s="8">
        <f>SUMIF($E$3:$E$1002,'تعريف المواد والمستودعات'!$E35,CA$3:CA$1002)</f>
        <v>0</v>
      </c>
      <c r="CB1032" s="8">
        <f>SUMIF($E$3:$E$1002,'تعريف المواد والمستودعات'!$E35,CB$3:CB$1002)</f>
        <v>0</v>
      </c>
      <c r="CC1032" s="8">
        <f>SUMIF($E$3:$E$1002,'تعريف المواد والمستودعات'!$E35,CC$3:CC$1002)</f>
        <v>0</v>
      </c>
      <c r="CD1032" s="8">
        <f>SUMIF($E$3:$E$1002,'تعريف المواد والمستودعات'!$E35,CD$3:CD$1002)</f>
        <v>0</v>
      </c>
      <c r="CE1032" s="8">
        <f>SUMIF($E$3:$E$1002,'تعريف المواد والمستودعات'!$E35,CE$3:CE$1002)</f>
        <v>0</v>
      </c>
      <c r="CF1032" s="8">
        <f>SUMIF($E$3:$E$1002,'تعريف المواد والمستودعات'!$E35,CF$3:CF$1002)</f>
        <v>0</v>
      </c>
      <c r="CG1032" s="8">
        <f>SUMIF($E$3:$E$1002,'تعريف المواد والمستودعات'!$E35,CG$3:CG$1002)</f>
        <v>0</v>
      </c>
      <c r="CH1032" s="8">
        <f>SUMIF($E$3:$E$1002,'تعريف المواد والمستودعات'!$E35,CH$3:CH$1002)</f>
        <v>0</v>
      </c>
      <c r="CI1032" s="8">
        <f>SUMIF($E$3:$E$1002,'تعريف المواد والمستودعات'!$E35,CI$3:CI$1002)</f>
        <v>0</v>
      </c>
      <c r="CJ1032" s="8">
        <f>SUMIF($E$3:$E$1002,'تعريف المواد والمستودعات'!$E35,CJ$3:CJ$1002)</f>
        <v>0</v>
      </c>
      <c r="CK1032" s="8">
        <f>SUMIF($E$3:$E$1002,'تعريف المواد والمستودعات'!$E35,CK$3:CK$1002)</f>
        <v>0</v>
      </c>
      <c r="CL1032" s="8">
        <f>SUMIF($E$3:$E$1002,'تعريف المواد والمستودعات'!$E35,CL$3:CL$1002)</f>
        <v>0</v>
      </c>
      <c r="CM1032" s="8">
        <f>SUMIF($E$3:$E$1002,'تعريف المواد والمستودعات'!$E35,CM$3:CM$1002)</f>
        <v>0</v>
      </c>
      <c r="CN1032" s="8">
        <f>SUMIF($E$3:$E$1002,'تعريف المواد والمستودعات'!$E35,CN$3:CN$1002)</f>
        <v>0</v>
      </c>
      <c r="CO1032" s="8">
        <f>SUMIF($E$3:$E$1002,'تعريف المواد والمستودعات'!$E35,CO$3:CO$1002)</f>
        <v>0</v>
      </c>
      <c r="CP1032" s="8">
        <f>SUMIF($E$3:$E$1002,'تعريف المواد والمستودعات'!$E35,CP$3:CP$1002)</f>
        <v>0</v>
      </c>
      <c r="CQ1032" s="8">
        <f>SUMIF($E$3:$E$1002,'تعريف المواد والمستودعات'!$E35,CQ$3:CQ$1002)</f>
        <v>0</v>
      </c>
      <c r="CR1032" s="8">
        <f>SUMIF($E$3:$E$1002,'تعريف المواد والمستودعات'!$E35,CR$3:CR$1002)</f>
        <v>0</v>
      </c>
      <c r="CS1032" s="8">
        <f>SUMIF($E$3:$E$1002,'تعريف المواد والمستودعات'!$E35,CS$3:CS$1002)</f>
        <v>0</v>
      </c>
      <c r="CT1032" s="8">
        <f>SUMIF($E$3:$E$1002,'تعريف المواد والمستودعات'!$E35,CT$3:CT$1002)</f>
        <v>0</v>
      </c>
      <c r="CU1032" s="8">
        <f>SUMIF($E$3:$E$1002,'تعريف المواد والمستودعات'!$E35,CU$3:CU$1002)</f>
        <v>0</v>
      </c>
      <c r="CV1032" s="8">
        <f>SUMIF($E$3:$E$1002,'تعريف المواد والمستودعات'!$E35,CV$3:CV$1002)</f>
        <v>0</v>
      </c>
      <c r="CW1032" s="8">
        <f>SUMIF($E$3:$E$1002,'تعريف المواد والمستودعات'!$E35,CW$3:CW$1002)</f>
        <v>0</v>
      </c>
      <c r="CX1032" s="8">
        <f>SUMIF($E$3:$E$1002,'تعريف المواد والمستودعات'!$E35,CX$3:CX$1002)</f>
        <v>0</v>
      </c>
      <c r="CY1032" s="8">
        <f>SUMIF($E$3:$E$1002,'تعريف المواد والمستودعات'!$E35,CY$3:CY$1002)</f>
        <v>0</v>
      </c>
      <c r="CZ1032" s="8">
        <f>SUMIF($E$3:$E$1002,'تعريف المواد والمستودعات'!$E35,CZ$3:CZ$1002)</f>
        <v>0</v>
      </c>
      <c r="DA1032" s="8">
        <f>SUMIF($E$3:$E$1002,'تعريف المواد والمستودعات'!$E35,DA$3:DA$1002)</f>
        <v>0</v>
      </c>
    </row>
    <row r="1033" spans="5:105" s="8" customFormat="1" ht="14.25" hidden="1" customHeight="1" x14ac:dyDescent="0.2">
      <c r="E1033" s="8" t="str">
        <f>'تعريف المواد والمستودعات'!E36</f>
        <v>مستودع30</v>
      </c>
      <c r="F1033" s="8">
        <f>SUMIF($E$3:$E$1002,'تعريف المواد والمستودعات'!$E36,F$3:F$1002)</f>
        <v>0</v>
      </c>
      <c r="G1033" s="8">
        <f>SUMIF($E$3:$E$1002,'تعريف المواد والمستودعات'!$E36,G$3:G$1002)</f>
        <v>0</v>
      </c>
      <c r="H1033" s="8">
        <f>SUMIF($E$3:$E$1002,'تعريف المواد والمستودعات'!$E36,H$3:H$1002)</f>
        <v>0</v>
      </c>
      <c r="I1033" s="8">
        <f>SUMIF($E$3:$E$1002,'تعريف المواد والمستودعات'!$E36,I$3:I$1002)</f>
        <v>0</v>
      </c>
      <c r="J1033" s="8">
        <f>SUMIF($E$3:$E$1002,'تعريف المواد والمستودعات'!$E36,J$3:J$1002)</f>
        <v>0</v>
      </c>
      <c r="K1033" s="8">
        <f>SUMIF($E$3:$E$1002,'تعريف المواد والمستودعات'!$E36,K$3:K$1002)</f>
        <v>0</v>
      </c>
      <c r="L1033" s="8">
        <f>SUMIF($E$3:$E$1002,'تعريف المواد والمستودعات'!$E36,L$3:L$1002)</f>
        <v>0</v>
      </c>
      <c r="M1033" s="8">
        <f>SUMIF($E$3:$E$1002,'تعريف المواد والمستودعات'!$E36,M$3:M$1002)</f>
        <v>0</v>
      </c>
      <c r="N1033" s="8">
        <f>SUMIF($E$3:$E$1002,'تعريف المواد والمستودعات'!$E36,N$3:N$1002)</f>
        <v>0</v>
      </c>
      <c r="O1033" s="8">
        <f>SUMIF($E$3:$E$1002,'تعريف المواد والمستودعات'!$E36,O$3:O$1002)</f>
        <v>0</v>
      </c>
      <c r="P1033" s="8">
        <f>SUMIF($E$3:$E$1002,'تعريف المواد والمستودعات'!$E36,P$3:P$1002)</f>
        <v>0</v>
      </c>
      <c r="Q1033" s="8">
        <f>SUMIF($E$3:$E$1002,'تعريف المواد والمستودعات'!$E36,Q$3:Q$1002)</f>
        <v>0</v>
      </c>
      <c r="R1033" s="8">
        <f>SUMIF($E$3:$E$1002,'تعريف المواد والمستودعات'!$E36,R$3:R$1002)</f>
        <v>0</v>
      </c>
      <c r="S1033" s="8">
        <f>SUMIF($E$3:$E$1002,'تعريف المواد والمستودعات'!$E36,S$3:S$1002)</f>
        <v>0</v>
      </c>
      <c r="T1033" s="8">
        <f>SUMIF($E$3:$E$1002,'تعريف المواد والمستودعات'!$E36,T$3:T$1002)</f>
        <v>0</v>
      </c>
      <c r="U1033" s="8">
        <f>SUMIF($E$3:$E$1002,'تعريف المواد والمستودعات'!$E36,U$3:U$1002)</f>
        <v>0</v>
      </c>
      <c r="V1033" s="8">
        <f>SUMIF($E$3:$E$1002,'تعريف المواد والمستودعات'!$E36,V$3:V$1002)</f>
        <v>0</v>
      </c>
      <c r="W1033" s="8">
        <f>SUMIF($E$3:$E$1002,'تعريف المواد والمستودعات'!$E36,W$3:W$1002)</f>
        <v>0</v>
      </c>
      <c r="X1033" s="8">
        <f>SUMIF($E$3:$E$1002,'تعريف المواد والمستودعات'!$E36,X$3:X$1002)</f>
        <v>0</v>
      </c>
      <c r="Y1033" s="8">
        <f>SUMIF($E$3:$E$1002,'تعريف المواد والمستودعات'!$E36,Y$3:Y$1002)</f>
        <v>0</v>
      </c>
      <c r="Z1033" s="8">
        <f>SUMIF($E$3:$E$1002,'تعريف المواد والمستودعات'!$E36,Z$3:Z$1002)</f>
        <v>0</v>
      </c>
      <c r="AA1033" s="8">
        <f>SUMIF($E$3:$E$1002,'تعريف المواد والمستودعات'!$E36,AA$3:AA$1002)</f>
        <v>0</v>
      </c>
      <c r="AB1033" s="8">
        <f>SUMIF($E$3:$E$1002,'تعريف المواد والمستودعات'!$E36,AB$3:AB$1002)</f>
        <v>0</v>
      </c>
      <c r="AC1033" s="8">
        <f>SUMIF($E$3:$E$1002,'تعريف المواد والمستودعات'!$E36,AC$3:AC$1002)</f>
        <v>0</v>
      </c>
      <c r="AD1033" s="8">
        <f>SUMIF($E$3:$E$1002,'تعريف المواد والمستودعات'!$E36,AD$3:AD$1002)</f>
        <v>0</v>
      </c>
      <c r="AE1033" s="8">
        <f>SUMIF($E$3:$E$1002,'تعريف المواد والمستودعات'!$E36,AE$3:AE$1002)</f>
        <v>0</v>
      </c>
      <c r="AF1033" s="8">
        <f>SUMIF($E$3:$E$1002,'تعريف المواد والمستودعات'!$E36,AF$3:AF$1002)</f>
        <v>0</v>
      </c>
      <c r="AG1033" s="8">
        <f>SUMIF($E$3:$E$1002,'تعريف المواد والمستودعات'!$E36,AG$3:AG$1002)</f>
        <v>0</v>
      </c>
      <c r="AH1033" s="8">
        <f>SUMIF($E$3:$E$1002,'تعريف المواد والمستودعات'!$E36,AH$3:AH$1002)</f>
        <v>0</v>
      </c>
      <c r="AI1033" s="8">
        <f>SUMIF($E$3:$E$1002,'تعريف المواد والمستودعات'!$E36,AI$3:AI$1002)</f>
        <v>0</v>
      </c>
      <c r="AJ1033" s="8">
        <f>SUMIF($E$3:$E$1002,'تعريف المواد والمستودعات'!$E36,AJ$3:AJ$1002)</f>
        <v>0</v>
      </c>
      <c r="AK1033" s="8">
        <f>SUMIF($E$3:$E$1002,'تعريف المواد والمستودعات'!$E36,AK$3:AK$1002)</f>
        <v>0</v>
      </c>
      <c r="AL1033" s="8">
        <f>SUMIF($E$3:$E$1002,'تعريف المواد والمستودعات'!$E36,AL$3:AL$1002)</f>
        <v>0</v>
      </c>
      <c r="AM1033" s="8">
        <f>SUMIF($E$3:$E$1002,'تعريف المواد والمستودعات'!$E36,AM$3:AM$1002)</f>
        <v>0</v>
      </c>
      <c r="AN1033" s="8">
        <f>SUMIF($E$3:$E$1002,'تعريف المواد والمستودعات'!$E36,AN$3:AN$1002)</f>
        <v>0</v>
      </c>
      <c r="AO1033" s="8">
        <f>SUMIF($E$3:$E$1002,'تعريف المواد والمستودعات'!$E36,AO$3:AO$1002)</f>
        <v>0</v>
      </c>
      <c r="AP1033" s="8">
        <f>SUMIF($E$3:$E$1002,'تعريف المواد والمستودعات'!$E36,AP$3:AP$1002)</f>
        <v>0</v>
      </c>
      <c r="AQ1033" s="8">
        <f>SUMIF($E$3:$E$1002,'تعريف المواد والمستودعات'!$E36,AQ$3:AQ$1002)</f>
        <v>0</v>
      </c>
      <c r="AR1033" s="8">
        <f>SUMIF($E$3:$E$1002,'تعريف المواد والمستودعات'!$E36,AR$3:AR$1002)</f>
        <v>0</v>
      </c>
      <c r="AS1033" s="8">
        <f>SUMIF($E$3:$E$1002,'تعريف المواد والمستودعات'!$E36,AS$3:AS$1002)</f>
        <v>0</v>
      </c>
      <c r="AT1033" s="8">
        <f>SUMIF($E$3:$E$1002,'تعريف المواد والمستودعات'!$E36,AT$3:AT$1002)</f>
        <v>0</v>
      </c>
      <c r="AU1033" s="8">
        <f>SUMIF($E$3:$E$1002,'تعريف المواد والمستودعات'!$E36,AU$3:AU$1002)</f>
        <v>0</v>
      </c>
      <c r="AV1033" s="8">
        <f>SUMIF($E$3:$E$1002,'تعريف المواد والمستودعات'!$E36,AV$3:AV$1002)</f>
        <v>0</v>
      </c>
      <c r="AW1033" s="8">
        <f>SUMIF($E$3:$E$1002,'تعريف المواد والمستودعات'!$E36,AW$3:AW$1002)</f>
        <v>0</v>
      </c>
      <c r="AX1033" s="8">
        <f>SUMIF($E$3:$E$1002,'تعريف المواد والمستودعات'!$E36,AX$3:AX$1002)</f>
        <v>0</v>
      </c>
      <c r="AY1033" s="8">
        <f>SUMIF($E$3:$E$1002,'تعريف المواد والمستودعات'!$E36,AY$3:AY$1002)</f>
        <v>0</v>
      </c>
      <c r="AZ1033" s="8">
        <f>SUMIF($E$3:$E$1002,'تعريف المواد والمستودعات'!$E36,AZ$3:AZ$1002)</f>
        <v>0</v>
      </c>
      <c r="BA1033" s="8">
        <f>SUMIF($E$3:$E$1002,'تعريف المواد والمستودعات'!$E36,BA$3:BA$1002)</f>
        <v>0</v>
      </c>
      <c r="BB1033" s="8">
        <f>SUMIF($E$3:$E$1002,'تعريف المواد والمستودعات'!$E36,BB$3:BB$1002)</f>
        <v>0</v>
      </c>
      <c r="BC1033" s="8">
        <f>SUMIF($E$3:$E$1002,'تعريف المواد والمستودعات'!$E36,BC$3:BC$1002)</f>
        <v>0</v>
      </c>
      <c r="BD1033" s="8">
        <f>SUMIF($E$3:$E$1002,'تعريف المواد والمستودعات'!$E36,BD$3:BD$1002)</f>
        <v>0</v>
      </c>
      <c r="BE1033" s="8">
        <f>SUMIF($E$3:$E$1002,'تعريف المواد والمستودعات'!$E36,BE$3:BE$1002)</f>
        <v>0</v>
      </c>
      <c r="BF1033" s="8">
        <f>SUMIF($E$3:$E$1002,'تعريف المواد والمستودعات'!$E36,BF$3:BF$1002)</f>
        <v>0</v>
      </c>
      <c r="BG1033" s="8">
        <f>SUMIF($E$3:$E$1002,'تعريف المواد والمستودعات'!$E36,BG$3:BG$1002)</f>
        <v>0</v>
      </c>
      <c r="BH1033" s="8">
        <f>SUMIF($E$3:$E$1002,'تعريف المواد والمستودعات'!$E36,BH$3:BH$1002)</f>
        <v>0</v>
      </c>
      <c r="BI1033" s="8">
        <f>SUMIF($E$3:$E$1002,'تعريف المواد والمستودعات'!$E36,BI$3:BI$1002)</f>
        <v>0</v>
      </c>
      <c r="BJ1033" s="8">
        <f>SUMIF($E$3:$E$1002,'تعريف المواد والمستودعات'!$E36,BJ$3:BJ$1002)</f>
        <v>0</v>
      </c>
      <c r="BK1033" s="8">
        <f>SUMIF($E$3:$E$1002,'تعريف المواد والمستودعات'!$E36,BK$3:BK$1002)</f>
        <v>0</v>
      </c>
      <c r="BL1033" s="8">
        <f>SUMIF($E$3:$E$1002,'تعريف المواد والمستودعات'!$E36,BL$3:BL$1002)</f>
        <v>0</v>
      </c>
      <c r="BM1033" s="8">
        <f>SUMIF($E$3:$E$1002,'تعريف المواد والمستودعات'!$E36,BM$3:BM$1002)</f>
        <v>0</v>
      </c>
      <c r="BN1033" s="8">
        <f>SUMIF($E$3:$E$1002,'تعريف المواد والمستودعات'!$E36,BN$3:BN$1002)</f>
        <v>0</v>
      </c>
      <c r="BO1033" s="8">
        <f>SUMIF($E$3:$E$1002,'تعريف المواد والمستودعات'!$E36,BO$3:BO$1002)</f>
        <v>0</v>
      </c>
      <c r="BP1033" s="8">
        <f>SUMIF($E$3:$E$1002,'تعريف المواد والمستودعات'!$E36,BP$3:BP$1002)</f>
        <v>0</v>
      </c>
      <c r="BQ1033" s="8">
        <f>SUMIF($E$3:$E$1002,'تعريف المواد والمستودعات'!$E36,BQ$3:BQ$1002)</f>
        <v>0</v>
      </c>
      <c r="BR1033" s="8">
        <f>SUMIF($E$3:$E$1002,'تعريف المواد والمستودعات'!$E36,BR$3:BR$1002)</f>
        <v>0</v>
      </c>
      <c r="BS1033" s="8">
        <f>SUMIF($E$3:$E$1002,'تعريف المواد والمستودعات'!$E36,BS$3:BS$1002)</f>
        <v>0</v>
      </c>
      <c r="BT1033" s="8">
        <f>SUMIF($E$3:$E$1002,'تعريف المواد والمستودعات'!$E36,BT$3:BT$1002)</f>
        <v>0</v>
      </c>
      <c r="BU1033" s="8">
        <f>SUMIF($E$3:$E$1002,'تعريف المواد والمستودعات'!$E36,BU$3:BU$1002)</f>
        <v>0</v>
      </c>
      <c r="BV1033" s="8">
        <f>SUMIF($E$3:$E$1002,'تعريف المواد والمستودعات'!$E36,BV$3:BV$1002)</f>
        <v>0</v>
      </c>
      <c r="BW1033" s="8">
        <f>SUMIF($E$3:$E$1002,'تعريف المواد والمستودعات'!$E36,BW$3:BW$1002)</f>
        <v>0</v>
      </c>
      <c r="BX1033" s="8">
        <f>SUMIF($E$3:$E$1002,'تعريف المواد والمستودعات'!$E36,BX$3:BX$1002)</f>
        <v>0</v>
      </c>
      <c r="BY1033" s="8">
        <f>SUMIF($E$3:$E$1002,'تعريف المواد والمستودعات'!$E36,BY$3:BY$1002)</f>
        <v>0</v>
      </c>
      <c r="BZ1033" s="8">
        <f>SUMIF($E$3:$E$1002,'تعريف المواد والمستودعات'!$E36,BZ$3:BZ$1002)</f>
        <v>0</v>
      </c>
      <c r="CA1033" s="8">
        <f>SUMIF($E$3:$E$1002,'تعريف المواد والمستودعات'!$E36,CA$3:CA$1002)</f>
        <v>0</v>
      </c>
      <c r="CB1033" s="8">
        <f>SUMIF($E$3:$E$1002,'تعريف المواد والمستودعات'!$E36,CB$3:CB$1002)</f>
        <v>0</v>
      </c>
      <c r="CC1033" s="8">
        <f>SUMIF($E$3:$E$1002,'تعريف المواد والمستودعات'!$E36,CC$3:CC$1002)</f>
        <v>0</v>
      </c>
      <c r="CD1033" s="8">
        <f>SUMIF($E$3:$E$1002,'تعريف المواد والمستودعات'!$E36,CD$3:CD$1002)</f>
        <v>0</v>
      </c>
      <c r="CE1033" s="8">
        <f>SUMIF($E$3:$E$1002,'تعريف المواد والمستودعات'!$E36,CE$3:CE$1002)</f>
        <v>0</v>
      </c>
      <c r="CF1033" s="8">
        <f>SUMIF($E$3:$E$1002,'تعريف المواد والمستودعات'!$E36,CF$3:CF$1002)</f>
        <v>0</v>
      </c>
      <c r="CG1033" s="8">
        <f>SUMIF($E$3:$E$1002,'تعريف المواد والمستودعات'!$E36,CG$3:CG$1002)</f>
        <v>0</v>
      </c>
      <c r="CH1033" s="8">
        <f>SUMIF($E$3:$E$1002,'تعريف المواد والمستودعات'!$E36,CH$3:CH$1002)</f>
        <v>0</v>
      </c>
      <c r="CI1033" s="8">
        <f>SUMIF($E$3:$E$1002,'تعريف المواد والمستودعات'!$E36,CI$3:CI$1002)</f>
        <v>0</v>
      </c>
      <c r="CJ1033" s="8">
        <f>SUMIF($E$3:$E$1002,'تعريف المواد والمستودعات'!$E36,CJ$3:CJ$1002)</f>
        <v>0</v>
      </c>
      <c r="CK1033" s="8">
        <f>SUMIF($E$3:$E$1002,'تعريف المواد والمستودعات'!$E36,CK$3:CK$1002)</f>
        <v>0</v>
      </c>
      <c r="CL1033" s="8">
        <f>SUMIF($E$3:$E$1002,'تعريف المواد والمستودعات'!$E36,CL$3:CL$1002)</f>
        <v>0</v>
      </c>
      <c r="CM1033" s="8">
        <f>SUMIF($E$3:$E$1002,'تعريف المواد والمستودعات'!$E36,CM$3:CM$1002)</f>
        <v>0</v>
      </c>
      <c r="CN1033" s="8">
        <f>SUMIF($E$3:$E$1002,'تعريف المواد والمستودعات'!$E36,CN$3:CN$1002)</f>
        <v>0</v>
      </c>
      <c r="CO1033" s="8">
        <f>SUMIF($E$3:$E$1002,'تعريف المواد والمستودعات'!$E36,CO$3:CO$1002)</f>
        <v>0</v>
      </c>
      <c r="CP1033" s="8">
        <f>SUMIF($E$3:$E$1002,'تعريف المواد والمستودعات'!$E36,CP$3:CP$1002)</f>
        <v>0</v>
      </c>
      <c r="CQ1033" s="8">
        <f>SUMIF($E$3:$E$1002,'تعريف المواد والمستودعات'!$E36,CQ$3:CQ$1002)</f>
        <v>0</v>
      </c>
      <c r="CR1033" s="8">
        <f>SUMIF($E$3:$E$1002,'تعريف المواد والمستودعات'!$E36,CR$3:CR$1002)</f>
        <v>0</v>
      </c>
      <c r="CS1033" s="8">
        <f>SUMIF($E$3:$E$1002,'تعريف المواد والمستودعات'!$E36,CS$3:CS$1002)</f>
        <v>0</v>
      </c>
      <c r="CT1033" s="8">
        <f>SUMIF($E$3:$E$1002,'تعريف المواد والمستودعات'!$E36,CT$3:CT$1002)</f>
        <v>0</v>
      </c>
      <c r="CU1033" s="8">
        <f>SUMIF($E$3:$E$1002,'تعريف المواد والمستودعات'!$E36,CU$3:CU$1002)</f>
        <v>0</v>
      </c>
      <c r="CV1033" s="8">
        <f>SUMIF($E$3:$E$1002,'تعريف المواد والمستودعات'!$E36,CV$3:CV$1002)</f>
        <v>0</v>
      </c>
      <c r="CW1033" s="8">
        <f>SUMIF($E$3:$E$1002,'تعريف المواد والمستودعات'!$E36,CW$3:CW$1002)</f>
        <v>0</v>
      </c>
      <c r="CX1033" s="8">
        <f>SUMIF($E$3:$E$1002,'تعريف المواد والمستودعات'!$E36,CX$3:CX$1002)</f>
        <v>0</v>
      </c>
      <c r="CY1033" s="8">
        <f>SUMIF($E$3:$E$1002,'تعريف المواد والمستودعات'!$E36,CY$3:CY$1002)</f>
        <v>0</v>
      </c>
      <c r="CZ1033" s="8">
        <f>SUMIF($E$3:$E$1002,'تعريف المواد والمستودعات'!$E36,CZ$3:CZ$1002)</f>
        <v>0</v>
      </c>
      <c r="DA1033" s="8">
        <f>SUMIF($E$3:$E$1002,'تعريف المواد والمستودعات'!$E36,DA$3:DA$1002)</f>
        <v>0</v>
      </c>
    </row>
    <row r="1034" spans="5:105" s="8" customFormat="1" ht="14.25" hidden="1" customHeight="1" x14ac:dyDescent="0.2">
      <c r="E1034" s="8" t="str">
        <f>'تعريف المواد والمستودعات'!E37</f>
        <v>مستودع31</v>
      </c>
      <c r="F1034" s="8">
        <f>SUMIF($E$3:$E$1002,'تعريف المواد والمستودعات'!$E37,F$3:F$1002)</f>
        <v>0</v>
      </c>
      <c r="G1034" s="8">
        <f>SUMIF($E$3:$E$1002,'تعريف المواد والمستودعات'!$E37,G$3:G$1002)</f>
        <v>0</v>
      </c>
      <c r="H1034" s="8">
        <f>SUMIF($E$3:$E$1002,'تعريف المواد والمستودعات'!$E37,H$3:H$1002)</f>
        <v>0</v>
      </c>
      <c r="I1034" s="8">
        <f>SUMIF($E$3:$E$1002,'تعريف المواد والمستودعات'!$E37,I$3:I$1002)</f>
        <v>0</v>
      </c>
      <c r="J1034" s="8">
        <f>SUMIF($E$3:$E$1002,'تعريف المواد والمستودعات'!$E37,J$3:J$1002)</f>
        <v>0</v>
      </c>
      <c r="K1034" s="8">
        <f>SUMIF($E$3:$E$1002,'تعريف المواد والمستودعات'!$E37,K$3:K$1002)</f>
        <v>0</v>
      </c>
      <c r="L1034" s="8">
        <f>SUMIF($E$3:$E$1002,'تعريف المواد والمستودعات'!$E37,L$3:L$1002)</f>
        <v>0</v>
      </c>
      <c r="M1034" s="8">
        <f>SUMIF($E$3:$E$1002,'تعريف المواد والمستودعات'!$E37,M$3:M$1002)</f>
        <v>0</v>
      </c>
      <c r="N1034" s="8">
        <f>SUMIF($E$3:$E$1002,'تعريف المواد والمستودعات'!$E37,N$3:N$1002)</f>
        <v>0</v>
      </c>
      <c r="O1034" s="8">
        <f>SUMIF($E$3:$E$1002,'تعريف المواد والمستودعات'!$E37,O$3:O$1002)</f>
        <v>0</v>
      </c>
      <c r="P1034" s="8">
        <f>SUMIF($E$3:$E$1002,'تعريف المواد والمستودعات'!$E37,P$3:P$1002)</f>
        <v>0</v>
      </c>
      <c r="Q1034" s="8">
        <f>SUMIF($E$3:$E$1002,'تعريف المواد والمستودعات'!$E37,Q$3:Q$1002)</f>
        <v>0</v>
      </c>
      <c r="R1034" s="8">
        <f>SUMIF($E$3:$E$1002,'تعريف المواد والمستودعات'!$E37,R$3:R$1002)</f>
        <v>0</v>
      </c>
      <c r="S1034" s="8">
        <f>SUMIF($E$3:$E$1002,'تعريف المواد والمستودعات'!$E37,S$3:S$1002)</f>
        <v>0</v>
      </c>
      <c r="T1034" s="8">
        <f>SUMIF($E$3:$E$1002,'تعريف المواد والمستودعات'!$E37,T$3:T$1002)</f>
        <v>0</v>
      </c>
      <c r="U1034" s="8">
        <f>SUMIF($E$3:$E$1002,'تعريف المواد والمستودعات'!$E37,U$3:U$1002)</f>
        <v>0</v>
      </c>
      <c r="V1034" s="8">
        <f>SUMIF($E$3:$E$1002,'تعريف المواد والمستودعات'!$E37,V$3:V$1002)</f>
        <v>0</v>
      </c>
      <c r="W1034" s="8">
        <f>SUMIF($E$3:$E$1002,'تعريف المواد والمستودعات'!$E37,W$3:W$1002)</f>
        <v>0</v>
      </c>
      <c r="X1034" s="8">
        <f>SUMIF($E$3:$E$1002,'تعريف المواد والمستودعات'!$E37,X$3:X$1002)</f>
        <v>0</v>
      </c>
      <c r="Y1034" s="8">
        <f>SUMIF($E$3:$E$1002,'تعريف المواد والمستودعات'!$E37,Y$3:Y$1002)</f>
        <v>0</v>
      </c>
      <c r="Z1034" s="8">
        <f>SUMIF($E$3:$E$1002,'تعريف المواد والمستودعات'!$E37,Z$3:Z$1002)</f>
        <v>0</v>
      </c>
      <c r="AA1034" s="8">
        <f>SUMIF($E$3:$E$1002,'تعريف المواد والمستودعات'!$E37,AA$3:AA$1002)</f>
        <v>0</v>
      </c>
      <c r="AB1034" s="8">
        <f>SUMIF($E$3:$E$1002,'تعريف المواد والمستودعات'!$E37,AB$3:AB$1002)</f>
        <v>0</v>
      </c>
      <c r="AC1034" s="8">
        <f>SUMIF($E$3:$E$1002,'تعريف المواد والمستودعات'!$E37,AC$3:AC$1002)</f>
        <v>0</v>
      </c>
      <c r="AD1034" s="8">
        <f>SUMIF($E$3:$E$1002,'تعريف المواد والمستودعات'!$E37,AD$3:AD$1002)</f>
        <v>0</v>
      </c>
      <c r="AE1034" s="8">
        <f>SUMIF($E$3:$E$1002,'تعريف المواد والمستودعات'!$E37,AE$3:AE$1002)</f>
        <v>0</v>
      </c>
      <c r="AF1034" s="8">
        <f>SUMIF($E$3:$E$1002,'تعريف المواد والمستودعات'!$E37,AF$3:AF$1002)</f>
        <v>0</v>
      </c>
      <c r="AG1034" s="8">
        <f>SUMIF($E$3:$E$1002,'تعريف المواد والمستودعات'!$E37,AG$3:AG$1002)</f>
        <v>0</v>
      </c>
      <c r="AH1034" s="8">
        <f>SUMIF($E$3:$E$1002,'تعريف المواد والمستودعات'!$E37,AH$3:AH$1002)</f>
        <v>0</v>
      </c>
      <c r="AI1034" s="8">
        <f>SUMIF($E$3:$E$1002,'تعريف المواد والمستودعات'!$E37,AI$3:AI$1002)</f>
        <v>0</v>
      </c>
      <c r="AJ1034" s="8">
        <f>SUMIF($E$3:$E$1002,'تعريف المواد والمستودعات'!$E37,AJ$3:AJ$1002)</f>
        <v>0</v>
      </c>
      <c r="AK1034" s="8">
        <f>SUMIF($E$3:$E$1002,'تعريف المواد والمستودعات'!$E37,AK$3:AK$1002)</f>
        <v>0</v>
      </c>
      <c r="AL1034" s="8">
        <f>SUMIF($E$3:$E$1002,'تعريف المواد والمستودعات'!$E37,AL$3:AL$1002)</f>
        <v>0</v>
      </c>
      <c r="AM1034" s="8">
        <f>SUMIF($E$3:$E$1002,'تعريف المواد والمستودعات'!$E37,AM$3:AM$1002)</f>
        <v>0</v>
      </c>
      <c r="AN1034" s="8">
        <f>SUMIF($E$3:$E$1002,'تعريف المواد والمستودعات'!$E37,AN$3:AN$1002)</f>
        <v>0</v>
      </c>
      <c r="AO1034" s="8">
        <f>SUMIF($E$3:$E$1002,'تعريف المواد والمستودعات'!$E37,AO$3:AO$1002)</f>
        <v>0</v>
      </c>
      <c r="AP1034" s="8">
        <f>SUMIF($E$3:$E$1002,'تعريف المواد والمستودعات'!$E37,AP$3:AP$1002)</f>
        <v>0</v>
      </c>
      <c r="AQ1034" s="8">
        <f>SUMIF($E$3:$E$1002,'تعريف المواد والمستودعات'!$E37,AQ$3:AQ$1002)</f>
        <v>0</v>
      </c>
      <c r="AR1034" s="8">
        <f>SUMIF($E$3:$E$1002,'تعريف المواد والمستودعات'!$E37,AR$3:AR$1002)</f>
        <v>0</v>
      </c>
      <c r="AS1034" s="8">
        <f>SUMIF($E$3:$E$1002,'تعريف المواد والمستودعات'!$E37,AS$3:AS$1002)</f>
        <v>0</v>
      </c>
      <c r="AT1034" s="8">
        <f>SUMIF($E$3:$E$1002,'تعريف المواد والمستودعات'!$E37,AT$3:AT$1002)</f>
        <v>0</v>
      </c>
      <c r="AU1034" s="8">
        <f>SUMIF($E$3:$E$1002,'تعريف المواد والمستودعات'!$E37,AU$3:AU$1002)</f>
        <v>0</v>
      </c>
      <c r="AV1034" s="8">
        <f>SUMIF($E$3:$E$1002,'تعريف المواد والمستودعات'!$E37,AV$3:AV$1002)</f>
        <v>0</v>
      </c>
      <c r="AW1034" s="8">
        <f>SUMIF($E$3:$E$1002,'تعريف المواد والمستودعات'!$E37,AW$3:AW$1002)</f>
        <v>0</v>
      </c>
      <c r="AX1034" s="8">
        <f>SUMIF($E$3:$E$1002,'تعريف المواد والمستودعات'!$E37,AX$3:AX$1002)</f>
        <v>0</v>
      </c>
      <c r="AY1034" s="8">
        <f>SUMIF($E$3:$E$1002,'تعريف المواد والمستودعات'!$E37,AY$3:AY$1002)</f>
        <v>0</v>
      </c>
      <c r="AZ1034" s="8">
        <f>SUMIF($E$3:$E$1002,'تعريف المواد والمستودعات'!$E37,AZ$3:AZ$1002)</f>
        <v>0</v>
      </c>
      <c r="BA1034" s="8">
        <f>SUMIF($E$3:$E$1002,'تعريف المواد والمستودعات'!$E37,BA$3:BA$1002)</f>
        <v>0</v>
      </c>
      <c r="BB1034" s="8">
        <f>SUMIF($E$3:$E$1002,'تعريف المواد والمستودعات'!$E37,BB$3:BB$1002)</f>
        <v>0</v>
      </c>
      <c r="BC1034" s="8">
        <f>SUMIF($E$3:$E$1002,'تعريف المواد والمستودعات'!$E37,BC$3:BC$1002)</f>
        <v>0</v>
      </c>
      <c r="BD1034" s="8">
        <f>SUMIF($E$3:$E$1002,'تعريف المواد والمستودعات'!$E37,BD$3:BD$1002)</f>
        <v>0</v>
      </c>
      <c r="BE1034" s="8">
        <f>SUMIF($E$3:$E$1002,'تعريف المواد والمستودعات'!$E37,BE$3:BE$1002)</f>
        <v>0</v>
      </c>
      <c r="BF1034" s="8">
        <f>SUMIF($E$3:$E$1002,'تعريف المواد والمستودعات'!$E37,BF$3:BF$1002)</f>
        <v>0</v>
      </c>
      <c r="BG1034" s="8">
        <f>SUMIF($E$3:$E$1002,'تعريف المواد والمستودعات'!$E37,BG$3:BG$1002)</f>
        <v>0</v>
      </c>
      <c r="BH1034" s="8">
        <f>SUMIF($E$3:$E$1002,'تعريف المواد والمستودعات'!$E37,BH$3:BH$1002)</f>
        <v>0</v>
      </c>
      <c r="BI1034" s="8">
        <f>SUMIF($E$3:$E$1002,'تعريف المواد والمستودعات'!$E37,BI$3:BI$1002)</f>
        <v>0</v>
      </c>
      <c r="BJ1034" s="8">
        <f>SUMIF($E$3:$E$1002,'تعريف المواد والمستودعات'!$E37,BJ$3:BJ$1002)</f>
        <v>0</v>
      </c>
      <c r="BK1034" s="8">
        <f>SUMIF($E$3:$E$1002,'تعريف المواد والمستودعات'!$E37,BK$3:BK$1002)</f>
        <v>0</v>
      </c>
      <c r="BL1034" s="8">
        <f>SUMIF($E$3:$E$1002,'تعريف المواد والمستودعات'!$E37,BL$3:BL$1002)</f>
        <v>0</v>
      </c>
      <c r="BM1034" s="8">
        <f>SUMIF($E$3:$E$1002,'تعريف المواد والمستودعات'!$E37,BM$3:BM$1002)</f>
        <v>0</v>
      </c>
      <c r="BN1034" s="8">
        <f>SUMIF($E$3:$E$1002,'تعريف المواد والمستودعات'!$E37,BN$3:BN$1002)</f>
        <v>0</v>
      </c>
      <c r="BO1034" s="8">
        <f>SUMIF($E$3:$E$1002,'تعريف المواد والمستودعات'!$E37,BO$3:BO$1002)</f>
        <v>0</v>
      </c>
      <c r="BP1034" s="8">
        <f>SUMIF($E$3:$E$1002,'تعريف المواد والمستودعات'!$E37,BP$3:BP$1002)</f>
        <v>0</v>
      </c>
      <c r="BQ1034" s="8">
        <f>SUMIF($E$3:$E$1002,'تعريف المواد والمستودعات'!$E37,BQ$3:BQ$1002)</f>
        <v>0</v>
      </c>
      <c r="BR1034" s="8">
        <f>SUMIF($E$3:$E$1002,'تعريف المواد والمستودعات'!$E37,BR$3:BR$1002)</f>
        <v>0</v>
      </c>
      <c r="BS1034" s="8">
        <f>SUMIF($E$3:$E$1002,'تعريف المواد والمستودعات'!$E37,BS$3:BS$1002)</f>
        <v>0</v>
      </c>
      <c r="BT1034" s="8">
        <f>SUMIF($E$3:$E$1002,'تعريف المواد والمستودعات'!$E37,BT$3:BT$1002)</f>
        <v>0</v>
      </c>
      <c r="BU1034" s="8">
        <f>SUMIF($E$3:$E$1002,'تعريف المواد والمستودعات'!$E37,BU$3:BU$1002)</f>
        <v>0</v>
      </c>
      <c r="BV1034" s="8">
        <f>SUMIF($E$3:$E$1002,'تعريف المواد والمستودعات'!$E37,BV$3:BV$1002)</f>
        <v>0</v>
      </c>
      <c r="BW1034" s="8">
        <f>SUMIF($E$3:$E$1002,'تعريف المواد والمستودعات'!$E37,BW$3:BW$1002)</f>
        <v>0</v>
      </c>
      <c r="BX1034" s="8">
        <f>SUMIF($E$3:$E$1002,'تعريف المواد والمستودعات'!$E37,BX$3:BX$1002)</f>
        <v>0</v>
      </c>
      <c r="BY1034" s="8">
        <f>SUMIF($E$3:$E$1002,'تعريف المواد والمستودعات'!$E37,BY$3:BY$1002)</f>
        <v>0</v>
      </c>
      <c r="BZ1034" s="8">
        <f>SUMIF($E$3:$E$1002,'تعريف المواد والمستودعات'!$E37,BZ$3:BZ$1002)</f>
        <v>0</v>
      </c>
      <c r="CA1034" s="8">
        <f>SUMIF($E$3:$E$1002,'تعريف المواد والمستودعات'!$E37,CA$3:CA$1002)</f>
        <v>0</v>
      </c>
      <c r="CB1034" s="8">
        <f>SUMIF($E$3:$E$1002,'تعريف المواد والمستودعات'!$E37,CB$3:CB$1002)</f>
        <v>0</v>
      </c>
      <c r="CC1034" s="8">
        <f>SUMIF($E$3:$E$1002,'تعريف المواد والمستودعات'!$E37,CC$3:CC$1002)</f>
        <v>0</v>
      </c>
      <c r="CD1034" s="8">
        <f>SUMIF($E$3:$E$1002,'تعريف المواد والمستودعات'!$E37,CD$3:CD$1002)</f>
        <v>0</v>
      </c>
      <c r="CE1034" s="8">
        <f>SUMIF($E$3:$E$1002,'تعريف المواد والمستودعات'!$E37,CE$3:CE$1002)</f>
        <v>0</v>
      </c>
      <c r="CF1034" s="8">
        <f>SUMIF($E$3:$E$1002,'تعريف المواد والمستودعات'!$E37,CF$3:CF$1002)</f>
        <v>0</v>
      </c>
      <c r="CG1034" s="8">
        <f>SUMIF($E$3:$E$1002,'تعريف المواد والمستودعات'!$E37,CG$3:CG$1002)</f>
        <v>0</v>
      </c>
      <c r="CH1034" s="8">
        <f>SUMIF($E$3:$E$1002,'تعريف المواد والمستودعات'!$E37,CH$3:CH$1002)</f>
        <v>0</v>
      </c>
      <c r="CI1034" s="8">
        <f>SUMIF($E$3:$E$1002,'تعريف المواد والمستودعات'!$E37,CI$3:CI$1002)</f>
        <v>0</v>
      </c>
      <c r="CJ1034" s="8">
        <f>SUMIF($E$3:$E$1002,'تعريف المواد والمستودعات'!$E37,CJ$3:CJ$1002)</f>
        <v>0</v>
      </c>
      <c r="CK1034" s="8">
        <f>SUMIF($E$3:$E$1002,'تعريف المواد والمستودعات'!$E37,CK$3:CK$1002)</f>
        <v>0</v>
      </c>
      <c r="CL1034" s="8">
        <f>SUMIF($E$3:$E$1002,'تعريف المواد والمستودعات'!$E37,CL$3:CL$1002)</f>
        <v>0</v>
      </c>
      <c r="CM1034" s="8">
        <f>SUMIF($E$3:$E$1002,'تعريف المواد والمستودعات'!$E37,CM$3:CM$1002)</f>
        <v>0</v>
      </c>
      <c r="CN1034" s="8">
        <f>SUMIF($E$3:$E$1002,'تعريف المواد والمستودعات'!$E37,CN$3:CN$1002)</f>
        <v>0</v>
      </c>
      <c r="CO1034" s="8">
        <f>SUMIF($E$3:$E$1002,'تعريف المواد والمستودعات'!$E37,CO$3:CO$1002)</f>
        <v>0</v>
      </c>
      <c r="CP1034" s="8">
        <f>SUMIF($E$3:$E$1002,'تعريف المواد والمستودعات'!$E37,CP$3:CP$1002)</f>
        <v>0</v>
      </c>
      <c r="CQ1034" s="8">
        <f>SUMIF($E$3:$E$1002,'تعريف المواد والمستودعات'!$E37,CQ$3:CQ$1002)</f>
        <v>0</v>
      </c>
      <c r="CR1034" s="8">
        <f>SUMIF($E$3:$E$1002,'تعريف المواد والمستودعات'!$E37,CR$3:CR$1002)</f>
        <v>0</v>
      </c>
      <c r="CS1034" s="8">
        <f>SUMIF($E$3:$E$1002,'تعريف المواد والمستودعات'!$E37,CS$3:CS$1002)</f>
        <v>0</v>
      </c>
      <c r="CT1034" s="8">
        <f>SUMIF($E$3:$E$1002,'تعريف المواد والمستودعات'!$E37,CT$3:CT$1002)</f>
        <v>0</v>
      </c>
      <c r="CU1034" s="8">
        <f>SUMIF($E$3:$E$1002,'تعريف المواد والمستودعات'!$E37,CU$3:CU$1002)</f>
        <v>0</v>
      </c>
      <c r="CV1034" s="8">
        <f>SUMIF($E$3:$E$1002,'تعريف المواد والمستودعات'!$E37,CV$3:CV$1002)</f>
        <v>0</v>
      </c>
      <c r="CW1034" s="8">
        <f>SUMIF($E$3:$E$1002,'تعريف المواد والمستودعات'!$E37,CW$3:CW$1002)</f>
        <v>0</v>
      </c>
      <c r="CX1034" s="8">
        <f>SUMIF($E$3:$E$1002,'تعريف المواد والمستودعات'!$E37,CX$3:CX$1002)</f>
        <v>0</v>
      </c>
      <c r="CY1034" s="8">
        <f>SUMIF($E$3:$E$1002,'تعريف المواد والمستودعات'!$E37,CY$3:CY$1002)</f>
        <v>0</v>
      </c>
      <c r="CZ1034" s="8">
        <f>SUMIF($E$3:$E$1002,'تعريف المواد والمستودعات'!$E37,CZ$3:CZ$1002)</f>
        <v>0</v>
      </c>
      <c r="DA1034" s="8">
        <f>SUMIF($E$3:$E$1002,'تعريف المواد والمستودعات'!$E37,DA$3:DA$1002)</f>
        <v>0</v>
      </c>
    </row>
    <row r="1035" spans="5:105" s="8" customFormat="1" ht="14.25" hidden="1" customHeight="1" x14ac:dyDescent="0.2">
      <c r="E1035" s="8" t="str">
        <f>'تعريف المواد والمستودعات'!E38</f>
        <v>مستودع32</v>
      </c>
      <c r="F1035" s="8">
        <f>SUMIF($E$3:$E$1002,'تعريف المواد والمستودعات'!$E38,F$3:F$1002)</f>
        <v>0</v>
      </c>
      <c r="G1035" s="8">
        <f>SUMIF($E$3:$E$1002,'تعريف المواد والمستودعات'!$E38,G$3:G$1002)</f>
        <v>0</v>
      </c>
      <c r="H1035" s="8">
        <f>SUMIF($E$3:$E$1002,'تعريف المواد والمستودعات'!$E38,H$3:H$1002)</f>
        <v>0</v>
      </c>
      <c r="I1035" s="8">
        <f>SUMIF($E$3:$E$1002,'تعريف المواد والمستودعات'!$E38,I$3:I$1002)</f>
        <v>0</v>
      </c>
      <c r="J1035" s="8">
        <f>SUMIF($E$3:$E$1002,'تعريف المواد والمستودعات'!$E38,J$3:J$1002)</f>
        <v>0</v>
      </c>
      <c r="K1035" s="8">
        <f>SUMIF($E$3:$E$1002,'تعريف المواد والمستودعات'!$E38,K$3:K$1002)</f>
        <v>0</v>
      </c>
      <c r="L1035" s="8">
        <f>SUMIF($E$3:$E$1002,'تعريف المواد والمستودعات'!$E38,L$3:L$1002)</f>
        <v>0</v>
      </c>
      <c r="M1035" s="8">
        <f>SUMIF($E$3:$E$1002,'تعريف المواد والمستودعات'!$E38,M$3:M$1002)</f>
        <v>0</v>
      </c>
      <c r="N1035" s="8">
        <f>SUMIF($E$3:$E$1002,'تعريف المواد والمستودعات'!$E38,N$3:N$1002)</f>
        <v>0</v>
      </c>
      <c r="O1035" s="8">
        <f>SUMIF($E$3:$E$1002,'تعريف المواد والمستودعات'!$E38,O$3:O$1002)</f>
        <v>0</v>
      </c>
      <c r="P1035" s="8">
        <f>SUMIF($E$3:$E$1002,'تعريف المواد والمستودعات'!$E38,P$3:P$1002)</f>
        <v>0</v>
      </c>
      <c r="Q1035" s="8">
        <f>SUMIF($E$3:$E$1002,'تعريف المواد والمستودعات'!$E38,Q$3:Q$1002)</f>
        <v>0</v>
      </c>
      <c r="R1035" s="8">
        <f>SUMIF($E$3:$E$1002,'تعريف المواد والمستودعات'!$E38,R$3:R$1002)</f>
        <v>0</v>
      </c>
      <c r="S1035" s="8">
        <f>SUMIF($E$3:$E$1002,'تعريف المواد والمستودعات'!$E38,S$3:S$1002)</f>
        <v>0</v>
      </c>
      <c r="T1035" s="8">
        <f>SUMIF($E$3:$E$1002,'تعريف المواد والمستودعات'!$E38,T$3:T$1002)</f>
        <v>0</v>
      </c>
      <c r="U1035" s="8">
        <f>SUMIF($E$3:$E$1002,'تعريف المواد والمستودعات'!$E38,U$3:U$1002)</f>
        <v>0</v>
      </c>
      <c r="V1035" s="8">
        <f>SUMIF($E$3:$E$1002,'تعريف المواد والمستودعات'!$E38,V$3:V$1002)</f>
        <v>0</v>
      </c>
      <c r="W1035" s="8">
        <f>SUMIF($E$3:$E$1002,'تعريف المواد والمستودعات'!$E38,W$3:W$1002)</f>
        <v>0</v>
      </c>
      <c r="X1035" s="8">
        <f>SUMIF($E$3:$E$1002,'تعريف المواد والمستودعات'!$E38,X$3:X$1002)</f>
        <v>0</v>
      </c>
      <c r="Y1035" s="8">
        <f>SUMIF($E$3:$E$1002,'تعريف المواد والمستودعات'!$E38,Y$3:Y$1002)</f>
        <v>0</v>
      </c>
      <c r="Z1035" s="8">
        <f>SUMIF($E$3:$E$1002,'تعريف المواد والمستودعات'!$E38,Z$3:Z$1002)</f>
        <v>0</v>
      </c>
      <c r="AA1035" s="8">
        <f>SUMIF($E$3:$E$1002,'تعريف المواد والمستودعات'!$E38,AA$3:AA$1002)</f>
        <v>0</v>
      </c>
      <c r="AB1035" s="8">
        <f>SUMIF($E$3:$E$1002,'تعريف المواد والمستودعات'!$E38,AB$3:AB$1002)</f>
        <v>0</v>
      </c>
      <c r="AC1035" s="8">
        <f>SUMIF($E$3:$E$1002,'تعريف المواد والمستودعات'!$E38,AC$3:AC$1002)</f>
        <v>0</v>
      </c>
      <c r="AD1035" s="8">
        <f>SUMIF($E$3:$E$1002,'تعريف المواد والمستودعات'!$E38,AD$3:AD$1002)</f>
        <v>0</v>
      </c>
      <c r="AE1035" s="8">
        <f>SUMIF($E$3:$E$1002,'تعريف المواد والمستودعات'!$E38,AE$3:AE$1002)</f>
        <v>0</v>
      </c>
      <c r="AF1035" s="8">
        <f>SUMIF($E$3:$E$1002,'تعريف المواد والمستودعات'!$E38,AF$3:AF$1002)</f>
        <v>0</v>
      </c>
      <c r="AG1035" s="8">
        <f>SUMIF($E$3:$E$1002,'تعريف المواد والمستودعات'!$E38,AG$3:AG$1002)</f>
        <v>0</v>
      </c>
      <c r="AH1035" s="8">
        <f>SUMIF($E$3:$E$1002,'تعريف المواد والمستودعات'!$E38,AH$3:AH$1002)</f>
        <v>0</v>
      </c>
      <c r="AI1035" s="8">
        <f>SUMIF($E$3:$E$1002,'تعريف المواد والمستودعات'!$E38,AI$3:AI$1002)</f>
        <v>0</v>
      </c>
      <c r="AJ1035" s="8">
        <f>SUMIF($E$3:$E$1002,'تعريف المواد والمستودعات'!$E38,AJ$3:AJ$1002)</f>
        <v>0</v>
      </c>
      <c r="AK1035" s="8">
        <f>SUMIF($E$3:$E$1002,'تعريف المواد والمستودعات'!$E38,AK$3:AK$1002)</f>
        <v>0</v>
      </c>
      <c r="AL1035" s="8">
        <f>SUMIF($E$3:$E$1002,'تعريف المواد والمستودعات'!$E38,AL$3:AL$1002)</f>
        <v>0</v>
      </c>
      <c r="AM1035" s="8">
        <f>SUMIF($E$3:$E$1002,'تعريف المواد والمستودعات'!$E38,AM$3:AM$1002)</f>
        <v>0</v>
      </c>
      <c r="AN1035" s="8">
        <f>SUMIF($E$3:$E$1002,'تعريف المواد والمستودعات'!$E38,AN$3:AN$1002)</f>
        <v>0</v>
      </c>
      <c r="AO1035" s="8">
        <f>SUMIF($E$3:$E$1002,'تعريف المواد والمستودعات'!$E38,AO$3:AO$1002)</f>
        <v>0</v>
      </c>
      <c r="AP1035" s="8">
        <f>SUMIF($E$3:$E$1002,'تعريف المواد والمستودعات'!$E38,AP$3:AP$1002)</f>
        <v>0</v>
      </c>
      <c r="AQ1035" s="8">
        <f>SUMIF($E$3:$E$1002,'تعريف المواد والمستودعات'!$E38,AQ$3:AQ$1002)</f>
        <v>0</v>
      </c>
      <c r="AR1035" s="8">
        <f>SUMIF($E$3:$E$1002,'تعريف المواد والمستودعات'!$E38,AR$3:AR$1002)</f>
        <v>0</v>
      </c>
      <c r="AS1035" s="8">
        <f>SUMIF($E$3:$E$1002,'تعريف المواد والمستودعات'!$E38,AS$3:AS$1002)</f>
        <v>0</v>
      </c>
      <c r="AT1035" s="8">
        <f>SUMIF($E$3:$E$1002,'تعريف المواد والمستودعات'!$E38,AT$3:AT$1002)</f>
        <v>0</v>
      </c>
      <c r="AU1035" s="8">
        <f>SUMIF($E$3:$E$1002,'تعريف المواد والمستودعات'!$E38,AU$3:AU$1002)</f>
        <v>0</v>
      </c>
      <c r="AV1035" s="8">
        <f>SUMIF($E$3:$E$1002,'تعريف المواد والمستودعات'!$E38,AV$3:AV$1002)</f>
        <v>0</v>
      </c>
      <c r="AW1035" s="8">
        <f>SUMIF($E$3:$E$1002,'تعريف المواد والمستودعات'!$E38,AW$3:AW$1002)</f>
        <v>0</v>
      </c>
      <c r="AX1035" s="8">
        <f>SUMIF($E$3:$E$1002,'تعريف المواد والمستودعات'!$E38,AX$3:AX$1002)</f>
        <v>0</v>
      </c>
      <c r="AY1035" s="8">
        <f>SUMIF($E$3:$E$1002,'تعريف المواد والمستودعات'!$E38,AY$3:AY$1002)</f>
        <v>0</v>
      </c>
      <c r="AZ1035" s="8">
        <f>SUMIF($E$3:$E$1002,'تعريف المواد والمستودعات'!$E38,AZ$3:AZ$1002)</f>
        <v>0</v>
      </c>
      <c r="BA1035" s="8">
        <f>SUMIF($E$3:$E$1002,'تعريف المواد والمستودعات'!$E38,BA$3:BA$1002)</f>
        <v>0</v>
      </c>
      <c r="BB1035" s="8">
        <f>SUMIF($E$3:$E$1002,'تعريف المواد والمستودعات'!$E38,BB$3:BB$1002)</f>
        <v>0</v>
      </c>
      <c r="BC1035" s="8">
        <f>SUMIF($E$3:$E$1002,'تعريف المواد والمستودعات'!$E38,BC$3:BC$1002)</f>
        <v>0</v>
      </c>
      <c r="BD1035" s="8">
        <f>SUMIF($E$3:$E$1002,'تعريف المواد والمستودعات'!$E38,BD$3:BD$1002)</f>
        <v>0</v>
      </c>
      <c r="BE1035" s="8">
        <f>SUMIF($E$3:$E$1002,'تعريف المواد والمستودعات'!$E38,BE$3:BE$1002)</f>
        <v>0</v>
      </c>
      <c r="BF1035" s="8">
        <f>SUMIF($E$3:$E$1002,'تعريف المواد والمستودعات'!$E38,BF$3:BF$1002)</f>
        <v>0</v>
      </c>
      <c r="BG1035" s="8">
        <f>SUMIF($E$3:$E$1002,'تعريف المواد والمستودعات'!$E38,BG$3:BG$1002)</f>
        <v>0</v>
      </c>
      <c r="BH1035" s="8">
        <f>SUMIF($E$3:$E$1002,'تعريف المواد والمستودعات'!$E38,BH$3:BH$1002)</f>
        <v>0</v>
      </c>
      <c r="BI1035" s="8">
        <f>SUMIF($E$3:$E$1002,'تعريف المواد والمستودعات'!$E38,BI$3:BI$1002)</f>
        <v>0</v>
      </c>
      <c r="BJ1035" s="8">
        <f>SUMIF($E$3:$E$1002,'تعريف المواد والمستودعات'!$E38,BJ$3:BJ$1002)</f>
        <v>0</v>
      </c>
      <c r="BK1035" s="8">
        <f>SUMIF($E$3:$E$1002,'تعريف المواد والمستودعات'!$E38,BK$3:BK$1002)</f>
        <v>0</v>
      </c>
      <c r="BL1035" s="8">
        <f>SUMIF($E$3:$E$1002,'تعريف المواد والمستودعات'!$E38,BL$3:BL$1002)</f>
        <v>0</v>
      </c>
      <c r="BM1035" s="8">
        <f>SUMIF($E$3:$E$1002,'تعريف المواد والمستودعات'!$E38,BM$3:BM$1002)</f>
        <v>0</v>
      </c>
      <c r="BN1035" s="8">
        <f>SUMIF($E$3:$E$1002,'تعريف المواد والمستودعات'!$E38,BN$3:BN$1002)</f>
        <v>0</v>
      </c>
      <c r="BO1035" s="8">
        <f>SUMIF($E$3:$E$1002,'تعريف المواد والمستودعات'!$E38,BO$3:BO$1002)</f>
        <v>0</v>
      </c>
      <c r="BP1035" s="8">
        <f>SUMIF($E$3:$E$1002,'تعريف المواد والمستودعات'!$E38,BP$3:BP$1002)</f>
        <v>0</v>
      </c>
      <c r="BQ1035" s="8">
        <f>SUMIF($E$3:$E$1002,'تعريف المواد والمستودعات'!$E38,BQ$3:BQ$1002)</f>
        <v>0</v>
      </c>
      <c r="BR1035" s="8">
        <f>SUMIF($E$3:$E$1002,'تعريف المواد والمستودعات'!$E38,BR$3:BR$1002)</f>
        <v>0</v>
      </c>
      <c r="BS1035" s="8">
        <f>SUMIF($E$3:$E$1002,'تعريف المواد والمستودعات'!$E38,BS$3:BS$1002)</f>
        <v>0</v>
      </c>
      <c r="BT1035" s="8">
        <f>SUMIF($E$3:$E$1002,'تعريف المواد والمستودعات'!$E38,BT$3:BT$1002)</f>
        <v>0</v>
      </c>
      <c r="BU1035" s="8">
        <f>SUMIF($E$3:$E$1002,'تعريف المواد والمستودعات'!$E38,BU$3:BU$1002)</f>
        <v>0</v>
      </c>
      <c r="BV1035" s="8">
        <f>SUMIF($E$3:$E$1002,'تعريف المواد والمستودعات'!$E38,BV$3:BV$1002)</f>
        <v>0</v>
      </c>
      <c r="BW1035" s="8">
        <f>SUMIF($E$3:$E$1002,'تعريف المواد والمستودعات'!$E38,BW$3:BW$1002)</f>
        <v>0</v>
      </c>
      <c r="BX1035" s="8">
        <f>SUMIF($E$3:$E$1002,'تعريف المواد والمستودعات'!$E38,BX$3:BX$1002)</f>
        <v>0</v>
      </c>
      <c r="BY1035" s="8">
        <f>SUMIF($E$3:$E$1002,'تعريف المواد والمستودعات'!$E38,BY$3:BY$1002)</f>
        <v>0</v>
      </c>
      <c r="BZ1035" s="8">
        <f>SUMIF($E$3:$E$1002,'تعريف المواد والمستودعات'!$E38,BZ$3:BZ$1002)</f>
        <v>0</v>
      </c>
      <c r="CA1035" s="8">
        <f>SUMIF($E$3:$E$1002,'تعريف المواد والمستودعات'!$E38,CA$3:CA$1002)</f>
        <v>0</v>
      </c>
      <c r="CB1035" s="8">
        <f>SUMIF($E$3:$E$1002,'تعريف المواد والمستودعات'!$E38,CB$3:CB$1002)</f>
        <v>0</v>
      </c>
      <c r="CC1035" s="8">
        <f>SUMIF($E$3:$E$1002,'تعريف المواد والمستودعات'!$E38,CC$3:CC$1002)</f>
        <v>0</v>
      </c>
      <c r="CD1035" s="8">
        <f>SUMIF($E$3:$E$1002,'تعريف المواد والمستودعات'!$E38,CD$3:CD$1002)</f>
        <v>0</v>
      </c>
      <c r="CE1035" s="8">
        <f>SUMIF($E$3:$E$1002,'تعريف المواد والمستودعات'!$E38,CE$3:CE$1002)</f>
        <v>0</v>
      </c>
      <c r="CF1035" s="8">
        <f>SUMIF($E$3:$E$1002,'تعريف المواد والمستودعات'!$E38,CF$3:CF$1002)</f>
        <v>0</v>
      </c>
      <c r="CG1035" s="8">
        <f>SUMIF($E$3:$E$1002,'تعريف المواد والمستودعات'!$E38,CG$3:CG$1002)</f>
        <v>0</v>
      </c>
      <c r="CH1035" s="8">
        <f>SUMIF($E$3:$E$1002,'تعريف المواد والمستودعات'!$E38,CH$3:CH$1002)</f>
        <v>0</v>
      </c>
      <c r="CI1035" s="8">
        <f>SUMIF($E$3:$E$1002,'تعريف المواد والمستودعات'!$E38,CI$3:CI$1002)</f>
        <v>0</v>
      </c>
      <c r="CJ1035" s="8">
        <f>SUMIF($E$3:$E$1002,'تعريف المواد والمستودعات'!$E38,CJ$3:CJ$1002)</f>
        <v>0</v>
      </c>
      <c r="CK1035" s="8">
        <f>SUMIF($E$3:$E$1002,'تعريف المواد والمستودعات'!$E38,CK$3:CK$1002)</f>
        <v>0</v>
      </c>
      <c r="CL1035" s="8">
        <f>SUMIF($E$3:$E$1002,'تعريف المواد والمستودعات'!$E38,CL$3:CL$1002)</f>
        <v>0</v>
      </c>
      <c r="CM1035" s="8">
        <f>SUMIF($E$3:$E$1002,'تعريف المواد والمستودعات'!$E38,CM$3:CM$1002)</f>
        <v>0</v>
      </c>
      <c r="CN1035" s="8">
        <f>SUMIF($E$3:$E$1002,'تعريف المواد والمستودعات'!$E38,CN$3:CN$1002)</f>
        <v>0</v>
      </c>
      <c r="CO1035" s="8">
        <f>SUMIF($E$3:$E$1002,'تعريف المواد والمستودعات'!$E38,CO$3:CO$1002)</f>
        <v>0</v>
      </c>
      <c r="CP1035" s="8">
        <f>SUMIF($E$3:$E$1002,'تعريف المواد والمستودعات'!$E38,CP$3:CP$1002)</f>
        <v>0</v>
      </c>
      <c r="CQ1035" s="8">
        <f>SUMIF($E$3:$E$1002,'تعريف المواد والمستودعات'!$E38,CQ$3:CQ$1002)</f>
        <v>0</v>
      </c>
      <c r="CR1035" s="8">
        <f>SUMIF($E$3:$E$1002,'تعريف المواد والمستودعات'!$E38,CR$3:CR$1002)</f>
        <v>0</v>
      </c>
      <c r="CS1035" s="8">
        <f>SUMIF($E$3:$E$1002,'تعريف المواد والمستودعات'!$E38,CS$3:CS$1002)</f>
        <v>0</v>
      </c>
      <c r="CT1035" s="8">
        <f>SUMIF($E$3:$E$1002,'تعريف المواد والمستودعات'!$E38,CT$3:CT$1002)</f>
        <v>0</v>
      </c>
      <c r="CU1035" s="8">
        <f>SUMIF($E$3:$E$1002,'تعريف المواد والمستودعات'!$E38,CU$3:CU$1002)</f>
        <v>0</v>
      </c>
      <c r="CV1035" s="8">
        <f>SUMIF($E$3:$E$1002,'تعريف المواد والمستودعات'!$E38,CV$3:CV$1002)</f>
        <v>0</v>
      </c>
      <c r="CW1035" s="8">
        <f>SUMIF($E$3:$E$1002,'تعريف المواد والمستودعات'!$E38,CW$3:CW$1002)</f>
        <v>0</v>
      </c>
      <c r="CX1035" s="8">
        <f>SUMIF($E$3:$E$1002,'تعريف المواد والمستودعات'!$E38,CX$3:CX$1002)</f>
        <v>0</v>
      </c>
      <c r="CY1035" s="8">
        <f>SUMIF($E$3:$E$1002,'تعريف المواد والمستودعات'!$E38,CY$3:CY$1002)</f>
        <v>0</v>
      </c>
      <c r="CZ1035" s="8">
        <f>SUMIF($E$3:$E$1002,'تعريف المواد والمستودعات'!$E38,CZ$3:CZ$1002)</f>
        <v>0</v>
      </c>
      <c r="DA1035" s="8">
        <f>SUMIF($E$3:$E$1002,'تعريف المواد والمستودعات'!$E38,DA$3:DA$1002)</f>
        <v>0</v>
      </c>
    </row>
    <row r="1036" spans="5:105" s="8" customFormat="1" ht="14.25" hidden="1" customHeight="1" x14ac:dyDescent="0.2">
      <c r="E1036" s="8" t="str">
        <f>'تعريف المواد والمستودعات'!E39</f>
        <v>مستودع33</v>
      </c>
      <c r="F1036" s="8">
        <f>SUMIF($E$3:$E$1002,'تعريف المواد والمستودعات'!$E39,F$3:F$1002)</f>
        <v>0</v>
      </c>
      <c r="G1036" s="8">
        <f>SUMIF($E$3:$E$1002,'تعريف المواد والمستودعات'!$E39,G$3:G$1002)</f>
        <v>0</v>
      </c>
      <c r="H1036" s="8">
        <f>SUMIF($E$3:$E$1002,'تعريف المواد والمستودعات'!$E39,H$3:H$1002)</f>
        <v>0</v>
      </c>
      <c r="I1036" s="8">
        <f>SUMIF($E$3:$E$1002,'تعريف المواد والمستودعات'!$E39,I$3:I$1002)</f>
        <v>0</v>
      </c>
      <c r="J1036" s="8">
        <f>SUMIF($E$3:$E$1002,'تعريف المواد والمستودعات'!$E39,J$3:J$1002)</f>
        <v>0</v>
      </c>
      <c r="K1036" s="8">
        <f>SUMIF($E$3:$E$1002,'تعريف المواد والمستودعات'!$E39,K$3:K$1002)</f>
        <v>0</v>
      </c>
      <c r="L1036" s="8">
        <f>SUMIF($E$3:$E$1002,'تعريف المواد والمستودعات'!$E39,L$3:L$1002)</f>
        <v>0</v>
      </c>
      <c r="M1036" s="8">
        <f>SUMIF($E$3:$E$1002,'تعريف المواد والمستودعات'!$E39,M$3:M$1002)</f>
        <v>0</v>
      </c>
      <c r="N1036" s="8">
        <f>SUMIF($E$3:$E$1002,'تعريف المواد والمستودعات'!$E39,N$3:N$1002)</f>
        <v>0</v>
      </c>
      <c r="O1036" s="8">
        <f>SUMIF($E$3:$E$1002,'تعريف المواد والمستودعات'!$E39,O$3:O$1002)</f>
        <v>0</v>
      </c>
      <c r="P1036" s="8">
        <f>SUMIF($E$3:$E$1002,'تعريف المواد والمستودعات'!$E39,P$3:P$1002)</f>
        <v>0</v>
      </c>
      <c r="Q1036" s="8">
        <f>SUMIF($E$3:$E$1002,'تعريف المواد والمستودعات'!$E39,Q$3:Q$1002)</f>
        <v>0</v>
      </c>
      <c r="R1036" s="8">
        <f>SUMIF($E$3:$E$1002,'تعريف المواد والمستودعات'!$E39,R$3:R$1002)</f>
        <v>0</v>
      </c>
      <c r="S1036" s="8">
        <f>SUMIF($E$3:$E$1002,'تعريف المواد والمستودعات'!$E39,S$3:S$1002)</f>
        <v>0</v>
      </c>
      <c r="T1036" s="8">
        <f>SUMIF($E$3:$E$1002,'تعريف المواد والمستودعات'!$E39,T$3:T$1002)</f>
        <v>0</v>
      </c>
      <c r="U1036" s="8">
        <f>SUMIF($E$3:$E$1002,'تعريف المواد والمستودعات'!$E39,U$3:U$1002)</f>
        <v>0</v>
      </c>
      <c r="V1036" s="8">
        <f>SUMIF($E$3:$E$1002,'تعريف المواد والمستودعات'!$E39,V$3:V$1002)</f>
        <v>0</v>
      </c>
      <c r="W1036" s="8">
        <f>SUMIF($E$3:$E$1002,'تعريف المواد والمستودعات'!$E39,W$3:W$1002)</f>
        <v>0</v>
      </c>
      <c r="X1036" s="8">
        <f>SUMIF($E$3:$E$1002,'تعريف المواد والمستودعات'!$E39,X$3:X$1002)</f>
        <v>0</v>
      </c>
      <c r="Y1036" s="8">
        <f>SUMIF($E$3:$E$1002,'تعريف المواد والمستودعات'!$E39,Y$3:Y$1002)</f>
        <v>0</v>
      </c>
      <c r="Z1036" s="8">
        <f>SUMIF($E$3:$E$1002,'تعريف المواد والمستودعات'!$E39,Z$3:Z$1002)</f>
        <v>0</v>
      </c>
      <c r="AA1036" s="8">
        <f>SUMIF($E$3:$E$1002,'تعريف المواد والمستودعات'!$E39,AA$3:AA$1002)</f>
        <v>0</v>
      </c>
      <c r="AB1036" s="8">
        <f>SUMIF($E$3:$E$1002,'تعريف المواد والمستودعات'!$E39,AB$3:AB$1002)</f>
        <v>0</v>
      </c>
      <c r="AC1036" s="8">
        <f>SUMIF($E$3:$E$1002,'تعريف المواد والمستودعات'!$E39,AC$3:AC$1002)</f>
        <v>0</v>
      </c>
      <c r="AD1036" s="8">
        <f>SUMIF($E$3:$E$1002,'تعريف المواد والمستودعات'!$E39,AD$3:AD$1002)</f>
        <v>0</v>
      </c>
      <c r="AE1036" s="8">
        <f>SUMIF($E$3:$E$1002,'تعريف المواد والمستودعات'!$E39,AE$3:AE$1002)</f>
        <v>0</v>
      </c>
      <c r="AF1036" s="8">
        <f>SUMIF($E$3:$E$1002,'تعريف المواد والمستودعات'!$E39,AF$3:AF$1002)</f>
        <v>0</v>
      </c>
      <c r="AG1036" s="8">
        <f>SUMIF($E$3:$E$1002,'تعريف المواد والمستودعات'!$E39,AG$3:AG$1002)</f>
        <v>0</v>
      </c>
      <c r="AH1036" s="8">
        <f>SUMIF($E$3:$E$1002,'تعريف المواد والمستودعات'!$E39,AH$3:AH$1002)</f>
        <v>0</v>
      </c>
      <c r="AI1036" s="8">
        <f>SUMIF($E$3:$E$1002,'تعريف المواد والمستودعات'!$E39,AI$3:AI$1002)</f>
        <v>0</v>
      </c>
      <c r="AJ1036" s="8">
        <f>SUMIF($E$3:$E$1002,'تعريف المواد والمستودعات'!$E39,AJ$3:AJ$1002)</f>
        <v>0</v>
      </c>
      <c r="AK1036" s="8">
        <f>SUMIF($E$3:$E$1002,'تعريف المواد والمستودعات'!$E39,AK$3:AK$1002)</f>
        <v>0</v>
      </c>
      <c r="AL1036" s="8">
        <f>SUMIF($E$3:$E$1002,'تعريف المواد والمستودعات'!$E39,AL$3:AL$1002)</f>
        <v>0</v>
      </c>
      <c r="AM1036" s="8">
        <f>SUMIF($E$3:$E$1002,'تعريف المواد والمستودعات'!$E39,AM$3:AM$1002)</f>
        <v>0</v>
      </c>
      <c r="AN1036" s="8">
        <f>SUMIF($E$3:$E$1002,'تعريف المواد والمستودعات'!$E39,AN$3:AN$1002)</f>
        <v>0</v>
      </c>
      <c r="AO1036" s="8">
        <f>SUMIF($E$3:$E$1002,'تعريف المواد والمستودعات'!$E39,AO$3:AO$1002)</f>
        <v>0</v>
      </c>
      <c r="AP1036" s="8">
        <f>SUMIF($E$3:$E$1002,'تعريف المواد والمستودعات'!$E39,AP$3:AP$1002)</f>
        <v>0</v>
      </c>
      <c r="AQ1036" s="8">
        <f>SUMIF($E$3:$E$1002,'تعريف المواد والمستودعات'!$E39,AQ$3:AQ$1002)</f>
        <v>0</v>
      </c>
      <c r="AR1036" s="8">
        <f>SUMIF($E$3:$E$1002,'تعريف المواد والمستودعات'!$E39,AR$3:AR$1002)</f>
        <v>0</v>
      </c>
      <c r="AS1036" s="8">
        <f>SUMIF($E$3:$E$1002,'تعريف المواد والمستودعات'!$E39,AS$3:AS$1002)</f>
        <v>0</v>
      </c>
      <c r="AT1036" s="8">
        <f>SUMIF($E$3:$E$1002,'تعريف المواد والمستودعات'!$E39,AT$3:AT$1002)</f>
        <v>0</v>
      </c>
      <c r="AU1036" s="8">
        <f>SUMIF($E$3:$E$1002,'تعريف المواد والمستودعات'!$E39,AU$3:AU$1002)</f>
        <v>0</v>
      </c>
      <c r="AV1036" s="8">
        <f>SUMIF($E$3:$E$1002,'تعريف المواد والمستودعات'!$E39,AV$3:AV$1002)</f>
        <v>0</v>
      </c>
      <c r="AW1036" s="8">
        <f>SUMIF($E$3:$E$1002,'تعريف المواد والمستودعات'!$E39,AW$3:AW$1002)</f>
        <v>0</v>
      </c>
      <c r="AX1036" s="8">
        <f>SUMIF($E$3:$E$1002,'تعريف المواد والمستودعات'!$E39,AX$3:AX$1002)</f>
        <v>0</v>
      </c>
      <c r="AY1036" s="8">
        <f>SUMIF($E$3:$E$1002,'تعريف المواد والمستودعات'!$E39,AY$3:AY$1002)</f>
        <v>0</v>
      </c>
      <c r="AZ1036" s="8">
        <f>SUMIF($E$3:$E$1002,'تعريف المواد والمستودعات'!$E39,AZ$3:AZ$1002)</f>
        <v>0</v>
      </c>
      <c r="BA1036" s="8">
        <f>SUMIF($E$3:$E$1002,'تعريف المواد والمستودعات'!$E39,BA$3:BA$1002)</f>
        <v>0</v>
      </c>
      <c r="BB1036" s="8">
        <f>SUMIF($E$3:$E$1002,'تعريف المواد والمستودعات'!$E39,BB$3:BB$1002)</f>
        <v>0</v>
      </c>
      <c r="BC1036" s="8">
        <f>SUMIF($E$3:$E$1002,'تعريف المواد والمستودعات'!$E39,BC$3:BC$1002)</f>
        <v>0</v>
      </c>
      <c r="BD1036" s="8">
        <f>SUMIF($E$3:$E$1002,'تعريف المواد والمستودعات'!$E39,BD$3:BD$1002)</f>
        <v>0</v>
      </c>
      <c r="BE1036" s="8">
        <f>SUMIF($E$3:$E$1002,'تعريف المواد والمستودعات'!$E39,BE$3:BE$1002)</f>
        <v>0</v>
      </c>
      <c r="BF1036" s="8">
        <f>SUMIF($E$3:$E$1002,'تعريف المواد والمستودعات'!$E39,BF$3:BF$1002)</f>
        <v>0</v>
      </c>
      <c r="BG1036" s="8">
        <f>SUMIF($E$3:$E$1002,'تعريف المواد والمستودعات'!$E39,BG$3:BG$1002)</f>
        <v>0</v>
      </c>
      <c r="BH1036" s="8">
        <f>SUMIF($E$3:$E$1002,'تعريف المواد والمستودعات'!$E39,BH$3:BH$1002)</f>
        <v>0</v>
      </c>
      <c r="BI1036" s="8">
        <f>SUMIF($E$3:$E$1002,'تعريف المواد والمستودعات'!$E39,BI$3:BI$1002)</f>
        <v>0</v>
      </c>
      <c r="BJ1036" s="8">
        <f>SUMIF($E$3:$E$1002,'تعريف المواد والمستودعات'!$E39,BJ$3:BJ$1002)</f>
        <v>0</v>
      </c>
      <c r="BK1036" s="8">
        <f>SUMIF($E$3:$E$1002,'تعريف المواد والمستودعات'!$E39,BK$3:BK$1002)</f>
        <v>0</v>
      </c>
      <c r="BL1036" s="8">
        <f>SUMIF($E$3:$E$1002,'تعريف المواد والمستودعات'!$E39,BL$3:BL$1002)</f>
        <v>0</v>
      </c>
      <c r="BM1036" s="8">
        <f>SUMIF($E$3:$E$1002,'تعريف المواد والمستودعات'!$E39,BM$3:BM$1002)</f>
        <v>0</v>
      </c>
      <c r="BN1036" s="8">
        <f>SUMIF($E$3:$E$1002,'تعريف المواد والمستودعات'!$E39,BN$3:BN$1002)</f>
        <v>0</v>
      </c>
      <c r="BO1036" s="8">
        <f>SUMIF($E$3:$E$1002,'تعريف المواد والمستودعات'!$E39,BO$3:BO$1002)</f>
        <v>0</v>
      </c>
      <c r="BP1036" s="8">
        <f>SUMIF($E$3:$E$1002,'تعريف المواد والمستودعات'!$E39,BP$3:BP$1002)</f>
        <v>0</v>
      </c>
      <c r="BQ1036" s="8">
        <f>SUMIF($E$3:$E$1002,'تعريف المواد والمستودعات'!$E39,BQ$3:BQ$1002)</f>
        <v>0</v>
      </c>
      <c r="BR1036" s="8">
        <f>SUMIF($E$3:$E$1002,'تعريف المواد والمستودعات'!$E39,BR$3:BR$1002)</f>
        <v>0</v>
      </c>
      <c r="BS1036" s="8">
        <f>SUMIF($E$3:$E$1002,'تعريف المواد والمستودعات'!$E39,BS$3:BS$1002)</f>
        <v>0</v>
      </c>
      <c r="BT1036" s="8">
        <f>SUMIF($E$3:$E$1002,'تعريف المواد والمستودعات'!$E39,BT$3:BT$1002)</f>
        <v>0</v>
      </c>
      <c r="BU1036" s="8">
        <f>SUMIF($E$3:$E$1002,'تعريف المواد والمستودعات'!$E39,BU$3:BU$1002)</f>
        <v>0</v>
      </c>
      <c r="BV1036" s="8">
        <f>SUMIF($E$3:$E$1002,'تعريف المواد والمستودعات'!$E39,BV$3:BV$1002)</f>
        <v>0</v>
      </c>
      <c r="BW1036" s="8">
        <f>SUMIF($E$3:$E$1002,'تعريف المواد والمستودعات'!$E39,BW$3:BW$1002)</f>
        <v>0</v>
      </c>
      <c r="BX1036" s="8">
        <f>SUMIF($E$3:$E$1002,'تعريف المواد والمستودعات'!$E39,BX$3:BX$1002)</f>
        <v>0</v>
      </c>
      <c r="BY1036" s="8">
        <f>SUMIF($E$3:$E$1002,'تعريف المواد والمستودعات'!$E39,BY$3:BY$1002)</f>
        <v>0</v>
      </c>
      <c r="BZ1036" s="8">
        <f>SUMIF($E$3:$E$1002,'تعريف المواد والمستودعات'!$E39,BZ$3:BZ$1002)</f>
        <v>0</v>
      </c>
      <c r="CA1036" s="8">
        <f>SUMIF($E$3:$E$1002,'تعريف المواد والمستودعات'!$E39,CA$3:CA$1002)</f>
        <v>0</v>
      </c>
      <c r="CB1036" s="8">
        <f>SUMIF($E$3:$E$1002,'تعريف المواد والمستودعات'!$E39,CB$3:CB$1002)</f>
        <v>0</v>
      </c>
      <c r="CC1036" s="8">
        <f>SUMIF($E$3:$E$1002,'تعريف المواد والمستودعات'!$E39,CC$3:CC$1002)</f>
        <v>0</v>
      </c>
      <c r="CD1036" s="8">
        <f>SUMIF($E$3:$E$1002,'تعريف المواد والمستودعات'!$E39,CD$3:CD$1002)</f>
        <v>0</v>
      </c>
      <c r="CE1036" s="8">
        <f>SUMIF($E$3:$E$1002,'تعريف المواد والمستودعات'!$E39,CE$3:CE$1002)</f>
        <v>0</v>
      </c>
      <c r="CF1036" s="8">
        <f>SUMIF($E$3:$E$1002,'تعريف المواد والمستودعات'!$E39,CF$3:CF$1002)</f>
        <v>0</v>
      </c>
      <c r="CG1036" s="8">
        <f>SUMIF($E$3:$E$1002,'تعريف المواد والمستودعات'!$E39,CG$3:CG$1002)</f>
        <v>0</v>
      </c>
      <c r="CH1036" s="8">
        <f>SUMIF($E$3:$E$1002,'تعريف المواد والمستودعات'!$E39,CH$3:CH$1002)</f>
        <v>0</v>
      </c>
      <c r="CI1036" s="8">
        <f>SUMIF($E$3:$E$1002,'تعريف المواد والمستودعات'!$E39,CI$3:CI$1002)</f>
        <v>0</v>
      </c>
      <c r="CJ1036" s="8">
        <f>SUMIF($E$3:$E$1002,'تعريف المواد والمستودعات'!$E39,CJ$3:CJ$1002)</f>
        <v>0</v>
      </c>
      <c r="CK1036" s="8">
        <f>SUMIF($E$3:$E$1002,'تعريف المواد والمستودعات'!$E39,CK$3:CK$1002)</f>
        <v>0</v>
      </c>
      <c r="CL1036" s="8">
        <f>SUMIF($E$3:$E$1002,'تعريف المواد والمستودعات'!$E39,CL$3:CL$1002)</f>
        <v>0</v>
      </c>
      <c r="CM1036" s="8">
        <f>SUMIF($E$3:$E$1002,'تعريف المواد والمستودعات'!$E39,CM$3:CM$1002)</f>
        <v>0</v>
      </c>
      <c r="CN1036" s="8">
        <f>SUMIF($E$3:$E$1002,'تعريف المواد والمستودعات'!$E39,CN$3:CN$1002)</f>
        <v>0</v>
      </c>
      <c r="CO1036" s="8">
        <f>SUMIF($E$3:$E$1002,'تعريف المواد والمستودعات'!$E39,CO$3:CO$1002)</f>
        <v>0</v>
      </c>
      <c r="CP1036" s="8">
        <f>SUMIF($E$3:$E$1002,'تعريف المواد والمستودعات'!$E39,CP$3:CP$1002)</f>
        <v>0</v>
      </c>
      <c r="CQ1036" s="8">
        <f>SUMIF($E$3:$E$1002,'تعريف المواد والمستودعات'!$E39,CQ$3:CQ$1002)</f>
        <v>0</v>
      </c>
      <c r="CR1036" s="8">
        <f>SUMIF($E$3:$E$1002,'تعريف المواد والمستودعات'!$E39,CR$3:CR$1002)</f>
        <v>0</v>
      </c>
      <c r="CS1036" s="8">
        <f>SUMIF($E$3:$E$1002,'تعريف المواد والمستودعات'!$E39,CS$3:CS$1002)</f>
        <v>0</v>
      </c>
      <c r="CT1036" s="8">
        <f>SUMIF($E$3:$E$1002,'تعريف المواد والمستودعات'!$E39,CT$3:CT$1002)</f>
        <v>0</v>
      </c>
      <c r="CU1036" s="8">
        <f>SUMIF($E$3:$E$1002,'تعريف المواد والمستودعات'!$E39,CU$3:CU$1002)</f>
        <v>0</v>
      </c>
      <c r="CV1036" s="8">
        <f>SUMIF($E$3:$E$1002,'تعريف المواد والمستودعات'!$E39,CV$3:CV$1002)</f>
        <v>0</v>
      </c>
      <c r="CW1036" s="8">
        <f>SUMIF($E$3:$E$1002,'تعريف المواد والمستودعات'!$E39,CW$3:CW$1002)</f>
        <v>0</v>
      </c>
      <c r="CX1036" s="8">
        <f>SUMIF($E$3:$E$1002,'تعريف المواد والمستودعات'!$E39,CX$3:CX$1002)</f>
        <v>0</v>
      </c>
      <c r="CY1036" s="8">
        <f>SUMIF($E$3:$E$1002,'تعريف المواد والمستودعات'!$E39,CY$3:CY$1002)</f>
        <v>0</v>
      </c>
      <c r="CZ1036" s="8">
        <f>SUMIF($E$3:$E$1002,'تعريف المواد والمستودعات'!$E39,CZ$3:CZ$1002)</f>
        <v>0</v>
      </c>
      <c r="DA1036" s="8">
        <f>SUMIF($E$3:$E$1002,'تعريف المواد والمستودعات'!$E39,DA$3:DA$1002)</f>
        <v>0</v>
      </c>
    </row>
    <row r="1037" spans="5:105" s="8" customFormat="1" ht="14.25" hidden="1" customHeight="1" x14ac:dyDescent="0.2">
      <c r="E1037" s="8" t="str">
        <f>'تعريف المواد والمستودعات'!E40</f>
        <v>مستودع34</v>
      </c>
      <c r="F1037" s="8">
        <f>SUMIF($E$3:$E$1002,'تعريف المواد والمستودعات'!$E40,F$3:F$1002)</f>
        <v>0</v>
      </c>
      <c r="G1037" s="8">
        <f>SUMIF($E$3:$E$1002,'تعريف المواد والمستودعات'!$E40,G$3:G$1002)</f>
        <v>0</v>
      </c>
      <c r="H1037" s="8">
        <f>SUMIF($E$3:$E$1002,'تعريف المواد والمستودعات'!$E40,H$3:H$1002)</f>
        <v>0</v>
      </c>
      <c r="I1037" s="8">
        <f>SUMIF($E$3:$E$1002,'تعريف المواد والمستودعات'!$E40,I$3:I$1002)</f>
        <v>0</v>
      </c>
      <c r="J1037" s="8">
        <f>SUMIF($E$3:$E$1002,'تعريف المواد والمستودعات'!$E40,J$3:J$1002)</f>
        <v>0</v>
      </c>
      <c r="K1037" s="8">
        <f>SUMIF($E$3:$E$1002,'تعريف المواد والمستودعات'!$E40,K$3:K$1002)</f>
        <v>0</v>
      </c>
      <c r="L1037" s="8">
        <f>SUMIF($E$3:$E$1002,'تعريف المواد والمستودعات'!$E40,L$3:L$1002)</f>
        <v>0</v>
      </c>
      <c r="M1037" s="8">
        <f>SUMIF($E$3:$E$1002,'تعريف المواد والمستودعات'!$E40,M$3:M$1002)</f>
        <v>0</v>
      </c>
      <c r="N1037" s="8">
        <f>SUMIF($E$3:$E$1002,'تعريف المواد والمستودعات'!$E40,N$3:N$1002)</f>
        <v>0</v>
      </c>
      <c r="O1037" s="8">
        <f>SUMIF($E$3:$E$1002,'تعريف المواد والمستودعات'!$E40,O$3:O$1002)</f>
        <v>0</v>
      </c>
      <c r="P1037" s="8">
        <f>SUMIF($E$3:$E$1002,'تعريف المواد والمستودعات'!$E40,P$3:P$1002)</f>
        <v>0</v>
      </c>
      <c r="Q1037" s="8">
        <f>SUMIF($E$3:$E$1002,'تعريف المواد والمستودعات'!$E40,Q$3:Q$1002)</f>
        <v>0</v>
      </c>
      <c r="R1037" s="8">
        <f>SUMIF($E$3:$E$1002,'تعريف المواد والمستودعات'!$E40,R$3:R$1002)</f>
        <v>0</v>
      </c>
      <c r="S1037" s="8">
        <f>SUMIF($E$3:$E$1002,'تعريف المواد والمستودعات'!$E40,S$3:S$1002)</f>
        <v>0</v>
      </c>
      <c r="T1037" s="8">
        <f>SUMIF($E$3:$E$1002,'تعريف المواد والمستودعات'!$E40,T$3:T$1002)</f>
        <v>0</v>
      </c>
      <c r="U1037" s="8">
        <f>SUMIF($E$3:$E$1002,'تعريف المواد والمستودعات'!$E40,U$3:U$1002)</f>
        <v>0</v>
      </c>
      <c r="V1037" s="8">
        <f>SUMIF($E$3:$E$1002,'تعريف المواد والمستودعات'!$E40,V$3:V$1002)</f>
        <v>0</v>
      </c>
      <c r="W1037" s="8">
        <f>SUMIF($E$3:$E$1002,'تعريف المواد والمستودعات'!$E40,W$3:W$1002)</f>
        <v>0</v>
      </c>
      <c r="X1037" s="8">
        <f>SUMIF($E$3:$E$1002,'تعريف المواد والمستودعات'!$E40,X$3:X$1002)</f>
        <v>0</v>
      </c>
      <c r="Y1037" s="8">
        <f>SUMIF($E$3:$E$1002,'تعريف المواد والمستودعات'!$E40,Y$3:Y$1002)</f>
        <v>0</v>
      </c>
      <c r="Z1037" s="8">
        <f>SUMIF($E$3:$E$1002,'تعريف المواد والمستودعات'!$E40,Z$3:Z$1002)</f>
        <v>0</v>
      </c>
      <c r="AA1037" s="8">
        <f>SUMIF($E$3:$E$1002,'تعريف المواد والمستودعات'!$E40,AA$3:AA$1002)</f>
        <v>0</v>
      </c>
      <c r="AB1037" s="8">
        <f>SUMIF($E$3:$E$1002,'تعريف المواد والمستودعات'!$E40,AB$3:AB$1002)</f>
        <v>0</v>
      </c>
      <c r="AC1037" s="8">
        <f>SUMIF($E$3:$E$1002,'تعريف المواد والمستودعات'!$E40,AC$3:AC$1002)</f>
        <v>0</v>
      </c>
      <c r="AD1037" s="8">
        <f>SUMIF($E$3:$E$1002,'تعريف المواد والمستودعات'!$E40,AD$3:AD$1002)</f>
        <v>0</v>
      </c>
      <c r="AE1037" s="8">
        <f>SUMIF($E$3:$E$1002,'تعريف المواد والمستودعات'!$E40,AE$3:AE$1002)</f>
        <v>0</v>
      </c>
      <c r="AF1037" s="8">
        <f>SUMIF($E$3:$E$1002,'تعريف المواد والمستودعات'!$E40,AF$3:AF$1002)</f>
        <v>0</v>
      </c>
      <c r="AG1037" s="8">
        <f>SUMIF($E$3:$E$1002,'تعريف المواد والمستودعات'!$E40,AG$3:AG$1002)</f>
        <v>0</v>
      </c>
      <c r="AH1037" s="8">
        <f>SUMIF($E$3:$E$1002,'تعريف المواد والمستودعات'!$E40,AH$3:AH$1002)</f>
        <v>0</v>
      </c>
      <c r="AI1037" s="8">
        <f>SUMIF($E$3:$E$1002,'تعريف المواد والمستودعات'!$E40,AI$3:AI$1002)</f>
        <v>0</v>
      </c>
      <c r="AJ1037" s="8">
        <f>SUMIF($E$3:$E$1002,'تعريف المواد والمستودعات'!$E40,AJ$3:AJ$1002)</f>
        <v>0</v>
      </c>
      <c r="AK1037" s="8">
        <f>SUMIF($E$3:$E$1002,'تعريف المواد والمستودعات'!$E40,AK$3:AK$1002)</f>
        <v>0</v>
      </c>
      <c r="AL1037" s="8">
        <f>SUMIF($E$3:$E$1002,'تعريف المواد والمستودعات'!$E40,AL$3:AL$1002)</f>
        <v>0</v>
      </c>
      <c r="AM1037" s="8">
        <f>SUMIF($E$3:$E$1002,'تعريف المواد والمستودعات'!$E40,AM$3:AM$1002)</f>
        <v>0</v>
      </c>
      <c r="AN1037" s="8">
        <f>SUMIF($E$3:$E$1002,'تعريف المواد والمستودعات'!$E40,AN$3:AN$1002)</f>
        <v>0</v>
      </c>
      <c r="AO1037" s="8">
        <f>SUMIF($E$3:$E$1002,'تعريف المواد والمستودعات'!$E40,AO$3:AO$1002)</f>
        <v>0</v>
      </c>
      <c r="AP1037" s="8">
        <f>SUMIF($E$3:$E$1002,'تعريف المواد والمستودعات'!$E40,AP$3:AP$1002)</f>
        <v>0</v>
      </c>
      <c r="AQ1037" s="8">
        <f>SUMIF($E$3:$E$1002,'تعريف المواد والمستودعات'!$E40,AQ$3:AQ$1002)</f>
        <v>0</v>
      </c>
      <c r="AR1037" s="8">
        <f>SUMIF($E$3:$E$1002,'تعريف المواد والمستودعات'!$E40,AR$3:AR$1002)</f>
        <v>0</v>
      </c>
      <c r="AS1037" s="8">
        <f>SUMIF($E$3:$E$1002,'تعريف المواد والمستودعات'!$E40,AS$3:AS$1002)</f>
        <v>0</v>
      </c>
      <c r="AT1037" s="8">
        <f>SUMIF($E$3:$E$1002,'تعريف المواد والمستودعات'!$E40,AT$3:AT$1002)</f>
        <v>0</v>
      </c>
      <c r="AU1037" s="8">
        <f>SUMIF($E$3:$E$1002,'تعريف المواد والمستودعات'!$E40,AU$3:AU$1002)</f>
        <v>0</v>
      </c>
      <c r="AV1037" s="8">
        <f>SUMIF($E$3:$E$1002,'تعريف المواد والمستودعات'!$E40,AV$3:AV$1002)</f>
        <v>0</v>
      </c>
      <c r="AW1037" s="8">
        <f>SUMIF($E$3:$E$1002,'تعريف المواد والمستودعات'!$E40,AW$3:AW$1002)</f>
        <v>0</v>
      </c>
      <c r="AX1037" s="8">
        <f>SUMIF($E$3:$E$1002,'تعريف المواد والمستودعات'!$E40,AX$3:AX$1002)</f>
        <v>0</v>
      </c>
      <c r="AY1037" s="8">
        <f>SUMIF($E$3:$E$1002,'تعريف المواد والمستودعات'!$E40,AY$3:AY$1002)</f>
        <v>0</v>
      </c>
      <c r="AZ1037" s="8">
        <f>SUMIF($E$3:$E$1002,'تعريف المواد والمستودعات'!$E40,AZ$3:AZ$1002)</f>
        <v>0</v>
      </c>
      <c r="BA1037" s="8">
        <f>SUMIF($E$3:$E$1002,'تعريف المواد والمستودعات'!$E40,BA$3:BA$1002)</f>
        <v>0</v>
      </c>
      <c r="BB1037" s="8">
        <f>SUMIF($E$3:$E$1002,'تعريف المواد والمستودعات'!$E40,BB$3:BB$1002)</f>
        <v>0</v>
      </c>
      <c r="BC1037" s="8">
        <f>SUMIF($E$3:$E$1002,'تعريف المواد والمستودعات'!$E40,BC$3:BC$1002)</f>
        <v>0</v>
      </c>
      <c r="BD1037" s="8">
        <f>SUMIF($E$3:$E$1002,'تعريف المواد والمستودعات'!$E40,BD$3:BD$1002)</f>
        <v>0</v>
      </c>
      <c r="BE1037" s="8">
        <f>SUMIF($E$3:$E$1002,'تعريف المواد والمستودعات'!$E40,BE$3:BE$1002)</f>
        <v>0</v>
      </c>
      <c r="BF1037" s="8">
        <f>SUMIF($E$3:$E$1002,'تعريف المواد والمستودعات'!$E40,BF$3:BF$1002)</f>
        <v>0</v>
      </c>
      <c r="BG1037" s="8">
        <f>SUMIF($E$3:$E$1002,'تعريف المواد والمستودعات'!$E40,BG$3:BG$1002)</f>
        <v>0</v>
      </c>
      <c r="BH1037" s="8">
        <f>SUMIF($E$3:$E$1002,'تعريف المواد والمستودعات'!$E40,BH$3:BH$1002)</f>
        <v>0</v>
      </c>
      <c r="BI1037" s="8">
        <f>SUMIF($E$3:$E$1002,'تعريف المواد والمستودعات'!$E40,BI$3:BI$1002)</f>
        <v>0</v>
      </c>
      <c r="BJ1037" s="8">
        <f>SUMIF($E$3:$E$1002,'تعريف المواد والمستودعات'!$E40,BJ$3:BJ$1002)</f>
        <v>0</v>
      </c>
      <c r="BK1037" s="8">
        <f>SUMIF($E$3:$E$1002,'تعريف المواد والمستودعات'!$E40,BK$3:BK$1002)</f>
        <v>0</v>
      </c>
      <c r="BL1037" s="8">
        <f>SUMIF($E$3:$E$1002,'تعريف المواد والمستودعات'!$E40,BL$3:BL$1002)</f>
        <v>0</v>
      </c>
      <c r="BM1037" s="8">
        <f>SUMIF($E$3:$E$1002,'تعريف المواد والمستودعات'!$E40,BM$3:BM$1002)</f>
        <v>0</v>
      </c>
      <c r="BN1037" s="8">
        <f>SUMIF($E$3:$E$1002,'تعريف المواد والمستودعات'!$E40,BN$3:BN$1002)</f>
        <v>0</v>
      </c>
      <c r="BO1037" s="8">
        <f>SUMIF($E$3:$E$1002,'تعريف المواد والمستودعات'!$E40,BO$3:BO$1002)</f>
        <v>0</v>
      </c>
      <c r="BP1037" s="8">
        <f>SUMIF($E$3:$E$1002,'تعريف المواد والمستودعات'!$E40,BP$3:BP$1002)</f>
        <v>0</v>
      </c>
      <c r="BQ1037" s="8">
        <f>SUMIF($E$3:$E$1002,'تعريف المواد والمستودعات'!$E40,BQ$3:BQ$1002)</f>
        <v>0</v>
      </c>
      <c r="BR1037" s="8">
        <f>SUMIF($E$3:$E$1002,'تعريف المواد والمستودعات'!$E40,BR$3:BR$1002)</f>
        <v>0</v>
      </c>
      <c r="BS1037" s="8">
        <f>SUMIF($E$3:$E$1002,'تعريف المواد والمستودعات'!$E40,BS$3:BS$1002)</f>
        <v>0</v>
      </c>
      <c r="BT1037" s="8">
        <f>SUMIF($E$3:$E$1002,'تعريف المواد والمستودعات'!$E40,BT$3:BT$1002)</f>
        <v>0</v>
      </c>
      <c r="BU1037" s="8">
        <f>SUMIF($E$3:$E$1002,'تعريف المواد والمستودعات'!$E40,BU$3:BU$1002)</f>
        <v>0</v>
      </c>
      <c r="BV1037" s="8">
        <f>SUMIF($E$3:$E$1002,'تعريف المواد والمستودعات'!$E40,BV$3:BV$1002)</f>
        <v>0</v>
      </c>
      <c r="BW1037" s="8">
        <f>SUMIF($E$3:$E$1002,'تعريف المواد والمستودعات'!$E40,BW$3:BW$1002)</f>
        <v>0</v>
      </c>
      <c r="BX1037" s="8">
        <f>SUMIF($E$3:$E$1002,'تعريف المواد والمستودعات'!$E40,BX$3:BX$1002)</f>
        <v>0</v>
      </c>
      <c r="BY1037" s="8">
        <f>SUMIF($E$3:$E$1002,'تعريف المواد والمستودعات'!$E40,BY$3:BY$1002)</f>
        <v>0</v>
      </c>
      <c r="BZ1037" s="8">
        <f>SUMIF($E$3:$E$1002,'تعريف المواد والمستودعات'!$E40,BZ$3:BZ$1002)</f>
        <v>0</v>
      </c>
      <c r="CA1037" s="8">
        <f>SUMIF($E$3:$E$1002,'تعريف المواد والمستودعات'!$E40,CA$3:CA$1002)</f>
        <v>0</v>
      </c>
      <c r="CB1037" s="8">
        <f>SUMIF($E$3:$E$1002,'تعريف المواد والمستودعات'!$E40,CB$3:CB$1002)</f>
        <v>0</v>
      </c>
      <c r="CC1037" s="8">
        <f>SUMIF($E$3:$E$1002,'تعريف المواد والمستودعات'!$E40,CC$3:CC$1002)</f>
        <v>0</v>
      </c>
      <c r="CD1037" s="8">
        <f>SUMIF($E$3:$E$1002,'تعريف المواد والمستودعات'!$E40,CD$3:CD$1002)</f>
        <v>0</v>
      </c>
      <c r="CE1037" s="8">
        <f>SUMIF($E$3:$E$1002,'تعريف المواد والمستودعات'!$E40,CE$3:CE$1002)</f>
        <v>0</v>
      </c>
      <c r="CF1037" s="8">
        <f>SUMIF($E$3:$E$1002,'تعريف المواد والمستودعات'!$E40,CF$3:CF$1002)</f>
        <v>0</v>
      </c>
      <c r="CG1037" s="8">
        <f>SUMIF($E$3:$E$1002,'تعريف المواد والمستودعات'!$E40,CG$3:CG$1002)</f>
        <v>0</v>
      </c>
      <c r="CH1037" s="8">
        <f>SUMIF($E$3:$E$1002,'تعريف المواد والمستودعات'!$E40,CH$3:CH$1002)</f>
        <v>0</v>
      </c>
      <c r="CI1037" s="8">
        <f>SUMIF($E$3:$E$1002,'تعريف المواد والمستودعات'!$E40,CI$3:CI$1002)</f>
        <v>0</v>
      </c>
      <c r="CJ1037" s="8">
        <f>SUMIF($E$3:$E$1002,'تعريف المواد والمستودعات'!$E40,CJ$3:CJ$1002)</f>
        <v>0</v>
      </c>
      <c r="CK1037" s="8">
        <f>SUMIF($E$3:$E$1002,'تعريف المواد والمستودعات'!$E40,CK$3:CK$1002)</f>
        <v>0</v>
      </c>
      <c r="CL1037" s="8">
        <f>SUMIF($E$3:$E$1002,'تعريف المواد والمستودعات'!$E40,CL$3:CL$1002)</f>
        <v>0</v>
      </c>
      <c r="CM1037" s="8">
        <f>SUMIF($E$3:$E$1002,'تعريف المواد والمستودعات'!$E40,CM$3:CM$1002)</f>
        <v>0</v>
      </c>
      <c r="CN1037" s="8">
        <f>SUMIF($E$3:$E$1002,'تعريف المواد والمستودعات'!$E40,CN$3:CN$1002)</f>
        <v>0</v>
      </c>
      <c r="CO1037" s="8">
        <f>SUMIF($E$3:$E$1002,'تعريف المواد والمستودعات'!$E40,CO$3:CO$1002)</f>
        <v>0</v>
      </c>
      <c r="CP1037" s="8">
        <f>SUMIF($E$3:$E$1002,'تعريف المواد والمستودعات'!$E40,CP$3:CP$1002)</f>
        <v>0</v>
      </c>
      <c r="CQ1037" s="8">
        <f>SUMIF($E$3:$E$1002,'تعريف المواد والمستودعات'!$E40,CQ$3:CQ$1002)</f>
        <v>0</v>
      </c>
      <c r="CR1037" s="8">
        <f>SUMIF($E$3:$E$1002,'تعريف المواد والمستودعات'!$E40,CR$3:CR$1002)</f>
        <v>0</v>
      </c>
      <c r="CS1037" s="8">
        <f>SUMIF($E$3:$E$1002,'تعريف المواد والمستودعات'!$E40,CS$3:CS$1002)</f>
        <v>0</v>
      </c>
      <c r="CT1037" s="8">
        <f>SUMIF($E$3:$E$1002,'تعريف المواد والمستودعات'!$E40,CT$3:CT$1002)</f>
        <v>0</v>
      </c>
      <c r="CU1037" s="8">
        <f>SUMIF($E$3:$E$1002,'تعريف المواد والمستودعات'!$E40,CU$3:CU$1002)</f>
        <v>0</v>
      </c>
      <c r="CV1037" s="8">
        <f>SUMIF($E$3:$E$1002,'تعريف المواد والمستودعات'!$E40,CV$3:CV$1002)</f>
        <v>0</v>
      </c>
      <c r="CW1037" s="8">
        <f>SUMIF($E$3:$E$1002,'تعريف المواد والمستودعات'!$E40,CW$3:CW$1002)</f>
        <v>0</v>
      </c>
      <c r="CX1037" s="8">
        <f>SUMIF($E$3:$E$1002,'تعريف المواد والمستودعات'!$E40,CX$3:CX$1002)</f>
        <v>0</v>
      </c>
      <c r="CY1037" s="8">
        <f>SUMIF($E$3:$E$1002,'تعريف المواد والمستودعات'!$E40,CY$3:CY$1002)</f>
        <v>0</v>
      </c>
      <c r="CZ1037" s="8">
        <f>SUMIF($E$3:$E$1002,'تعريف المواد والمستودعات'!$E40,CZ$3:CZ$1002)</f>
        <v>0</v>
      </c>
      <c r="DA1037" s="8">
        <f>SUMIF($E$3:$E$1002,'تعريف المواد والمستودعات'!$E40,DA$3:DA$1002)</f>
        <v>0</v>
      </c>
    </row>
    <row r="1038" spans="5:105" s="8" customFormat="1" ht="14.25" hidden="1" customHeight="1" x14ac:dyDescent="0.2">
      <c r="E1038" s="8" t="str">
        <f>'تعريف المواد والمستودعات'!E41</f>
        <v>مستودع35</v>
      </c>
      <c r="F1038" s="8">
        <f>SUMIF($E$3:$E$1002,'تعريف المواد والمستودعات'!$E41,F$3:F$1002)</f>
        <v>0</v>
      </c>
      <c r="G1038" s="8">
        <f>SUMIF($E$3:$E$1002,'تعريف المواد والمستودعات'!$E41,G$3:G$1002)</f>
        <v>0</v>
      </c>
      <c r="H1038" s="8">
        <f>SUMIF($E$3:$E$1002,'تعريف المواد والمستودعات'!$E41,H$3:H$1002)</f>
        <v>0</v>
      </c>
      <c r="I1038" s="8">
        <f>SUMIF($E$3:$E$1002,'تعريف المواد والمستودعات'!$E41,I$3:I$1002)</f>
        <v>0</v>
      </c>
      <c r="J1038" s="8">
        <f>SUMIF($E$3:$E$1002,'تعريف المواد والمستودعات'!$E41,J$3:J$1002)</f>
        <v>0</v>
      </c>
      <c r="K1038" s="8">
        <f>SUMIF($E$3:$E$1002,'تعريف المواد والمستودعات'!$E41,K$3:K$1002)</f>
        <v>0</v>
      </c>
      <c r="L1038" s="8">
        <f>SUMIF($E$3:$E$1002,'تعريف المواد والمستودعات'!$E41,L$3:L$1002)</f>
        <v>0</v>
      </c>
      <c r="M1038" s="8">
        <f>SUMIF($E$3:$E$1002,'تعريف المواد والمستودعات'!$E41,M$3:M$1002)</f>
        <v>0</v>
      </c>
      <c r="N1038" s="8">
        <f>SUMIF($E$3:$E$1002,'تعريف المواد والمستودعات'!$E41,N$3:N$1002)</f>
        <v>0</v>
      </c>
      <c r="O1038" s="8">
        <f>SUMIF($E$3:$E$1002,'تعريف المواد والمستودعات'!$E41,O$3:O$1002)</f>
        <v>0</v>
      </c>
      <c r="P1038" s="8">
        <f>SUMIF($E$3:$E$1002,'تعريف المواد والمستودعات'!$E41,P$3:P$1002)</f>
        <v>0</v>
      </c>
      <c r="Q1038" s="8">
        <f>SUMIF($E$3:$E$1002,'تعريف المواد والمستودعات'!$E41,Q$3:Q$1002)</f>
        <v>0</v>
      </c>
      <c r="R1038" s="8">
        <f>SUMIF($E$3:$E$1002,'تعريف المواد والمستودعات'!$E41,R$3:R$1002)</f>
        <v>0</v>
      </c>
      <c r="S1038" s="8">
        <f>SUMIF($E$3:$E$1002,'تعريف المواد والمستودعات'!$E41,S$3:S$1002)</f>
        <v>0</v>
      </c>
      <c r="T1038" s="8">
        <f>SUMIF($E$3:$E$1002,'تعريف المواد والمستودعات'!$E41,T$3:T$1002)</f>
        <v>0</v>
      </c>
      <c r="U1038" s="8">
        <f>SUMIF($E$3:$E$1002,'تعريف المواد والمستودعات'!$E41,U$3:U$1002)</f>
        <v>0</v>
      </c>
      <c r="V1038" s="8">
        <f>SUMIF($E$3:$E$1002,'تعريف المواد والمستودعات'!$E41,V$3:V$1002)</f>
        <v>0</v>
      </c>
      <c r="W1038" s="8">
        <f>SUMIF($E$3:$E$1002,'تعريف المواد والمستودعات'!$E41,W$3:W$1002)</f>
        <v>0</v>
      </c>
      <c r="X1038" s="8">
        <f>SUMIF($E$3:$E$1002,'تعريف المواد والمستودعات'!$E41,X$3:X$1002)</f>
        <v>0</v>
      </c>
      <c r="Y1038" s="8">
        <f>SUMIF($E$3:$E$1002,'تعريف المواد والمستودعات'!$E41,Y$3:Y$1002)</f>
        <v>0</v>
      </c>
      <c r="Z1038" s="8">
        <f>SUMIF($E$3:$E$1002,'تعريف المواد والمستودعات'!$E41,Z$3:Z$1002)</f>
        <v>0</v>
      </c>
      <c r="AA1038" s="8">
        <f>SUMIF($E$3:$E$1002,'تعريف المواد والمستودعات'!$E41,AA$3:AA$1002)</f>
        <v>0</v>
      </c>
      <c r="AB1038" s="8">
        <f>SUMIF($E$3:$E$1002,'تعريف المواد والمستودعات'!$E41,AB$3:AB$1002)</f>
        <v>0</v>
      </c>
      <c r="AC1038" s="8">
        <f>SUMIF($E$3:$E$1002,'تعريف المواد والمستودعات'!$E41,AC$3:AC$1002)</f>
        <v>0</v>
      </c>
      <c r="AD1038" s="8">
        <f>SUMIF($E$3:$E$1002,'تعريف المواد والمستودعات'!$E41,AD$3:AD$1002)</f>
        <v>0</v>
      </c>
      <c r="AE1038" s="8">
        <f>SUMIF($E$3:$E$1002,'تعريف المواد والمستودعات'!$E41,AE$3:AE$1002)</f>
        <v>0</v>
      </c>
      <c r="AF1038" s="8">
        <f>SUMIF($E$3:$E$1002,'تعريف المواد والمستودعات'!$E41,AF$3:AF$1002)</f>
        <v>0</v>
      </c>
      <c r="AG1038" s="8">
        <f>SUMIF($E$3:$E$1002,'تعريف المواد والمستودعات'!$E41,AG$3:AG$1002)</f>
        <v>0</v>
      </c>
      <c r="AH1038" s="8">
        <f>SUMIF($E$3:$E$1002,'تعريف المواد والمستودعات'!$E41,AH$3:AH$1002)</f>
        <v>0</v>
      </c>
      <c r="AI1038" s="8">
        <f>SUMIF($E$3:$E$1002,'تعريف المواد والمستودعات'!$E41,AI$3:AI$1002)</f>
        <v>0</v>
      </c>
      <c r="AJ1038" s="8">
        <f>SUMIF($E$3:$E$1002,'تعريف المواد والمستودعات'!$E41,AJ$3:AJ$1002)</f>
        <v>0</v>
      </c>
      <c r="AK1038" s="8">
        <f>SUMIF($E$3:$E$1002,'تعريف المواد والمستودعات'!$E41,AK$3:AK$1002)</f>
        <v>0</v>
      </c>
      <c r="AL1038" s="8">
        <f>SUMIF($E$3:$E$1002,'تعريف المواد والمستودعات'!$E41,AL$3:AL$1002)</f>
        <v>0</v>
      </c>
      <c r="AM1038" s="8">
        <f>SUMIF($E$3:$E$1002,'تعريف المواد والمستودعات'!$E41,AM$3:AM$1002)</f>
        <v>0</v>
      </c>
      <c r="AN1038" s="8">
        <f>SUMIF($E$3:$E$1002,'تعريف المواد والمستودعات'!$E41,AN$3:AN$1002)</f>
        <v>0</v>
      </c>
      <c r="AO1038" s="8">
        <f>SUMIF($E$3:$E$1002,'تعريف المواد والمستودعات'!$E41,AO$3:AO$1002)</f>
        <v>0</v>
      </c>
      <c r="AP1038" s="8">
        <f>SUMIF($E$3:$E$1002,'تعريف المواد والمستودعات'!$E41,AP$3:AP$1002)</f>
        <v>0</v>
      </c>
      <c r="AQ1038" s="8">
        <f>SUMIF($E$3:$E$1002,'تعريف المواد والمستودعات'!$E41,AQ$3:AQ$1002)</f>
        <v>0</v>
      </c>
      <c r="AR1038" s="8">
        <f>SUMIF($E$3:$E$1002,'تعريف المواد والمستودعات'!$E41,AR$3:AR$1002)</f>
        <v>0</v>
      </c>
      <c r="AS1038" s="8">
        <f>SUMIF($E$3:$E$1002,'تعريف المواد والمستودعات'!$E41,AS$3:AS$1002)</f>
        <v>0</v>
      </c>
      <c r="AT1038" s="8">
        <f>SUMIF($E$3:$E$1002,'تعريف المواد والمستودعات'!$E41,AT$3:AT$1002)</f>
        <v>0</v>
      </c>
      <c r="AU1038" s="8">
        <f>SUMIF($E$3:$E$1002,'تعريف المواد والمستودعات'!$E41,AU$3:AU$1002)</f>
        <v>0</v>
      </c>
      <c r="AV1038" s="8">
        <f>SUMIF($E$3:$E$1002,'تعريف المواد والمستودعات'!$E41,AV$3:AV$1002)</f>
        <v>0</v>
      </c>
      <c r="AW1038" s="8">
        <f>SUMIF($E$3:$E$1002,'تعريف المواد والمستودعات'!$E41,AW$3:AW$1002)</f>
        <v>0</v>
      </c>
      <c r="AX1038" s="8">
        <f>SUMIF($E$3:$E$1002,'تعريف المواد والمستودعات'!$E41,AX$3:AX$1002)</f>
        <v>0</v>
      </c>
      <c r="AY1038" s="8">
        <f>SUMIF($E$3:$E$1002,'تعريف المواد والمستودعات'!$E41,AY$3:AY$1002)</f>
        <v>0</v>
      </c>
      <c r="AZ1038" s="8">
        <f>SUMIF($E$3:$E$1002,'تعريف المواد والمستودعات'!$E41,AZ$3:AZ$1002)</f>
        <v>0</v>
      </c>
      <c r="BA1038" s="8">
        <f>SUMIF($E$3:$E$1002,'تعريف المواد والمستودعات'!$E41,BA$3:BA$1002)</f>
        <v>0</v>
      </c>
      <c r="BB1038" s="8">
        <f>SUMIF($E$3:$E$1002,'تعريف المواد والمستودعات'!$E41,BB$3:BB$1002)</f>
        <v>0</v>
      </c>
      <c r="BC1038" s="8">
        <f>SUMIF($E$3:$E$1002,'تعريف المواد والمستودعات'!$E41,BC$3:BC$1002)</f>
        <v>0</v>
      </c>
      <c r="BD1038" s="8">
        <f>SUMIF($E$3:$E$1002,'تعريف المواد والمستودعات'!$E41,BD$3:BD$1002)</f>
        <v>0</v>
      </c>
      <c r="BE1038" s="8">
        <f>SUMIF($E$3:$E$1002,'تعريف المواد والمستودعات'!$E41,BE$3:BE$1002)</f>
        <v>0</v>
      </c>
      <c r="BF1038" s="8">
        <f>SUMIF($E$3:$E$1002,'تعريف المواد والمستودعات'!$E41,BF$3:BF$1002)</f>
        <v>0</v>
      </c>
      <c r="BG1038" s="8">
        <f>SUMIF($E$3:$E$1002,'تعريف المواد والمستودعات'!$E41,BG$3:BG$1002)</f>
        <v>0</v>
      </c>
      <c r="BH1038" s="8">
        <f>SUMIF($E$3:$E$1002,'تعريف المواد والمستودعات'!$E41,BH$3:BH$1002)</f>
        <v>0</v>
      </c>
      <c r="BI1038" s="8">
        <f>SUMIF($E$3:$E$1002,'تعريف المواد والمستودعات'!$E41,BI$3:BI$1002)</f>
        <v>0</v>
      </c>
      <c r="BJ1038" s="8">
        <f>SUMIF($E$3:$E$1002,'تعريف المواد والمستودعات'!$E41,BJ$3:BJ$1002)</f>
        <v>0</v>
      </c>
      <c r="BK1038" s="8">
        <f>SUMIF($E$3:$E$1002,'تعريف المواد والمستودعات'!$E41,BK$3:BK$1002)</f>
        <v>0</v>
      </c>
      <c r="BL1038" s="8">
        <f>SUMIF($E$3:$E$1002,'تعريف المواد والمستودعات'!$E41,BL$3:BL$1002)</f>
        <v>0</v>
      </c>
      <c r="BM1038" s="8">
        <f>SUMIF($E$3:$E$1002,'تعريف المواد والمستودعات'!$E41,BM$3:BM$1002)</f>
        <v>0</v>
      </c>
      <c r="BN1038" s="8">
        <f>SUMIF($E$3:$E$1002,'تعريف المواد والمستودعات'!$E41,BN$3:BN$1002)</f>
        <v>0</v>
      </c>
      <c r="BO1038" s="8">
        <f>SUMIF($E$3:$E$1002,'تعريف المواد والمستودعات'!$E41,BO$3:BO$1002)</f>
        <v>0</v>
      </c>
      <c r="BP1038" s="8">
        <f>SUMIF($E$3:$E$1002,'تعريف المواد والمستودعات'!$E41,BP$3:BP$1002)</f>
        <v>0</v>
      </c>
      <c r="BQ1038" s="8">
        <f>SUMIF($E$3:$E$1002,'تعريف المواد والمستودعات'!$E41,BQ$3:BQ$1002)</f>
        <v>0</v>
      </c>
      <c r="BR1038" s="8">
        <f>SUMIF($E$3:$E$1002,'تعريف المواد والمستودعات'!$E41,BR$3:BR$1002)</f>
        <v>0</v>
      </c>
      <c r="BS1038" s="8">
        <f>SUMIF($E$3:$E$1002,'تعريف المواد والمستودعات'!$E41,BS$3:BS$1002)</f>
        <v>0</v>
      </c>
      <c r="BT1038" s="8">
        <f>SUMIF($E$3:$E$1002,'تعريف المواد والمستودعات'!$E41,BT$3:BT$1002)</f>
        <v>0</v>
      </c>
      <c r="BU1038" s="8">
        <f>SUMIF($E$3:$E$1002,'تعريف المواد والمستودعات'!$E41,BU$3:BU$1002)</f>
        <v>0</v>
      </c>
      <c r="BV1038" s="8">
        <f>SUMIF($E$3:$E$1002,'تعريف المواد والمستودعات'!$E41,BV$3:BV$1002)</f>
        <v>0</v>
      </c>
      <c r="BW1038" s="8">
        <f>SUMIF($E$3:$E$1002,'تعريف المواد والمستودعات'!$E41,BW$3:BW$1002)</f>
        <v>0</v>
      </c>
      <c r="BX1038" s="8">
        <f>SUMIF($E$3:$E$1002,'تعريف المواد والمستودعات'!$E41,BX$3:BX$1002)</f>
        <v>0</v>
      </c>
      <c r="BY1038" s="8">
        <f>SUMIF($E$3:$E$1002,'تعريف المواد والمستودعات'!$E41,BY$3:BY$1002)</f>
        <v>0</v>
      </c>
      <c r="BZ1038" s="8">
        <f>SUMIF($E$3:$E$1002,'تعريف المواد والمستودعات'!$E41,BZ$3:BZ$1002)</f>
        <v>0</v>
      </c>
      <c r="CA1038" s="8">
        <f>SUMIF($E$3:$E$1002,'تعريف المواد والمستودعات'!$E41,CA$3:CA$1002)</f>
        <v>0</v>
      </c>
      <c r="CB1038" s="8">
        <f>SUMIF($E$3:$E$1002,'تعريف المواد والمستودعات'!$E41,CB$3:CB$1002)</f>
        <v>0</v>
      </c>
      <c r="CC1038" s="8">
        <f>SUMIF($E$3:$E$1002,'تعريف المواد والمستودعات'!$E41,CC$3:CC$1002)</f>
        <v>0</v>
      </c>
      <c r="CD1038" s="8">
        <f>SUMIF($E$3:$E$1002,'تعريف المواد والمستودعات'!$E41,CD$3:CD$1002)</f>
        <v>0</v>
      </c>
      <c r="CE1038" s="8">
        <f>SUMIF($E$3:$E$1002,'تعريف المواد والمستودعات'!$E41,CE$3:CE$1002)</f>
        <v>0</v>
      </c>
      <c r="CF1038" s="8">
        <f>SUMIF($E$3:$E$1002,'تعريف المواد والمستودعات'!$E41,CF$3:CF$1002)</f>
        <v>0</v>
      </c>
      <c r="CG1038" s="8">
        <f>SUMIF($E$3:$E$1002,'تعريف المواد والمستودعات'!$E41,CG$3:CG$1002)</f>
        <v>0</v>
      </c>
      <c r="CH1038" s="8">
        <f>SUMIF($E$3:$E$1002,'تعريف المواد والمستودعات'!$E41,CH$3:CH$1002)</f>
        <v>0</v>
      </c>
      <c r="CI1038" s="8">
        <f>SUMIF($E$3:$E$1002,'تعريف المواد والمستودعات'!$E41,CI$3:CI$1002)</f>
        <v>0</v>
      </c>
      <c r="CJ1038" s="8">
        <f>SUMIF($E$3:$E$1002,'تعريف المواد والمستودعات'!$E41,CJ$3:CJ$1002)</f>
        <v>0</v>
      </c>
      <c r="CK1038" s="8">
        <f>SUMIF($E$3:$E$1002,'تعريف المواد والمستودعات'!$E41,CK$3:CK$1002)</f>
        <v>0</v>
      </c>
      <c r="CL1038" s="8">
        <f>SUMIF($E$3:$E$1002,'تعريف المواد والمستودعات'!$E41,CL$3:CL$1002)</f>
        <v>0</v>
      </c>
      <c r="CM1038" s="8">
        <f>SUMIF($E$3:$E$1002,'تعريف المواد والمستودعات'!$E41,CM$3:CM$1002)</f>
        <v>0</v>
      </c>
      <c r="CN1038" s="8">
        <f>SUMIF($E$3:$E$1002,'تعريف المواد والمستودعات'!$E41,CN$3:CN$1002)</f>
        <v>0</v>
      </c>
      <c r="CO1038" s="8">
        <f>SUMIF($E$3:$E$1002,'تعريف المواد والمستودعات'!$E41,CO$3:CO$1002)</f>
        <v>0</v>
      </c>
      <c r="CP1038" s="8">
        <f>SUMIF($E$3:$E$1002,'تعريف المواد والمستودعات'!$E41,CP$3:CP$1002)</f>
        <v>0</v>
      </c>
      <c r="CQ1038" s="8">
        <f>SUMIF($E$3:$E$1002,'تعريف المواد والمستودعات'!$E41,CQ$3:CQ$1002)</f>
        <v>0</v>
      </c>
      <c r="CR1038" s="8">
        <f>SUMIF($E$3:$E$1002,'تعريف المواد والمستودعات'!$E41,CR$3:CR$1002)</f>
        <v>0</v>
      </c>
      <c r="CS1038" s="8">
        <f>SUMIF($E$3:$E$1002,'تعريف المواد والمستودعات'!$E41,CS$3:CS$1002)</f>
        <v>0</v>
      </c>
      <c r="CT1038" s="8">
        <f>SUMIF($E$3:$E$1002,'تعريف المواد والمستودعات'!$E41,CT$3:CT$1002)</f>
        <v>0</v>
      </c>
      <c r="CU1038" s="8">
        <f>SUMIF($E$3:$E$1002,'تعريف المواد والمستودعات'!$E41,CU$3:CU$1002)</f>
        <v>0</v>
      </c>
      <c r="CV1038" s="8">
        <f>SUMIF($E$3:$E$1002,'تعريف المواد والمستودعات'!$E41,CV$3:CV$1002)</f>
        <v>0</v>
      </c>
      <c r="CW1038" s="8">
        <f>SUMIF($E$3:$E$1002,'تعريف المواد والمستودعات'!$E41,CW$3:CW$1002)</f>
        <v>0</v>
      </c>
      <c r="CX1038" s="8">
        <f>SUMIF($E$3:$E$1002,'تعريف المواد والمستودعات'!$E41,CX$3:CX$1002)</f>
        <v>0</v>
      </c>
      <c r="CY1038" s="8">
        <f>SUMIF($E$3:$E$1002,'تعريف المواد والمستودعات'!$E41,CY$3:CY$1002)</f>
        <v>0</v>
      </c>
      <c r="CZ1038" s="8">
        <f>SUMIF($E$3:$E$1002,'تعريف المواد والمستودعات'!$E41,CZ$3:CZ$1002)</f>
        <v>0</v>
      </c>
      <c r="DA1038" s="8">
        <f>SUMIF($E$3:$E$1002,'تعريف المواد والمستودعات'!$E41,DA$3:DA$1002)</f>
        <v>0</v>
      </c>
    </row>
    <row r="1039" spans="5:105" s="8" customFormat="1" ht="14.25" hidden="1" customHeight="1" x14ac:dyDescent="0.2">
      <c r="E1039" s="8" t="str">
        <f>'تعريف المواد والمستودعات'!E42</f>
        <v>مستودع36</v>
      </c>
      <c r="F1039" s="8">
        <f>SUMIF($E$3:$E$1002,'تعريف المواد والمستودعات'!$E42,F$3:F$1002)</f>
        <v>0</v>
      </c>
      <c r="G1039" s="8">
        <f>SUMIF($E$3:$E$1002,'تعريف المواد والمستودعات'!$E42,G$3:G$1002)</f>
        <v>0</v>
      </c>
      <c r="H1039" s="8">
        <f>SUMIF($E$3:$E$1002,'تعريف المواد والمستودعات'!$E42,H$3:H$1002)</f>
        <v>0</v>
      </c>
      <c r="I1039" s="8">
        <f>SUMIF($E$3:$E$1002,'تعريف المواد والمستودعات'!$E42,I$3:I$1002)</f>
        <v>0</v>
      </c>
      <c r="J1039" s="8">
        <f>SUMIF($E$3:$E$1002,'تعريف المواد والمستودعات'!$E42,J$3:J$1002)</f>
        <v>0</v>
      </c>
      <c r="K1039" s="8">
        <f>SUMIF($E$3:$E$1002,'تعريف المواد والمستودعات'!$E42,K$3:K$1002)</f>
        <v>0</v>
      </c>
      <c r="L1039" s="8">
        <f>SUMIF($E$3:$E$1002,'تعريف المواد والمستودعات'!$E42,L$3:L$1002)</f>
        <v>0</v>
      </c>
      <c r="M1039" s="8">
        <f>SUMIF($E$3:$E$1002,'تعريف المواد والمستودعات'!$E42,M$3:M$1002)</f>
        <v>0</v>
      </c>
      <c r="N1039" s="8">
        <f>SUMIF($E$3:$E$1002,'تعريف المواد والمستودعات'!$E42,N$3:N$1002)</f>
        <v>0</v>
      </c>
      <c r="O1039" s="8">
        <f>SUMIF($E$3:$E$1002,'تعريف المواد والمستودعات'!$E42,O$3:O$1002)</f>
        <v>0</v>
      </c>
      <c r="P1039" s="8">
        <f>SUMIF($E$3:$E$1002,'تعريف المواد والمستودعات'!$E42,P$3:P$1002)</f>
        <v>0</v>
      </c>
      <c r="Q1039" s="8">
        <f>SUMIF($E$3:$E$1002,'تعريف المواد والمستودعات'!$E42,Q$3:Q$1002)</f>
        <v>0</v>
      </c>
      <c r="R1039" s="8">
        <f>SUMIF($E$3:$E$1002,'تعريف المواد والمستودعات'!$E42,R$3:R$1002)</f>
        <v>0</v>
      </c>
      <c r="S1039" s="8">
        <f>SUMIF($E$3:$E$1002,'تعريف المواد والمستودعات'!$E42,S$3:S$1002)</f>
        <v>0</v>
      </c>
      <c r="T1039" s="8">
        <f>SUMIF($E$3:$E$1002,'تعريف المواد والمستودعات'!$E42,T$3:T$1002)</f>
        <v>0</v>
      </c>
      <c r="U1039" s="8">
        <f>SUMIF($E$3:$E$1002,'تعريف المواد والمستودعات'!$E42,U$3:U$1002)</f>
        <v>0</v>
      </c>
      <c r="V1039" s="8">
        <f>SUMIF($E$3:$E$1002,'تعريف المواد والمستودعات'!$E42,V$3:V$1002)</f>
        <v>0</v>
      </c>
      <c r="W1039" s="8">
        <f>SUMIF($E$3:$E$1002,'تعريف المواد والمستودعات'!$E42,W$3:W$1002)</f>
        <v>0</v>
      </c>
      <c r="X1039" s="8">
        <f>SUMIF($E$3:$E$1002,'تعريف المواد والمستودعات'!$E42,X$3:X$1002)</f>
        <v>0</v>
      </c>
      <c r="Y1039" s="8">
        <f>SUMIF($E$3:$E$1002,'تعريف المواد والمستودعات'!$E42,Y$3:Y$1002)</f>
        <v>0</v>
      </c>
      <c r="Z1039" s="8">
        <f>SUMIF($E$3:$E$1002,'تعريف المواد والمستودعات'!$E42,Z$3:Z$1002)</f>
        <v>0</v>
      </c>
      <c r="AA1039" s="8">
        <f>SUMIF($E$3:$E$1002,'تعريف المواد والمستودعات'!$E42,AA$3:AA$1002)</f>
        <v>0</v>
      </c>
      <c r="AB1039" s="8">
        <f>SUMIF($E$3:$E$1002,'تعريف المواد والمستودعات'!$E42,AB$3:AB$1002)</f>
        <v>0</v>
      </c>
      <c r="AC1039" s="8">
        <f>SUMIF($E$3:$E$1002,'تعريف المواد والمستودعات'!$E42,AC$3:AC$1002)</f>
        <v>0</v>
      </c>
      <c r="AD1039" s="8">
        <f>SUMIF($E$3:$E$1002,'تعريف المواد والمستودعات'!$E42,AD$3:AD$1002)</f>
        <v>0</v>
      </c>
      <c r="AE1039" s="8">
        <f>SUMIF($E$3:$E$1002,'تعريف المواد والمستودعات'!$E42,AE$3:AE$1002)</f>
        <v>0</v>
      </c>
      <c r="AF1039" s="8">
        <f>SUMIF($E$3:$E$1002,'تعريف المواد والمستودعات'!$E42,AF$3:AF$1002)</f>
        <v>0</v>
      </c>
      <c r="AG1039" s="8">
        <f>SUMIF($E$3:$E$1002,'تعريف المواد والمستودعات'!$E42,AG$3:AG$1002)</f>
        <v>0</v>
      </c>
      <c r="AH1039" s="8">
        <f>SUMIF($E$3:$E$1002,'تعريف المواد والمستودعات'!$E42,AH$3:AH$1002)</f>
        <v>0</v>
      </c>
      <c r="AI1039" s="8">
        <f>SUMIF($E$3:$E$1002,'تعريف المواد والمستودعات'!$E42,AI$3:AI$1002)</f>
        <v>0</v>
      </c>
      <c r="AJ1039" s="8">
        <f>SUMIF($E$3:$E$1002,'تعريف المواد والمستودعات'!$E42,AJ$3:AJ$1002)</f>
        <v>0</v>
      </c>
      <c r="AK1039" s="8">
        <f>SUMIF($E$3:$E$1002,'تعريف المواد والمستودعات'!$E42,AK$3:AK$1002)</f>
        <v>0</v>
      </c>
      <c r="AL1039" s="8">
        <f>SUMIF($E$3:$E$1002,'تعريف المواد والمستودعات'!$E42,AL$3:AL$1002)</f>
        <v>0</v>
      </c>
      <c r="AM1039" s="8">
        <f>SUMIF($E$3:$E$1002,'تعريف المواد والمستودعات'!$E42,AM$3:AM$1002)</f>
        <v>0</v>
      </c>
      <c r="AN1039" s="8">
        <f>SUMIF($E$3:$E$1002,'تعريف المواد والمستودعات'!$E42,AN$3:AN$1002)</f>
        <v>0</v>
      </c>
      <c r="AO1039" s="8">
        <f>SUMIF($E$3:$E$1002,'تعريف المواد والمستودعات'!$E42,AO$3:AO$1002)</f>
        <v>0</v>
      </c>
      <c r="AP1039" s="8">
        <f>SUMIF($E$3:$E$1002,'تعريف المواد والمستودعات'!$E42,AP$3:AP$1002)</f>
        <v>0</v>
      </c>
      <c r="AQ1039" s="8">
        <f>SUMIF($E$3:$E$1002,'تعريف المواد والمستودعات'!$E42,AQ$3:AQ$1002)</f>
        <v>0</v>
      </c>
      <c r="AR1039" s="8">
        <f>SUMIF($E$3:$E$1002,'تعريف المواد والمستودعات'!$E42,AR$3:AR$1002)</f>
        <v>0</v>
      </c>
      <c r="AS1039" s="8">
        <f>SUMIF($E$3:$E$1002,'تعريف المواد والمستودعات'!$E42,AS$3:AS$1002)</f>
        <v>0</v>
      </c>
      <c r="AT1039" s="8">
        <f>SUMIF($E$3:$E$1002,'تعريف المواد والمستودعات'!$E42,AT$3:AT$1002)</f>
        <v>0</v>
      </c>
      <c r="AU1039" s="8">
        <f>SUMIF($E$3:$E$1002,'تعريف المواد والمستودعات'!$E42,AU$3:AU$1002)</f>
        <v>0</v>
      </c>
      <c r="AV1039" s="8">
        <f>SUMIF($E$3:$E$1002,'تعريف المواد والمستودعات'!$E42,AV$3:AV$1002)</f>
        <v>0</v>
      </c>
      <c r="AW1039" s="8">
        <f>SUMIF($E$3:$E$1002,'تعريف المواد والمستودعات'!$E42,AW$3:AW$1002)</f>
        <v>0</v>
      </c>
      <c r="AX1039" s="8">
        <f>SUMIF($E$3:$E$1002,'تعريف المواد والمستودعات'!$E42,AX$3:AX$1002)</f>
        <v>0</v>
      </c>
      <c r="AY1039" s="8">
        <f>SUMIF($E$3:$E$1002,'تعريف المواد والمستودعات'!$E42,AY$3:AY$1002)</f>
        <v>0</v>
      </c>
      <c r="AZ1039" s="8">
        <f>SUMIF($E$3:$E$1002,'تعريف المواد والمستودعات'!$E42,AZ$3:AZ$1002)</f>
        <v>0</v>
      </c>
      <c r="BA1039" s="8">
        <f>SUMIF($E$3:$E$1002,'تعريف المواد والمستودعات'!$E42,BA$3:BA$1002)</f>
        <v>0</v>
      </c>
      <c r="BB1039" s="8">
        <f>SUMIF($E$3:$E$1002,'تعريف المواد والمستودعات'!$E42,BB$3:BB$1002)</f>
        <v>0</v>
      </c>
      <c r="BC1039" s="8">
        <f>SUMIF($E$3:$E$1002,'تعريف المواد والمستودعات'!$E42,BC$3:BC$1002)</f>
        <v>0</v>
      </c>
      <c r="BD1039" s="8">
        <f>SUMIF($E$3:$E$1002,'تعريف المواد والمستودعات'!$E42,BD$3:BD$1002)</f>
        <v>0</v>
      </c>
      <c r="BE1039" s="8">
        <f>SUMIF($E$3:$E$1002,'تعريف المواد والمستودعات'!$E42,BE$3:BE$1002)</f>
        <v>0</v>
      </c>
      <c r="BF1039" s="8">
        <f>SUMIF($E$3:$E$1002,'تعريف المواد والمستودعات'!$E42,BF$3:BF$1002)</f>
        <v>0</v>
      </c>
      <c r="BG1039" s="8">
        <f>SUMIF($E$3:$E$1002,'تعريف المواد والمستودعات'!$E42,BG$3:BG$1002)</f>
        <v>0</v>
      </c>
      <c r="BH1039" s="8">
        <f>SUMIF($E$3:$E$1002,'تعريف المواد والمستودعات'!$E42,BH$3:BH$1002)</f>
        <v>0</v>
      </c>
      <c r="BI1039" s="8">
        <f>SUMIF($E$3:$E$1002,'تعريف المواد والمستودعات'!$E42,BI$3:BI$1002)</f>
        <v>0</v>
      </c>
      <c r="BJ1039" s="8">
        <f>SUMIF($E$3:$E$1002,'تعريف المواد والمستودعات'!$E42,BJ$3:BJ$1002)</f>
        <v>0</v>
      </c>
      <c r="BK1039" s="8">
        <f>SUMIF($E$3:$E$1002,'تعريف المواد والمستودعات'!$E42,BK$3:BK$1002)</f>
        <v>0</v>
      </c>
      <c r="BL1039" s="8">
        <f>SUMIF($E$3:$E$1002,'تعريف المواد والمستودعات'!$E42,BL$3:BL$1002)</f>
        <v>0</v>
      </c>
      <c r="BM1039" s="8">
        <f>SUMIF($E$3:$E$1002,'تعريف المواد والمستودعات'!$E42,BM$3:BM$1002)</f>
        <v>0</v>
      </c>
      <c r="BN1039" s="8">
        <f>SUMIF($E$3:$E$1002,'تعريف المواد والمستودعات'!$E42,BN$3:BN$1002)</f>
        <v>0</v>
      </c>
      <c r="BO1039" s="8">
        <f>SUMIF($E$3:$E$1002,'تعريف المواد والمستودعات'!$E42,BO$3:BO$1002)</f>
        <v>0</v>
      </c>
      <c r="BP1039" s="8">
        <f>SUMIF($E$3:$E$1002,'تعريف المواد والمستودعات'!$E42,BP$3:BP$1002)</f>
        <v>0</v>
      </c>
      <c r="BQ1039" s="8">
        <f>SUMIF($E$3:$E$1002,'تعريف المواد والمستودعات'!$E42,BQ$3:BQ$1002)</f>
        <v>0</v>
      </c>
      <c r="BR1039" s="8">
        <f>SUMIF($E$3:$E$1002,'تعريف المواد والمستودعات'!$E42,BR$3:BR$1002)</f>
        <v>0</v>
      </c>
      <c r="BS1039" s="8">
        <f>SUMIF($E$3:$E$1002,'تعريف المواد والمستودعات'!$E42,BS$3:BS$1002)</f>
        <v>0</v>
      </c>
      <c r="BT1039" s="8">
        <f>SUMIF($E$3:$E$1002,'تعريف المواد والمستودعات'!$E42,BT$3:BT$1002)</f>
        <v>0</v>
      </c>
      <c r="BU1039" s="8">
        <f>SUMIF($E$3:$E$1002,'تعريف المواد والمستودعات'!$E42,BU$3:BU$1002)</f>
        <v>0</v>
      </c>
      <c r="BV1039" s="8">
        <f>SUMIF($E$3:$E$1002,'تعريف المواد والمستودعات'!$E42,BV$3:BV$1002)</f>
        <v>0</v>
      </c>
      <c r="BW1039" s="8">
        <f>SUMIF($E$3:$E$1002,'تعريف المواد والمستودعات'!$E42,BW$3:BW$1002)</f>
        <v>0</v>
      </c>
      <c r="BX1039" s="8">
        <f>SUMIF($E$3:$E$1002,'تعريف المواد والمستودعات'!$E42,BX$3:BX$1002)</f>
        <v>0</v>
      </c>
      <c r="BY1039" s="8">
        <f>SUMIF($E$3:$E$1002,'تعريف المواد والمستودعات'!$E42,BY$3:BY$1002)</f>
        <v>0</v>
      </c>
      <c r="BZ1039" s="8">
        <f>SUMIF($E$3:$E$1002,'تعريف المواد والمستودعات'!$E42,BZ$3:BZ$1002)</f>
        <v>0</v>
      </c>
      <c r="CA1039" s="8">
        <f>SUMIF($E$3:$E$1002,'تعريف المواد والمستودعات'!$E42,CA$3:CA$1002)</f>
        <v>0</v>
      </c>
      <c r="CB1039" s="8">
        <f>SUMIF($E$3:$E$1002,'تعريف المواد والمستودعات'!$E42,CB$3:CB$1002)</f>
        <v>0</v>
      </c>
      <c r="CC1039" s="8">
        <f>SUMIF($E$3:$E$1002,'تعريف المواد والمستودعات'!$E42,CC$3:CC$1002)</f>
        <v>0</v>
      </c>
      <c r="CD1039" s="8">
        <f>SUMIF($E$3:$E$1002,'تعريف المواد والمستودعات'!$E42,CD$3:CD$1002)</f>
        <v>0</v>
      </c>
      <c r="CE1039" s="8">
        <f>SUMIF($E$3:$E$1002,'تعريف المواد والمستودعات'!$E42,CE$3:CE$1002)</f>
        <v>0</v>
      </c>
      <c r="CF1039" s="8">
        <f>SUMIF($E$3:$E$1002,'تعريف المواد والمستودعات'!$E42,CF$3:CF$1002)</f>
        <v>0</v>
      </c>
      <c r="CG1039" s="8">
        <f>SUMIF($E$3:$E$1002,'تعريف المواد والمستودعات'!$E42,CG$3:CG$1002)</f>
        <v>0</v>
      </c>
      <c r="CH1039" s="8">
        <f>SUMIF($E$3:$E$1002,'تعريف المواد والمستودعات'!$E42,CH$3:CH$1002)</f>
        <v>0</v>
      </c>
      <c r="CI1039" s="8">
        <f>SUMIF($E$3:$E$1002,'تعريف المواد والمستودعات'!$E42,CI$3:CI$1002)</f>
        <v>0</v>
      </c>
      <c r="CJ1039" s="8">
        <f>SUMIF($E$3:$E$1002,'تعريف المواد والمستودعات'!$E42,CJ$3:CJ$1002)</f>
        <v>0</v>
      </c>
      <c r="CK1039" s="8">
        <f>SUMIF($E$3:$E$1002,'تعريف المواد والمستودعات'!$E42,CK$3:CK$1002)</f>
        <v>0</v>
      </c>
      <c r="CL1039" s="8">
        <f>SUMIF($E$3:$E$1002,'تعريف المواد والمستودعات'!$E42,CL$3:CL$1002)</f>
        <v>0</v>
      </c>
      <c r="CM1039" s="8">
        <f>SUMIF($E$3:$E$1002,'تعريف المواد والمستودعات'!$E42,CM$3:CM$1002)</f>
        <v>0</v>
      </c>
      <c r="CN1039" s="8">
        <f>SUMIF($E$3:$E$1002,'تعريف المواد والمستودعات'!$E42,CN$3:CN$1002)</f>
        <v>0</v>
      </c>
      <c r="CO1039" s="8">
        <f>SUMIF($E$3:$E$1002,'تعريف المواد والمستودعات'!$E42,CO$3:CO$1002)</f>
        <v>0</v>
      </c>
      <c r="CP1039" s="8">
        <f>SUMIF($E$3:$E$1002,'تعريف المواد والمستودعات'!$E42,CP$3:CP$1002)</f>
        <v>0</v>
      </c>
      <c r="CQ1039" s="8">
        <f>SUMIF($E$3:$E$1002,'تعريف المواد والمستودعات'!$E42,CQ$3:CQ$1002)</f>
        <v>0</v>
      </c>
      <c r="CR1039" s="8">
        <f>SUMIF($E$3:$E$1002,'تعريف المواد والمستودعات'!$E42,CR$3:CR$1002)</f>
        <v>0</v>
      </c>
      <c r="CS1039" s="8">
        <f>SUMIF($E$3:$E$1002,'تعريف المواد والمستودعات'!$E42,CS$3:CS$1002)</f>
        <v>0</v>
      </c>
      <c r="CT1039" s="8">
        <f>SUMIF($E$3:$E$1002,'تعريف المواد والمستودعات'!$E42,CT$3:CT$1002)</f>
        <v>0</v>
      </c>
      <c r="CU1039" s="8">
        <f>SUMIF($E$3:$E$1002,'تعريف المواد والمستودعات'!$E42,CU$3:CU$1002)</f>
        <v>0</v>
      </c>
      <c r="CV1039" s="8">
        <f>SUMIF($E$3:$E$1002,'تعريف المواد والمستودعات'!$E42,CV$3:CV$1002)</f>
        <v>0</v>
      </c>
      <c r="CW1039" s="8">
        <f>SUMIF($E$3:$E$1002,'تعريف المواد والمستودعات'!$E42,CW$3:CW$1002)</f>
        <v>0</v>
      </c>
      <c r="CX1039" s="8">
        <f>SUMIF($E$3:$E$1002,'تعريف المواد والمستودعات'!$E42,CX$3:CX$1002)</f>
        <v>0</v>
      </c>
      <c r="CY1039" s="8">
        <f>SUMIF($E$3:$E$1002,'تعريف المواد والمستودعات'!$E42,CY$3:CY$1002)</f>
        <v>0</v>
      </c>
      <c r="CZ1039" s="8">
        <f>SUMIF($E$3:$E$1002,'تعريف المواد والمستودعات'!$E42,CZ$3:CZ$1002)</f>
        <v>0</v>
      </c>
      <c r="DA1039" s="8">
        <f>SUMIF($E$3:$E$1002,'تعريف المواد والمستودعات'!$E42,DA$3:DA$1002)</f>
        <v>0</v>
      </c>
    </row>
    <row r="1040" spans="5:105" s="8" customFormat="1" ht="14.25" hidden="1" customHeight="1" x14ac:dyDescent="0.2">
      <c r="E1040" s="8" t="str">
        <f>'تعريف المواد والمستودعات'!E43</f>
        <v>مستودع37</v>
      </c>
      <c r="F1040" s="8">
        <f>SUMIF($E$3:$E$1002,'تعريف المواد والمستودعات'!$E43,F$3:F$1002)</f>
        <v>0</v>
      </c>
      <c r="G1040" s="8">
        <f>SUMIF($E$3:$E$1002,'تعريف المواد والمستودعات'!$E43,G$3:G$1002)</f>
        <v>0</v>
      </c>
      <c r="H1040" s="8">
        <f>SUMIF($E$3:$E$1002,'تعريف المواد والمستودعات'!$E43,H$3:H$1002)</f>
        <v>0</v>
      </c>
      <c r="I1040" s="8">
        <f>SUMIF($E$3:$E$1002,'تعريف المواد والمستودعات'!$E43,I$3:I$1002)</f>
        <v>0</v>
      </c>
      <c r="J1040" s="8">
        <f>SUMIF($E$3:$E$1002,'تعريف المواد والمستودعات'!$E43,J$3:J$1002)</f>
        <v>0</v>
      </c>
      <c r="K1040" s="8">
        <f>SUMIF($E$3:$E$1002,'تعريف المواد والمستودعات'!$E43,K$3:K$1002)</f>
        <v>0</v>
      </c>
      <c r="L1040" s="8">
        <f>SUMIF($E$3:$E$1002,'تعريف المواد والمستودعات'!$E43,L$3:L$1002)</f>
        <v>0</v>
      </c>
      <c r="M1040" s="8">
        <f>SUMIF($E$3:$E$1002,'تعريف المواد والمستودعات'!$E43,M$3:M$1002)</f>
        <v>0</v>
      </c>
      <c r="N1040" s="8">
        <f>SUMIF($E$3:$E$1002,'تعريف المواد والمستودعات'!$E43,N$3:N$1002)</f>
        <v>0</v>
      </c>
      <c r="O1040" s="8">
        <f>SUMIF($E$3:$E$1002,'تعريف المواد والمستودعات'!$E43,O$3:O$1002)</f>
        <v>0</v>
      </c>
      <c r="P1040" s="8">
        <f>SUMIF($E$3:$E$1002,'تعريف المواد والمستودعات'!$E43,P$3:P$1002)</f>
        <v>0</v>
      </c>
      <c r="Q1040" s="8">
        <f>SUMIF($E$3:$E$1002,'تعريف المواد والمستودعات'!$E43,Q$3:Q$1002)</f>
        <v>0</v>
      </c>
      <c r="R1040" s="8">
        <f>SUMIF($E$3:$E$1002,'تعريف المواد والمستودعات'!$E43,R$3:R$1002)</f>
        <v>0</v>
      </c>
      <c r="S1040" s="8">
        <f>SUMIF($E$3:$E$1002,'تعريف المواد والمستودعات'!$E43,S$3:S$1002)</f>
        <v>0</v>
      </c>
      <c r="T1040" s="8">
        <f>SUMIF($E$3:$E$1002,'تعريف المواد والمستودعات'!$E43,T$3:T$1002)</f>
        <v>0</v>
      </c>
      <c r="U1040" s="8">
        <f>SUMIF($E$3:$E$1002,'تعريف المواد والمستودعات'!$E43,U$3:U$1002)</f>
        <v>0</v>
      </c>
      <c r="V1040" s="8">
        <f>SUMIF($E$3:$E$1002,'تعريف المواد والمستودعات'!$E43,V$3:V$1002)</f>
        <v>0</v>
      </c>
      <c r="W1040" s="8">
        <f>SUMIF($E$3:$E$1002,'تعريف المواد والمستودعات'!$E43,W$3:W$1002)</f>
        <v>0</v>
      </c>
      <c r="X1040" s="8">
        <f>SUMIF($E$3:$E$1002,'تعريف المواد والمستودعات'!$E43,X$3:X$1002)</f>
        <v>0</v>
      </c>
      <c r="Y1040" s="8">
        <f>SUMIF($E$3:$E$1002,'تعريف المواد والمستودعات'!$E43,Y$3:Y$1002)</f>
        <v>0</v>
      </c>
      <c r="Z1040" s="8">
        <f>SUMIF($E$3:$E$1002,'تعريف المواد والمستودعات'!$E43,Z$3:Z$1002)</f>
        <v>0</v>
      </c>
      <c r="AA1040" s="8">
        <f>SUMIF($E$3:$E$1002,'تعريف المواد والمستودعات'!$E43,AA$3:AA$1002)</f>
        <v>0</v>
      </c>
      <c r="AB1040" s="8">
        <f>SUMIF($E$3:$E$1002,'تعريف المواد والمستودعات'!$E43,AB$3:AB$1002)</f>
        <v>0</v>
      </c>
      <c r="AC1040" s="8">
        <f>SUMIF($E$3:$E$1002,'تعريف المواد والمستودعات'!$E43,AC$3:AC$1002)</f>
        <v>0</v>
      </c>
      <c r="AD1040" s="8">
        <f>SUMIF($E$3:$E$1002,'تعريف المواد والمستودعات'!$E43,AD$3:AD$1002)</f>
        <v>0</v>
      </c>
      <c r="AE1040" s="8">
        <f>SUMIF($E$3:$E$1002,'تعريف المواد والمستودعات'!$E43,AE$3:AE$1002)</f>
        <v>0</v>
      </c>
      <c r="AF1040" s="8">
        <f>SUMIF($E$3:$E$1002,'تعريف المواد والمستودعات'!$E43,AF$3:AF$1002)</f>
        <v>0</v>
      </c>
      <c r="AG1040" s="8">
        <f>SUMIF($E$3:$E$1002,'تعريف المواد والمستودعات'!$E43,AG$3:AG$1002)</f>
        <v>0</v>
      </c>
      <c r="AH1040" s="8">
        <f>SUMIF($E$3:$E$1002,'تعريف المواد والمستودعات'!$E43,AH$3:AH$1002)</f>
        <v>0</v>
      </c>
      <c r="AI1040" s="8">
        <f>SUMIF($E$3:$E$1002,'تعريف المواد والمستودعات'!$E43,AI$3:AI$1002)</f>
        <v>0</v>
      </c>
      <c r="AJ1040" s="8">
        <f>SUMIF($E$3:$E$1002,'تعريف المواد والمستودعات'!$E43,AJ$3:AJ$1002)</f>
        <v>0</v>
      </c>
      <c r="AK1040" s="8">
        <f>SUMIF($E$3:$E$1002,'تعريف المواد والمستودعات'!$E43,AK$3:AK$1002)</f>
        <v>0</v>
      </c>
      <c r="AL1040" s="8">
        <f>SUMIF($E$3:$E$1002,'تعريف المواد والمستودعات'!$E43,AL$3:AL$1002)</f>
        <v>0</v>
      </c>
      <c r="AM1040" s="8">
        <f>SUMIF($E$3:$E$1002,'تعريف المواد والمستودعات'!$E43,AM$3:AM$1002)</f>
        <v>0</v>
      </c>
      <c r="AN1040" s="8">
        <f>SUMIF($E$3:$E$1002,'تعريف المواد والمستودعات'!$E43,AN$3:AN$1002)</f>
        <v>0</v>
      </c>
      <c r="AO1040" s="8">
        <f>SUMIF($E$3:$E$1002,'تعريف المواد والمستودعات'!$E43,AO$3:AO$1002)</f>
        <v>0</v>
      </c>
      <c r="AP1040" s="8">
        <f>SUMIF($E$3:$E$1002,'تعريف المواد والمستودعات'!$E43,AP$3:AP$1002)</f>
        <v>0</v>
      </c>
      <c r="AQ1040" s="8">
        <f>SUMIF($E$3:$E$1002,'تعريف المواد والمستودعات'!$E43,AQ$3:AQ$1002)</f>
        <v>0</v>
      </c>
      <c r="AR1040" s="8">
        <f>SUMIF($E$3:$E$1002,'تعريف المواد والمستودعات'!$E43,AR$3:AR$1002)</f>
        <v>0</v>
      </c>
      <c r="AS1040" s="8">
        <f>SUMIF($E$3:$E$1002,'تعريف المواد والمستودعات'!$E43,AS$3:AS$1002)</f>
        <v>0</v>
      </c>
      <c r="AT1040" s="8">
        <f>SUMIF($E$3:$E$1002,'تعريف المواد والمستودعات'!$E43,AT$3:AT$1002)</f>
        <v>0</v>
      </c>
      <c r="AU1040" s="8">
        <f>SUMIF($E$3:$E$1002,'تعريف المواد والمستودعات'!$E43,AU$3:AU$1002)</f>
        <v>0</v>
      </c>
      <c r="AV1040" s="8">
        <f>SUMIF($E$3:$E$1002,'تعريف المواد والمستودعات'!$E43,AV$3:AV$1002)</f>
        <v>0</v>
      </c>
      <c r="AW1040" s="8">
        <f>SUMIF($E$3:$E$1002,'تعريف المواد والمستودعات'!$E43,AW$3:AW$1002)</f>
        <v>0</v>
      </c>
      <c r="AX1040" s="8">
        <f>SUMIF($E$3:$E$1002,'تعريف المواد والمستودعات'!$E43,AX$3:AX$1002)</f>
        <v>0</v>
      </c>
      <c r="AY1040" s="8">
        <f>SUMIF($E$3:$E$1002,'تعريف المواد والمستودعات'!$E43,AY$3:AY$1002)</f>
        <v>0</v>
      </c>
      <c r="AZ1040" s="8">
        <f>SUMIF($E$3:$E$1002,'تعريف المواد والمستودعات'!$E43,AZ$3:AZ$1002)</f>
        <v>0</v>
      </c>
      <c r="BA1040" s="8">
        <f>SUMIF($E$3:$E$1002,'تعريف المواد والمستودعات'!$E43,BA$3:BA$1002)</f>
        <v>0</v>
      </c>
      <c r="BB1040" s="8">
        <f>SUMIF($E$3:$E$1002,'تعريف المواد والمستودعات'!$E43,BB$3:BB$1002)</f>
        <v>0</v>
      </c>
      <c r="BC1040" s="8">
        <f>SUMIF($E$3:$E$1002,'تعريف المواد والمستودعات'!$E43,BC$3:BC$1002)</f>
        <v>0</v>
      </c>
      <c r="BD1040" s="8">
        <f>SUMIF($E$3:$E$1002,'تعريف المواد والمستودعات'!$E43,BD$3:BD$1002)</f>
        <v>0</v>
      </c>
      <c r="BE1040" s="8">
        <f>SUMIF($E$3:$E$1002,'تعريف المواد والمستودعات'!$E43,BE$3:BE$1002)</f>
        <v>0</v>
      </c>
      <c r="BF1040" s="8">
        <f>SUMIF($E$3:$E$1002,'تعريف المواد والمستودعات'!$E43,BF$3:BF$1002)</f>
        <v>0</v>
      </c>
      <c r="BG1040" s="8">
        <f>SUMIF($E$3:$E$1002,'تعريف المواد والمستودعات'!$E43,BG$3:BG$1002)</f>
        <v>0</v>
      </c>
      <c r="BH1040" s="8">
        <f>SUMIF($E$3:$E$1002,'تعريف المواد والمستودعات'!$E43,BH$3:BH$1002)</f>
        <v>0</v>
      </c>
      <c r="BI1040" s="8">
        <f>SUMIF($E$3:$E$1002,'تعريف المواد والمستودعات'!$E43,BI$3:BI$1002)</f>
        <v>0</v>
      </c>
      <c r="BJ1040" s="8">
        <f>SUMIF($E$3:$E$1002,'تعريف المواد والمستودعات'!$E43,BJ$3:BJ$1002)</f>
        <v>0</v>
      </c>
      <c r="BK1040" s="8">
        <f>SUMIF($E$3:$E$1002,'تعريف المواد والمستودعات'!$E43,BK$3:BK$1002)</f>
        <v>0</v>
      </c>
      <c r="BL1040" s="8">
        <f>SUMIF($E$3:$E$1002,'تعريف المواد والمستودعات'!$E43,BL$3:BL$1002)</f>
        <v>0</v>
      </c>
      <c r="BM1040" s="8">
        <f>SUMIF($E$3:$E$1002,'تعريف المواد والمستودعات'!$E43,BM$3:BM$1002)</f>
        <v>0</v>
      </c>
      <c r="BN1040" s="8">
        <f>SUMIF($E$3:$E$1002,'تعريف المواد والمستودعات'!$E43,BN$3:BN$1002)</f>
        <v>0</v>
      </c>
      <c r="BO1040" s="8">
        <f>SUMIF($E$3:$E$1002,'تعريف المواد والمستودعات'!$E43,BO$3:BO$1002)</f>
        <v>0</v>
      </c>
      <c r="BP1040" s="8">
        <f>SUMIF($E$3:$E$1002,'تعريف المواد والمستودعات'!$E43,BP$3:BP$1002)</f>
        <v>0</v>
      </c>
      <c r="BQ1040" s="8">
        <f>SUMIF($E$3:$E$1002,'تعريف المواد والمستودعات'!$E43,BQ$3:BQ$1002)</f>
        <v>0</v>
      </c>
      <c r="BR1040" s="8">
        <f>SUMIF($E$3:$E$1002,'تعريف المواد والمستودعات'!$E43,BR$3:BR$1002)</f>
        <v>0</v>
      </c>
      <c r="BS1040" s="8">
        <f>SUMIF($E$3:$E$1002,'تعريف المواد والمستودعات'!$E43,BS$3:BS$1002)</f>
        <v>0</v>
      </c>
      <c r="BT1040" s="8">
        <f>SUMIF($E$3:$E$1002,'تعريف المواد والمستودعات'!$E43,BT$3:BT$1002)</f>
        <v>0</v>
      </c>
      <c r="BU1040" s="8">
        <f>SUMIF($E$3:$E$1002,'تعريف المواد والمستودعات'!$E43,BU$3:BU$1002)</f>
        <v>0</v>
      </c>
      <c r="BV1040" s="8">
        <f>SUMIF($E$3:$E$1002,'تعريف المواد والمستودعات'!$E43,BV$3:BV$1002)</f>
        <v>0</v>
      </c>
      <c r="BW1040" s="8">
        <f>SUMIF($E$3:$E$1002,'تعريف المواد والمستودعات'!$E43,BW$3:BW$1002)</f>
        <v>0</v>
      </c>
      <c r="BX1040" s="8">
        <f>SUMIF($E$3:$E$1002,'تعريف المواد والمستودعات'!$E43,BX$3:BX$1002)</f>
        <v>0</v>
      </c>
      <c r="BY1040" s="8">
        <f>SUMIF($E$3:$E$1002,'تعريف المواد والمستودعات'!$E43,BY$3:BY$1002)</f>
        <v>0</v>
      </c>
      <c r="BZ1040" s="8">
        <f>SUMIF($E$3:$E$1002,'تعريف المواد والمستودعات'!$E43,BZ$3:BZ$1002)</f>
        <v>0</v>
      </c>
      <c r="CA1040" s="8">
        <f>SUMIF($E$3:$E$1002,'تعريف المواد والمستودعات'!$E43,CA$3:CA$1002)</f>
        <v>0</v>
      </c>
      <c r="CB1040" s="8">
        <f>SUMIF($E$3:$E$1002,'تعريف المواد والمستودعات'!$E43,CB$3:CB$1002)</f>
        <v>0</v>
      </c>
      <c r="CC1040" s="8">
        <f>SUMIF($E$3:$E$1002,'تعريف المواد والمستودعات'!$E43,CC$3:CC$1002)</f>
        <v>0</v>
      </c>
      <c r="CD1040" s="8">
        <f>SUMIF($E$3:$E$1002,'تعريف المواد والمستودعات'!$E43,CD$3:CD$1002)</f>
        <v>0</v>
      </c>
      <c r="CE1040" s="8">
        <f>SUMIF($E$3:$E$1002,'تعريف المواد والمستودعات'!$E43,CE$3:CE$1002)</f>
        <v>0</v>
      </c>
      <c r="CF1040" s="8">
        <f>SUMIF($E$3:$E$1002,'تعريف المواد والمستودعات'!$E43,CF$3:CF$1002)</f>
        <v>0</v>
      </c>
      <c r="CG1040" s="8">
        <f>SUMIF($E$3:$E$1002,'تعريف المواد والمستودعات'!$E43,CG$3:CG$1002)</f>
        <v>0</v>
      </c>
      <c r="CH1040" s="8">
        <f>SUMIF($E$3:$E$1002,'تعريف المواد والمستودعات'!$E43,CH$3:CH$1002)</f>
        <v>0</v>
      </c>
      <c r="CI1040" s="8">
        <f>SUMIF($E$3:$E$1002,'تعريف المواد والمستودعات'!$E43,CI$3:CI$1002)</f>
        <v>0</v>
      </c>
      <c r="CJ1040" s="8">
        <f>SUMIF($E$3:$E$1002,'تعريف المواد والمستودعات'!$E43,CJ$3:CJ$1002)</f>
        <v>0</v>
      </c>
      <c r="CK1040" s="8">
        <f>SUMIF($E$3:$E$1002,'تعريف المواد والمستودعات'!$E43,CK$3:CK$1002)</f>
        <v>0</v>
      </c>
      <c r="CL1040" s="8">
        <f>SUMIF($E$3:$E$1002,'تعريف المواد والمستودعات'!$E43,CL$3:CL$1002)</f>
        <v>0</v>
      </c>
      <c r="CM1040" s="8">
        <f>SUMIF($E$3:$E$1002,'تعريف المواد والمستودعات'!$E43,CM$3:CM$1002)</f>
        <v>0</v>
      </c>
      <c r="CN1040" s="8">
        <f>SUMIF($E$3:$E$1002,'تعريف المواد والمستودعات'!$E43,CN$3:CN$1002)</f>
        <v>0</v>
      </c>
      <c r="CO1040" s="8">
        <f>SUMIF($E$3:$E$1002,'تعريف المواد والمستودعات'!$E43,CO$3:CO$1002)</f>
        <v>0</v>
      </c>
      <c r="CP1040" s="8">
        <f>SUMIF($E$3:$E$1002,'تعريف المواد والمستودعات'!$E43,CP$3:CP$1002)</f>
        <v>0</v>
      </c>
      <c r="CQ1040" s="8">
        <f>SUMIF($E$3:$E$1002,'تعريف المواد والمستودعات'!$E43,CQ$3:CQ$1002)</f>
        <v>0</v>
      </c>
      <c r="CR1040" s="8">
        <f>SUMIF($E$3:$E$1002,'تعريف المواد والمستودعات'!$E43,CR$3:CR$1002)</f>
        <v>0</v>
      </c>
      <c r="CS1040" s="8">
        <f>SUMIF($E$3:$E$1002,'تعريف المواد والمستودعات'!$E43,CS$3:CS$1002)</f>
        <v>0</v>
      </c>
      <c r="CT1040" s="8">
        <f>SUMIF($E$3:$E$1002,'تعريف المواد والمستودعات'!$E43,CT$3:CT$1002)</f>
        <v>0</v>
      </c>
      <c r="CU1040" s="8">
        <f>SUMIF($E$3:$E$1002,'تعريف المواد والمستودعات'!$E43,CU$3:CU$1002)</f>
        <v>0</v>
      </c>
      <c r="CV1040" s="8">
        <f>SUMIF($E$3:$E$1002,'تعريف المواد والمستودعات'!$E43,CV$3:CV$1002)</f>
        <v>0</v>
      </c>
      <c r="CW1040" s="8">
        <f>SUMIF($E$3:$E$1002,'تعريف المواد والمستودعات'!$E43,CW$3:CW$1002)</f>
        <v>0</v>
      </c>
      <c r="CX1040" s="8">
        <f>SUMIF($E$3:$E$1002,'تعريف المواد والمستودعات'!$E43,CX$3:CX$1002)</f>
        <v>0</v>
      </c>
      <c r="CY1040" s="8">
        <f>SUMIF($E$3:$E$1002,'تعريف المواد والمستودعات'!$E43,CY$3:CY$1002)</f>
        <v>0</v>
      </c>
      <c r="CZ1040" s="8">
        <f>SUMIF($E$3:$E$1002,'تعريف المواد والمستودعات'!$E43,CZ$3:CZ$1002)</f>
        <v>0</v>
      </c>
      <c r="DA1040" s="8">
        <f>SUMIF($E$3:$E$1002,'تعريف المواد والمستودعات'!$E43,DA$3:DA$1002)</f>
        <v>0</v>
      </c>
    </row>
    <row r="1041" spans="5:105" s="8" customFormat="1" ht="14.25" hidden="1" customHeight="1" x14ac:dyDescent="0.2">
      <c r="E1041" s="8" t="str">
        <f>'تعريف المواد والمستودعات'!E44</f>
        <v>مستودع38</v>
      </c>
      <c r="F1041" s="8">
        <f>SUMIF($E$3:$E$1002,'تعريف المواد والمستودعات'!$E44,F$3:F$1002)</f>
        <v>0</v>
      </c>
      <c r="G1041" s="8">
        <f>SUMIF($E$3:$E$1002,'تعريف المواد والمستودعات'!$E44,G$3:G$1002)</f>
        <v>0</v>
      </c>
      <c r="H1041" s="8">
        <f>SUMIF($E$3:$E$1002,'تعريف المواد والمستودعات'!$E44,H$3:H$1002)</f>
        <v>0</v>
      </c>
      <c r="I1041" s="8">
        <f>SUMIF($E$3:$E$1002,'تعريف المواد والمستودعات'!$E44,I$3:I$1002)</f>
        <v>0</v>
      </c>
      <c r="J1041" s="8">
        <f>SUMIF($E$3:$E$1002,'تعريف المواد والمستودعات'!$E44,J$3:J$1002)</f>
        <v>0</v>
      </c>
      <c r="K1041" s="8">
        <f>SUMIF($E$3:$E$1002,'تعريف المواد والمستودعات'!$E44,K$3:K$1002)</f>
        <v>0</v>
      </c>
      <c r="L1041" s="8">
        <f>SUMIF($E$3:$E$1002,'تعريف المواد والمستودعات'!$E44,L$3:L$1002)</f>
        <v>0</v>
      </c>
      <c r="M1041" s="8">
        <f>SUMIF($E$3:$E$1002,'تعريف المواد والمستودعات'!$E44,M$3:M$1002)</f>
        <v>0</v>
      </c>
      <c r="N1041" s="8">
        <f>SUMIF($E$3:$E$1002,'تعريف المواد والمستودعات'!$E44,N$3:N$1002)</f>
        <v>0</v>
      </c>
      <c r="O1041" s="8">
        <f>SUMIF($E$3:$E$1002,'تعريف المواد والمستودعات'!$E44,O$3:O$1002)</f>
        <v>0</v>
      </c>
      <c r="P1041" s="8">
        <f>SUMIF($E$3:$E$1002,'تعريف المواد والمستودعات'!$E44,P$3:P$1002)</f>
        <v>0</v>
      </c>
      <c r="Q1041" s="8">
        <f>SUMIF($E$3:$E$1002,'تعريف المواد والمستودعات'!$E44,Q$3:Q$1002)</f>
        <v>0</v>
      </c>
      <c r="R1041" s="8">
        <f>SUMIF($E$3:$E$1002,'تعريف المواد والمستودعات'!$E44,R$3:R$1002)</f>
        <v>0</v>
      </c>
      <c r="S1041" s="8">
        <f>SUMIF($E$3:$E$1002,'تعريف المواد والمستودعات'!$E44,S$3:S$1002)</f>
        <v>0</v>
      </c>
      <c r="T1041" s="8">
        <f>SUMIF($E$3:$E$1002,'تعريف المواد والمستودعات'!$E44,T$3:T$1002)</f>
        <v>0</v>
      </c>
      <c r="U1041" s="8">
        <f>SUMIF($E$3:$E$1002,'تعريف المواد والمستودعات'!$E44,U$3:U$1002)</f>
        <v>0</v>
      </c>
      <c r="V1041" s="8">
        <f>SUMIF($E$3:$E$1002,'تعريف المواد والمستودعات'!$E44,V$3:V$1002)</f>
        <v>0</v>
      </c>
      <c r="W1041" s="8">
        <f>SUMIF($E$3:$E$1002,'تعريف المواد والمستودعات'!$E44,W$3:W$1002)</f>
        <v>0</v>
      </c>
      <c r="X1041" s="8">
        <f>SUMIF($E$3:$E$1002,'تعريف المواد والمستودعات'!$E44,X$3:X$1002)</f>
        <v>0</v>
      </c>
      <c r="Y1041" s="8">
        <f>SUMIF($E$3:$E$1002,'تعريف المواد والمستودعات'!$E44,Y$3:Y$1002)</f>
        <v>0</v>
      </c>
      <c r="Z1041" s="8">
        <f>SUMIF($E$3:$E$1002,'تعريف المواد والمستودعات'!$E44,Z$3:Z$1002)</f>
        <v>0</v>
      </c>
      <c r="AA1041" s="8">
        <f>SUMIF($E$3:$E$1002,'تعريف المواد والمستودعات'!$E44,AA$3:AA$1002)</f>
        <v>0</v>
      </c>
      <c r="AB1041" s="8">
        <f>SUMIF($E$3:$E$1002,'تعريف المواد والمستودعات'!$E44,AB$3:AB$1002)</f>
        <v>0</v>
      </c>
      <c r="AC1041" s="8">
        <f>SUMIF($E$3:$E$1002,'تعريف المواد والمستودعات'!$E44,AC$3:AC$1002)</f>
        <v>0</v>
      </c>
      <c r="AD1041" s="8">
        <f>SUMIF($E$3:$E$1002,'تعريف المواد والمستودعات'!$E44,AD$3:AD$1002)</f>
        <v>0</v>
      </c>
      <c r="AE1041" s="8">
        <f>SUMIF($E$3:$E$1002,'تعريف المواد والمستودعات'!$E44,AE$3:AE$1002)</f>
        <v>0</v>
      </c>
      <c r="AF1041" s="8">
        <f>SUMIF($E$3:$E$1002,'تعريف المواد والمستودعات'!$E44,AF$3:AF$1002)</f>
        <v>0</v>
      </c>
      <c r="AG1041" s="8">
        <f>SUMIF($E$3:$E$1002,'تعريف المواد والمستودعات'!$E44,AG$3:AG$1002)</f>
        <v>0</v>
      </c>
      <c r="AH1041" s="8">
        <f>SUMIF($E$3:$E$1002,'تعريف المواد والمستودعات'!$E44,AH$3:AH$1002)</f>
        <v>0</v>
      </c>
      <c r="AI1041" s="8">
        <f>SUMIF($E$3:$E$1002,'تعريف المواد والمستودعات'!$E44,AI$3:AI$1002)</f>
        <v>0</v>
      </c>
      <c r="AJ1041" s="8">
        <f>SUMIF($E$3:$E$1002,'تعريف المواد والمستودعات'!$E44,AJ$3:AJ$1002)</f>
        <v>0</v>
      </c>
      <c r="AK1041" s="8">
        <f>SUMIF($E$3:$E$1002,'تعريف المواد والمستودعات'!$E44,AK$3:AK$1002)</f>
        <v>0</v>
      </c>
      <c r="AL1041" s="8">
        <f>SUMIF($E$3:$E$1002,'تعريف المواد والمستودعات'!$E44,AL$3:AL$1002)</f>
        <v>0</v>
      </c>
      <c r="AM1041" s="8">
        <f>SUMIF($E$3:$E$1002,'تعريف المواد والمستودعات'!$E44,AM$3:AM$1002)</f>
        <v>0</v>
      </c>
      <c r="AN1041" s="8">
        <f>SUMIF($E$3:$E$1002,'تعريف المواد والمستودعات'!$E44,AN$3:AN$1002)</f>
        <v>0</v>
      </c>
      <c r="AO1041" s="8">
        <f>SUMIF($E$3:$E$1002,'تعريف المواد والمستودعات'!$E44,AO$3:AO$1002)</f>
        <v>0</v>
      </c>
      <c r="AP1041" s="8">
        <f>SUMIF($E$3:$E$1002,'تعريف المواد والمستودعات'!$E44,AP$3:AP$1002)</f>
        <v>0</v>
      </c>
      <c r="AQ1041" s="8">
        <f>SUMIF($E$3:$E$1002,'تعريف المواد والمستودعات'!$E44,AQ$3:AQ$1002)</f>
        <v>0</v>
      </c>
      <c r="AR1041" s="8">
        <f>SUMIF($E$3:$E$1002,'تعريف المواد والمستودعات'!$E44,AR$3:AR$1002)</f>
        <v>0</v>
      </c>
      <c r="AS1041" s="8">
        <f>SUMIF($E$3:$E$1002,'تعريف المواد والمستودعات'!$E44,AS$3:AS$1002)</f>
        <v>0</v>
      </c>
      <c r="AT1041" s="8">
        <f>SUMIF($E$3:$E$1002,'تعريف المواد والمستودعات'!$E44,AT$3:AT$1002)</f>
        <v>0</v>
      </c>
      <c r="AU1041" s="8">
        <f>SUMIF($E$3:$E$1002,'تعريف المواد والمستودعات'!$E44,AU$3:AU$1002)</f>
        <v>0</v>
      </c>
      <c r="AV1041" s="8">
        <f>SUMIF($E$3:$E$1002,'تعريف المواد والمستودعات'!$E44,AV$3:AV$1002)</f>
        <v>0</v>
      </c>
      <c r="AW1041" s="8">
        <f>SUMIF($E$3:$E$1002,'تعريف المواد والمستودعات'!$E44,AW$3:AW$1002)</f>
        <v>0</v>
      </c>
      <c r="AX1041" s="8">
        <f>SUMIF($E$3:$E$1002,'تعريف المواد والمستودعات'!$E44,AX$3:AX$1002)</f>
        <v>0</v>
      </c>
      <c r="AY1041" s="8">
        <f>SUMIF($E$3:$E$1002,'تعريف المواد والمستودعات'!$E44,AY$3:AY$1002)</f>
        <v>0</v>
      </c>
      <c r="AZ1041" s="8">
        <f>SUMIF($E$3:$E$1002,'تعريف المواد والمستودعات'!$E44,AZ$3:AZ$1002)</f>
        <v>0</v>
      </c>
      <c r="BA1041" s="8">
        <f>SUMIF($E$3:$E$1002,'تعريف المواد والمستودعات'!$E44,BA$3:BA$1002)</f>
        <v>0</v>
      </c>
      <c r="BB1041" s="8">
        <f>SUMIF($E$3:$E$1002,'تعريف المواد والمستودعات'!$E44,BB$3:BB$1002)</f>
        <v>0</v>
      </c>
      <c r="BC1041" s="8">
        <f>SUMIF($E$3:$E$1002,'تعريف المواد والمستودعات'!$E44,BC$3:BC$1002)</f>
        <v>0</v>
      </c>
      <c r="BD1041" s="8">
        <f>SUMIF($E$3:$E$1002,'تعريف المواد والمستودعات'!$E44,BD$3:BD$1002)</f>
        <v>0</v>
      </c>
      <c r="BE1041" s="8">
        <f>SUMIF($E$3:$E$1002,'تعريف المواد والمستودعات'!$E44,BE$3:BE$1002)</f>
        <v>0</v>
      </c>
      <c r="BF1041" s="8">
        <f>SUMIF($E$3:$E$1002,'تعريف المواد والمستودعات'!$E44,BF$3:BF$1002)</f>
        <v>0</v>
      </c>
      <c r="BG1041" s="8">
        <f>SUMIF($E$3:$E$1002,'تعريف المواد والمستودعات'!$E44,BG$3:BG$1002)</f>
        <v>0</v>
      </c>
      <c r="BH1041" s="8">
        <f>SUMIF($E$3:$E$1002,'تعريف المواد والمستودعات'!$E44,BH$3:BH$1002)</f>
        <v>0</v>
      </c>
      <c r="BI1041" s="8">
        <f>SUMIF($E$3:$E$1002,'تعريف المواد والمستودعات'!$E44,BI$3:BI$1002)</f>
        <v>0</v>
      </c>
      <c r="BJ1041" s="8">
        <f>SUMIF($E$3:$E$1002,'تعريف المواد والمستودعات'!$E44,BJ$3:BJ$1002)</f>
        <v>0</v>
      </c>
      <c r="BK1041" s="8">
        <f>SUMIF($E$3:$E$1002,'تعريف المواد والمستودعات'!$E44,BK$3:BK$1002)</f>
        <v>0</v>
      </c>
      <c r="BL1041" s="8">
        <f>SUMIF($E$3:$E$1002,'تعريف المواد والمستودعات'!$E44,BL$3:BL$1002)</f>
        <v>0</v>
      </c>
      <c r="BM1041" s="8">
        <f>SUMIF($E$3:$E$1002,'تعريف المواد والمستودعات'!$E44,BM$3:BM$1002)</f>
        <v>0</v>
      </c>
      <c r="BN1041" s="8">
        <f>SUMIF($E$3:$E$1002,'تعريف المواد والمستودعات'!$E44,BN$3:BN$1002)</f>
        <v>0</v>
      </c>
      <c r="BO1041" s="8">
        <f>SUMIF($E$3:$E$1002,'تعريف المواد والمستودعات'!$E44,BO$3:BO$1002)</f>
        <v>0</v>
      </c>
      <c r="BP1041" s="8">
        <f>SUMIF($E$3:$E$1002,'تعريف المواد والمستودعات'!$E44,BP$3:BP$1002)</f>
        <v>0</v>
      </c>
      <c r="BQ1041" s="8">
        <f>SUMIF($E$3:$E$1002,'تعريف المواد والمستودعات'!$E44,BQ$3:BQ$1002)</f>
        <v>0</v>
      </c>
      <c r="BR1041" s="8">
        <f>SUMIF($E$3:$E$1002,'تعريف المواد والمستودعات'!$E44,BR$3:BR$1002)</f>
        <v>0</v>
      </c>
      <c r="BS1041" s="8">
        <f>SUMIF($E$3:$E$1002,'تعريف المواد والمستودعات'!$E44,BS$3:BS$1002)</f>
        <v>0</v>
      </c>
      <c r="BT1041" s="8">
        <f>SUMIF($E$3:$E$1002,'تعريف المواد والمستودعات'!$E44,BT$3:BT$1002)</f>
        <v>0</v>
      </c>
      <c r="BU1041" s="8">
        <f>SUMIF($E$3:$E$1002,'تعريف المواد والمستودعات'!$E44,BU$3:BU$1002)</f>
        <v>0</v>
      </c>
      <c r="BV1041" s="8">
        <f>SUMIF($E$3:$E$1002,'تعريف المواد والمستودعات'!$E44,BV$3:BV$1002)</f>
        <v>0</v>
      </c>
      <c r="BW1041" s="8">
        <f>SUMIF($E$3:$E$1002,'تعريف المواد والمستودعات'!$E44,BW$3:BW$1002)</f>
        <v>0</v>
      </c>
      <c r="BX1041" s="8">
        <f>SUMIF($E$3:$E$1002,'تعريف المواد والمستودعات'!$E44,BX$3:BX$1002)</f>
        <v>0</v>
      </c>
      <c r="BY1041" s="8">
        <f>SUMIF($E$3:$E$1002,'تعريف المواد والمستودعات'!$E44,BY$3:BY$1002)</f>
        <v>0</v>
      </c>
      <c r="BZ1041" s="8">
        <f>SUMIF($E$3:$E$1002,'تعريف المواد والمستودعات'!$E44,BZ$3:BZ$1002)</f>
        <v>0</v>
      </c>
      <c r="CA1041" s="8">
        <f>SUMIF($E$3:$E$1002,'تعريف المواد والمستودعات'!$E44,CA$3:CA$1002)</f>
        <v>0</v>
      </c>
      <c r="CB1041" s="8">
        <f>SUMIF($E$3:$E$1002,'تعريف المواد والمستودعات'!$E44,CB$3:CB$1002)</f>
        <v>0</v>
      </c>
      <c r="CC1041" s="8">
        <f>SUMIF($E$3:$E$1002,'تعريف المواد والمستودعات'!$E44,CC$3:CC$1002)</f>
        <v>0</v>
      </c>
      <c r="CD1041" s="8">
        <f>SUMIF($E$3:$E$1002,'تعريف المواد والمستودعات'!$E44,CD$3:CD$1002)</f>
        <v>0</v>
      </c>
      <c r="CE1041" s="8">
        <f>SUMIF($E$3:$E$1002,'تعريف المواد والمستودعات'!$E44,CE$3:CE$1002)</f>
        <v>0</v>
      </c>
      <c r="CF1041" s="8">
        <f>SUMIF($E$3:$E$1002,'تعريف المواد والمستودعات'!$E44,CF$3:CF$1002)</f>
        <v>0</v>
      </c>
      <c r="CG1041" s="8">
        <f>SUMIF($E$3:$E$1002,'تعريف المواد والمستودعات'!$E44,CG$3:CG$1002)</f>
        <v>0</v>
      </c>
      <c r="CH1041" s="8">
        <f>SUMIF($E$3:$E$1002,'تعريف المواد والمستودعات'!$E44,CH$3:CH$1002)</f>
        <v>0</v>
      </c>
      <c r="CI1041" s="8">
        <f>SUMIF($E$3:$E$1002,'تعريف المواد والمستودعات'!$E44,CI$3:CI$1002)</f>
        <v>0</v>
      </c>
      <c r="CJ1041" s="8">
        <f>SUMIF($E$3:$E$1002,'تعريف المواد والمستودعات'!$E44,CJ$3:CJ$1002)</f>
        <v>0</v>
      </c>
      <c r="CK1041" s="8">
        <f>SUMIF($E$3:$E$1002,'تعريف المواد والمستودعات'!$E44,CK$3:CK$1002)</f>
        <v>0</v>
      </c>
      <c r="CL1041" s="8">
        <f>SUMIF($E$3:$E$1002,'تعريف المواد والمستودعات'!$E44,CL$3:CL$1002)</f>
        <v>0</v>
      </c>
      <c r="CM1041" s="8">
        <f>SUMIF($E$3:$E$1002,'تعريف المواد والمستودعات'!$E44,CM$3:CM$1002)</f>
        <v>0</v>
      </c>
      <c r="CN1041" s="8">
        <f>SUMIF($E$3:$E$1002,'تعريف المواد والمستودعات'!$E44,CN$3:CN$1002)</f>
        <v>0</v>
      </c>
      <c r="CO1041" s="8">
        <f>SUMIF($E$3:$E$1002,'تعريف المواد والمستودعات'!$E44,CO$3:CO$1002)</f>
        <v>0</v>
      </c>
      <c r="CP1041" s="8">
        <f>SUMIF($E$3:$E$1002,'تعريف المواد والمستودعات'!$E44,CP$3:CP$1002)</f>
        <v>0</v>
      </c>
      <c r="CQ1041" s="8">
        <f>SUMIF($E$3:$E$1002,'تعريف المواد والمستودعات'!$E44,CQ$3:CQ$1002)</f>
        <v>0</v>
      </c>
      <c r="CR1041" s="8">
        <f>SUMIF($E$3:$E$1002,'تعريف المواد والمستودعات'!$E44,CR$3:CR$1002)</f>
        <v>0</v>
      </c>
      <c r="CS1041" s="8">
        <f>SUMIF($E$3:$E$1002,'تعريف المواد والمستودعات'!$E44,CS$3:CS$1002)</f>
        <v>0</v>
      </c>
      <c r="CT1041" s="8">
        <f>SUMIF($E$3:$E$1002,'تعريف المواد والمستودعات'!$E44,CT$3:CT$1002)</f>
        <v>0</v>
      </c>
      <c r="CU1041" s="8">
        <f>SUMIF($E$3:$E$1002,'تعريف المواد والمستودعات'!$E44,CU$3:CU$1002)</f>
        <v>0</v>
      </c>
      <c r="CV1041" s="8">
        <f>SUMIF($E$3:$E$1002,'تعريف المواد والمستودعات'!$E44,CV$3:CV$1002)</f>
        <v>0</v>
      </c>
      <c r="CW1041" s="8">
        <f>SUMIF($E$3:$E$1002,'تعريف المواد والمستودعات'!$E44,CW$3:CW$1002)</f>
        <v>0</v>
      </c>
      <c r="CX1041" s="8">
        <f>SUMIF($E$3:$E$1002,'تعريف المواد والمستودعات'!$E44,CX$3:CX$1002)</f>
        <v>0</v>
      </c>
      <c r="CY1041" s="8">
        <f>SUMIF($E$3:$E$1002,'تعريف المواد والمستودعات'!$E44,CY$3:CY$1002)</f>
        <v>0</v>
      </c>
      <c r="CZ1041" s="8">
        <f>SUMIF($E$3:$E$1002,'تعريف المواد والمستودعات'!$E44,CZ$3:CZ$1002)</f>
        <v>0</v>
      </c>
      <c r="DA1041" s="8">
        <f>SUMIF($E$3:$E$1002,'تعريف المواد والمستودعات'!$E44,DA$3:DA$1002)</f>
        <v>0</v>
      </c>
    </row>
    <row r="1042" spans="5:105" s="8" customFormat="1" ht="14.25" hidden="1" customHeight="1" x14ac:dyDescent="0.2">
      <c r="E1042" s="8" t="str">
        <f>'تعريف المواد والمستودعات'!E45</f>
        <v>مستودع39</v>
      </c>
      <c r="F1042" s="8">
        <f>SUMIF($E$3:$E$1002,'تعريف المواد والمستودعات'!$E45,F$3:F$1002)</f>
        <v>0</v>
      </c>
      <c r="G1042" s="8">
        <f>SUMIF($E$3:$E$1002,'تعريف المواد والمستودعات'!$E45,G$3:G$1002)</f>
        <v>0</v>
      </c>
      <c r="H1042" s="8">
        <f>SUMIF($E$3:$E$1002,'تعريف المواد والمستودعات'!$E45,H$3:H$1002)</f>
        <v>0</v>
      </c>
      <c r="I1042" s="8">
        <f>SUMIF($E$3:$E$1002,'تعريف المواد والمستودعات'!$E45,I$3:I$1002)</f>
        <v>0</v>
      </c>
      <c r="J1042" s="8">
        <f>SUMIF($E$3:$E$1002,'تعريف المواد والمستودعات'!$E45,J$3:J$1002)</f>
        <v>0</v>
      </c>
      <c r="K1042" s="8">
        <f>SUMIF($E$3:$E$1002,'تعريف المواد والمستودعات'!$E45,K$3:K$1002)</f>
        <v>0</v>
      </c>
      <c r="L1042" s="8">
        <f>SUMIF($E$3:$E$1002,'تعريف المواد والمستودعات'!$E45,L$3:L$1002)</f>
        <v>0</v>
      </c>
      <c r="M1042" s="8">
        <f>SUMIF($E$3:$E$1002,'تعريف المواد والمستودعات'!$E45,M$3:M$1002)</f>
        <v>0</v>
      </c>
      <c r="N1042" s="8">
        <f>SUMIF($E$3:$E$1002,'تعريف المواد والمستودعات'!$E45,N$3:N$1002)</f>
        <v>0</v>
      </c>
      <c r="O1042" s="8">
        <f>SUMIF($E$3:$E$1002,'تعريف المواد والمستودعات'!$E45,O$3:O$1002)</f>
        <v>0</v>
      </c>
      <c r="P1042" s="8">
        <f>SUMIF($E$3:$E$1002,'تعريف المواد والمستودعات'!$E45,P$3:P$1002)</f>
        <v>0</v>
      </c>
      <c r="Q1042" s="8">
        <f>SUMIF($E$3:$E$1002,'تعريف المواد والمستودعات'!$E45,Q$3:Q$1002)</f>
        <v>0</v>
      </c>
      <c r="R1042" s="8">
        <f>SUMIF($E$3:$E$1002,'تعريف المواد والمستودعات'!$E45,R$3:R$1002)</f>
        <v>0</v>
      </c>
      <c r="S1042" s="8">
        <f>SUMIF($E$3:$E$1002,'تعريف المواد والمستودعات'!$E45,S$3:S$1002)</f>
        <v>0</v>
      </c>
      <c r="T1042" s="8">
        <f>SUMIF($E$3:$E$1002,'تعريف المواد والمستودعات'!$E45,T$3:T$1002)</f>
        <v>0</v>
      </c>
      <c r="U1042" s="8">
        <f>SUMIF($E$3:$E$1002,'تعريف المواد والمستودعات'!$E45,U$3:U$1002)</f>
        <v>0</v>
      </c>
      <c r="V1042" s="8">
        <f>SUMIF($E$3:$E$1002,'تعريف المواد والمستودعات'!$E45,V$3:V$1002)</f>
        <v>0</v>
      </c>
      <c r="W1042" s="8">
        <f>SUMIF($E$3:$E$1002,'تعريف المواد والمستودعات'!$E45,W$3:W$1002)</f>
        <v>0</v>
      </c>
      <c r="X1042" s="8">
        <f>SUMIF($E$3:$E$1002,'تعريف المواد والمستودعات'!$E45,X$3:X$1002)</f>
        <v>0</v>
      </c>
      <c r="Y1042" s="8">
        <f>SUMIF($E$3:$E$1002,'تعريف المواد والمستودعات'!$E45,Y$3:Y$1002)</f>
        <v>0</v>
      </c>
      <c r="Z1042" s="8">
        <f>SUMIF($E$3:$E$1002,'تعريف المواد والمستودعات'!$E45,Z$3:Z$1002)</f>
        <v>0</v>
      </c>
      <c r="AA1042" s="8">
        <f>SUMIF($E$3:$E$1002,'تعريف المواد والمستودعات'!$E45,AA$3:AA$1002)</f>
        <v>0</v>
      </c>
      <c r="AB1042" s="8">
        <f>SUMIF($E$3:$E$1002,'تعريف المواد والمستودعات'!$E45,AB$3:AB$1002)</f>
        <v>0</v>
      </c>
      <c r="AC1042" s="8">
        <f>SUMIF($E$3:$E$1002,'تعريف المواد والمستودعات'!$E45,AC$3:AC$1002)</f>
        <v>0</v>
      </c>
      <c r="AD1042" s="8">
        <f>SUMIF($E$3:$E$1002,'تعريف المواد والمستودعات'!$E45,AD$3:AD$1002)</f>
        <v>0</v>
      </c>
      <c r="AE1042" s="8">
        <f>SUMIF($E$3:$E$1002,'تعريف المواد والمستودعات'!$E45,AE$3:AE$1002)</f>
        <v>0</v>
      </c>
      <c r="AF1042" s="8">
        <f>SUMIF($E$3:$E$1002,'تعريف المواد والمستودعات'!$E45,AF$3:AF$1002)</f>
        <v>0</v>
      </c>
      <c r="AG1042" s="8">
        <f>SUMIF($E$3:$E$1002,'تعريف المواد والمستودعات'!$E45,AG$3:AG$1002)</f>
        <v>0</v>
      </c>
      <c r="AH1042" s="8">
        <f>SUMIF($E$3:$E$1002,'تعريف المواد والمستودعات'!$E45,AH$3:AH$1002)</f>
        <v>0</v>
      </c>
      <c r="AI1042" s="8">
        <f>SUMIF($E$3:$E$1002,'تعريف المواد والمستودعات'!$E45,AI$3:AI$1002)</f>
        <v>0</v>
      </c>
      <c r="AJ1042" s="8">
        <f>SUMIF($E$3:$E$1002,'تعريف المواد والمستودعات'!$E45,AJ$3:AJ$1002)</f>
        <v>0</v>
      </c>
      <c r="AK1042" s="8">
        <f>SUMIF($E$3:$E$1002,'تعريف المواد والمستودعات'!$E45,AK$3:AK$1002)</f>
        <v>0</v>
      </c>
      <c r="AL1042" s="8">
        <f>SUMIF($E$3:$E$1002,'تعريف المواد والمستودعات'!$E45,AL$3:AL$1002)</f>
        <v>0</v>
      </c>
      <c r="AM1042" s="8">
        <f>SUMIF($E$3:$E$1002,'تعريف المواد والمستودعات'!$E45,AM$3:AM$1002)</f>
        <v>0</v>
      </c>
      <c r="AN1042" s="8">
        <f>SUMIF($E$3:$E$1002,'تعريف المواد والمستودعات'!$E45,AN$3:AN$1002)</f>
        <v>0</v>
      </c>
      <c r="AO1042" s="8">
        <f>SUMIF($E$3:$E$1002,'تعريف المواد والمستودعات'!$E45,AO$3:AO$1002)</f>
        <v>0</v>
      </c>
      <c r="AP1042" s="8">
        <f>SUMIF($E$3:$E$1002,'تعريف المواد والمستودعات'!$E45,AP$3:AP$1002)</f>
        <v>0</v>
      </c>
      <c r="AQ1042" s="8">
        <f>SUMIF($E$3:$E$1002,'تعريف المواد والمستودعات'!$E45,AQ$3:AQ$1002)</f>
        <v>0</v>
      </c>
      <c r="AR1042" s="8">
        <f>SUMIF($E$3:$E$1002,'تعريف المواد والمستودعات'!$E45,AR$3:AR$1002)</f>
        <v>0</v>
      </c>
      <c r="AS1042" s="8">
        <f>SUMIF($E$3:$E$1002,'تعريف المواد والمستودعات'!$E45,AS$3:AS$1002)</f>
        <v>0</v>
      </c>
      <c r="AT1042" s="8">
        <f>SUMIF($E$3:$E$1002,'تعريف المواد والمستودعات'!$E45,AT$3:AT$1002)</f>
        <v>0</v>
      </c>
      <c r="AU1042" s="8">
        <f>SUMIF($E$3:$E$1002,'تعريف المواد والمستودعات'!$E45,AU$3:AU$1002)</f>
        <v>0</v>
      </c>
      <c r="AV1042" s="8">
        <f>SUMIF($E$3:$E$1002,'تعريف المواد والمستودعات'!$E45,AV$3:AV$1002)</f>
        <v>0</v>
      </c>
      <c r="AW1042" s="8">
        <f>SUMIF($E$3:$E$1002,'تعريف المواد والمستودعات'!$E45,AW$3:AW$1002)</f>
        <v>0</v>
      </c>
      <c r="AX1042" s="8">
        <f>SUMIF($E$3:$E$1002,'تعريف المواد والمستودعات'!$E45,AX$3:AX$1002)</f>
        <v>0</v>
      </c>
      <c r="AY1042" s="8">
        <f>SUMIF($E$3:$E$1002,'تعريف المواد والمستودعات'!$E45,AY$3:AY$1002)</f>
        <v>0</v>
      </c>
      <c r="AZ1042" s="8">
        <f>SUMIF($E$3:$E$1002,'تعريف المواد والمستودعات'!$E45,AZ$3:AZ$1002)</f>
        <v>0</v>
      </c>
      <c r="BA1042" s="8">
        <f>SUMIF($E$3:$E$1002,'تعريف المواد والمستودعات'!$E45,BA$3:BA$1002)</f>
        <v>0</v>
      </c>
      <c r="BB1042" s="8">
        <f>SUMIF($E$3:$E$1002,'تعريف المواد والمستودعات'!$E45,BB$3:BB$1002)</f>
        <v>0</v>
      </c>
      <c r="BC1042" s="8">
        <f>SUMIF($E$3:$E$1002,'تعريف المواد والمستودعات'!$E45,BC$3:BC$1002)</f>
        <v>0</v>
      </c>
      <c r="BD1042" s="8">
        <f>SUMIF($E$3:$E$1002,'تعريف المواد والمستودعات'!$E45,BD$3:BD$1002)</f>
        <v>0</v>
      </c>
      <c r="BE1042" s="8">
        <f>SUMIF($E$3:$E$1002,'تعريف المواد والمستودعات'!$E45,BE$3:BE$1002)</f>
        <v>0</v>
      </c>
      <c r="BF1042" s="8">
        <f>SUMIF($E$3:$E$1002,'تعريف المواد والمستودعات'!$E45,BF$3:BF$1002)</f>
        <v>0</v>
      </c>
      <c r="BG1042" s="8">
        <f>SUMIF($E$3:$E$1002,'تعريف المواد والمستودعات'!$E45,BG$3:BG$1002)</f>
        <v>0</v>
      </c>
      <c r="BH1042" s="8">
        <f>SUMIF($E$3:$E$1002,'تعريف المواد والمستودعات'!$E45,BH$3:BH$1002)</f>
        <v>0</v>
      </c>
      <c r="BI1042" s="8">
        <f>SUMIF($E$3:$E$1002,'تعريف المواد والمستودعات'!$E45,BI$3:BI$1002)</f>
        <v>0</v>
      </c>
      <c r="BJ1042" s="8">
        <f>SUMIF($E$3:$E$1002,'تعريف المواد والمستودعات'!$E45,BJ$3:BJ$1002)</f>
        <v>0</v>
      </c>
      <c r="BK1042" s="8">
        <f>SUMIF($E$3:$E$1002,'تعريف المواد والمستودعات'!$E45,BK$3:BK$1002)</f>
        <v>0</v>
      </c>
      <c r="BL1042" s="8">
        <f>SUMIF($E$3:$E$1002,'تعريف المواد والمستودعات'!$E45,BL$3:BL$1002)</f>
        <v>0</v>
      </c>
      <c r="BM1042" s="8">
        <f>SUMIF($E$3:$E$1002,'تعريف المواد والمستودعات'!$E45,BM$3:BM$1002)</f>
        <v>0</v>
      </c>
      <c r="BN1042" s="8">
        <f>SUMIF($E$3:$E$1002,'تعريف المواد والمستودعات'!$E45,BN$3:BN$1002)</f>
        <v>0</v>
      </c>
      <c r="BO1042" s="8">
        <f>SUMIF($E$3:$E$1002,'تعريف المواد والمستودعات'!$E45,BO$3:BO$1002)</f>
        <v>0</v>
      </c>
      <c r="BP1042" s="8">
        <f>SUMIF($E$3:$E$1002,'تعريف المواد والمستودعات'!$E45,BP$3:BP$1002)</f>
        <v>0</v>
      </c>
      <c r="BQ1042" s="8">
        <f>SUMIF($E$3:$E$1002,'تعريف المواد والمستودعات'!$E45,BQ$3:BQ$1002)</f>
        <v>0</v>
      </c>
      <c r="BR1042" s="8">
        <f>SUMIF($E$3:$E$1002,'تعريف المواد والمستودعات'!$E45,BR$3:BR$1002)</f>
        <v>0</v>
      </c>
      <c r="BS1042" s="8">
        <f>SUMIF($E$3:$E$1002,'تعريف المواد والمستودعات'!$E45,BS$3:BS$1002)</f>
        <v>0</v>
      </c>
      <c r="BT1042" s="8">
        <f>SUMIF($E$3:$E$1002,'تعريف المواد والمستودعات'!$E45,BT$3:BT$1002)</f>
        <v>0</v>
      </c>
      <c r="BU1042" s="8">
        <f>SUMIF($E$3:$E$1002,'تعريف المواد والمستودعات'!$E45,BU$3:BU$1002)</f>
        <v>0</v>
      </c>
      <c r="BV1042" s="8">
        <f>SUMIF($E$3:$E$1002,'تعريف المواد والمستودعات'!$E45,BV$3:BV$1002)</f>
        <v>0</v>
      </c>
      <c r="BW1042" s="8">
        <f>SUMIF($E$3:$E$1002,'تعريف المواد والمستودعات'!$E45,BW$3:BW$1002)</f>
        <v>0</v>
      </c>
      <c r="BX1042" s="8">
        <f>SUMIF($E$3:$E$1002,'تعريف المواد والمستودعات'!$E45,BX$3:BX$1002)</f>
        <v>0</v>
      </c>
      <c r="BY1042" s="8">
        <f>SUMIF($E$3:$E$1002,'تعريف المواد والمستودعات'!$E45,BY$3:BY$1002)</f>
        <v>0</v>
      </c>
      <c r="BZ1042" s="8">
        <f>SUMIF($E$3:$E$1002,'تعريف المواد والمستودعات'!$E45,BZ$3:BZ$1002)</f>
        <v>0</v>
      </c>
      <c r="CA1042" s="8">
        <f>SUMIF($E$3:$E$1002,'تعريف المواد والمستودعات'!$E45,CA$3:CA$1002)</f>
        <v>0</v>
      </c>
      <c r="CB1042" s="8">
        <f>SUMIF($E$3:$E$1002,'تعريف المواد والمستودعات'!$E45,CB$3:CB$1002)</f>
        <v>0</v>
      </c>
      <c r="CC1042" s="8">
        <f>SUMIF($E$3:$E$1002,'تعريف المواد والمستودعات'!$E45,CC$3:CC$1002)</f>
        <v>0</v>
      </c>
      <c r="CD1042" s="8">
        <f>SUMIF($E$3:$E$1002,'تعريف المواد والمستودعات'!$E45,CD$3:CD$1002)</f>
        <v>0</v>
      </c>
      <c r="CE1042" s="8">
        <f>SUMIF($E$3:$E$1002,'تعريف المواد والمستودعات'!$E45,CE$3:CE$1002)</f>
        <v>0</v>
      </c>
      <c r="CF1042" s="8">
        <f>SUMIF($E$3:$E$1002,'تعريف المواد والمستودعات'!$E45,CF$3:CF$1002)</f>
        <v>0</v>
      </c>
      <c r="CG1042" s="8">
        <f>SUMIF($E$3:$E$1002,'تعريف المواد والمستودعات'!$E45,CG$3:CG$1002)</f>
        <v>0</v>
      </c>
      <c r="CH1042" s="8">
        <f>SUMIF($E$3:$E$1002,'تعريف المواد والمستودعات'!$E45,CH$3:CH$1002)</f>
        <v>0</v>
      </c>
      <c r="CI1042" s="8">
        <f>SUMIF($E$3:$E$1002,'تعريف المواد والمستودعات'!$E45,CI$3:CI$1002)</f>
        <v>0</v>
      </c>
      <c r="CJ1042" s="8">
        <f>SUMIF($E$3:$E$1002,'تعريف المواد والمستودعات'!$E45,CJ$3:CJ$1002)</f>
        <v>0</v>
      </c>
      <c r="CK1042" s="8">
        <f>SUMIF($E$3:$E$1002,'تعريف المواد والمستودعات'!$E45,CK$3:CK$1002)</f>
        <v>0</v>
      </c>
      <c r="CL1042" s="8">
        <f>SUMIF($E$3:$E$1002,'تعريف المواد والمستودعات'!$E45,CL$3:CL$1002)</f>
        <v>0</v>
      </c>
      <c r="CM1042" s="8">
        <f>SUMIF($E$3:$E$1002,'تعريف المواد والمستودعات'!$E45,CM$3:CM$1002)</f>
        <v>0</v>
      </c>
      <c r="CN1042" s="8">
        <f>SUMIF($E$3:$E$1002,'تعريف المواد والمستودعات'!$E45,CN$3:CN$1002)</f>
        <v>0</v>
      </c>
      <c r="CO1042" s="8">
        <f>SUMIF($E$3:$E$1002,'تعريف المواد والمستودعات'!$E45,CO$3:CO$1002)</f>
        <v>0</v>
      </c>
      <c r="CP1042" s="8">
        <f>SUMIF($E$3:$E$1002,'تعريف المواد والمستودعات'!$E45,CP$3:CP$1002)</f>
        <v>0</v>
      </c>
      <c r="CQ1042" s="8">
        <f>SUMIF($E$3:$E$1002,'تعريف المواد والمستودعات'!$E45,CQ$3:CQ$1002)</f>
        <v>0</v>
      </c>
      <c r="CR1042" s="8">
        <f>SUMIF($E$3:$E$1002,'تعريف المواد والمستودعات'!$E45,CR$3:CR$1002)</f>
        <v>0</v>
      </c>
      <c r="CS1042" s="8">
        <f>SUMIF($E$3:$E$1002,'تعريف المواد والمستودعات'!$E45,CS$3:CS$1002)</f>
        <v>0</v>
      </c>
      <c r="CT1042" s="8">
        <f>SUMIF($E$3:$E$1002,'تعريف المواد والمستودعات'!$E45,CT$3:CT$1002)</f>
        <v>0</v>
      </c>
      <c r="CU1042" s="8">
        <f>SUMIF($E$3:$E$1002,'تعريف المواد والمستودعات'!$E45,CU$3:CU$1002)</f>
        <v>0</v>
      </c>
      <c r="CV1042" s="8">
        <f>SUMIF($E$3:$E$1002,'تعريف المواد والمستودعات'!$E45,CV$3:CV$1002)</f>
        <v>0</v>
      </c>
      <c r="CW1042" s="8">
        <f>SUMIF($E$3:$E$1002,'تعريف المواد والمستودعات'!$E45,CW$3:CW$1002)</f>
        <v>0</v>
      </c>
      <c r="CX1042" s="8">
        <f>SUMIF($E$3:$E$1002,'تعريف المواد والمستودعات'!$E45,CX$3:CX$1002)</f>
        <v>0</v>
      </c>
      <c r="CY1042" s="8">
        <f>SUMIF($E$3:$E$1002,'تعريف المواد والمستودعات'!$E45,CY$3:CY$1002)</f>
        <v>0</v>
      </c>
      <c r="CZ1042" s="8">
        <f>SUMIF($E$3:$E$1002,'تعريف المواد والمستودعات'!$E45,CZ$3:CZ$1002)</f>
        <v>0</v>
      </c>
      <c r="DA1042" s="8">
        <f>SUMIF($E$3:$E$1002,'تعريف المواد والمستودعات'!$E45,DA$3:DA$1002)</f>
        <v>0</v>
      </c>
    </row>
    <row r="1043" spans="5:105" s="8" customFormat="1" ht="14.25" hidden="1" customHeight="1" x14ac:dyDescent="0.2">
      <c r="E1043" s="8" t="str">
        <f>'تعريف المواد والمستودعات'!E46</f>
        <v>مستودع40</v>
      </c>
      <c r="F1043" s="8">
        <f>SUMIF($E$3:$E$1002,'تعريف المواد والمستودعات'!$E46,F$3:F$1002)</f>
        <v>0</v>
      </c>
      <c r="G1043" s="8">
        <f>SUMIF($E$3:$E$1002,'تعريف المواد والمستودعات'!$E46,G$3:G$1002)</f>
        <v>0</v>
      </c>
      <c r="H1043" s="8">
        <f>SUMIF($E$3:$E$1002,'تعريف المواد والمستودعات'!$E46,H$3:H$1002)</f>
        <v>0</v>
      </c>
      <c r="I1043" s="8">
        <f>SUMIF($E$3:$E$1002,'تعريف المواد والمستودعات'!$E46,I$3:I$1002)</f>
        <v>0</v>
      </c>
      <c r="J1043" s="8">
        <f>SUMIF($E$3:$E$1002,'تعريف المواد والمستودعات'!$E46,J$3:J$1002)</f>
        <v>0</v>
      </c>
      <c r="K1043" s="8">
        <f>SUMIF($E$3:$E$1002,'تعريف المواد والمستودعات'!$E46,K$3:K$1002)</f>
        <v>0</v>
      </c>
      <c r="L1043" s="8">
        <f>SUMIF($E$3:$E$1002,'تعريف المواد والمستودعات'!$E46,L$3:L$1002)</f>
        <v>0</v>
      </c>
      <c r="M1043" s="8">
        <f>SUMIF($E$3:$E$1002,'تعريف المواد والمستودعات'!$E46,M$3:M$1002)</f>
        <v>0</v>
      </c>
      <c r="N1043" s="8">
        <f>SUMIF($E$3:$E$1002,'تعريف المواد والمستودعات'!$E46,N$3:N$1002)</f>
        <v>0</v>
      </c>
      <c r="O1043" s="8">
        <f>SUMIF($E$3:$E$1002,'تعريف المواد والمستودعات'!$E46,O$3:O$1002)</f>
        <v>0</v>
      </c>
      <c r="P1043" s="8">
        <f>SUMIF($E$3:$E$1002,'تعريف المواد والمستودعات'!$E46,P$3:P$1002)</f>
        <v>0</v>
      </c>
      <c r="Q1043" s="8">
        <f>SUMIF($E$3:$E$1002,'تعريف المواد والمستودعات'!$E46,Q$3:Q$1002)</f>
        <v>0</v>
      </c>
      <c r="R1043" s="8">
        <f>SUMIF($E$3:$E$1002,'تعريف المواد والمستودعات'!$E46,R$3:R$1002)</f>
        <v>0</v>
      </c>
      <c r="S1043" s="8">
        <f>SUMIF($E$3:$E$1002,'تعريف المواد والمستودعات'!$E46,S$3:S$1002)</f>
        <v>0</v>
      </c>
      <c r="T1043" s="8">
        <f>SUMIF($E$3:$E$1002,'تعريف المواد والمستودعات'!$E46,T$3:T$1002)</f>
        <v>0</v>
      </c>
      <c r="U1043" s="8">
        <f>SUMIF($E$3:$E$1002,'تعريف المواد والمستودعات'!$E46,U$3:U$1002)</f>
        <v>0</v>
      </c>
      <c r="V1043" s="8">
        <f>SUMIF($E$3:$E$1002,'تعريف المواد والمستودعات'!$E46,V$3:V$1002)</f>
        <v>0</v>
      </c>
      <c r="W1043" s="8">
        <f>SUMIF($E$3:$E$1002,'تعريف المواد والمستودعات'!$E46,W$3:W$1002)</f>
        <v>0</v>
      </c>
      <c r="X1043" s="8">
        <f>SUMIF($E$3:$E$1002,'تعريف المواد والمستودعات'!$E46,X$3:X$1002)</f>
        <v>0</v>
      </c>
      <c r="Y1043" s="8">
        <f>SUMIF($E$3:$E$1002,'تعريف المواد والمستودعات'!$E46,Y$3:Y$1002)</f>
        <v>0</v>
      </c>
      <c r="Z1043" s="8">
        <f>SUMIF($E$3:$E$1002,'تعريف المواد والمستودعات'!$E46,Z$3:Z$1002)</f>
        <v>0</v>
      </c>
      <c r="AA1043" s="8">
        <f>SUMIF($E$3:$E$1002,'تعريف المواد والمستودعات'!$E46,AA$3:AA$1002)</f>
        <v>0</v>
      </c>
      <c r="AB1043" s="8">
        <f>SUMIF($E$3:$E$1002,'تعريف المواد والمستودعات'!$E46,AB$3:AB$1002)</f>
        <v>0</v>
      </c>
      <c r="AC1043" s="8">
        <f>SUMIF($E$3:$E$1002,'تعريف المواد والمستودعات'!$E46,AC$3:AC$1002)</f>
        <v>0</v>
      </c>
      <c r="AD1043" s="8">
        <f>SUMIF($E$3:$E$1002,'تعريف المواد والمستودعات'!$E46,AD$3:AD$1002)</f>
        <v>0</v>
      </c>
      <c r="AE1043" s="8">
        <f>SUMIF($E$3:$E$1002,'تعريف المواد والمستودعات'!$E46,AE$3:AE$1002)</f>
        <v>0</v>
      </c>
      <c r="AF1043" s="8">
        <f>SUMIF($E$3:$E$1002,'تعريف المواد والمستودعات'!$E46,AF$3:AF$1002)</f>
        <v>0</v>
      </c>
      <c r="AG1043" s="8">
        <f>SUMIF($E$3:$E$1002,'تعريف المواد والمستودعات'!$E46,AG$3:AG$1002)</f>
        <v>0</v>
      </c>
      <c r="AH1043" s="8">
        <f>SUMIF($E$3:$E$1002,'تعريف المواد والمستودعات'!$E46,AH$3:AH$1002)</f>
        <v>0</v>
      </c>
      <c r="AI1043" s="8">
        <f>SUMIF($E$3:$E$1002,'تعريف المواد والمستودعات'!$E46,AI$3:AI$1002)</f>
        <v>0</v>
      </c>
      <c r="AJ1043" s="8">
        <f>SUMIF($E$3:$E$1002,'تعريف المواد والمستودعات'!$E46,AJ$3:AJ$1002)</f>
        <v>0</v>
      </c>
      <c r="AK1043" s="8">
        <f>SUMIF($E$3:$E$1002,'تعريف المواد والمستودعات'!$E46,AK$3:AK$1002)</f>
        <v>0</v>
      </c>
      <c r="AL1043" s="8">
        <f>SUMIF($E$3:$E$1002,'تعريف المواد والمستودعات'!$E46,AL$3:AL$1002)</f>
        <v>0</v>
      </c>
      <c r="AM1043" s="8">
        <f>SUMIF($E$3:$E$1002,'تعريف المواد والمستودعات'!$E46,AM$3:AM$1002)</f>
        <v>0</v>
      </c>
      <c r="AN1043" s="8">
        <f>SUMIF($E$3:$E$1002,'تعريف المواد والمستودعات'!$E46,AN$3:AN$1002)</f>
        <v>0</v>
      </c>
      <c r="AO1043" s="8">
        <f>SUMIF($E$3:$E$1002,'تعريف المواد والمستودعات'!$E46,AO$3:AO$1002)</f>
        <v>0</v>
      </c>
      <c r="AP1043" s="8">
        <f>SUMIF($E$3:$E$1002,'تعريف المواد والمستودعات'!$E46,AP$3:AP$1002)</f>
        <v>0</v>
      </c>
      <c r="AQ1043" s="8">
        <f>SUMIF($E$3:$E$1002,'تعريف المواد والمستودعات'!$E46,AQ$3:AQ$1002)</f>
        <v>0</v>
      </c>
      <c r="AR1043" s="8">
        <f>SUMIF($E$3:$E$1002,'تعريف المواد والمستودعات'!$E46,AR$3:AR$1002)</f>
        <v>0</v>
      </c>
      <c r="AS1043" s="8">
        <f>SUMIF($E$3:$E$1002,'تعريف المواد والمستودعات'!$E46,AS$3:AS$1002)</f>
        <v>0</v>
      </c>
      <c r="AT1043" s="8">
        <f>SUMIF($E$3:$E$1002,'تعريف المواد والمستودعات'!$E46,AT$3:AT$1002)</f>
        <v>0</v>
      </c>
      <c r="AU1043" s="8">
        <f>SUMIF($E$3:$E$1002,'تعريف المواد والمستودعات'!$E46,AU$3:AU$1002)</f>
        <v>0</v>
      </c>
      <c r="AV1043" s="8">
        <f>SUMIF($E$3:$E$1002,'تعريف المواد والمستودعات'!$E46,AV$3:AV$1002)</f>
        <v>0</v>
      </c>
      <c r="AW1043" s="8">
        <f>SUMIF($E$3:$E$1002,'تعريف المواد والمستودعات'!$E46,AW$3:AW$1002)</f>
        <v>0</v>
      </c>
      <c r="AX1043" s="8">
        <f>SUMIF($E$3:$E$1002,'تعريف المواد والمستودعات'!$E46,AX$3:AX$1002)</f>
        <v>0</v>
      </c>
      <c r="AY1043" s="8">
        <f>SUMIF($E$3:$E$1002,'تعريف المواد والمستودعات'!$E46,AY$3:AY$1002)</f>
        <v>0</v>
      </c>
      <c r="AZ1043" s="8">
        <f>SUMIF($E$3:$E$1002,'تعريف المواد والمستودعات'!$E46,AZ$3:AZ$1002)</f>
        <v>0</v>
      </c>
      <c r="BA1043" s="8">
        <f>SUMIF($E$3:$E$1002,'تعريف المواد والمستودعات'!$E46,BA$3:BA$1002)</f>
        <v>0</v>
      </c>
      <c r="BB1043" s="8">
        <f>SUMIF($E$3:$E$1002,'تعريف المواد والمستودعات'!$E46,BB$3:BB$1002)</f>
        <v>0</v>
      </c>
      <c r="BC1043" s="8">
        <f>SUMIF($E$3:$E$1002,'تعريف المواد والمستودعات'!$E46,BC$3:BC$1002)</f>
        <v>0</v>
      </c>
      <c r="BD1043" s="8">
        <f>SUMIF($E$3:$E$1002,'تعريف المواد والمستودعات'!$E46,BD$3:BD$1002)</f>
        <v>0</v>
      </c>
      <c r="BE1043" s="8">
        <f>SUMIF($E$3:$E$1002,'تعريف المواد والمستودعات'!$E46,BE$3:BE$1002)</f>
        <v>0</v>
      </c>
      <c r="BF1043" s="8">
        <f>SUMIF($E$3:$E$1002,'تعريف المواد والمستودعات'!$E46,BF$3:BF$1002)</f>
        <v>0</v>
      </c>
      <c r="BG1043" s="8">
        <f>SUMIF($E$3:$E$1002,'تعريف المواد والمستودعات'!$E46,BG$3:BG$1002)</f>
        <v>0</v>
      </c>
      <c r="BH1043" s="8">
        <f>SUMIF($E$3:$E$1002,'تعريف المواد والمستودعات'!$E46,BH$3:BH$1002)</f>
        <v>0</v>
      </c>
      <c r="BI1043" s="8">
        <f>SUMIF($E$3:$E$1002,'تعريف المواد والمستودعات'!$E46,BI$3:BI$1002)</f>
        <v>0</v>
      </c>
      <c r="BJ1043" s="8">
        <f>SUMIF($E$3:$E$1002,'تعريف المواد والمستودعات'!$E46,BJ$3:BJ$1002)</f>
        <v>0</v>
      </c>
      <c r="BK1043" s="8">
        <f>SUMIF($E$3:$E$1002,'تعريف المواد والمستودعات'!$E46,BK$3:BK$1002)</f>
        <v>0</v>
      </c>
      <c r="BL1043" s="8">
        <f>SUMIF($E$3:$E$1002,'تعريف المواد والمستودعات'!$E46,BL$3:BL$1002)</f>
        <v>0</v>
      </c>
      <c r="BM1043" s="8">
        <f>SUMIF($E$3:$E$1002,'تعريف المواد والمستودعات'!$E46,BM$3:BM$1002)</f>
        <v>0</v>
      </c>
      <c r="BN1043" s="8">
        <f>SUMIF($E$3:$E$1002,'تعريف المواد والمستودعات'!$E46,BN$3:BN$1002)</f>
        <v>0</v>
      </c>
      <c r="BO1043" s="8">
        <f>SUMIF($E$3:$E$1002,'تعريف المواد والمستودعات'!$E46,BO$3:BO$1002)</f>
        <v>0</v>
      </c>
      <c r="BP1043" s="8">
        <f>SUMIF($E$3:$E$1002,'تعريف المواد والمستودعات'!$E46,BP$3:BP$1002)</f>
        <v>0</v>
      </c>
      <c r="BQ1043" s="8">
        <f>SUMIF($E$3:$E$1002,'تعريف المواد والمستودعات'!$E46,BQ$3:BQ$1002)</f>
        <v>0</v>
      </c>
      <c r="BR1043" s="8">
        <f>SUMIF($E$3:$E$1002,'تعريف المواد والمستودعات'!$E46,BR$3:BR$1002)</f>
        <v>0</v>
      </c>
      <c r="BS1043" s="8">
        <f>SUMIF($E$3:$E$1002,'تعريف المواد والمستودعات'!$E46,BS$3:BS$1002)</f>
        <v>0</v>
      </c>
      <c r="BT1043" s="8">
        <f>SUMIF($E$3:$E$1002,'تعريف المواد والمستودعات'!$E46,BT$3:BT$1002)</f>
        <v>0</v>
      </c>
      <c r="BU1043" s="8">
        <f>SUMIF($E$3:$E$1002,'تعريف المواد والمستودعات'!$E46,BU$3:BU$1002)</f>
        <v>0</v>
      </c>
      <c r="BV1043" s="8">
        <f>SUMIF($E$3:$E$1002,'تعريف المواد والمستودعات'!$E46,BV$3:BV$1002)</f>
        <v>0</v>
      </c>
      <c r="BW1043" s="8">
        <f>SUMIF($E$3:$E$1002,'تعريف المواد والمستودعات'!$E46,BW$3:BW$1002)</f>
        <v>0</v>
      </c>
      <c r="BX1043" s="8">
        <f>SUMIF($E$3:$E$1002,'تعريف المواد والمستودعات'!$E46,BX$3:BX$1002)</f>
        <v>0</v>
      </c>
      <c r="BY1043" s="8">
        <f>SUMIF($E$3:$E$1002,'تعريف المواد والمستودعات'!$E46,BY$3:BY$1002)</f>
        <v>0</v>
      </c>
      <c r="BZ1043" s="8">
        <f>SUMIF($E$3:$E$1002,'تعريف المواد والمستودعات'!$E46,BZ$3:BZ$1002)</f>
        <v>0</v>
      </c>
      <c r="CA1043" s="8">
        <f>SUMIF($E$3:$E$1002,'تعريف المواد والمستودعات'!$E46,CA$3:CA$1002)</f>
        <v>0</v>
      </c>
      <c r="CB1043" s="8">
        <f>SUMIF($E$3:$E$1002,'تعريف المواد والمستودعات'!$E46,CB$3:CB$1002)</f>
        <v>0</v>
      </c>
      <c r="CC1043" s="8">
        <f>SUMIF($E$3:$E$1002,'تعريف المواد والمستودعات'!$E46,CC$3:CC$1002)</f>
        <v>0</v>
      </c>
      <c r="CD1043" s="8">
        <f>SUMIF($E$3:$E$1002,'تعريف المواد والمستودعات'!$E46,CD$3:CD$1002)</f>
        <v>0</v>
      </c>
      <c r="CE1043" s="8">
        <f>SUMIF($E$3:$E$1002,'تعريف المواد والمستودعات'!$E46,CE$3:CE$1002)</f>
        <v>0</v>
      </c>
      <c r="CF1043" s="8">
        <f>SUMIF($E$3:$E$1002,'تعريف المواد والمستودعات'!$E46,CF$3:CF$1002)</f>
        <v>0</v>
      </c>
      <c r="CG1043" s="8">
        <f>SUMIF($E$3:$E$1002,'تعريف المواد والمستودعات'!$E46,CG$3:CG$1002)</f>
        <v>0</v>
      </c>
      <c r="CH1043" s="8">
        <f>SUMIF($E$3:$E$1002,'تعريف المواد والمستودعات'!$E46,CH$3:CH$1002)</f>
        <v>0</v>
      </c>
      <c r="CI1043" s="8">
        <f>SUMIF($E$3:$E$1002,'تعريف المواد والمستودعات'!$E46,CI$3:CI$1002)</f>
        <v>0</v>
      </c>
      <c r="CJ1043" s="8">
        <f>SUMIF($E$3:$E$1002,'تعريف المواد والمستودعات'!$E46,CJ$3:CJ$1002)</f>
        <v>0</v>
      </c>
      <c r="CK1043" s="8">
        <f>SUMIF($E$3:$E$1002,'تعريف المواد والمستودعات'!$E46,CK$3:CK$1002)</f>
        <v>0</v>
      </c>
      <c r="CL1043" s="8">
        <f>SUMIF($E$3:$E$1002,'تعريف المواد والمستودعات'!$E46,CL$3:CL$1002)</f>
        <v>0</v>
      </c>
      <c r="CM1043" s="8">
        <f>SUMIF($E$3:$E$1002,'تعريف المواد والمستودعات'!$E46,CM$3:CM$1002)</f>
        <v>0</v>
      </c>
      <c r="CN1043" s="8">
        <f>SUMIF($E$3:$E$1002,'تعريف المواد والمستودعات'!$E46,CN$3:CN$1002)</f>
        <v>0</v>
      </c>
      <c r="CO1043" s="8">
        <f>SUMIF($E$3:$E$1002,'تعريف المواد والمستودعات'!$E46,CO$3:CO$1002)</f>
        <v>0</v>
      </c>
      <c r="CP1043" s="8">
        <f>SUMIF($E$3:$E$1002,'تعريف المواد والمستودعات'!$E46,CP$3:CP$1002)</f>
        <v>0</v>
      </c>
      <c r="CQ1043" s="8">
        <f>SUMIF($E$3:$E$1002,'تعريف المواد والمستودعات'!$E46,CQ$3:CQ$1002)</f>
        <v>0</v>
      </c>
      <c r="CR1043" s="8">
        <f>SUMIF($E$3:$E$1002,'تعريف المواد والمستودعات'!$E46,CR$3:CR$1002)</f>
        <v>0</v>
      </c>
      <c r="CS1043" s="8">
        <f>SUMIF($E$3:$E$1002,'تعريف المواد والمستودعات'!$E46,CS$3:CS$1002)</f>
        <v>0</v>
      </c>
      <c r="CT1043" s="8">
        <f>SUMIF($E$3:$E$1002,'تعريف المواد والمستودعات'!$E46,CT$3:CT$1002)</f>
        <v>0</v>
      </c>
      <c r="CU1043" s="8">
        <f>SUMIF($E$3:$E$1002,'تعريف المواد والمستودعات'!$E46,CU$3:CU$1002)</f>
        <v>0</v>
      </c>
      <c r="CV1043" s="8">
        <f>SUMIF($E$3:$E$1002,'تعريف المواد والمستودعات'!$E46,CV$3:CV$1002)</f>
        <v>0</v>
      </c>
      <c r="CW1043" s="8">
        <f>SUMIF($E$3:$E$1002,'تعريف المواد والمستودعات'!$E46,CW$3:CW$1002)</f>
        <v>0</v>
      </c>
      <c r="CX1043" s="8">
        <f>SUMIF($E$3:$E$1002,'تعريف المواد والمستودعات'!$E46,CX$3:CX$1002)</f>
        <v>0</v>
      </c>
      <c r="CY1043" s="8">
        <f>SUMIF($E$3:$E$1002,'تعريف المواد والمستودعات'!$E46,CY$3:CY$1002)</f>
        <v>0</v>
      </c>
      <c r="CZ1043" s="8">
        <f>SUMIF($E$3:$E$1002,'تعريف المواد والمستودعات'!$E46,CZ$3:CZ$1002)</f>
        <v>0</v>
      </c>
      <c r="DA1043" s="8">
        <f>SUMIF($E$3:$E$1002,'تعريف المواد والمستودعات'!$E46,DA$3:DA$1002)</f>
        <v>0</v>
      </c>
    </row>
    <row r="1044" spans="5:105" s="8" customFormat="1" ht="14.25" hidden="1" customHeight="1" x14ac:dyDescent="0.2">
      <c r="E1044" s="8" t="str">
        <f>'تعريف المواد والمستودعات'!E47</f>
        <v>مستودع41</v>
      </c>
      <c r="F1044" s="8">
        <f>SUMIF($E$3:$E$1002,'تعريف المواد والمستودعات'!$E47,F$3:F$1002)</f>
        <v>0</v>
      </c>
      <c r="G1044" s="8">
        <f>SUMIF($E$3:$E$1002,'تعريف المواد والمستودعات'!$E47,G$3:G$1002)</f>
        <v>0</v>
      </c>
      <c r="H1044" s="8">
        <f>SUMIF($E$3:$E$1002,'تعريف المواد والمستودعات'!$E47,H$3:H$1002)</f>
        <v>0</v>
      </c>
      <c r="I1044" s="8">
        <f>SUMIF($E$3:$E$1002,'تعريف المواد والمستودعات'!$E47,I$3:I$1002)</f>
        <v>0</v>
      </c>
      <c r="J1044" s="8">
        <f>SUMIF($E$3:$E$1002,'تعريف المواد والمستودعات'!$E47,J$3:J$1002)</f>
        <v>0</v>
      </c>
      <c r="K1044" s="8">
        <f>SUMIF($E$3:$E$1002,'تعريف المواد والمستودعات'!$E47,K$3:K$1002)</f>
        <v>0</v>
      </c>
      <c r="L1044" s="8">
        <f>SUMIF($E$3:$E$1002,'تعريف المواد والمستودعات'!$E47,L$3:L$1002)</f>
        <v>0</v>
      </c>
      <c r="M1044" s="8">
        <f>SUMIF($E$3:$E$1002,'تعريف المواد والمستودعات'!$E47,M$3:M$1002)</f>
        <v>0</v>
      </c>
      <c r="N1044" s="8">
        <f>SUMIF($E$3:$E$1002,'تعريف المواد والمستودعات'!$E47,N$3:N$1002)</f>
        <v>0</v>
      </c>
      <c r="O1044" s="8">
        <f>SUMIF($E$3:$E$1002,'تعريف المواد والمستودعات'!$E47,O$3:O$1002)</f>
        <v>0</v>
      </c>
      <c r="P1044" s="8">
        <f>SUMIF($E$3:$E$1002,'تعريف المواد والمستودعات'!$E47,P$3:P$1002)</f>
        <v>0</v>
      </c>
      <c r="Q1044" s="8">
        <f>SUMIF($E$3:$E$1002,'تعريف المواد والمستودعات'!$E47,Q$3:Q$1002)</f>
        <v>0</v>
      </c>
      <c r="R1044" s="8">
        <f>SUMIF($E$3:$E$1002,'تعريف المواد والمستودعات'!$E47,R$3:R$1002)</f>
        <v>0</v>
      </c>
      <c r="S1044" s="8">
        <f>SUMIF($E$3:$E$1002,'تعريف المواد والمستودعات'!$E47,S$3:S$1002)</f>
        <v>0</v>
      </c>
      <c r="T1044" s="8">
        <f>SUMIF($E$3:$E$1002,'تعريف المواد والمستودعات'!$E47,T$3:T$1002)</f>
        <v>0</v>
      </c>
      <c r="U1044" s="8">
        <f>SUMIF($E$3:$E$1002,'تعريف المواد والمستودعات'!$E47,U$3:U$1002)</f>
        <v>0</v>
      </c>
      <c r="V1044" s="8">
        <f>SUMIF($E$3:$E$1002,'تعريف المواد والمستودعات'!$E47,V$3:V$1002)</f>
        <v>0</v>
      </c>
      <c r="W1044" s="8">
        <f>SUMIF($E$3:$E$1002,'تعريف المواد والمستودعات'!$E47,W$3:W$1002)</f>
        <v>0</v>
      </c>
      <c r="X1044" s="8">
        <f>SUMIF($E$3:$E$1002,'تعريف المواد والمستودعات'!$E47,X$3:X$1002)</f>
        <v>0</v>
      </c>
      <c r="Y1044" s="8">
        <f>SUMIF($E$3:$E$1002,'تعريف المواد والمستودعات'!$E47,Y$3:Y$1002)</f>
        <v>0</v>
      </c>
      <c r="Z1044" s="8">
        <f>SUMIF($E$3:$E$1002,'تعريف المواد والمستودعات'!$E47,Z$3:Z$1002)</f>
        <v>0</v>
      </c>
      <c r="AA1044" s="8">
        <f>SUMIF($E$3:$E$1002,'تعريف المواد والمستودعات'!$E47,AA$3:AA$1002)</f>
        <v>0</v>
      </c>
      <c r="AB1044" s="8">
        <f>SUMIF($E$3:$E$1002,'تعريف المواد والمستودعات'!$E47,AB$3:AB$1002)</f>
        <v>0</v>
      </c>
      <c r="AC1044" s="8">
        <f>SUMIF($E$3:$E$1002,'تعريف المواد والمستودعات'!$E47,AC$3:AC$1002)</f>
        <v>0</v>
      </c>
      <c r="AD1044" s="8">
        <f>SUMIF($E$3:$E$1002,'تعريف المواد والمستودعات'!$E47,AD$3:AD$1002)</f>
        <v>0</v>
      </c>
      <c r="AE1044" s="8">
        <f>SUMIF($E$3:$E$1002,'تعريف المواد والمستودعات'!$E47,AE$3:AE$1002)</f>
        <v>0</v>
      </c>
      <c r="AF1044" s="8">
        <f>SUMIF($E$3:$E$1002,'تعريف المواد والمستودعات'!$E47,AF$3:AF$1002)</f>
        <v>0</v>
      </c>
      <c r="AG1044" s="8">
        <f>SUMIF($E$3:$E$1002,'تعريف المواد والمستودعات'!$E47,AG$3:AG$1002)</f>
        <v>0</v>
      </c>
      <c r="AH1044" s="8">
        <f>SUMIF($E$3:$E$1002,'تعريف المواد والمستودعات'!$E47,AH$3:AH$1002)</f>
        <v>0</v>
      </c>
      <c r="AI1044" s="8">
        <f>SUMIF($E$3:$E$1002,'تعريف المواد والمستودعات'!$E47,AI$3:AI$1002)</f>
        <v>0</v>
      </c>
      <c r="AJ1044" s="8">
        <f>SUMIF($E$3:$E$1002,'تعريف المواد والمستودعات'!$E47,AJ$3:AJ$1002)</f>
        <v>0</v>
      </c>
      <c r="AK1044" s="8">
        <f>SUMIF($E$3:$E$1002,'تعريف المواد والمستودعات'!$E47,AK$3:AK$1002)</f>
        <v>0</v>
      </c>
      <c r="AL1044" s="8">
        <f>SUMIF($E$3:$E$1002,'تعريف المواد والمستودعات'!$E47,AL$3:AL$1002)</f>
        <v>0</v>
      </c>
      <c r="AM1044" s="8">
        <f>SUMIF($E$3:$E$1002,'تعريف المواد والمستودعات'!$E47,AM$3:AM$1002)</f>
        <v>0</v>
      </c>
      <c r="AN1044" s="8">
        <f>SUMIF($E$3:$E$1002,'تعريف المواد والمستودعات'!$E47,AN$3:AN$1002)</f>
        <v>0</v>
      </c>
      <c r="AO1044" s="8">
        <f>SUMIF($E$3:$E$1002,'تعريف المواد والمستودعات'!$E47,AO$3:AO$1002)</f>
        <v>0</v>
      </c>
      <c r="AP1044" s="8">
        <f>SUMIF($E$3:$E$1002,'تعريف المواد والمستودعات'!$E47,AP$3:AP$1002)</f>
        <v>0</v>
      </c>
      <c r="AQ1044" s="8">
        <f>SUMIF($E$3:$E$1002,'تعريف المواد والمستودعات'!$E47,AQ$3:AQ$1002)</f>
        <v>0</v>
      </c>
      <c r="AR1044" s="8">
        <f>SUMIF($E$3:$E$1002,'تعريف المواد والمستودعات'!$E47,AR$3:AR$1002)</f>
        <v>0</v>
      </c>
      <c r="AS1044" s="8">
        <f>SUMIF($E$3:$E$1002,'تعريف المواد والمستودعات'!$E47,AS$3:AS$1002)</f>
        <v>0</v>
      </c>
      <c r="AT1044" s="8">
        <f>SUMIF($E$3:$E$1002,'تعريف المواد والمستودعات'!$E47,AT$3:AT$1002)</f>
        <v>0</v>
      </c>
      <c r="AU1044" s="8">
        <f>SUMIF($E$3:$E$1002,'تعريف المواد والمستودعات'!$E47,AU$3:AU$1002)</f>
        <v>0</v>
      </c>
      <c r="AV1044" s="8">
        <f>SUMIF($E$3:$E$1002,'تعريف المواد والمستودعات'!$E47,AV$3:AV$1002)</f>
        <v>0</v>
      </c>
      <c r="AW1044" s="8">
        <f>SUMIF($E$3:$E$1002,'تعريف المواد والمستودعات'!$E47,AW$3:AW$1002)</f>
        <v>0</v>
      </c>
      <c r="AX1044" s="8">
        <f>SUMIF($E$3:$E$1002,'تعريف المواد والمستودعات'!$E47,AX$3:AX$1002)</f>
        <v>0</v>
      </c>
      <c r="AY1044" s="8">
        <f>SUMIF($E$3:$E$1002,'تعريف المواد والمستودعات'!$E47,AY$3:AY$1002)</f>
        <v>0</v>
      </c>
      <c r="AZ1044" s="8">
        <f>SUMIF($E$3:$E$1002,'تعريف المواد والمستودعات'!$E47,AZ$3:AZ$1002)</f>
        <v>0</v>
      </c>
      <c r="BA1044" s="8">
        <f>SUMIF($E$3:$E$1002,'تعريف المواد والمستودعات'!$E47,BA$3:BA$1002)</f>
        <v>0</v>
      </c>
      <c r="BB1044" s="8">
        <f>SUMIF($E$3:$E$1002,'تعريف المواد والمستودعات'!$E47,BB$3:BB$1002)</f>
        <v>0</v>
      </c>
      <c r="BC1044" s="8">
        <f>SUMIF($E$3:$E$1002,'تعريف المواد والمستودعات'!$E47,BC$3:BC$1002)</f>
        <v>0</v>
      </c>
      <c r="BD1044" s="8">
        <f>SUMIF($E$3:$E$1002,'تعريف المواد والمستودعات'!$E47,BD$3:BD$1002)</f>
        <v>0</v>
      </c>
      <c r="BE1044" s="8">
        <f>SUMIF($E$3:$E$1002,'تعريف المواد والمستودعات'!$E47,BE$3:BE$1002)</f>
        <v>0</v>
      </c>
      <c r="BF1044" s="8">
        <f>SUMIF($E$3:$E$1002,'تعريف المواد والمستودعات'!$E47,BF$3:BF$1002)</f>
        <v>0</v>
      </c>
      <c r="BG1044" s="8">
        <f>SUMIF($E$3:$E$1002,'تعريف المواد والمستودعات'!$E47,BG$3:BG$1002)</f>
        <v>0</v>
      </c>
      <c r="BH1044" s="8">
        <f>SUMIF($E$3:$E$1002,'تعريف المواد والمستودعات'!$E47,BH$3:BH$1002)</f>
        <v>0</v>
      </c>
      <c r="BI1044" s="8">
        <f>SUMIF($E$3:$E$1002,'تعريف المواد والمستودعات'!$E47,BI$3:BI$1002)</f>
        <v>0</v>
      </c>
      <c r="BJ1044" s="8">
        <f>SUMIF($E$3:$E$1002,'تعريف المواد والمستودعات'!$E47,BJ$3:BJ$1002)</f>
        <v>0</v>
      </c>
      <c r="BK1044" s="8">
        <f>SUMIF($E$3:$E$1002,'تعريف المواد والمستودعات'!$E47,BK$3:BK$1002)</f>
        <v>0</v>
      </c>
      <c r="BL1044" s="8">
        <f>SUMIF($E$3:$E$1002,'تعريف المواد والمستودعات'!$E47,BL$3:BL$1002)</f>
        <v>0</v>
      </c>
      <c r="BM1044" s="8">
        <f>SUMIF($E$3:$E$1002,'تعريف المواد والمستودعات'!$E47,BM$3:BM$1002)</f>
        <v>0</v>
      </c>
      <c r="BN1044" s="8">
        <f>SUMIF($E$3:$E$1002,'تعريف المواد والمستودعات'!$E47,BN$3:BN$1002)</f>
        <v>0</v>
      </c>
      <c r="BO1044" s="8">
        <f>SUMIF($E$3:$E$1002,'تعريف المواد والمستودعات'!$E47,BO$3:BO$1002)</f>
        <v>0</v>
      </c>
      <c r="BP1044" s="8">
        <f>SUMIF($E$3:$E$1002,'تعريف المواد والمستودعات'!$E47,BP$3:BP$1002)</f>
        <v>0</v>
      </c>
      <c r="BQ1044" s="8">
        <f>SUMIF($E$3:$E$1002,'تعريف المواد والمستودعات'!$E47,BQ$3:BQ$1002)</f>
        <v>0</v>
      </c>
      <c r="BR1044" s="8">
        <f>SUMIF($E$3:$E$1002,'تعريف المواد والمستودعات'!$E47,BR$3:BR$1002)</f>
        <v>0</v>
      </c>
      <c r="BS1044" s="8">
        <f>SUMIF($E$3:$E$1002,'تعريف المواد والمستودعات'!$E47,BS$3:BS$1002)</f>
        <v>0</v>
      </c>
      <c r="BT1044" s="8">
        <f>SUMIF($E$3:$E$1002,'تعريف المواد والمستودعات'!$E47,BT$3:BT$1002)</f>
        <v>0</v>
      </c>
      <c r="BU1044" s="8">
        <f>SUMIF($E$3:$E$1002,'تعريف المواد والمستودعات'!$E47,BU$3:BU$1002)</f>
        <v>0</v>
      </c>
      <c r="BV1044" s="8">
        <f>SUMIF($E$3:$E$1002,'تعريف المواد والمستودعات'!$E47,BV$3:BV$1002)</f>
        <v>0</v>
      </c>
      <c r="BW1044" s="8">
        <f>SUMIF($E$3:$E$1002,'تعريف المواد والمستودعات'!$E47,BW$3:BW$1002)</f>
        <v>0</v>
      </c>
      <c r="BX1044" s="8">
        <f>SUMIF($E$3:$E$1002,'تعريف المواد والمستودعات'!$E47,BX$3:BX$1002)</f>
        <v>0</v>
      </c>
      <c r="BY1044" s="8">
        <f>SUMIF($E$3:$E$1002,'تعريف المواد والمستودعات'!$E47,BY$3:BY$1002)</f>
        <v>0</v>
      </c>
      <c r="BZ1044" s="8">
        <f>SUMIF($E$3:$E$1002,'تعريف المواد والمستودعات'!$E47,BZ$3:BZ$1002)</f>
        <v>0</v>
      </c>
      <c r="CA1044" s="8">
        <f>SUMIF($E$3:$E$1002,'تعريف المواد والمستودعات'!$E47,CA$3:CA$1002)</f>
        <v>0</v>
      </c>
      <c r="CB1044" s="8">
        <f>SUMIF($E$3:$E$1002,'تعريف المواد والمستودعات'!$E47,CB$3:CB$1002)</f>
        <v>0</v>
      </c>
      <c r="CC1044" s="8">
        <f>SUMIF($E$3:$E$1002,'تعريف المواد والمستودعات'!$E47,CC$3:CC$1002)</f>
        <v>0</v>
      </c>
      <c r="CD1044" s="8">
        <f>SUMIF($E$3:$E$1002,'تعريف المواد والمستودعات'!$E47,CD$3:CD$1002)</f>
        <v>0</v>
      </c>
      <c r="CE1044" s="8">
        <f>SUMIF($E$3:$E$1002,'تعريف المواد والمستودعات'!$E47,CE$3:CE$1002)</f>
        <v>0</v>
      </c>
      <c r="CF1044" s="8">
        <f>SUMIF($E$3:$E$1002,'تعريف المواد والمستودعات'!$E47,CF$3:CF$1002)</f>
        <v>0</v>
      </c>
      <c r="CG1044" s="8">
        <f>SUMIF($E$3:$E$1002,'تعريف المواد والمستودعات'!$E47,CG$3:CG$1002)</f>
        <v>0</v>
      </c>
      <c r="CH1044" s="8">
        <f>SUMIF($E$3:$E$1002,'تعريف المواد والمستودعات'!$E47,CH$3:CH$1002)</f>
        <v>0</v>
      </c>
      <c r="CI1044" s="8">
        <f>SUMIF($E$3:$E$1002,'تعريف المواد والمستودعات'!$E47,CI$3:CI$1002)</f>
        <v>0</v>
      </c>
      <c r="CJ1044" s="8">
        <f>SUMIF($E$3:$E$1002,'تعريف المواد والمستودعات'!$E47,CJ$3:CJ$1002)</f>
        <v>0</v>
      </c>
      <c r="CK1044" s="8">
        <f>SUMIF($E$3:$E$1002,'تعريف المواد والمستودعات'!$E47,CK$3:CK$1002)</f>
        <v>0</v>
      </c>
      <c r="CL1044" s="8">
        <f>SUMIF($E$3:$E$1002,'تعريف المواد والمستودعات'!$E47,CL$3:CL$1002)</f>
        <v>0</v>
      </c>
      <c r="CM1044" s="8">
        <f>SUMIF($E$3:$E$1002,'تعريف المواد والمستودعات'!$E47,CM$3:CM$1002)</f>
        <v>0</v>
      </c>
      <c r="CN1044" s="8">
        <f>SUMIF($E$3:$E$1002,'تعريف المواد والمستودعات'!$E47,CN$3:CN$1002)</f>
        <v>0</v>
      </c>
      <c r="CO1044" s="8">
        <f>SUMIF($E$3:$E$1002,'تعريف المواد والمستودعات'!$E47,CO$3:CO$1002)</f>
        <v>0</v>
      </c>
      <c r="CP1044" s="8">
        <f>SUMIF($E$3:$E$1002,'تعريف المواد والمستودعات'!$E47,CP$3:CP$1002)</f>
        <v>0</v>
      </c>
      <c r="CQ1044" s="8">
        <f>SUMIF($E$3:$E$1002,'تعريف المواد والمستودعات'!$E47,CQ$3:CQ$1002)</f>
        <v>0</v>
      </c>
      <c r="CR1044" s="8">
        <f>SUMIF($E$3:$E$1002,'تعريف المواد والمستودعات'!$E47,CR$3:CR$1002)</f>
        <v>0</v>
      </c>
      <c r="CS1044" s="8">
        <f>SUMIF($E$3:$E$1002,'تعريف المواد والمستودعات'!$E47,CS$3:CS$1002)</f>
        <v>0</v>
      </c>
      <c r="CT1044" s="8">
        <f>SUMIF($E$3:$E$1002,'تعريف المواد والمستودعات'!$E47,CT$3:CT$1002)</f>
        <v>0</v>
      </c>
      <c r="CU1044" s="8">
        <f>SUMIF($E$3:$E$1002,'تعريف المواد والمستودعات'!$E47,CU$3:CU$1002)</f>
        <v>0</v>
      </c>
      <c r="CV1044" s="8">
        <f>SUMIF($E$3:$E$1002,'تعريف المواد والمستودعات'!$E47,CV$3:CV$1002)</f>
        <v>0</v>
      </c>
      <c r="CW1044" s="8">
        <f>SUMIF($E$3:$E$1002,'تعريف المواد والمستودعات'!$E47,CW$3:CW$1002)</f>
        <v>0</v>
      </c>
      <c r="CX1044" s="8">
        <f>SUMIF($E$3:$E$1002,'تعريف المواد والمستودعات'!$E47,CX$3:CX$1002)</f>
        <v>0</v>
      </c>
      <c r="CY1044" s="8">
        <f>SUMIF($E$3:$E$1002,'تعريف المواد والمستودعات'!$E47,CY$3:CY$1002)</f>
        <v>0</v>
      </c>
      <c r="CZ1044" s="8">
        <f>SUMIF($E$3:$E$1002,'تعريف المواد والمستودعات'!$E47,CZ$3:CZ$1002)</f>
        <v>0</v>
      </c>
      <c r="DA1044" s="8">
        <f>SUMIF($E$3:$E$1002,'تعريف المواد والمستودعات'!$E47,DA$3:DA$1002)</f>
        <v>0</v>
      </c>
    </row>
    <row r="1045" spans="5:105" s="8" customFormat="1" ht="14.25" hidden="1" customHeight="1" x14ac:dyDescent="0.2">
      <c r="E1045" s="8" t="str">
        <f>'تعريف المواد والمستودعات'!E48</f>
        <v>مستودع42</v>
      </c>
      <c r="F1045" s="8">
        <f>SUMIF($E$3:$E$1002,'تعريف المواد والمستودعات'!$E48,F$3:F$1002)</f>
        <v>0</v>
      </c>
      <c r="G1045" s="8">
        <f>SUMIF($E$3:$E$1002,'تعريف المواد والمستودعات'!$E48,G$3:G$1002)</f>
        <v>0</v>
      </c>
      <c r="H1045" s="8">
        <f>SUMIF($E$3:$E$1002,'تعريف المواد والمستودعات'!$E48,H$3:H$1002)</f>
        <v>0</v>
      </c>
      <c r="I1045" s="8">
        <f>SUMIF($E$3:$E$1002,'تعريف المواد والمستودعات'!$E48,I$3:I$1002)</f>
        <v>0</v>
      </c>
      <c r="J1045" s="8">
        <f>SUMIF($E$3:$E$1002,'تعريف المواد والمستودعات'!$E48,J$3:J$1002)</f>
        <v>0</v>
      </c>
      <c r="K1045" s="8">
        <f>SUMIF($E$3:$E$1002,'تعريف المواد والمستودعات'!$E48,K$3:K$1002)</f>
        <v>0</v>
      </c>
      <c r="L1045" s="8">
        <f>SUMIF($E$3:$E$1002,'تعريف المواد والمستودعات'!$E48,L$3:L$1002)</f>
        <v>0</v>
      </c>
      <c r="M1045" s="8">
        <f>SUMIF($E$3:$E$1002,'تعريف المواد والمستودعات'!$E48,M$3:M$1002)</f>
        <v>0</v>
      </c>
      <c r="N1045" s="8">
        <f>SUMIF($E$3:$E$1002,'تعريف المواد والمستودعات'!$E48,N$3:N$1002)</f>
        <v>0</v>
      </c>
      <c r="O1045" s="8">
        <f>SUMIF($E$3:$E$1002,'تعريف المواد والمستودعات'!$E48,O$3:O$1002)</f>
        <v>0</v>
      </c>
      <c r="P1045" s="8">
        <f>SUMIF($E$3:$E$1002,'تعريف المواد والمستودعات'!$E48,P$3:P$1002)</f>
        <v>0</v>
      </c>
      <c r="Q1045" s="8">
        <f>SUMIF($E$3:$E$1002,'تعريف المواد والمستودعات'!$E48,Q$3:Q$1002)</f>
        <v>0</v>
      </c>
      <c r="R1045" s="8">
        <f>SUMIF($E$3:$E$1002,'تعريف المواد والمستودعات'!$E48,R$3:R$1002)</f>
        <v>0</v>
      </c>
      <c r="S1045" s="8">
        <f>SUMIF($E$3:$E$1002,'تعريف المواد والمستودعات'!$E48,S$3:S$1002)</f>
        <v>0</v>
      </c>
      <c r="T1045" s="8">
        <f>SUMIF($E$3:$E$1002,'تعريف المواد والمستودعات'!$E48,T$3:T$1002)</f>
        <v>0</v>
      </c>
      <c r="U1045" s="8">
        <f>SUMIF($E$3:$E$1002,'تعريف المواد والمستودعات'!$E48,U$3:U$1002)</f>
        <v>0</v>
      </c>
      <c r="V1045" s="8">
        <f>SUMIF($E$3:$E$1002,'تعريف المواد والمستودعات'!$E48,V$3:V$1002)</f>
        <v>0</v>
      </c>
      <c r="W1045" s="8">
        <f>SUMIF($E$3:$E$1002,'تعريف المواد والمستودعات'!$E48,W$3:W$1002)</f>
        <v>0</v>
      </c>
      <c r="X1045" s="8">
        <f>SUMIF($E$3:$E$1002,'تعريف المواد والمستودعات'!$E48,X$3:X$1002)</f>
        <v>0</v>
      </c>
      <c r="Y1045" s="8">
        <f>SUMIF($E$3:$E$1002,'تعريف المواد والمستودعات'!$E48,Y$3:Y$1002)</f>
        <v>0</v>
      </c>
      <c r="Z1045" s="8">
        <f>SUMIF($E$3:$E$1002,'تعريف المواد والمستودعات'!$E48,Z$3:Z$1002)</f>
        <v>0</v>
      </c>
      <c r="AA1045" s="8">
        <f>SUMIF($E$3:$E$1002,'تعريف المواد والمستودعات'!$E48,AA$3:AA$1002)</f>
        <v>0</v>
      </c>
      <c r="AB1045" s="8">
        <f>SUMIF($E$3:$E$1002,'تعريف المواد والمستودعات'!$E48,AB$3:AB$1002)</f>
        <v>0</v>
      </c>
      <c r="AC1045" s="8">
        <f>SUMIF($E$3:$E$1002,'تعريف المواد والمستودعات'!$E48,AC$3:AC$1002)</f>
        <v>0</v>
      </c>
      <c r="AD1045" s="8">
        <f>SUMIF($E$3:$E$1002,'تعريف المواد والمستودعات'!$E48,AD$3:AD$1002)</f>
        <v>0</v>
      </c>
      <c r="AE1045" s="8">
        <f>SUMIF($E$3:$E$1002,'تعريف المواد والمستودعات'!$E48,AE$3:AE$1002)</f>
        <v>0</v>
      </c>
      <c r="AF1045" s="8">
        <f>SUMIF($E$3:$E$1002,'تعريف المواد والمستودعات'!$E48,AF$3:AF$1002)</f>
        <v>0</v>
      </c>
      <c r="AG1045" s="8">
        <f>SUMIF($E$3:$E$1002,'تعريف المواد والمستودعات'!$E48,AG$3:AG$1002)</f>
        <v>0</v>
      </c>
      <c r="AH1045" s="8">
        <f>SUMIF($E$3:$E$1002,'تعريف المواد والمستودعات'!$E48,AH$3:AH$1002)</f>
        <v>0</v>
      </c>
      <c r="AI1045" s="8">
        <f>SUMIF($E$3:$E$1002,'تعريف المواد والمستودعات'!$E48,AI$3:AI$1002)</f>
        <v>0</v>
      </c>
      <c r="AJ1045" s="8">
        <f>SUMIF($E$3:$E$1002,'تعريف المواد والمستودعات'!$E48,AJ$3:AJ$1002)</f>
        <v>0</v>
      </c>
      <c r="AK1045" s="8">
        <f>SUMIF($E$3:$E$1002,'تعريف المواد والمستودعات'!$E48,AK$3:AK$1002)</f>
        <v>0</v>
      </c>
      <c r="AL1045" s="8">
        <f>SUMIF($E$3:$E$1002,'تعريف المواد والمستودعات'!$E48,AL$3:AL$1002)</f>
        <v>0</v>
      </c>
      <c r="AM1045" s="8">
        <f>SUMIF($E$3:$E$1002,'تعريف المواد والمستودعات'!$E48,AM$3:AM$1002)</f>
        <v>0</v>
      </c>
      <c r="AN1045" s="8">
        <f>SUMIF($E$3:$E$1002,'تعريف المواد والمستودعات'!$E48,AN$3:AN$1002)</f>
        <v>0</v>
      </c>
      <c r="AO1045" s="8">
        <f>SUMIF($E$3:$E$1002,'تعريف المواد والمستودعات'!$E48,AO$3:AO$1002)</f>
        <v>0</v>
      </c>
      <c r="AP1045" s="8">
        <f>SUMIF($E$3:$E$1002,'تعريف المواد والمستودعات'!$E48,AP$3:AP$1002)</f>
        <v>0</v>
      </c>
      <c r="AQ1045" s="8">
        <f>SUMIF($E$3:$E$1002,'تعريف المواد والمستودعات'!$E48,AQ$3:AQ$1002)</f>
        <v>0</v>
      </c>
      <c r="AR1045" s="8">
        <f>SUMIF($E$3:$E$1002,'تعريف المواد والمستودعات'!$E48,AR$3:AR$1002)</f>
        <v>0</v>
      </c>
      <c r="AS1045" s="8">
        <f>SUMIF($E$3:$E$1002,'تعريف المواد والمستودعات'!$E48,AS$3:AS$1002)</f>
        <v>0</v>
      </c>
      <c r="AT1045" s="8">
        <f>SUMIF($E$3:$E$1002,'تعريف المواد والمستودعات'!$E48,AT$3:AT$1002)</f>
        <v>0</v>
      </c>
      <c r="AU1045" s="8">
        <f>SUMIF($E$3:$E$1002,'تعريف المواد والمستودعات'!$E48,AU$3:AU$1002)</f>
        <v>0</v>
      </c>
      <c r="AV1045" s="8">
        <f>SUMIF($E$3:$E$1002,'تعريف المواد والمستودعات'!$E48,AV$3:AV$1002)</f>
        <v>0</v>
      </c>
      <c r="AW1045" s="8">
        <f>SUMIF($E$3:$E$1002,'تعريف المواد والمستودعات'!$E48,AW$3:AW$1002)</f>
        <v>0</v>
      </c>
      <c r="AX1045" s="8">
        <f>SUMIF($E$3:$E$1002,'تعريف المواد والمستودعات'!$E48,AX$3:AX$1002)</f>
        <v>0</v>
      </c>
      <c r="AY1045" s="8">
        <f>SUMIF($E$3:$E$1002,'تعريف المواد والمستودعات'!$E48,AY$3:AY$1002)</f>
        <v>0</v>
      </c>
      <c r="AZ1045" s="8">
        <f>SUMIF($E$3:$E$1002,'تعريف المواد والمستودعات'!$E48,AZ$3:AZ$1002)</f>
        <v>0</v>
      </c>
      <c r="BA1045" s="8">
        <f>SUMIF($E$3:$E$1002,'تعريف المواد والمستودعات'!$E48,BA$3:BA$1002)</f>
        <v>0</v>
      </c>
      <c r="BB1045" s="8">
        <f>SUMIF($E$3:$E$1002,'تعريف المواد والمستودعات'!$E48,BB$3:BB$1002)</f>
        <v>0</v>
      </c>
      <c r="BC1045" s="8">
        <f>SUMIF($E$3:$E$1002,'تعريف المواد والمستودعات'!$E48,BC$3:BC$1002)</f>
        <v>0</v>
      </c>
      <c r="BD1045" s="8">
        <f>SUMIF($E$3:$E$1002,'تعريف المواد والمستودعات'!$E48,BD$3:BD$1002)</f>
        <v>0</v>
      </c>
      <c r="BE1045" s="8">
        <f>SUMIF($E$3:$E$1002,'تعريف المواد والمستودعات'!$E48,BE$3:BE$1002)</f>
        <v>0</v>
      </c>
      <c r="BF1045" s="8">
        <f>SUMIF($E$3:$E$1002,'تعريف المواد والمستودعات'!$E48,BF$3:BF$1002)</f>
        <v>0</v>
      </c>
      <c r="BG1045" s="8">
        <f>SUMIF($E$3:$E$1002,'تعريف المواد والمستودعات'!$E48,BG$3:BG$1002)</f>
        <v>0</v>
      </c>
      <c r="BH1045" s="8">
        <f>SUMIF($E$3:$E$1002,'تعريف المواد والمستودعات'!$E48,BH$3:BH$1002)</f>
        <v>0</v>
      </c>
      <c r="BI1045" s="8">
        <f>SUMIF($E$3:$E$1002,'تعريف المواد والمستودعات'!$E48,BI$3:BI$1002)</f>
        <v>0</v>
      </c>
      <c r="BJ1045" s="8">
        <f>SUMIF($E$3:$E$1002,'تعريف المواد والمستودعات'!$E48,BJ$3:BJ$1002)</f>
        <v>0</v>
      </c>
      <c r="BK1045" s="8">
        <f>SUMIF($E$3:$E$1002,'تعريف المواد والمستودعات'!$E48,BK$3:BK$1002)</f>
        <v>0</v>
      </c>
      <c r="BL1045" s="8">
        <f>SUMIF($E$3:$E$1002,'تعريف المواد والمستودعات'!$E48,BL$3:BL$1002)</f>
        <v>0</v>
      </c>
      <c r="BM1045" s="8">
        <f>SUMIF($E$3:$E$1002,'تعريف المواد والمستودعات'!$E48,BM$3:BM$1002)</f>
        <v>0</v>
      </c>
      <c r="BN1045" s="8">
        <f>SUMIF($E$3:$E$1002,'تعريف المواد والمستودعات'!$E48,BN$3:BN$1002)</f>
        <v>0</v>
      </c>
      <c r="BO1045" s="8">
        <f>SUMIF($E$3:$E$1002,'تعريف المواد والمستودعات'!$E48,BO$3:BO$1002)</f>
        <v>0</v>
      </c>
      <c r="BP1045" s="8">
        <f>SUMIF($E$3:$E$1002,'تعريف المواد والمستودعات'!$E48,BP$3:BP$1002)</f>
        <v>0</v>
      </c>
      <c r="BQ1045" s="8">
        <f>SUMIF($E$3:$E$1002,'تعريف المواد والمستودعات'!$E48,BQ$3:BQ$1002)</f>
        <v>0</v>
      </c>
      <c r="BR1045" s="8">
        <f>SUMIF($E$3:$E$1002,'تعريف المواد والمستودعات'!$E48,BR$3:BR$1002)</f>
        <v>0</v>
      </c>
      <c r="BS1045" s="8">
        <f>SUMIF($E$3:$E$1002,'تعريف المواد والمستودعات'!$E48,BS$3:BS$1002)</f>
        <v>0</v>
      </c>
      <c r="BT1045" s="8">
        <f>SUMIF($E$3:$E$1002,'تعريف المواد والمستودعات'!$E48,BT$3:BT$1002)</f>
        <v>0</v>
      </c>
      <c r="BU1045" s="8">
        <f>SUMIF($E$3:$E$1002,'تعريف المواد والمستودعات'!$E48,BU$3:BU$1002)</f>
        <v>0</v>
      </c>
      <c r="BV1045" s="8">
        <f>SUMIF($E$3:$E$1002,'تعريف المواد والمستودعات'!$E48,BV$3:BV$1002)</f>
        <v>0</v>
      </c>
      <c r="BW1045" s="8">
        <f>SUMIF($E$3:$E$1002,'تعريف المواد والمستودعات'!$E48,BW$3:BW$1002)</f>
        <v>0</v>
      </c>
      <c r="BX1045" s="8">
        <f>SUMIF($E$3:$E$1002,'تعريف المواد والمستودعات'!$E48,BX$3:BX$1002)</f>
        <v>0</v>
      </c>
      <c r="BY1045" s="8">
        <f>SUMIF($E$3:$E$1002,'تعريف المواد والمستودعات'!$E48,BY$3:BY$1002)</f>
        <v>0</v>
      </c>
      <c r="BZ1045" s="8">
        <f>SUMIF($E$3:$E$1002,'تعريف المواد والمستودعات'!$E48,BZ$3:BZ$1002)</f>
        <v>0</v>
      </c>
      <c r="CA1045" s="8">
        <f>SUMIF($E$3:$E$1002,'تعريف المواد والمستودعات'!$E48,CA$3:CA$1002)</f>
        <v>0</v>
      </c>
      <c r="CB1045" s="8">
        <f>SUMIF($E$3:$E$1002,'تعريف المواد والمستودعات'!$E48,CB$3:CB$1002)</f>
        <v>0</v>
      </c>
      <c r="CC1045" s="8">
        <f>SUMIF($E$3:$E$1002,'تعريف المواد والمستودعات'!$E48,CC$3:CC$1002)</f>
        <v>0</v>
      </c>
      <c r="CD1045" s="8">
        <f>SUMIF($E$3:$E$1002,'تعريف المواد والمستودعات'!$E48,CD$3:CD$1002)</f>
        <v>0</v>
      </c>
      <c r="CE1045" s="8">
        <f>SUMIF($E$3:$E$1002,'تعريف المواد والمستودعات'!$E48,CE$3:CE$1002)</f>
        <v>0</v>
      </c>
      <c r="CF1045" s="8">
        <f>SUMIF($E$3:$E$1002,'تعريف المواد والمستودعات'!$E48,CF$3:CF$1002)</f>
        <v>0</v>
      </c>
      <c r="CG1045" s="8">
        <f>SUMIF($E$3:$E$1002,'تعريف المواد والمستودعات'!$E48,CG$3:CG$1002)</f>
        <v>0</v>
      </c>
      <c r="CH1045" s="8">
        <f>SUMIF($E$3:$E$1002,'تعريف المواد والمستودعات'!$E48,CH$3:CH$1002)</f>
        <v>0</v>
      </c>
      <c r="CI1045" s="8">
        <f>SUMIF($E$3:$E$1002,'تعريف المواد والمستودعات'!$E48,CI$3:CI$1002)</f>
        <v>0</v>
      </c>
      <c r="CJ1045" s="8">
        <f>SUMIF($E$3:$E$1002,'تعريف المواد والمستودعات'!$E48,CJ$3:CJ$1002)</f>
        <v>0</v>
      </c>
      <c r="CK1045" s="8">
        <f>SUMIF($E$3:$E$1002,'تعريف المواد والمستودعات'!$E48,CK$3:CK$1002)</f>
        <v>0</v>
      </c>
      <c r="CL1045" s="8">
        <f>SUMIF($E$3:$E$1002,'تعريف المواد والمستودعات'!$E48,CL$3:CL$1002)</f>
        <v>0</v>
      </c>
      <c r="CM1045" s="8">
        <f>SUMIF($E$3:$E$1002,'تعريف المواد والمستودعات'!$E48,CM$3:CM$1002)</f>
        <v>0</v>
      </c>
      <c r="CN1045" s="8">
        <f>SUMIF($E$3:$E$1002,'تعريف المواد والمستودعات'!$E48,CN$3:CN$1002)</f>
        <v>0</v>
      </c>
      <c r="CO1045" s="8">
        <f>SUMIF($E$3:$E$1002,'تعريف المواد والمستودعات'!$E48,CO$3:CO$1002)</f>
        <v>0</v>
      </c>
      <c r="CP1045" s="8">
        <f>SUMIF($E$3:$E$1002,'تعريف المواد والمستودعات'!$E48,CP$3:CP$1002)</f>
        <v>0</v>
      </c>
      <c r="CQ1045" s="8">
        <f>SUMIF($E$3:$E$1002,'تعريف المواد والمستودعات'!$E48,CQ$3:CQ$1002)</f>
        <v>0</v>
      </c>
      <c r="CR1045" s="8">
        <f>SUMIF($E$3:$E$1002,'تعريف المواد والمستودعات'!$E48,CR$3:CR$1002)</f>
        <v>0</v>
      </c>
      <c r="CS1045" s="8">
        <f>SUMIF($E$3:$E$1002,'تعريف المواد والمستودعات'!$E48,CS$3:CS$1002)</f>
        <v>0</v>
      </c>
      <c r="CT1045" s="8">
        <f>SUMIF($E$3:$E$1002,'تعريف المواد والمستودعات'!$E48,CT$3:CT$1002)</f>
        <v>0</v>
      </c>
      <c r="CU1045" s="8">
        <f>SUMIF($E$3:$E$1002,'تعريف المواد والمستودعات'!$E48,CU$3:CU$1002)</f>
        <v>0</v>
      </c>
      <c r="CV1045" s="8">
        <f>SUMIF($E$3:$E$1002,'تعريف المواد والمستودعات'!$E48,CV$3:CV$1002)</f>
        <v>0</v>
      </c>
      <c r="CW1045" s="8">
        <f>SUMIF($E$3:$E$1002,'تعريف المواد والمستودعات'!$E48,CW$3:CW$1002)</f>
        <v>0</v>
      </c>
      <c r="CX1045" s="8">
        <f>SUMIF($E$3:$E$1002,'تعريف المواد والمستودعات'!$E48,CX$3:CX$1002)</f>
        <v>0</v>
      </c>
      <c r="CY1045" s="8">
        <f>SUMIF($E$3:$E$1002,'تعريف المواد والمستودعات'!$E48,CY$3:CY$1002)</f>
        <v>0</v>
      </c>
      <c r="CZ1045" s="8">
        <f>SUMIF($E$3:$E$1002,'تعريف المواد والمستودعات'!$E48,CZ$3:CZ$1002)</f>
        <v>0</v>
      </c>
      <c r="DA1045" s="8">
        <f>SUMIF($E$3:$E$1002,'تعريف المواد والمستودعات'!$E48,DA$3:DA$1002)</f>
        <v>0</v>
      </c>
    </row>
    <row r="1046" spans="5:105" s="8" customFormat="1" ht="14.25" hidden="1" customHeight="1" x14ac:dyDescent="0.2">
      <c r="E1046" s="8" t="str">
        <f>'تعريف المواد والمستودعات'!E49</f>
        <v>مستودع43</v>
      </c>
      <c r="F1046" s="8">
        <f>SUMIF($E$3:$E$1002,'تعريف المواد والمستودعات'!$E49,F$3:F$1002)</f>
        <v>0</v>
      </c>
      <c r="G1046" s="8">
        <f>SUMIF($E$3:$E$1002,'تعريف المواد والمستودعات'!$E49,G$3:G$1002)</f>
        <v>0</v>
      </c>
      <c r="H1046" s="8">
        <f>SUMIF($E$3:$E$1002,'تعريف المواد والمستودعات'!$E49,H$3:H$1002)</f>
        <v>0</v>
      </c>
      <c r="I1046" s="8">
        <f>SUMIF($E$3:$E$1002,'تعريف المواد والمستودعات'!$E49,I$3:I$1002)</f>
        <v>0</v>
      </c>
      <c r="J1046" s="8">
        <f>SUMIF($E$3:$E$1002,'تعريف المواد والمستودعات'!$E49,J$3:J$1002)</f>
        <v>0</v>
      </c>
      <c r="K1046" s="8">
        <f>SUMIF($E$3:$E$1002,'تعريف المواد والمستودعات'!$E49,K$3:K$1002)</f>
        <v>0</v>
      </c>
      <c r="L1046" s="8">
        <f>SUMIF($E$3:$E$1002,'تعريف المواد والمستودعات'!$E49,L$3:L$1002)</f>
        <v>0</v>
      </c>
      <c r="M1046" s="8">
        <f>SUMIF($E$3:$E$1002,'تعريف المواد والمستودعات'!$E49,M$3:M$1002)</f>
        <v>0</v>
      </c>
      <c r="N1046" s="8">
        <f>SUMIF($E$3:$E$1002,'تعريف المواد والمستودعات'!$E49,N$3:N$1002)</f>
        <v>0</v>
      </c>
      <c r="O1046" s="8">
        <f>SUMIF($E$3:$E$1002,'تعريف المواد والمستودعات'!$E49,O$3:O$1002)</f>
        <v>0</v>
      </c>
      <c r="P1046" s="8">
        <f>SUMIF($E$3:$E$1002,'تعريف المواد والمستودعات'!$E49,P$3:P$1002)</f>
        <v>0</v>
      </c>
      <c r="Q1046" s="8">
        <f>SUMIF($E$3:$E$1002,'تعريف المواد والمستودعات'!$E49,Q$3:Q$1002)</f>
        <v>0</v>
      </c>
      <c r="R1046" s="8">
        <f>SUMIF($E$3:$E$1002,'تعريف المواد والمستودعات'!$E49,R$3:R$1002)</f>
        <v>0</v>
      </c>
      <c r="S1046" s="8">
        <f>SUMIF($E$3:$E$1002,'تعريف المواد والمستودعات'!$E49,S$3:S$1002)</f>
        <v>0</v>
      </c>
      <c r="T1046" s="8">
        <f>SUMIF($E$3:$E$1002,'تعريف المواد والمستودعات'!$E49,T$3:T$1002)</f>
        <v>0</v>
      </c>
      <c r="U1046" s="8">
        <f>SUMIF($E$3:$E$1002,'تعريف المواد والمستودعات'!$E49,U$3:U$1002)</f>
        <v>0</v>
      </c>
      <c r="V1046" s="8">
        <f>SUMIF($E$3:$E$1002,'تعريف المواد والمستودعات'!$E49,V$3:V$1002)</f>
        <v>0</v>
      </c>
      <c r="W1046" s="8">
        <f>SUMIF($E$3:$E$1002,'تعريف المواد والمستودعات'!$E49,W$3:W$1002)</f>
        <v>0</v>
      </c>
      <c r="X1046" s="8">
        <f>SUMIF($E$3:$E$1002,'تعريف المواد والمستودعات'!$E49,X$3:X$1002)</f>
        <v>0</v>
      </c>
      <c r="Y1046" s="8">
        <f>SUMIF($E$3:$E$1002,'تعريف المواد والمستودعات'!$E49,Y$3:Y$1002)</f>
        <v>0</v>
      </c>
      <c r="Z1046" s="8">
        <f>SUMIF($E$3:$E$1002,'تعريف المواد والمستودعات'!$E49,Z$3:Z$1002)</f>
        <v>0</v>
      </c>
      <c r="AA1046" s="8">
        <f>SUMIF($E$3:$E$1002,'تعريف المواد والمستودعات'!$E49,AA$3:AA$1002)</f>
        <v>0</v>
      </c>
      <c r="AB1046" s="8">
        <f>SUMIF($E$3:$E$1002,'تعريف المواد والمستودعات'!$E49,AB$3:AB$1002)</f>
        <v>0</v>
      </c>
      <c r="AC1046" s="8">
        <f>SUMIF($E$3:$E$1002,'تعريف المواد والمستودعات'!$E49,AC$3:AC$1002)</f>
        <v>0</v>
      </c>
      <c r="AD1046" s="8">
        <f>SUMIF($E$3:$E$1002,'تعريف المواد والمستودعات'!$E49,AD$3:AD$1002)</f>
        <v>0</v>
      </c>
      <c r="AE1046" s="8">
        <f>SUMIF($E$3:$E$1002,'تعريف المواد والمستودعات'!$E49,AE$3:AE$1002)</f>
        <v>0</v>
      </c>
      <c r="AF1046" s="8">
        <f>SUMIF($E$3:$E$1002,'تعريف المواد والمستودعات'!$E49,AF$3:AF$1002)</f>
        <v>0</v>
      </c>
      <c r="AG1046" s="8">
        <f>SUMIF($E$3:$E$1002,'تعريف المواد والمستودعات'!$E49,AG$3:AG$1002)</f>
        <v>0</v>
      </c>
      <c r="AH1046" s="8">
        <f>SUMIF($E$3:$E$1002,'تعريف المواد والمستودعات'!$E49,AH$3:AH$1002)</f>
        <v>0</v>
      </c>
      <c r="AI1046" s="8">
        <f>SUMIF($E$3:$E$1002,'تعريف المواد والمستودعات'!$E49,AI$3:AI$1002)</f>
        <v>0</v>
      </c>
      <c r="AJ1046" s="8">
        <f>SUMIF($E$3:$E$1002,'تعريف المواد والمستودعات'!$E49,AJ$3:AJ$1002)</f>
        <v>0</v>
      </c>
      <c r="AK1046" s="8">
        <f>SUMIF($E$3:$E$1002,'تعريف المواد والمستودعات'!$E49,AK$3:AK$1002)</f>
        <v>0</v>
      </c>
      <c r="AL1046" s="8">
        <f>SUMIF($E$3:$E$1002,'تعريف المواد والمستودعات'!$E49,AL$3:AL$1002)</f>
        <v>0</v>
      </c>
      <c r="AM1046" s="8">
        <f>SUMIF($E$3:$E$1002,'تعريف المواد والمستودعات'!$E49,AM$3:AM$1002)</f>
        <v>0</v>
      </c>
      <c r="AN1046" s="8">
        <f>SUMIF($E$3:$E$1002,'تعريف المواد والمستودعات'!$E49,AN$3:AN$1002)</f>
        <v>0</v>
      </c>
      <c r="AO1046" s="8">
        <f>SUMIF($E$3:$E$1002,'تعريف المواد والمستودعات'!$E49,AO$3:AO$1002)</f>
        <v>0</v>
      </c>
      <c r="AP1046" s="8">
        <f>SUMIF($E$3:$E$1002,'تعريف المواد والمستودعات'!$E49,AP$3:AP$1002)</f>
        <v>0</v>
      </c>
      <c r="AQ1046" s="8">
        <f>SUMIF($E$3:$E$1002,'تعريف المواد والمستودعات'!$E49,AQ$3:AQ$1002)</f>
        <v>0</v>
      </c>
      <c r="AR1046" s="8">
        <f>SUMIF($E$3:$E$1002,'تعريف المواد والمستودعات'!$E49,AR$3:AR$1002)</f>
        <v>0</v>
      </c>
      <c r="AS1046" s="8">
        <f>SUMIF($E$3:$E$1002,'تعريف المواد والمستودعات'!$E49,AS$3:AS$1002)</f>
        <v>0</v>
      </c>
      <c r="AT1046" s="8">
        <f>SUMIF($E$3:$E$1002,'تعريف المواد والمستودعات'!$E49,AT$3:AT$1002)</f>
        <v>0</v>
      </c>
      <c r="AU1046" s="8">
        <f>SUMIF($E$3:$E$1002,'تعريف المواد والمستودعات'!$E49,AU$3:AU$1002)</f>
        <v>0</v>
      </c>
      <c r="AV1046" s="8">
        <f>SUMIF($E$3:$E$1002,'تعريف المواد والمستودعات'!$E49,AV$3:AV$1002)</f>
        <v>0</v>
      </c>
      <c r="AW1046" s="8">
        <f>SUMIF($E$3:$E$1002,'تعريف المواد والمستودعات'!$E49,AW$3:AW$1002)</f>
        <v>0</v>
      </c>
      <c r="AX1046" s="8">
        <f>SUMIF($E$3:$E$1002,'تعريف المواد والمستودعات'!$E49,AX$3:AX$1002)</f>
        <v>0</v>
      </c>
      <c r="AY1046" s="8">
        <f>SUMIF($E$3:$E$1002,'تعريف المواد والمستودعات'!$E49,AY$3:AY$1002)</f>
        <v>0</v>
      </c>
      <c r="AZ1046" s="8">
        <f>SUMIF($E$3:$E$1002,'تعريف المواد والمستودعات'!$E49,AZ$3:AZ$1002)</f>
        <v>0</v>
      </c>
      <c r="BA1046" s="8">
        <f>SUMIF($E$3:$E$1002,'تعريف المواد والمستودعات'!$E49,BA$3:BA$1002)</f>
        <v>0</v>
      </c>
      <c r="BB1046" s="8">
        <f>SUMIF($E$3:$E$1002,'تعريف المواد والمستودعات'!$E49,BB$3:BB$1002)</f>
        <v>0</v>
      </c>
      <c r="BC1046" s="8">
        <f>SUMIF($E$3:$E$1002,'تعريف المواد والمستودعات'!$E49,BC$3:BC$1002)</f>
        <v>0</v>
      </c>
      <c r="BD1046" s="8">
        <f>SUMIF($E$3:$E$1002,'تعريف المواد والمستودعات'!$E49,BD$3:BD$1002)</f>
        <v>0</v>
      </c>
      <c r="BE1046" s="8">
        <f>SUMIF($E$3:$E$1002,'تعريف المواد والمستودعات'!$E49,BE$3:BE$1002)</f>
        <v>0</v>
      </c>
      <c r="BF1046" s="8">
        <f>SUMIF($E$3:$E$1002,'تعريف المواد والمستودعات'!$E49,BF$3:BF$1002)</f>
        <v>0</v>
      </c>
      <c r="BG1046" s="8">
        <f>SUMIF($E$3:$E$1002,'تعريف المواد والمستودعات'!$E49,BG$3:BG$1002)</f>
        <v>0</v>
      </c>
      <c r="BH1046" s="8">
        <f>SUMIF($E$3:$E$1002,'تعريف المواد والمستودعات'!$E49,BH$3:BH$1002)</f>
        <v>0</v>
      </c>
      <c r="BI1046" s="8">
        <f>SUMIF($E$3:$E$1002,'تعريف المواد والمستودعات'!$E49,BI$3:BI$1002)</f>
        <v>0</v>
      </c>
      <c r="BJ1046" s="8">
        <f>SUMIF($E$3:$E$1002,'تعريف المواد والمستودعات'!$E49,BJ$3:BJ$1002)</f>
        <v>0</v>
      </c>
      <c r="BK1046" s="8">
        <f>SUMIF($E$3:$E$1002,'تعريف المواد والمستودعات'!$E49,BK$3:BK$1002)</f>
        <v>0</v>
      </c>
      <c r="BL1046" s="8">
        <f>SUMIF($E$3:$E$1002,'تعريف المواد والمستودعات'!$E49,BL$3:BL$1002)</f>
        <v>0</v>
      </c>
      <c r="BM1046" s="8">
        <f>SUMIF($E$3:$E$1002,'تعريف المواد والمستودعات'!$E49,BM$3:BM$1002)</f>
        <v>0</v>
      </c>
      <c r="BN1046" s="8">
        <f>SUMIF($E$3:$E$1002,'تعريف المواد والمستودعات'!$E49,BN$3:BN$1002)</f>
        <v>0</v>
      </c>
      <c r="BO1046" s="8">
        <f>SUMIF($E$3:$E$1002,'تعريف المواد والمستودعات'!$E49,BO$3:BO$1002)</f>
        <v>0</v>
      </c>
      <c r="BP1046" s="8">
        <f>SUMIF($E$3:$E$1002,'تعريف المواد والمستودعات'!$E49,BP$3:BP$1002)</f>
        <v>0</v>
      </c>
      <c r="BQ1046" s="8">
        <f>SUMIF($E$3:$E$1002,'تعريف المواد والمستودعات'!$E49,BQ$3:BQ$1002)</f>
        <v>0</v>
      </c>
      <c r="BR1046" s="8">
        <f>SUMIF($E$3:$E$1002,'تعريف المواد والمستودعات'!$E49,BR$3:BR$1002)</f>
        <v>0</v>
      </c>
      <c r="BS1046" s="8">
        <f>SUMIF($E$3:$E$1002,'تعريف المواد والمستودعات'!$E49,BS$3:BS$1002)</f>
        <v>0</v>
      </c>
      <c r="BT1046" s="8">
        <f>SUMIF($E$3:$E$1002,'تعريف المواد والمستودعات'!$E49,BT$3:BT$1002)</f>
        <v>0</v>
      </c>
      <c r="BU1046" s="8">
        <f>SUMIF($E$3:$E$1002,'تعريف المواد والمستودعات'!$E49,BU$3:BU$1002)</f>
        <v>0</v>
      </c>
      <c r="BV1046" s="8">
        <f>SUMIF($E$3:$E$1002,'تعريف المواد والمستودعات'!$E49,BV$3:BV$1002)</f>
        <v>0</v>
      </c>
      <c r="BW1046" s="8">
        <f>SUMIF($E$3:$E$1002,'تعريف المواد والمستودعات'!$E49,BW$3:BW$1002)</f>
        <v>0</v>
      </c>
      <c r="BX1046" s="8">
        <f>SUMIF($E$3:$E$1002,'تعريف المواد والمستودعات'!$E49,BX$3:BX$1002)</f>
        <v>0</v>
      </c>
      <c r="BY1046" s="8">
        <f>SUMIF($E$3:$E$1002,'تعريف المواد والمستودعات'!$E49,BY$3:BY$1002)</f>
        <v>0</v>
      </c>
      <c r="BZ1046" s="8">
        <f>SUMIF($E$3:$E$1002,'تعريف المواد والمستودعات'!$E49,BZ$3:BZ$1002)</f>
        <v>0</v>
      </c>
      <c r="CA1046" s="8">
        <f>SUMIF($E$3:$E$1002,'تعريف المواد والمستودعات'!$E49,CA$3:CA$1002)</f>
        <v>0</v>
      </c>
      <c r="CB1046" s="8">
        <f>SUMIF($E$3:$E$1002,'تعريف المواد والمستودعات'!$E49,CB$3:CB$1002)</f>
        <v>0</v>
      </c>
      <c r="CC1046" s="8">
        <f>SUMIF($E$3:$E$1002,'تعريف المواد والمستودعات'!$E49,CC$3:CC$1002)</f>
        <v>0</v>
      </c>
      <c r="CD1046" s="8">
        <f>SUMIF($E$3:$E$1002,'تعريف المواد والمستودعات'!$E49,CD$3:CD$1002)</f>
        <v>0</v>
      </c>
      <c r="CE1046" s="8">
        <f>SUMIF($E$3:$E$1002,'تعريف المواد والمستودعات'!$E49,CE$3:CE$1002)</f>
        <v>0</v>
      </c>
      <c r="CF1046" s="8">
        <f>SUMIF($E$3:$E$1002,'تعريف المواد والمستودعات'!$E49,CF$3:CF$1002)</f>
        <v>0</v>
      </c>
      <c r="CG1046" s="8">
        <f>SUMIF($E$3:$E$1002,'تعريف المواد والمستودعات'!$E49,CG$3:CG$1002)</f>
        <v>0</v>
      </c>
      <c r="CH1046" s="8">
        <f>SUMIF($E$3:$E$1002,'تعريف المواد والمستودعات'!$E49,CH$3:CH$1002)</f>
        <v>0</v>
      </c>
      <c r="CI1046" s="8">
        <f>SUMIF($E$3:$E$1002,'تعريف المواد والمستودعات'!$E49,CI$3:CI$1002)</f>
        <v>0</v>
      </c>
      <c r="CJ1046" s="8">
        <f>SUMIF($E$3:$E$1002,'تعريف المواد والمستودعات'!$E49,CJ$3:CJ$1002)</f>
        <v>0</v>
      </c>
      <c r="CK1046" s="8">
        <f>SUMIF($E$3:$E$1002,'تعريف المواد والمستودعات'!$E49,CK$3:CK$1002)</f>
        <v>0</v>
      </c>
      <c r="CL1046" s="8">
        <f>SUMIF($E$3:$E$1002,'تعريف المواد والمستودعات'!$E49,CL$3:CL$1002)</f>
        <v>0</v>
      </c>
      <c r="CM1046" s="8">
        <f>SUMIF($E$3:$E$1002,'تعريف المواد والمستودعات'!$E49,CM$3:CM$1002)</f>
        <v>0</v>
      </c>
      <c r="CN1046" s="8">
        <f>SUMIF($E$3:$E$1002,'تعريف المواد والمستودعات'!$E49,CN$3:CN$1002)</f>
        <v>0</v>
      </c>
      <c r="CO1046" s="8">
        <f>SUMIF($E$3:$E$1002,'تعريف المواد والمستودعات'!$E49,CO$3:CO$1002)</f>
        <v>0</v>
      </c>
      <c r="CP1046" s="8">
        <f>SUMIF($E$3:$E$1002,'تعريف المواد والمستودعات'!$E49,CP$3:CP$1002)</f>
        <v>0</v>
      </c>
      <c r="CQ1046" s="8">
        <f>SUMIF($E$3:$E$1002,'تعريف المواد والمستودعات'!$E49,CQ$3:CQ$1002)</f>
        <v>0</v>
      </c>
      <c r="CR1046" s="8">
        <f>SUMIF($E$3:$E$1002,'تعريف المواد والمستودعات'!$E49,CR$3:CR$1002)</f>
        <v>0</v>
      </c>
      <c r="CS1046" s="8">
        <f>SUMIF($E$3:$E$1002,'تعريف المواد والمستودعات'!$E49,CS$3:CS$1002)</f>
        <v>0</v>
      </c>
      <c r="CT1046" s="8">
        <f>SUMIF($E$3:$E$1002,'تعريف المواد والمستودعات'!$E49,CT$3:CT$1002)</f>
        <v>0</v>
      </c>
      <c r="CU1046" s="8">
        <f>SUMIF($E$3:$E$1002,'تعريف المواد والمستودعات'!$E49,CU$3:CU$1002)</f>
        <v>0</v>
      </c>
      <c r="CV1046" s="8">
        <f>SUMIF($E$3:$E$1002,'تعريف المواد والمستودعات'!$E49,CV$3:CV$1002)</f>
        <v>0</v>
      </c>
      <c r="CW1046" s="8">
        <f>SUMIF($E$3:$E$1002,'تعريف المواد والمستودعات'!$E49,CW$3:CW$1002)</f>
        <v>0</v>
      </c>
      <c r="CX1046" s="8">
        <f>SUMIF($E$3:$E$1002,'تعريف المواد والمستودعات'!$E49,CX$3:CX$1002)</f>
        <v>0</v>
      </c>
      <c r="CY1046" s="8">
        <f>SUMIF($E$3:$E$1002,'تعريف المواد والمستودعات'!$E49,CY$3:CY$1002)</f>
        <v>0</v>
      </c>
      <c r="CZ1046" s="8">
        <f>SUMIF($E$3:$E$1002,'تعريف المواد والمستودعات'!$E49,CZ$3:CZ$1002)</f>
        <v>0</v>
      </c>
      <c r="DA1046" s="8">
        <f>SUMIF($E$3:$E$1002,'تعريف المواد والمستودعات'!$E49,DA$3:DA$1002)</f>
        <v>0</v>
      </c>
    </row>
    <row r="1047" spans="5:105" s="8" customFormat="1" ht="14.25" hidden="1" customHeight="1" x14ac:dyDescent="0.2">
      <c r="E1047" s="8" t="str">
        <f>'تعريف المواد والمستودعات'!E50</f>
        <v>مستودع44</v>
      </c>
      <c r="F1047" s="8">
        <f>SUMIF($E$3:$E$1002,'تعريف المواد والمستودعات'!$E50,F$3:F$1002)</f>
        <v>0</v>
      </c>
      <c r="G1047" s="8">
        <f>SUMIF($E$3:$E$1002,'تعريف المواد والمستودعات'!$E50,G$3:G$1002)</f>
        <v>0</v>
      </c>
      <c r="H1047" s="8">
        <f>SUMIF($E$3:$E$1002,'تعريف المواد والمستودعات'!$E50,H$3:H$1002)</f>
        <v>0</v>
      </c>
      <c r="I1047" s="8">
        <f>SUMIF($E$3:$E$1002,'تعريف المواد والمستودعات'!$E50,I$3:I$1002)</f>
        <v>0</v>
      </c>
      <c r="J1047" s="8">
        <f>SUMIF($E$3:$E$1002,'تعريف المواد والمستودعات'!$E50,J$3:J$1002)</f>
        <v>0</v>
      </c>
      <c r="K1047" s="8">
        <f>SUMIF($E$3:$E$1002,'تعريف المواد والمستودعات'!$E50,K$3:K$1002)</f>
        <v>0</v>
      </c>
      <c r="L1047" s="8">
        <f>SUMIF($E$3:$E$1002,'تعريف المواد والمستودعات'!$E50,L$3:L$1002)</f>
        <v>0</v>
      </c>
      <c r="M1047" s="8">
        <f>SUMIF($E$3:$E$1002,'تعريف المواد والمستودعات'!$E50,M$3:M$1002)</f>
        <v>0</v>
      </c>
      <c r="N1047" s="8">
        <f>SUMIF($E$3:$E$1002,'تعريف المواد والمستودعات'!$E50,N$3:N$1002)</f>
        <v>0</v>
      </c>
      <c r="O1047" s="8">
        <f>SUMIF($E$3:$E$1002,'تعريف المواد والمستودعات'!$E50,O$3:O$1002)</f>
        <v>0</v>
      </c>
      <c r="P1047" s="8">
        <f>SUMIF($E$3:$E$1002,'تعريف المواد والمستودعات'!$E50,P$3:P$1002)</f>
        <v>0</v>
      </c>
      <c r="Q1047" s="8">
        <f>SUMIF($E$3:$E$1002,'تعريف المواد والمستودعات'!$E50,Q$3:Q$1002)</f>
        <v>0</v>
      </c>
      <c r="R1047" s="8">
        <f>SUMIF($E$3:$E$1002,'تعريف المواد والمستودعات'!$E50,R$3:R$1002)</f>
        <v>0</v>
      </c>
      <c r="S1047" s="8">
        <f>SUMIF($E$3:$E$1002,'تعريف المواد والمستودعات'!$E50,S$3:S$1002)</f>
        <v>0</v>
      </c>
      <c r="T1047" s="8">
        <f>SUMIF($E$3:$E$1002,'تعريف المواد والمستودعات'!$E50,T$3:T$1002)</f>
        <v>0</v>
      </c>
      <c r="U1047" s="8">
        <f>SUMIF($E$3:$E$1002,'تعريف المواد والمستودعات'!$E50,U$3:U$1002)</f>
        <v>0</v>
      </c>
      <c r="V1047" s="8">
        <f>SUMIF($E$3:$E$1002,'تعريف المواد والمستودعات'!$E50,V$3:V$1002)</f>
        <v>0</v>
      </c>
      <c r="W1047" s="8">
        <f>SUMIF($E$3:$E$1002,'تعريف المواد والمستودعات'!$E50,W$3:W$1002)</f>
        <v>0</v>
      </c>
      <c r="X1047" s="8">
        <f>SUMIF($E$3:$E$1002,'تعريف المواد والمستودعات'!$E50,X$3:X$1002)</f>
        <v>0</v>
      </c>
      <c r="Y1047" s="8">
        <f>SUMIF($E$3:$E$1002,'تعريف المواد والمستودعات'!$E50,Y$3:Y$1002)</f>
        <v>0</v>
      </c>
      <c r="Z1047" s="8">
        <f>SUMIF($E$3:$E$1002,'تعريف المواد والمستودعات'!$E50,Z$3:Z$1002)</f>
        <v>0</v>
      </c>
      <c r="AA1047" s="8">
        <f>SUMIF($E$3:$E$1002,'تعريف المواد والمستودعات'!$E50,AA$3:AA$1002)</f>
        <v>0</v>
      </c>
      <c r="AB1047" s="8">
        <f>SUMIF($E$3:$E$1002,'تعريف المواد والمستودعات'!$E50,AB$3:AB$1002)</f>
        <v>0</v>
      </c>
      <c r="AC1047" s="8">
        <f>SUMIF($E$3:$E$1002,'تعريف المواد والمستودعات'!$E50,AC$3:AC$1002)</f>
        <v>0</v>
      </c>
      <c r="AD1047" s="8">
        <f>SUMIF($E$3:$E$1002,'تعريف المواد والمستودعات'!$E50,AD$3:AD$1002)</f>
        <v>0</v>
      </c>
      <c r="AE1047" s="8">
        <f>SUMIF($E$3:$E$1002,'تعريف المواد والمستودعات'!$E50,AE$3:AE$1002)</f>
        <v>0</v>
      </c>
      <c r="AF1047" s="8">
        <f>SUMIF($E$3:$E$1002,'تعريف المواد والمستودعات'!$E50,AF$3:AF$1002)</f>
        <v>0</v>
      </c>
      <c r="AG1047" s="8">
        <f>SUMIF($E$3:$E$1002,'تعريف المواد والمستودعات'!$E50,AG$3:AG$1002)</f>
        <v>0</v>
      </c>
      <c r="AH1047" s="8">
        <f>SUMIF($E$3:$E$1002,'تعريف المواد والمستودعات'!$E50,AH$3:AH$1002)</f>
        <v>0</v>
      </c>
      <c r="AI1047" s="8">
        <f>SUMIF($E$3:$E$1002,'تعريف المواد والمستودعات'!$E50,AI$3:AI$1002)</f>
        <v>0</v>
      </c>
      <c r="AJ1047" s="8">
        <f>SUMIF($E$3:$E$1002,'تعريف المواد والمستودعات'!$E50,AJ$3:AJ$1002)</f>
        <v>0</v>
      </c>
      <c r="AK1047" s="8">
        <f>SUMIF($E$3:$E$1002,'تعريف المواد والمستودعات'!$E50,AK$3:AK$1002)</f>
        <v>0</v>
      </c>
      <c r="AL1047" s="8">
        <f>SUMIF($E$3:$E$1002,'تعريف المواد والمستودعات'!$E50,AL$3:AL$1002)</f>
        <v>0</v>
      </c>
      <c r="AM1047" s="8">
        <f>SUMIF($E$3:$E$1002,'تعريف المواد والمستودعات'!$E50,AM$3:AM$1002)</f>
        <v>0</v>
      </c>
      <c r="AN1047" s="8">
        <f>SUMIF($E$3:$E$1002,'تعريف المواد والمستودعات'!$E50,AN$3:AN$1002)</f>
        <v>0</v>
      </c>
      <c r="AO1047" s="8">
        <f>SUMIF($E$3:$E$1002,'تعريف المواد والمستودعات'!$E50,AO$3:AO$1002)</f>
        <v>0</v>
      </c>
      <c r="AP1047" s="8">
        <f>SUMIF($E$3:$E$1002,'تعريف المواد والمستودعات'!$E50,AP$3:AP$1002)</f>
        <v>0</v>
      </c>
      <c r="AQ1047" s="8">
        <f>SUMIF($E$3:$E$1002,'تعريف المواد والمستودعات'!$E50,AQ$3:AQ$1002)</f>
        <v>0</v>
      </c>
      <c r="AR1047" s="8">
        <f>SUMIF($E$3:$E$1002,'تعريف المواد والمستودعات'!$E50,AR$3:AR$1002)</f>
        <v>0</v>
      </c>
      <c r="AS1047" s="8">
        <f>SUMIF($E$3:$E$1002,'تعريف المواد والمستودعات'!$E50,AS$3:AS$1002)</f>
        <v>0</v>
      </c>
      <c r="AT1047" s="8">
        <f>SUMIF($E$3:$E$1002,'تعريف المواد والمستودعات'!$E50,AT$3:AT$1002)</f>
        <v>0</v>
      </c>
      <c r="AU1047" s="8">
        <f>SUMIF($E$3:$E$1002,'تعريف المواد والمستودعات'!$E50,AU$3:AU$1002)</f>
        <v>0</v>
      </c>
      <c r="AV1047" s="8">
        <f>SUMIF($E$3:$E$1002,'تعريف المواد والمستودعات'!$E50,AV$3:AV$1002)</f>
        <v>0</v>
      </c>
      <c r="AW1047" s="8">
        <f>SUMIF($E$3:$E$1002,'تعريف المواد والمستودعات'!$E50,AW$3:AW$1002)</f>
        <v>0</v>
      </c>
      <c r="AX1047" s="8">
        <f>SUMIF($E$3:$E$1002,'تعريف المواد والمستودعات'!$E50,AX$3:AX$1002)</f>
        <v>0</v>
      </c>
      <c r="AY1047" s="8">
        <f>SUMIF($E$3:$E$1002,'تعريف المواد والمستودعات'!$E50,AY$3:AY$1002)</f>
        <v>0</v>
      </c>
      <c r="AZ1047" s="8">
        <f>SUMIF($E$3:$E$1002,'تعريف المواد والمستودعات'!$E50,AZ$3:AZ$1002)</f>
        <v>0</v>
      </c>
      <c r="BA1047" s="8">
        <f>SUMIF($E$3:$E$1002,'تعريف المواد والمستودعات'!$E50,BA$3:BA$1002)</f>
        <v>0</v>
      </c>
      <c r="BB1047" s="8">
        <f>SUMIF($E$3:$E$1002,'تعريف المواد والمستودعات'!$E50,BB$3:BB$1002)</f>
        <v>0</v>
      </c>
      <c r="BC1047" s="8">
        <f>SUMIF($E$3:$E$1002,'تعريف المواد والمستودعات'!$E50,BC$3:BC$1002)</f>
        <v>0</v>
      </c>
      <c r="BD1047" s="8">
        <f>SUMIF($E$3:$E$1002,'تعريف المواد والمستودعات'!$E50,BD$3:BD$1002)</f>
        <v>0</v>
      </c>
      <c r="BE1047" s="8">
        <f>SUMIF($E$3:$E$1002,'تعريف المواد والمستودعات'!$E50,BE$3:BE$1002)</f>
        <v>0</v>
      </c>
      <c r="BF1047" s="8">
        <f>SUMIF($E$3:$E$1002,'تعريف المواد والمستودعات'!$E50,BF$3:BF$1002)</f>
        <v>0</v>
      </c>
      <c r="BG1047" s="8">
        <f>SUMIF($E$3:$E$1002,'تعريف المواد والمستودعات'!$E50,BG$3:BG$1002)</f>
        <v>0</v>
      </c>
      <c r="BH1047" s="8">
        <f>SUMIF($E$3:$E$1002,'تعريف المواد والمستودعات'!$E50,BH$3:BH$1002)</f>
        <v>0</v>
      </c>
      <c r="BI1047" s="8">
        <f>SUMIF($E$3:$E$1002,'تعريف المواد والمستودعات'!$E50,BI$3:BI$1002)</f>
        <v>0</v>
      </c>
      <c r="BJ1047" s="8">
        <f>SUMIF($E$3:$E$1002,'تعريف المواد والمستودعات'!$E50,BJ$3:BJ$1002)</f>
        <v>0</v>
      </c>
      <c r="BK1047" s="8">
        <f>SUMIF($E$3:$E$1002,'تعريف المواد والمستودعات'!$E50,BK$3:BK$1002)</f>
        <v>0</v>
      </c>
      <c r="BL1047" s="8">
        <f>SUMIF($E$3:$E$1002,'تعريف المواد والمستودعات'!$E50,BL$3:BL$1002)</f>
        <v>0</v>
      </c>
      <c r="BM1047" s="8">
        <f>SUMIF($E$3:$E$1002,'تعريف المواد والمستودعات'!$E50,BM$3:BM$1002)</f>
        <v>0</v>
      </c>
      <c r="BN1047" s="8">
        <f>SUMIF($E$3:$E$1002,'تعريف المواد والمستودعات'!$E50,BN$3:BN$1002)</f>
        <v>0</v>
      </c>
      <c r="BO1047" s="8">
        <f>SUMIF($E$3:$E$1002,'تعريف المواد والمستودعات'!$E50,BO$3:BO$1002)</f>
        <v>0</v>
      </c>
      <c r="BP1047" s="8">
        <f>SUMIF($E$3:$E$1002,'تعريف المواد والمستودعات'!$E50,BP$3:BP$1002)</f>
        <v>0</v>
      </c>
      <c r="BQ1047" s="8">
        <f>SUMIF($E$3:$E$1002,'تعريف المواد والمستودعات'!$E50,BQ$3:BQ$1002)</f>
        <v>0</v>
      </c>
      <c r="BR1047" s="8">
        <f>SUMIF($E$3:$E$1002,'تعريف المواد والمستودعات'!$E50,BR$3:BR$1002)</f>
        <v>0</v>
      </c>
      <c r="BS1047" s="8">
        <f>SUMIF($E$3:$E$1002,'تعريف المواد والمستودعات'!$E50,BS$3:BS$1002)</f>
        <v>0</v>
      </c>
      <c r="BT1047" s="8">
        <f>SUMIF($E$3:$E$1002,'تعريف المواد والمستودعات'!$E50,BT$3:BT$1002)</f>
        <v>0</v>
      </c>
      <c r="BU1047" s="8">
        <f>SUMIF($E$3:$E$1002,'تعريف المواد والمستودعات'!$E50,BU$3:BU$1002)</f>
        <v>0</v>
      </c>
      <c r="BV1047" s="8">
        <f>SUMIF($E$3:$E$1002,'تعريف المواد والمستودعات'!$E50,BV$3:BV$1002)</f>
        <v>0</v>
      </c>
      <c r="BW1047" s="8">
        <f>SUMIF($E$3:$E$1002,'تعريف المواد والمستودعات'!$E50,BW$3:BW$1002)</f>
        <v>0</v>
      </c>
      <c r="BX1047" s="8">
        <f>SUMIF($E$3:$E$1002,'تعريف المواد والمستودعات'!$E50,BX$3:BX$1002)</f>
        <v>0</v>
      </c>
      <c r="BY1047" s="8">
        <f>SUMIF($E$3:$E$1002,'تعريف المواد والمستودعات'!$E50,BY$3:BY$1002)</f>
        <v>0</v>
      </c>
      <c r="BZ1047" s="8">
        <f>SUMIF($E$3:$E$1002,'تعريف المواد والمستودعات'!$E50,BZ$3:BZ$1002)</f>
        <v>0</v>
      </c>
      <c r="CA1047" s="8">
        <f>SUMIF($E$3:$E$1002,'تعريف المواد والمستودعات'!$E50,CA$3:CA$1002)</f>
        <v>0</v>
      </c>
      <c r="CB1047" s="8">
        <f>SUMIF($E$3:$E$1002,'تعريف المواد والمستودعات'!$E50,CB$3:CB$1002)</f>
        <v>0</v>
      </c>
      <c r="CC1047" s="8">
        <f>SUMIF($E$3:$E$1002,'تعريف المواد والمستودعات'!$E50,CC$3:CC$1002)</f>
        <v>0</v>
      </c>
      <c r="CD1047" s="8">
        <f>SUMIF($E$3:$E$1002,'تعريف المواد والمستودعات'!$E50,CD$3:CD$1002)</f>
        <v>0</v>
      </c>
      <c r="CE1047" s="8">
        <f>SUMIF($E$3:$E$1002,'تعريف المواد والمستودعات'!$E50,CE$3:CE$1002)</f>
        <v>0</v>
      </c>
      <c r="CF1047" s="8">
        <f>SUMIF($E$3:$E$1002,'تعريف المواد والمستودعات'!$E50,CF$3:CF$1002)</f>
        <v>0</v>
      </c>
      <c r="CG1047" s="8">
        <f>SUMIF($E$3:$E$1002,'تعريف المواد والمستودعات'!$E50,CG$3:CG$1002)</f>
        <v>0</v>
      </c>
      <c r="CH1047" s="8">
        <f>SUMIF($E$3:$E$1002,'تعريف المواد والمستودعات'!$E50,CH$3:CH$1002)</f>
        <v>0</v>
      </c>
      <c r="CI1047" s="8">
        <f>SUMIF($E$3:$E$1002,'تعريف المواد والمستودعات'!$E50,CI$3:CI$1002)</f>
        <v>0</v>
      </c>
      <c r="CJ1047" s="8">
        <f>SUMIF($E$3:$E$1002,'تعريف المواد والمستودعات'!$E50,CJ$3:CJ$1002)</f>
        <v>0</v>
      </c>
      <c r="CK1047" s="8">
        <f>SUMIF($E$3:$E$1002,'تعريف المواد والمستودعات'!$E50,CK$3:CK$1002)</f>
        <v>0</v>
      </c>
      <c r="CL1047" s="8">
        <f>SUMIF($E$3:$E$1002,'تعريف المواد والمستودعات'!$E50,CL$3:CL$1002)</f>
        <v>0</v>
      </c>
      <c r="CM1047" s="8">
        <f>SUMIF($E$3:$E$1002,'تعريف المواد والمستودعات'!$E50,CM$3:CM$1002)</f>
        <v>0</v>
      </c>
      <c r="CN1047" s="8">
        <f>SUMIF($E$3:$E$1002,'تعريف المواد والمستودعات'!$E50,CN$3:CN$1002)</f>
        <v>0</v>
      </c>
      <c r="CO1047" s="8">
        <f>SUMIF($E$3:$E$1002,'تعريف المواد والمستودعات'!$E50,CO$3:CO$1002)</f>
        <v>0</v>
      </c>
      <c r="CP1047" s="8">
        <f>SUMIF($E$3:$E$1002,'تعريف المواد والمستودعات'!$E50,CP$3:CP$1002)</f>
        <v>0</v>
      </c>
      <c r="CQ1047" s="8">
        <f>SUMIF($E$3:$E$1002,'تعريف المواد والمستودعات'!$E50,CQ$3:CQ$1002)</f>
        <v>0</v>
      </c>
      <c r="CR1047" s="8">
        <f>SUMIF($E$3:$E$1002,'تعريف المواد والمستودعات'!$E50,CR$3:CR$1002)</f>
        <v>0</v>
      </c>
      <c r="CS1047" s="8">
        <f>SUMIF($E$3:$E$1002,'تعريف المواد والمستودعات'!$E50,CS$3:CS$1002)</f>
        <v>0</v>
      </c>
      <c r="CT1047" s="8">
        <f>SUMIF($E$3:$E$1002,'تعريف المواد والمستودعات'!$E50,CT$3:CT$1002)</f>
        <v>0</v>
      </c>
      <c r="CU1047" s="8">
        <f>SUMIF($E$3:$E$1002,'تعريف المواد والمستودعات'!$E50,CU$3:CU$1002)</f>
        <v>0</v>
      </c>
      <c r="CV1047" s="8">
        <f>SUMIF($E$3:$E$1002,'تعريف المواد والمستودعات'!$E50,CV$3:CV$1002)</f>
        <v>0</v>
      </c>
      <c r="CW1047" s="8">
        <f>SUMIF($E$3:$E$1002,'تعريف المواد والمستودعات'!$E50,CW$3:CW$1002)</f>
        <v>0</v>
      </c>
      <c r="CX1047" s="8">
        <f>SUMIF($E$3:$E$1002,'تعريف المواد والمستودعات'!$E50,CX$3:CX$1002)</f>
        <v>0</v>
      </c>
      <c r="CY1047" s="8">
        <f>SUMIF($E$3:$E$1002,'تعريف المواد والمستودعات'!$E50,CY$3:CY$1002)</f>
        <v>0</v>
      </c>
      <c r="CZ1047" s="8">
        <f>SUMIF($E$3:$E$1002,'تعريف المواد والمستودعات'!$E50,CZ$3:CZ$1002)</f>
        <v>0</v>
      </c>
      <c r="DA1047" s="8">
        <f>SUMIF($E$3:$E$1002,'تعريف المواد والمستودعات'!$E50,DA$3:DA$1002)</f>
        <v>0</v>
      </c>
    </row>
    <row r="1048" spans="5:105" s="8" customFormat="1" ht="14.25" hidden="1" customHeight="1" x14ac:dyDescent="0.2">
      <c r="E1048" s="8" t="str">
        <f>'تعريف المواد والمستودعات'!E51</f>
        <v>مستودع45</v>
      </c>
      <c r="F1048" s="8">
        <f>SUMIF($E$3:$E$1002,'تعريف المواد والمستودعات'!$E51,F$3:F$1002)</f>
        <v>0</v>
      </c>
      <c r="G1048" s="8">
        <f>SUMIF($E$3:$E$1002,'تعريف المواد والمستودعات'!$E51,G$3:G$1002)</f>
        <v>0</v>
      </c>
      <c r="H1048" s="8">
        <f>SUMIF($E$3:$E$1002,'تعريف المواد والمستودعات'!$E51,H$3:H$1002)</f>
        <v>0</v>
      </c>
      <c r="I1048" s="8">
        <f>SUMIF($E$3:$E$1002,'تعريف المواد والمستودعات'!$E51,I$3:I$1002)</f>
        <v>0</v>
      </c>
      <c r="J1048" s="8">
        <f>SUMIF($E$3:$E$1002,'تعريف المواد والمستودعات'!$E51,J$3:J$1002)</f>
        <v>0</v>
      </c>
      <c r="K1048" s="8">
        <f>SUMIF($E$3:$E$1002,'تعريف المواد والمستودعات'!$E51,K$3:K$1002)</f>
        <v>0</v>
      </c>
      <c r="L1048" s="8">
        <f>SUMIF($E$3:$E$1002,'تعريف المواد والمستودعات'!$E51,L$3:L$1002)</f>
        <v>0</v>
      </c>
      <c r="M1048" s="8">
        <f>SUMIF($E$3:$E$1002,'تعريف المواد والمستودعات'!$E51,M$3:M$1002)</f>
        <v>0</v>
      </c>
      <c r="N1048" s="8">
        <f>SUMIF($E$3:$E$1002,'تعريف المواد والمستودعات'!$E51,N$3:N$1002)</f>
        <v>0</v>
      </c>
      <c r="O1048" s="8">
        <f>SUMIF($E$3:$E$1002,'تعريف المواد والمستودعات'!$E51,O$3:O$1002)</f>
        <v>0</v>
      </c>
      <c r="P1048" s="8">
        <f>SUMIF($E$3:$E$1002,'تعريف المواد والمستودعات'!$E51,P$3:P$1002)</f>
        <v>0</v>
      </c>
      <c r="Q1048" s="8">
        <f>SUMIF($E$3:$E$1002,'تعريف المواد والمستودعات'!$E51,Q$3:Q$1002)</f>
        <v>0</v>
      </c>
      <c r="R1048" s="8">
        <f>SUMIF($E$3:$E$1002,'تعريف المواد والمستودعات'!$E51,R$3:R$1002)</f>
        <v>0</v>
      </c>
      <c r="S1048" s="8">
        <f>SUMIF($E$3:$E$1002,'تعريف المواد والمستودعات'!$E51,S$3:S$1002)</f>
        <v>0</v>
      </c>
      <c r="T1048" s="8">
        <f>SUMIF($E$3:$E$1002,'تعريف المواد والمستودعات'!$E51,T$3:T$1002)</f>
        <v>0</v>
      </c>
      <c r="U1048" s="8">
        <f>SUMIF($E$3:$E$1002,'تعريف المواد والمستودعات'!$E51,U$3:U$1002)</f>
        <v>0</v>
      </c>
      <c r="V1048" s="8">
        <f>SUMIF($E$3:$E$1002,'تعريف المواد والمستودعات'!$E51,V$3:V$1002)</f>
        <v>0</v>
      </c>
      <c r="W1048" s="8">
        <f>SUMIF($E$3:$E$1002,'تعريف المواد والمستودعات'!$E51,W$3:W$1002)</f>
        <v>0</v>
      </c>
      <c r="X1048" s="8">
        <f>SUMIF($E$3:$E$1002,'تعريف المواد والمستودعات'!$E51,X$3:X$1002)</f>
        <v>0</v>
      </c>
      <c r="Y1048" s="8">
        <f>SUMIF($E$3:$E$1002,'تعريف المواد والمستودعات'!$E51,Y$3:Y$1002)</f>
        <v>0</v>
      </c>
      <c r="Z1048" s="8">
        <f>SUMIF($E$3:$E$1002,'تعريف المواد والمستودعات'!$E51,Z$3:Z$1002)</f>
        <v>0</v>
      </c>
      <c r="AA1048" s="8">
        <f>SUMIF($E$3:$E$1002,'تعريف المواد والمستودعات'!$E51,AA$3:AA$1002)</f>
        <v>0</v>
      </c>
      <c r="AB1048" s="8">
        <f>SUMIF($E$3:$E$1002,'تعريف المواد والمستودعات'!$E51,AB$3:AB$1002)</f>
        <v>0</v>
      </c>
      <c r="AC1048" s="8">
        <f>SUMIF($E$3:$E$1002,'تعريف المواد والمستودعات'!$E51,AC$3:AC$1002)</f>
        <v>0</v>
      </c>
      <c r="AD1048" s="8">
        <f>SUMIF($E$3:$E$1002,'تعريف المواد والمستودعات'!$E51,AD$3:AD$1002)</f>
        <v>0</v>
      </c>
      <c r="AE1048" s="8">
        <f>SUMIF($E$3:$E$1002,'تعريف المواد والمستودعات'!$E51,AE$3:AE$1002)</f>
        <v>0</v>
      </c>
      <c r="AF1048" s="8">
        <f>SUMIF($E$3:$E$1002,'تعريف المواد والمستودعات'!$E51,AF$3:AF$1002)</f>
        <v>0</v>
      </c>
      <c r="AG1048" s="8">
        <f>SUMIF($E$3:$E$1002,'تعريف المواد والمستودعات'!$E51,AG$3:AG$1002)</f>
        <v>0</v>
      </c>
      <c r="AH1048" s="8">
        <f>SUMIF($E$3:$E$1002,'تعريف المواد والمستودعات'!$E51,AH$3:AH$1002)</f>
        <v>0</v>
      </c>
      <c r="AI1048" s="8">
        <f>SUMIF($E$3:$E$1002,'تعريف المواد والمستودعات'!$E51,AI$3:AI$1002)</f>
        <v>0</v>
      </c>
      <c r="AJ1048" s="8">
        <f>SUMIF($E$3:$E$1002,'تعريف المواد والمستودعات'!$E51,AJ$3:AJ$1002)</f>
        <v>0</v>
      </c>
      <c r="AK1048" s="8">
        <f>SUMIF($E$3:$E$1002,'تعريف المواد والمستودعات'!$E51,AK$3:AK$1002)</f>
        <v>0</v>
      </c>
      <c r="AL1048" s="8">
        <f>SUMIF($E$3:$E$1002,'تعريف المواد والمستودعات'!$E51,AL$3:AL$1002)</f>
        <v>0</v>
      </c>
      <c r="AM1048" s="8">
        <f>SUMIF($E$3:$E$1002,'تعريف المواد والمستودعات'!$E51,AM$3:AM$1002)</f>
        <v>0</v>
      </c>
      <c r="AN1048" s="8">
        <f>SUMIF($E$3:$E$1002,'تعريف المواد والمستودعات'!$E51,AN$3:AN$1002)</f>
        <v>0</v>
      </c>
      <c r="AO1048" s="8">
        <f>SUMIF($E$3:$E$1002,'تعريف المواد والمستودعات'!$E51,AO$3:AO$1002)</f>
        <v>0</v>
      </c>
      <c r="AP1048" s="8">
        <f>SUMIF($E$3:$E$1002,'تعريف المواد والمستودعات'!$E51,AP$3:AP$1002)</f>
        <v>0</v>
      </c>
      <c r="AQ1048" s="8">
        <f>SUMIF($E$3:$E$1002,'تعريف المواد والمستودعات'!$E51,AQ$3:AQ$1002)</f>
        <v>0</v>
      </c>
      <c r="AR1048" s="8">
        <f>SUMIF($E$3:$E$1002,'تعريف المواد والمستودعات'!$E51,AR$3:AR$1002)</f>
        <v>0</v>
      </c>
      <c r="AS1048" s="8">
        <f>SUMIF($E$3:$E$1002,'تعريف المواد والمستودعات'!$E51,AS$3:AS$1002)</f>
        <v>0</v>
      </c>
      <c r="AT1048" s="8">
        <f>SUMIF($E$3:$E$1002,'تعريف المواد والمستودعات'!$E51,AT$3:AT$1002)</f>
        <v>0</v>
      </c>
      <c r="AU1048" s="8">
        <f>SUMIF($E$3:$E$1002,'تعريف المواد والمستودعات'!$E51,AU$3:AU$1002)</f>
        <v>0</v>
      </c>
      <c r="AV1048" s="8">
        <f>SUMIF($E$3:$E$1002,'تعريف المواد والمستودعات'!$E51,AV$3:AV$1002)</f>
        <v>0</v>
      </c>
      <c r="AW1048" s="8">
        <f>SUMIF($E$3:$E$1002,'تعريف المواد والمستودعات'!$E51,AW$3:AW$1002)</f>
        <v>0</v>
      </c>
      <c r="AX1048" s="8">
        <f>SUMIF($E$3:$E$1002,'تعريف المواد والمستودعات'!$E51,AX$3:AX$1002)</f>
        <v>0</v>
      </c>
      <c r="AY1048" s="8">
        <f>SUMIF($E$3:$E$1002,'تعريف المواد والمستودعات'!$E51,AY$3:AY$1002)</f>
        <v>0</v>
      </c>
      <c r="AZ1048" s="8">
        <f>SUMIF($E$3:$E$1002,'تعريف المواد والمستودعات'!$E51,AZ$3:AZ$1002)</f>
        <v>0</v>
      </c>
      <c r="BA1048" s="8">
        <f>SUMIF($E$3:$E$1002,'تعريف المواد والمستودعات'!$E51,BA$3:BA$1002)</f>
        <v>0</v>
      </c>
      <c r="BB1048" s="8">
        <f>SUMIF($E$3:$E$1002,'تعريف المواد والمستودعات'!$E51,BB$3:BB$1002)</f>
        <v>0</v>
      </c>
      <c r="BC1048" s="8">
        <f>SUMIF($E$3:$E$1002,'تعريف المواد والمستودعات'!$E51,BC$3:BC$1002)</f>
        <v>0</v>
      </c>
      <c r="BD1048" s="8">
        <f>SUMIF($E$3:$E$1002,'تعريف المواد والمستودعات'!$E51,BD$3:BD$1002)</f>
        <v>0</v>
      </c>
      <c r="BE1048" s="8">
        <f>SUMIF($E$3:$E$1002,'تعريف المواد والمستودعات'!$E51,BE$3:BE$1002)</f>
        <v>0</v>
      </c>
      <c r="BF1048" s="8">
        <f>SUMIF($E$3:$E$1002,'تعريف المواد والمستودعات'!$E51,BF$3:BF$1002)</f>
        <v>0</v>
      </c>
      <c r="BG1048" s="8">
        <f>SUMIF($E$3:$E$1002,'تعريف المواد والمستودعات'!$E51,BG$3:BG$1002)</f>
        <v>0</v>
      </c>
      <c r="BH1048" s="8">
        <f>SUMIF($E$3:$E$1002,'تعريف المواد والمستودعات'!$E51,BH$3:BH$1002)</f>
        <v>0</v>
      </c>
      <c r="BI1048" s="8">
        <f>SUMIF($E$3:$E$1002,'تعريف المواد والمستودعات'!$E51,BI$3:BI$1002)</f>
        <v>0</v>
      </c>
      <c r="BJ1048" s="8">
        <f>SUMIF($E$3:$E$1002,'تعريف المواد والمستودعات'!$E51,BJ$3:BJ$1002)</f>
        <v>0</v>
      </c>
      <c r="BK1048" s="8">
        <f>SUMIF($E$3:$E$1002,'تعريف المواد والمستودعات'!$E51,BK$3:BK$1002)</f>
        <v>0</v>
      </c>
      <c r="BL1048" s="8">
        <f>SUMIF($E$3:$E$1002,'تعريف المواد والمستودعات'!$E51,BL$3:BL$1002)</f>
        <v>0</v>
      </c>
      <c r="BM1048" s="8">
        <f>SUMIF($E$3:$E$1002,'تعريف المواد والمستودعات'!$E51,BM$3:BM$1002)</f>
        <v>0</v>
      </c>
      <c r="BN1048" s="8">
        <f>SUMIF($E$3:$E$1002,'تعريف المواد والمستودعات'!$E51,BN$3:BN$1002)</f>
        <v>0</v>
      </c>
      <c r="BO1048" s="8">
        <f>SUMIF($E$3:$E$1002,'تعريف المواد والمستودعات'!$E51,BO$3:BO$1002)</f>
        <v>0</v>
      </c>
      <c r="BP1048" s="8">
        <f>SUMIF($E$3:$E$1002,'تعريف المواد والمستودعات'!$E51,BP$3:BP$1002)</f>
        <v>0</v>
      </c>
      <c r="BQ1048" s="8">
        <f>SUMIF($E$3:$E$1002,'تعريف المواد والمستودعات'!$E51,BQ$3:BQ$1002)</f>
        <v>0</v>
      </c>
      <c r="BR1048" s="8">
        <f>SUMIF($E$3:$E$1002,'تعريف المواد والمستودعات'!$E51,BR$3:BR$1002)</f>
        <v>0</v>
      </c>
      <c r="BS1048" s="8">
        <f>SUMIF($E$3:$E$1002,'تعريف المواد والمستودعات'!$E51,BS$3:BS$1002)</f>
        <v>0</v>
      </c>
      <c r="BT1048" s="8">
        <f>SUMIF($E$3:$E$1002,'تعريف المواد والمستودعات'!$E51,BT$3:BT$1002)</f>
        <v>0</v>
      </c>
      <c r="BU1048" s="8">
        <f>SUMIF($E$3:$E$1002,'تعريف المواد والمستودعات'!$E51,BU$3:BU$1002)</f>
        <v>0</v>
      </c>
      <c r="BV1048" s="8">
        <f>SUMIF($E$3:$E$1002,'تعريف المواد والمستودعات'!$E51,BV$3:BV$1002)</f>
        <v>0</v>
      </c>
      <c r="BW1048" s="8">
        <f>SUMIF($E$3:$E$1002,'تعريف المواد والمستودعات'!$E51,BW$3:BW$1002)</f>
        <v>0</v>
      </c>
      <c r="BX1048" s="8">
        <f>SUMIF($E$3:$E$1002,'تعريف المواد والمستودعات'!$E51,BX$3:BX$1002)</f>
        <v>0</v>
      </c>
      <c r="BY1048" s="8">
        <f>SUMIF($E$3:$E$1002,'تعريف المواد والمستودعات'!$E51,BY$3:BY$1002)</f>
        <v>0</v>
      </c>
      <c r="BZ1048" s="8">
        <f>SUMIF($E$3:$E$1002,'تعريف المواد والمستودعات'!$E51,BZ$3:BZ$1002)</f>
        <v>0</v>
      </c>
      <c r="CA1048" s="8">
        <f>SUMIF($E$3:$E$1002,'تعريف المواد والمستودعات'!$E51,CA$3:CA$1002)</f>
        <v>0</v>
      </c>
      <c r="CB1048" s="8">
        <f>SUMIF($E$3:$E$1002,'تعريف المواد والمستودعات'!$E51,CB$3:CB$1002)</f>
        <v>0</v>
      </c>
      <c r="CC1048" s="8">
        <f>SUMIF($E$3:$E$1002,'تعريف المواد والمستودعات'!$E51,CC$3:CC$1002)</f>
        <v>0</v>
      </c>
      <c r="CD1048" s="8">
        <f>SUMIF($E$3:$E$1002,'تعريف المواد والمستودعات'!$E51,CD$3:CD$1002)</f>
        <v>0</v>
      </c>
      <c r="CE1048" s="8">
        <f>SUMIF($E$3:$E$1002,'تعريف المواد والمستودعات'!$E51,CE$3:CE$1002)</f>
        <v>0</v>
      </c>
      <c r="CF1048" s="8">
        <f>SUMIF($E$3:$E$1002,'تعريف المواد والمستودعات'!$E51,CF$3:CF$1002)</f>
        <v>0</v>
      </c>
      <c r="CG1048" s="8">
        <f>SUMIF($E$3:$E$1002,'تعريف المواد والمستودعات'!$E51,CG$3:CG$1002)</f>
        <v>0</v>
      </c>
      <c r="CH1048" s="8">
        <f>SUMIF($E$3:$E$1002,'تعريف المواد والمستودعات'!$E51,CH$3:CH$1002)</f>
        <v>0</v>
      </c>
      <c r="CI1048" s="8">
        <f>SUMIF($E$3:$E$1002,'تعريف المواد والمستودعات'!$E51,CI$3:CI$1002)</f>
        <v>0</v>
      </c>
      <c r="CJ1048" s="8">
        <f>SUMIF($E$3:$E$1002,'تعريف المواد والمستودعات'!$E51,CJ$3:CJ$1002)</f>
        <v>0</v>
      </c>
      <c r="CK1048" s="8">
        <f>SUMIF($E$3:$E$1002,'تعريف المواد والمستودعات'!$E51,CK$3:CK$1002)</f>
        <v>0</v>
      </c>
      <c r="CL1048" s="8">
        <f>SUMIF($E$3:$E$1002,'تعريف المواد والمستودعات'!$E51,CL$3:CL$1002)</f>
        <v>0</v>
      </c>
      <c r="CM1048" s="8">
        <f>SUMIF($E$3:$E$1002,'تعريف المواد والمستودعات'!$E51,CM$3:CM$1002)</f>
        <v>0</v>
      </c>
      <c r="CN1048" s="8">
        <f>SUMIF($E$3:$E$1002,'تعريف المواد والمستودعات'!$E51,CN$3:CN$1002)</f>
        <v>0</v>
      </c>
      <c r="CO1048" s="8">
        <f>SUMIF($E$3:$E$1002,'تعريف المواد والمستودعات'!$E51,CO$3:CO$1002)</f>
        <v>0</v>
      </c>
      <c r="CP1048" s="8">
        <f>SUMIF($E$3:$E$1002,'تعريف المواد والمستودعات'!$E51,CP$3:CP$1002)</f>
        <v>0</v>
      </c>
      <c r="CQ1048" s="8">
        <f>SUMIF($E$3:$E$1002,'تعريف المواد والمستودعات'!$E51,CQ$3:CQ$1002)</f>
        <v>0</v>
      </c>
      <c r="CR1048" s="8">
        <f>SUMIF($E$3:$E$1002,'تعريف المواد والمستودعات'!$E51,CR$3:CR$1002)</f>
        <v>0</v>
      </c>
      <c r="CS1048" s="8">
        <f>SUMIF($E$3:$E$1002,'تعريف المواد والمستودعات'!$E51,CS$3:CS$1002)</f>
        <v>0</v>
      </c>
      <c r="CT1048" s="8">
        <f>SUMIF($E$3:$E$1002,'تعريف المواد والمستودعات'!$E51,CT$3:CT$1002)</f>
        <v>0</v>
      </c>
      <c r="CU1048" s="8">
        <f>SUMIF($E$3:$E$1002,'تعريف المواد والمستودعات'!$E51,CU$3:CU$1002)</f>
        <v>0</v>
      </c>
      <c r="CV1048" s="8">
        <f>SUMIF($E$3:$E$1002,'تعريف المواد والمستودعات'!$E51,CV$3:CV$1002)</f>
        <v>0</v>
      </c>
      <c r="CW1048" s="8">
        <f>SUMIF($E$3:$E$1002,'تعريف المواد والمستودعات'!$E51,CW$3:CW$1002)</f>
        <v>0</v>
      </c>
      <c r="CX1048" s="8">
        <f>SUMIF($E$3:$E$1002,'تعريف المواد والمستودعات'!$E51,CX$3:CX$1002)</f>
        <v>0</v>
      </c>
      <c r="CY1048" s="8">
        <f>SUMIF($E$3:$E$1002,'تعريف المواد والمستودعات'!$E51,CY$3:CY$1002)</f>
        <v>0</v>
      </c>
      <c r="CZ1048" s="8">
        <f>SUMIF($E$3:$E$1002,'تعريف المواد والمستودعات'!$E51,CZ$3:CZ$1002)</f>
        <v>0</v>
      </c>
      <c r="DA1048" s="8">
        <f>SUMIF($E$3:$E$1002,'تعريف المواد والمستودعات'!$E51,DA$3:DA$1002)</f>
        <v>0</v>
      </c>
    </row>
    <row r="1049" spans="5:105" s="8" customFormat="1" ht="14.25" hidden="1" customHeight="1" x14ac:dyDescent="0.2">
      <c r="E1049" s="8" t="str">
        <f>'تعريف المواد والمستودعات'!E52</f>
        <v>مستودع46</v>
      </c>
      <c r="F1049" s="8">
        <f>SUMIF($E$3:$E$1002,'تعريف المواد والمستودعات'!$E52,F$3:F$1002)</f>
        <v>0</v>
      </c>
      <c r="G1049" s="8">
        <f>SUMIF($E$3:$E$1002,'تعريف المواد والمستودعات'!$E52,G$3:G$1002)</f>
        <v>0</v>
      </c>
      <c r="H1049" s="8">
        <f>SUMIF($E$3:$E$1002,'تعريف المواد والمستودعات'!$E52,H$3:H$1002)</f>
        <v>0</v>
      </c>
      <c r="I1049" s="8">
        <f>SUMIF($E$3:$E$1002,'تعريف المواد والمستودعات'!$E52,I$3:I$1002)</f>
        <v>0</v>
      </c>
      <c r="J1049" s="8">
        <f>SUMIF($E$3:$E$1002,'تعريف المواد والمستودعات'!$E52,J$3:J$1002)</f>
        <v>0</v>
      </c>
      <c r="K1049" s="8">
        <f>SUMIF($E$3:$E$1002,'تعريف المواد والمستودعات'!$E52,K$3:K$1002)</f>
        <v>0</v>
      </c>
      <c r="L1049" s="8">
        <f>SUMIF($E$3:$E$1002,'تعريف المواد والمستودعات'!$E52,L$3:L$1002)</f>
        <v>0</v>
      </c>
      <c r="M1049" s="8">
        <f>SUMIF($E$3:$E$1002,'تعريف المواد والمستودعات'!$E52,M$3:M$1002)</f>
        <v>0</v>
      </c>
      <c r="N1049" s="8">
        <f>SUMIF($E$3:$E$1002,'تعريف المواد والمستودعات'!$E52,N$3:N$1002)</f>
        <v>0</v>
      </c>
      <c r="O1049" s="8">
        <f>SUMIF($E$3:$E$1002,'تعريف المواد والمستودعات'!$E52,O$3:O$1002)</f>
        <v>0</v>
      </c>
      <c r="P1049" s="8">
        <f>SUMIF($E$3:$E$1002,'تعريف المواد والمستودعات'!$E52,P$3:P$1002)</f>
        <v>0</v>
      </c>
      <c r="Q1049" s="8">
        <f>SUMIF($E$3:$E$1002,'تعريف المواد والمستودعات'!$E52,Q$3:Q$1002)</f>
        <v>0</v>
      </c>
      <c r="R1049" s="8">
        <f>SUMIF($E$3:$E$1002,'تعريف المواد والمستودعات'!$E52,R$3:R$1002)</f>
        <v>0</v>
      </c>
      <c r="S1049" s="8">
        <f>SUMIF($E$3:$E$1002,'تعريف المواد والمستودعات'!$E52,S$3:S$1002)</f>
        <v>0</v>
      </c>
      <c r="T1049" s="8">
        <f>SUMIF($E$3:$E$1002,'تعريف المواد والمستودعات'!$E52,T$3:T$1002)</f>
        <v>0</v>
      </c>
      <c r="U1049" s="8">
        <f>SUMIF($E$3:$E$1002,'تعريف المواد والمستودعات'!$E52,U$3:U$1002)</f>
        <v>0</v>
      </c>
      <c r="V1049" s="8">
        <f>SUMIF($E$3:$E$1002,'تعريف المواد والمستودعات'!$E52,V$3:V$1002)</f>
        <v>0</v>
      </c>
      <c r="W1049" s="8">
        <f>SUMIF($E$3:$E$1002,'تعريف المواد والمستودعات'!$E52,W$3:W$1002)</f>
        <v>0</v>
      </c>
      <c r="X1049" s="8">
        <f>SUMIF($E$3:$E$1002,'تعريف المواد والمستودعات'!$E52,X$3:X$1002)</f>
        <v>0</v>
      </c>
      <c r="Y1049" s="8">
        <f>SUMIF($E$3:$E$1002,'تعريف المواد والمستودعات'!$E52,Y$3:Y$1002)</f>
        <v>0</v>
      </c>
      <c r="Z1049" s="8">
        <f>SUMIF($E$3:$E$1002,'تعريف المواد والمستودعات'!$E52,Z$3:Z$1002)</f>
        <v>0</v>
      </c>
      <c r="AA1049" s="8">
        <f>SUMIF($E$3:$E$1002,'تعريف المواد والمستودعات'!$E52,AA$3:AA$1002)</f>
        <v>0</v>
      </c>
      <c r="AB1049" s="8">
        <f>SUMIF($E$3:$E$1002,'تعريف المواد والمستودعات'!$E52,AB$3:AB$1002)</f>
        <v>0</v>
      </c>
      <c r="AC1049" s="8">
        <f>SUMIF($E$3:$E$1002,'تعريف المواد والمستودعات'!$E52,AC$3:AC$1002)</f>
        <v>0</v>
      </c>
      <c r="AD1049" s="8">
        <f>SUMIF($E$3:$E$1002,'تعريف المواد والمستودعات'!$E52,AD$3:AD$1002)</f>
        <v>0</v>
      </c>
      <c r="AE1049" s="8">
        <f>SUMIF($E$3:$E$1002,'تعريف المواد والمستودعات'!$E52,AE$3:AE$1002)</f>
        <v>0</v>
      </c>
      <c r="AF1049" s="8">
        <f>SUMIF($E$3:$E$1002,'تعريف المواد والمستودعات'!$E52,AF$3:AF$1002)</f>
        <v>0</v>
      </c>
      <c r="AG1049" s="8">
        <f>SUMIF($E$3:$E$1002,'تعريف المواد والمستودعات'!$E52,AG$3:AG$1002)</f>
        <v>0</v>
      </c>
      <c r="AH1049" s="8">
        <f>SUMIF($E$3:$E$1002,'تعريف المواد والمستودعات'!$E52,AH$3:AH$1002)</f>
        <v>0</v>
      </c>
      <c r="AI1049" s="8">
        <f>SUMIF($E$3:$E$1002,'تعريف المواد والمستودعات'!$E52,AI$3:AI$1002)</f>
        <v>0</v>
      </c>
      <c r="AJ1049" s="8">
        <f>SUMIF($E$3:$E$1002,'تعريف المواد والمستودعات'!$E52,AJ$3:AJ$1002)</f>
        <v>0</v>
      </c>
      <c r="AK1049" s="8">
        <f>SUMIF($E$3:$E$1002,'تعريف المواد والمستودعات'!$E52,AK$3:AK$1002)</f>
        <v>0</v>
      </c>
      <c r="AL1049" s="8">
        <f>SUMIF($E$3:$E$1002,'تعريف المواد والمستودعات'!$E52,AL$3:AL$1002)</f>
        <v>0</v>
      </c>
      <c r="AM1049" s="8">
        <f>SUMIF($E$3:$E$1002,'تعريف المواد والمستودعات'!$E52,AM$3:AM$1002)</f>
        <v>0</v>
      </c>
      <c r="AN1049" s="8">
        <f>SUMIF($E$3:$E$1002,'تعريف المواد والمستودعات'!$E52,AN$3:AN$1002)</f>
        <v>0</v>
      </c>
      <c r="AO1049" s="8">
        <f>SUMIF($E$3:$E$1002,'تعريف المواد والمستودعات'!$E52,AO$3:AO$1002)</f>
        <v>0</v>
      </c>
      <c r="AP1049" s="8">
        <f>SUMIF($E$3:$E$1002,'تعريف المواد والمستودعات'!$E52,AP$3:AP$1002)</f>
        <v>0</v>
      </c>
      <c r="AQ1049" s="8">
        <f>SUMIF($E$3:$E$1002,'تعريف المواد والمستودعات'!$E52,AQ$3:AQ$1002)</f>
        <v>0</v>
      </c>
      <c r="AR1049" s="8">
        <f>SUMIF($E$3:$E$1002,'تعريف المواد والمستودعات'!$E52,AR$3:AR$1002)</f>
        <v>0</v>
      </c>
      <c r="AS1049" s="8">
        <f>SUMIF($E$3:$E$1002,'تعريف المواد والمستودعات'!$E52,AS$3:AS$1002)</f>
        <v>0</v>
      </c>
      <c r="AT1049" s="8">
        <f>SUMIF($E$3:$E$1002,'تعريف المواد والمستودعات'!$E52,AT$3:AT$1002)</f>
        <v>0</v>
      </c>
      <c r="AU1049" s="8">
        <f>SUMIF($E$3:$E$1002,'تعريف المواد والمستودعات'!$E52,AU$3:AU$1002)</f>
        <v>0</v>
      </c>
      <c r="AV1049" s="8">
        <f>SUMIF($E$3:$E$1002,'تعريف المواد والمستودعات'!$E52,AV$3:AV$1002)</f>
        <v>0</v>
      </c>
      <c r="AW1049" s="8">
        <f>SUMIF($E$3:$E$1002,'تعريف المواد والمستودعات'!$E52,AW$3:AW$1002)</f>
        <v>0</v>
      </c>
      <c r="AX1049" s="8">
        <f>SUMIF($E$3:$E$1002,'تعريف المواد والمستودعات'!$E52,AX$3:AX$1002)</f>
        <v>0</v>
      </c>
      <c r="AY1049" s="8">
        <f>SUMIF($E$3:$E$1002,'تعريف المواد والمستودعات'!$E52,AY$3:AY$1002)</f>
        <v>0</v>
      </c>
      <c r="AZ1049" s="8">
        <f>SUMIF($E$3:$E$1002,'تعريف المواد والمستودعات'!$E52,AZ$3:AZ$1002)</f>
        <v>0</v>
      </c>
      <c r="BA1049" s="8">
        <f>SUMIF($E$3:$E$1002,'تعريف المواد والمستودعات'!$E52,BA$3:BA$1002)</f>
        <v>0</v>
      </c>
      <c r="BB1049" s="8">
        <f>SUMIF($E$3:$E$1002,'تعريف المواد والمستودعات'!$E52,BB$3:BB$1002)</f>
        <v>0</v>
      </c>
      <c r="BC1049" s="8">
        <f>SUMIF($E$3:$E$1002,'تعريف المواد والمستودعات'!$E52,BC$3:BC$1002)</f>
        <v>0</v>
      </c>
      <c r="BD1049" s="8">
        <f>SUMIF($E$3:$E$1002,'تعريف المواد والمستودعات'!$E52,BD$3:BD$1002)</f>
        <v>0</v>
      </c>
      <c r="BE1049" s="8">
        <f>SUMIF($E$3:$E$1002,'تعريف المواد والمستودعات'!$E52,BE$3:BE$1002)</f>
        <v>0</v>
      </c>
      <c r="BF1049" s="8">
        <f>SUMIF($E$3:$E$1002,'تعريف المواد والمستودعات'!$E52,BF$3:BF$1002)</f>
        <v>0</v>
      </c>
      <c r="BG1049" s="8">
        <f>SUMIF($E$3:$E$1002,'تعريف المواد والمستودعات'!$E52,BG$3:BG$1002)</f>
        <v>0</v>
      </c>
      <c r="BH1049" s="8">
        <f>SUMIF($E$3:$E$1002,'تعريف المواد والمستودعات'!$E52,BH$3:BH$1002)</f>
        <v>0</v>
      </c>
      <c r="BI1049" s="8">
        <f>SUMIF($E$3:$E$1002,'تعريف المواد والمستودعات'!$E52,BI$3:BI$1002)</f>
        <v>0</v>
      </c>
      <c r="BJ1049" s="8">
        <f>SUMIF($E$3:$E$1002,'تعريف المواد والمستودعات'!$E52,BJ$3:BJ$1002)</f>
        <v>0</v>
      </c>
      <c r="BK1049" s="8">
        <f>SUMIF($E$3:$E$1002,'تعريف المواد والمستودعات'!$E52,BK$3:BK$1002)</f>
        <v>0</v>
      </c>
      <c r="BL1049" s="8">
        <f>SUMIF($E$3:$E$1002,'تعريف المواد والمستودعات'!$E52,BL$3:BL$1002)</f>
        <v>0</v>
      </c>
      <c r="BM1049" s="8">
        <f>SUMIF($E$3:$E$1002,'تعريف المواد والمستودعات'!$E52,BM$3:BM$1002)</f>
        <v>0</v>
      </c>
      <c r="BN1049" s="8">
        <f>SUMIF($E$3:$E$1002,'تعريف المواد والمستودعات'!$E52,BN$3:BN$1002)</f>
        <v>0</v>
      </c>
      <c r="BO1049" s="8">
        <f>SUMIF($E$3:$E$1002,'تعريف المواد والمستودعات'!$E52,BO$3:BO$1002)</f>
        <v>0</v>
      </c>
      <c r="BP1049" s="8">
        <f>SUMIF($E$3:$E$1002,'تعريف المواد والمستودعات'!$E52,BP$3:BP$1002)</f>
        <v>0</v>
      </c>
      <c r="BQ1049" s="8">
        <f>SUMIF($E$3:$E$1002,'تعريف المواد والمستودعات'!$E52,BQ$3:BQ$1002)</f>
        <v>0</v>
      </c>
      <c r="BR1049" s="8">
        <f>SUMIF($E$3:$E$1002,'تعريف المواد والمستودعات'!$E52,BR$3:BR$1002)</f>
        <v>0</v>
      </c>
      <c r="BS1049" s="8">
        <f>SUMIF($E$3:$E$1002,'تعريف المواد والمستودعات'!$E52,BS$3:BS$1002)</f>
        <v>0</v>
      </c>
      <c r="BT1049" s="8">
        <f>SUMIF($E$3:$E$1002,'تعريف المواد والمستودعات'!$E52,BT$3:BT$1002)</f>
        <v>0</v>
      </c>
      <c r="BU1049" s="8">
        <f>SUMIF($E$3:$E$1002,'تعريف المواد والمستودعات'!$E52,BU$3:BU$1002)</f>
        <v>0</v>
      </c>
      <c r="BV1049" s="8">
        <f>SUMIF($E$3:$E$1002,'تعريف المواد والمستودعات'!$E52,BV$3:BV$1002)</f>
        <v>0</v>
      </c>
      <c r="BW1049" s="8">
        <f>SUMIF($E$3:$E$1002,'تعريف المواد والمستودعات'!$E52,BW$3:BW$1002)</f>
        <v>0</v>
      </c>
      <c r="BX1049" s="8">
        <f>SUMIF($E$3:$E$1002,'تعريف المواد والمستودعات'!$E52,BX$3:BX$1002)</f>
        <v>0</v>
      </c>
      <c r="BY1049" s="8">
        <f>SUMIF($E$3:$E$1002,'تعريف المواد والمستودعات'!$E52,BY$3:BY$1002)</f>
        <v>0</v>
      </c>
      <c r="BZ1049" s="8">
        <f>SUMIF($E$3:$E$1002,'تعريف المواد والمستودعات'!$E52,BZ$3:BZ$1002)</f>
        <v>0</v>
      </c>
      <c r="CA1049" s="8">
        <f>SUMIF($E$3:$E$1002,'تعريف المواد والمستودعات'!$E52,CA$3:CA$1002)</f>
        <v>0</v>
      </c>
      <c r="CB1049" s="8">
        <f>SUMIF($E$3:$E$1002,'تعريف المواد والمستودعات'!$E52,CB$3:CB$1002)</f>
        <v>0</v>
      </c>
      <c r="CC1049" s="8">
        <f>SUMIF($E$3:$E$1002,'تعريف المواد والمستودعات'!$E52,CC$3:CC$1002)</f>
        <v>0</v>
      </c>
      <c r="CD1049" s="8">
        <f>SUMIF($E$3:$E$1002,'تعريف المواد والمستودعات'!$E52,CD$3:CD$1002)</f>
        <v>0</v>
      </c>
      <c r="CE1049" s="8">
        <f>SUMIF($E$3:$E$1002,'تعريف المواد والمستودعات'!$E52,CE$3:CE$1002)</f>
        <v>0</v>
      </c>
      <c r="CF1049" s="8">
        <f>SUMIF($E$3:$E$1002,'تعريف المواد والمستودعات'!$E52,CF$3:CF$1002)</f>
        <v>0</v>
      </c>
      <c r="CG1049" s="8">
        <f>SUMIF($E$3:$E$1002,'تعريف المواد والمستودعات'!$E52,CG$3:CG$1002)</f>
        <v>0</v>
      </c>
      <c r="CH1049" s="8">
        <f>SUMIF($E$3:$E$1002,'تعريف المواد والمستودعات'!$E52,CH$3:CH$1002)</f>
        <v>0</v>
      </c>
      <c r="CI1049" s="8">
        <f>SUMIF($E$3:$E$1002,'تعريف المواد والمستودعات'!$E52,CI$3:CI$1002)</f>
        <v>0</v>
      </c>
      <c r="CJ1049" s="8">
        <f>SUMIF($E$3:$E$1002,'تعريف المواد والمستودعات'!$E52,CJ$3:CJ$1002)</f>
        <v>0</v>
      </c>
      <c r="CK1049" s="8">
        <f>SUMIF($E$3:$E$1002,'تعريف المواد والمستودعات'!$E52,CK$3:CK$1002)</f>
        <v>0</v>
      </c>
      <c r="CL1049" s="8">
        <f>SUMIF($E$3:$E$1002,'تعريف المواد والمستودعات'!$E52,CL$3:CL$1002)</f>
        <v>0</v>
      </c>
      <c r="CM1049" s="8">
        <f>SUMIF($E$3:$E$1002,'تعريف المواد والمستودعات'!$E52,CM$3:CM$1002)</f>
        <v>0</v>
      </c>
      <c r="CN1049" s="8">
        <f>SUMIF($E$3:$E$1002,'تعريف المواد والمستودعات'!$E52,CN$3:CN$1002)</f>
        <v>0</v>
      </c>
      <c r="CO1049" s="8">
        <f>SUMIF($E$3:$E$1002,'تعريف المواد والمستودعات'!$E52,CO$3:CO$1002)</f>
        <v>0</v>
      </c>
      <c r="CP1049" s="8">
        <f>SUMIF($E$3:$E$1002,'تعريف المواد والمستودعات'!$E52,CP$3:CP$1002)</f>
        <v>0</v>
      </c>
      <c r="CQ1049" s="8">
        <f>SUMIF($E$3:$E$1002,'تعريف المواد والمستودعات'!$E52,CQ$3:CQ$1002)</f>
        <v>0</v>
      </c>
      <c r="CR1049" s="8">
        <f>SUMIF($E$3:$E$1002,'تعريف المواد والمستودعات'!$E52,CR$3:CR$1002)</f>
        <v>0</v>
      </c>
      <c r="CS1049" s="8">
        <f>SUMIF($E$3:$E$1002,'تعريف المواد والمستودعات'!$E52,CS$3:CS$1002)</f>
        <v>0</v>
      </c>
      <c r="CT1049" s="8">
        <f>SUMIF($E$3:$E$1002,'تعريف المواد والمستودعات'!$E52,CT$3:CT$1002)</f>
        <v>0</v>
      </c>
      <c r="CU1049" s="8">
        <f>SUMIF($E$3:$E$1002,'تعريف المواد والمستودعات'!$E52,CU$3:CU$1002)</f>
        <v>0</v>
      </c>
      <c r="CV1049" s="8">
        <f>SUMIF($E$3:$E$1002,'تعريف المواد والمستودعات'!$E52,CV$3:CV$1002)</f>
        <v>0</v>
      </c>
      <c r="CW1049" s="8">
        <f>SUMIF($E$3:$E$1002,'تعريف المواد والمستودعات'!$E52,CW$3:CW$1002)</f>
        <v>0</v>
      </c>
      <c r="CX1049" s="8">
        <f>SUMIF($E$3:$E$1002,'تعريف المواد والمستودعات'!$E52,CX$3:CX$1002)</f>
        <v>0</v>
      </c>
      <c r="CY1049" s="8">
        <f>SUMIF($E$3:$E$1002,'تعريف المواد والمستودعات'!$E52,CY$3:CY$1002)</f>
        <v>0</v>
      </c>
      <c r="CZ1049" s="8">
        <f>SUMIF($E$3:$E$1002,'تعريف المواد والمستودعات'!$E52,CZ$3:CZ$1002)</f>
        <v>0</v>
      </c>
      <c r="DA1049" s="8">
        <f>SUMIF($E$3:$E$1002,'تعريف المواد والمستودعات'!$E52,DA$3:DA$1002)</f>
        <v>0</v>
      </c>
    </row>
    <row r="1050" spans="5:105" s="8" customFormat="1" ht="14.25" hidden="1" customHeight="1" x14ac:dyDescent="0.2">
      <c r="E1050" s="8" t="str">
        <f>'تعريف المواد والمستودعات'!E53</f>
        <v>مستودع47</v>
      </c>
      <c r="F1050" s="8">
        <f>SUMIF($E$3:$E$1002,'تعريف المواد والمستودعات'!$E53,F$3:F$1002)</f>
        <v>0</v>
      </c>
      <c r="G1050" s="8">
        <f>SUMIF($E$3:$E$1002,'تعريف المواد والمستودعات'!$E53,G$3:G$1002)</f>
        <v>0</v>
      </c>
      <c r="H1050" s="8">
        <f>SUMIF($E$3:$E$1002,'تعريف المواد والمستودعات'!$E53,H$3:H$1002)</f>
        <v>0</v>
      </c>
      <c r="I1050" s="8">
        <f>SUMIF($E$3:$E$1002,'تعريف المواد والمستودعات'!$E53,I$3:I$1002)</f>
        <v>0</v>
      </c>
      <c r="J1050" s="8">
        <f>SUMIF($E$3:$E$1002,'تعريف المواد والمستودعات'!$E53,J$3:J$1002)</f>
        <v>0</v>
      </c>
      <c r="K1050" s="8">
        <f>SUMIF($E$3:$E$1002,'تعريف المواد والمستودعات'!$E53,K$3:K$1002)</f>
        <v>0</v>
      </c>
      <c r="L1050" s="8">
        <f>SUMIF($E$3:$E$1002,'تعريف المواد والمستودعات'!$E53,L$3:L$1002)</f>
        <v>0</v>
      </c>
      <c r="M1050" s="8">
        <f>SUMIF($E$3:$E$1002,'تعريف المواد والمستودعات'!$E53,M$3:M$1002)</f>
        <v>0</v>
      </c>
      <c r="N1050" s="8">
        <f>SUMIF($E$3:$E$1002,'تعريف المواد والمستودعات'!$E53,N$3:N$1002)</f>
        <v>0</v>
      </c>
      <c r="O1050" s="8">
        <f>SUMIF($E$3:$E$1002,'تعريف المواد والمستودعات'!$E53,O$3:O$1002)</f>
        <v>0</v>
      </c>
      <c r="P1050" s="8">
        <f>SUMIF($E$3:$E$1002,'تعريف المواد والمستودعات'!$E53,P$3:P$1002)</f>
        <v>0</v>
      </c>
      <c r="Q1050" s="8">
        <f>SUMIF($E$3:$E$1002,'تعريف المواد والمستودعات'!$E53,Q$3:Q$1002)</f>
        <v>0</v>
      </c>
      <c r="R1050" s="8">
        <f>SUMIF($E$3:$E$1002,'تعريف المواد والمستودعات'!$E53,R$3:R$1002)</f>
        <v>0</v>
      </c>
      <c r="S1050" s="8">
        <f>SUMIF($E$3:$E$1002,'تعريف المواد والمستودعات'!$E53,S$3:S$1002)</f>
        <v>0</v>
      </c>
      <c r="T1050" s="8">
        <f>SUMIF($E$3:$E$1002,'تعريف المواد والمستودعات'!$E53,T$3:T$1002)</f>
        <v>0</v>
      </c>
      <c r="U1050" s="8">
        <f>SUMIF($E$3:$E$1002,'تعريف المواد والمستودعات'!$E53,U$3:U$1002)</f>
        <v>0</v>
      </c>
      <c r="V1050" s="8">
        <f>SUMIF($E$3:$E$1002,'تعريف المواد والمستودعات'!$E53,V$3:V$1002)</f>
        <v>0</v>
      </c>
      <c r="W1050" s="8">
        <f>SUMIF($E$3:$E$1002,'تعريف المواد والمستودعات'!$E53,W$3:W$1002)</f>
        <v>0</v>
      </c>
      <c r="X1050" s="8">
        <f>SUMIF($E$3:$E$1002,'تعريف المواد والمستودعات'!$E53,X$3:X$1002)</f>
        <v>0</v>
      </c>
      <c r="Y1050" s="8">
        <f>SUMIF($E$3:$E$1002,'تعريف المواد والمستودعات'!$E53,Y$3:Y$1002)</f>
        <v>0</v>
      </c>
      <c r="Z1050" s="8">
        <f>SUMIF($E$3:$E$1002,'تعريف المواد والمستودعات'!$E53,Z$3:Z$1002)</f>
        <v>0</v>
      </c>
      <c r="AA1050" s="8">
        <f>SUMIF($E$3:$E$1002,'تعريف المواد والمستودعات'!$E53,AA$3:AA$1002)</f>
        <v>0</v>
      </c>
      <c r="AB1050" s="8">
        <f>SUMIF($E$3:$E$1002,'تعريف المواد والمستودعات'!$E53,AB$3:AB$1002)</f>
        <v>0</v>
      </c>
      <c r="AC1050" s="8">
        <f>SUMIF($E$3:$E$1002,'تعريف المواد والمستودعات'!$E53,AC$3:AC$1002)</f>
        <v>0</v>
      </c>
      <c r="AD1050" s="8">
        <f>SUMIF($E$3:$E$1002,'تعريف المواد والمستودعات'!$E53,AD$3:AD$1002)</f>
        <v>0</v>
      </c>
      <c r="AE1050" s="8">
        <f>SUMIF($E$3:$E$1002,'تعريف المواد والمستودعات'!$E53,AE$3:AE$1002)</f>
        <v>0</v>
      </c>
      <c r="AF1050" s="8">
        <f>SUMIF($E$3:$E$1002,'تعريف المواد والمستودعات'!$E53,AF$3:AF$1002)</f>
        <v>0</v>
      </c>
      <c r="AG1050" s="8">
        <f>SUMIF($E$3:$E$1002,'تعريف المواد والمستودعات'!$E53,AG$3:AG$1002)</f>
        <v>0</v>
      </c>
      <c r="AH1050" s="8">
        <f>SUMIF($E$3:$E$1002,'تعريف المواد والمستودعات'!$E53,AH$3:AH$1002)</f>
        <v>0</v>
      </c>
      <c r="AI1050" s="8">
        <f>SUMIF($E$3:$E$1002,'تعريف المواد والمستودعات'!$E53,AI$3:AI$1002)</f>
        <v>0</v>
      </c>
      <c r="AJ1050" s="8">
        <f>SUMIF($E$3:$E$1002,'تعريف المواد والمستودعات'!$E53,AJ$3:AJ$1002)</f>
        <v>0</v>
      </c>
      <c r="AK1050" s="8">
        <f>SUMIF($E$3:$E$1002,'تعريف المواد والمستودعات'!$E53,AK$3:AK$1002)</f>
        <v>0</v>
      </c>
      <c r="AL1050" s="8">
        <f>SUMIF($E$3:$E$1002,'تعريف المواد والمستودعات'!$E53,AL$3:AL$1002)</f>
        <v>0</v>
      </c>
      <c r="AM1050" s="8">
        <f>SUMIF($E$3:$E$1002,'تعريف المواد والمستودعات'!$E53,AM$3:AM$1002)</f>
        <v>0</v>
      </c>
      <c r="AN1050" s="8">
        <f>SUMIF($E$3:$E$1002,'تعريف المواد والمستودعات'!$E53,AN$3:AN$1002)</f>
        <v>0</v>
      </c>
      <c r="AO1050" s="8">
        <f>SUMIF($E$3:$E$1002,'تعريف المواد والمستودعات'!$E53,AO$3:AO$1002)</f>
        <v>0</v>
      </c>
      <c r="AP1050" s="8">
        <f>SUMIF($E$3:$E$1002,'تعريف المواد والمستودعات'!$E53,AP$3:AP$1002)</f>
        <v>0</v>
      </c>
      <c r="AQ1050" s="8">
        <f>SUMIF($E$3:$E$1002,'تعريف المواد والمستودعات'!$E53,AQ$3:AQ$1002)</f>
        <v>0</v>
      </c>
      <c r="AR1050" s="8">
        <f>SUMIF($E$3:$E$1002,'تعريف المواد والمستودعات'!$E53,AR$3:AR$1002)</f>
        <v>0</v>
      </c>
      <c r="AS1050" s="8">
        <f>SUMIF($E$3:$E$1002,'تعريف المواد والمستودعات'!$E53,AS$3:AS$1002)</f>
        <v>0</v>
      </c>
      <c r="AT1050" s="8">
        <f>SUMIF($E$3:$E$1002,'تعريف المواد والمستودعات'!$E53,AT$3:AT$1002)</f>
        <v>0</v>
      </c>
      <c r="AU1050" s="8">
        <f>SUMIF($E$3:$E$1002,'تعريف المواد والمستودعات'!$E53,AU$3:AU$1002)</f>
        <v>0</v>
      </c>
      <c r="AV1050" s="8">
        <f>SUMIF($E$3:$E$1002,'تعريف المواد والمستودعات'!$E53,AV$3:AV$1002)</f>
        <v>0</v>
      </c>
      <c r="AW1050" s="8">
        <f>SUMIF($E$3:$E$1002,'تعريف المواد والمستودعات'!$E53,AW$3:AW$1002)</f>
        <v>0</v>
      </c>
      <c r="AX1050" s="8">
        <f>SUMIF($E$3:$E$1002,'تعريف المواد والمستودعات'!$E53,AX$3:AX$1002)</f>
        <v>0</v>
      </c>
      <c r="AY1050" s="8">
        <f>SUMIF($E$3:$E$1002,'تعريف المواد والمستودعات'!$E53,AY$3:AY$1002)</f>
        <v>0</v>
      </c>
      <c r="AZ1050" s="8">
        <f>SUMIF($E$3:$E$1002,'تعريف المواد والمستودعات'!$E53,AZ$3:AZ$1002)</f>
        <v>0</v>
      </c>
      <c r="BA1050" s="8">
        <f>SUMIF($E$3:$E$1002,'تعريف المواد والمستودعات'!$E53,BA$3:BA$1002)</f>
        <v>0</v>
      </c>
      <c r="BB1050" s="8">
        <f>SUMIF($E$3:$E$1002,'تعريف المواد والمستودعات'!$E53,BB$3:BB$1002)</f>
        <v>0</v>
      </c>
      <c r="BC1050" s="8">
        <f>SUMIF($E$3:$E$1002,'تعريف المواد والمستودعات'!$E53,BC$3:BC$1002)</f>
        <v>0</v>
      </c>
      <c r="BD1050" s="8">
        <f>SUMIF($E$3:$E$1002,'تعريف المواد والمستودعات'!$E53,BD$3:BD$1002)</f>
        <v>0</v>
      </c>
      <c r="BE1050" s="8">
        <f>SUMIF($E$3:$E$1002,'تعريف المواد والمستودعات'!$E53,BE$3:BE$1002)</f>
        <v>0</v>
      </c>
      <c r="BF1050" s="8">
        <f>SUMIF($E$3:$E$1002,'تعريف المواد والمستودعات'!$E53,BF$3:BF$1002)</f>
        <v>0</v>
      </c>
      <c r="BG1050" s="8">
        <f>SUMIF($E$3:$E$1002,'تعريف المواد والمستودعات'!$E53,BG$3:BG$1002)</f>
        <v>0</v>
      </c>
      <c r="BH1050" s="8">
        <f>SUMIF($E$3:$E$1002,'تعريف المواد والمستودعات'!$E53,BH$3:BH$1002)</f>
        <v>0</v>
      </c>
      <c r="BI1050" s="8">
        <f>SUMIF($E$3:$E$1002,'تعريف المواد والمستودعات'!$E53,BI$3:BI$1002)</f>
        <v>0</v>
      </c>
      <c r="BJ1050" s="8">
        <f>SUMIF($E$3:$E$1002,'تعريف المواد والمستودعات'!$E53,BJ$3:BJ$1002)</f>
        <v>0</v>
      </c>
      <c r="BK1050" s="8">
        <f>SUMIF($E$3:$E$1002,'تعريف المواد والمستودعات'!$E53,BK$3:BK$1002)</f>
        <v>0</v>
      </c>
      <c r="BL1050" s="8">
        <f>SUMIF($E$3:$E$1002,'تعريف المواد والمستودعات'!$E53,BL$3:BL$1002)</f>
        <v>0</v>
      </c>
      <c r="BM1050" s="8">
        <f>SUMIF($E$3:$E$1002,'تعريف المواد والمستودعات'!$E53,BM$3:BM$1002)</f>
        <v>0</v>
      </c>
      <c r="BN1050" s="8">
        <f>SUMIF($E$3:$E$1002,'تعريف المواد والمستودعات'!$E53,BN$3:BN$1002)</f>
        <v>0</v>
      </c>
      <c r="BO1050" s="8">
        <f>SUMIF($E$3:$E$1002,'تعريف المواد والمستودعات'!$E53,BO$3:BO$1002)</f>
        <v>0</v>
      </c>
      <c r="BP1050" s="8">
        <f>SUMIF($E$3:$E$1002,'تعريف المواد والمستودعات'!$E53,BP$3:BP$1002)</f>
        <v>0</v>
      </c>
      <c r="BQ1050" s="8">
        <f>SUMIF($E$3:$E$1002,'تعريف المواد والمستودعات'!$E53,BQ$3:BQ$1002)</f>
        <v>0</v>
      </c>
      <c r="BR1050" s="8">
        <f>SUMIF($E$3:$E$1002,'تعريف المواد والمستودعات'!$E53,BR$3:BR$1002)</f>
        <v>0</v>
      </c>
      <c r="BS1050" s="8">
        <f>SUMIF($E$3:$E$1002,'تعريف المواد والمستودعات'!$E53,BS$3:BS$1002)</f>
        <v>0</v>
      </c>
      <c r="BT1050" s="8">
        <f>SUMIF($E$3:$E$1002,'تعريف المواد والمستودعات'!$E53,BT$3:BT$1002)</f>
        <v>0</v>
      </c>
      <c r="BU1050" s="8">
        <f>SUMIF($E$3:$E$1002,'تعريف المواد والمستودعات'!$E53,BU$3:BU$1002)</f>
        <v>0</v>
      </c>
      <c r="BV1050" s="8">
        <f>SUMIF($E$3:$E$1002,'تعريف المواد والمستودعات'!$E53,BV$3:BV$1002)</f>
        <v>0</v>
      </c>
      <c r="BW1050" s="8">
        <f>SUMIF($E$3:$E$1002,'تعريف المواد والمستودعات'!$E53,BW$3:BW$1002)</f>
        <v>0</v>
      </c>
      <c r="BX1050" s="8">
        <f>SUMIF($E$3:$E$1002,'تعريف المواد والمستودعات'!$E53,BX$3:BX$1002)</f>
        <v>0</v>
      </c>
      <c r="BY1050" s="8">
        <f>SUMIF($E$3:$E$1002,'تعريف المواد والمستودعات'!$E53,BY$3:BY$1002)</f>
        <v>0</v>
      </c>
      <c r="BZ1050" s="8">
        <f>SUMIF($E$3:$E$1002,'تعريف المواد والمستودعات'!$E53,BZ$3:BZ$1002)</f>
        <v>0</v>
      </c>
      <c r="CA1050" s="8">
        <f>SUMIF($E$3:$E$1002,'تعريف المواد والمستودعات'!$E53,CA$3:CA$1002)</f>
        <v>0</v>
      </c>
      <c r="CB1050" s="8">
        <f>SUMIF($E$3:$E$1002,'تعريف المواد والمستودعات'!$E53,CB$3:CB$1002)</f>
        <v>0</v>
      </c>
      <c r="CC1050" s="8">
        <f>SUMIF($E$3:$E$1002,'تعريف المواد والمستودعات'!$E53,CC$3:CC$1002)</f>
        <v>0</v>
      </c>
      <c r="CD1050" s="8">
        <f>SUMIF($E$3:$E$1002,'تعريف المواد والمستودعات'!$E53,CD$3:CD$1002)</f>
        <v>0</v>
      </c>
      <c r="CE1050" s="8">
        <f>SUMIF($E$3:$E$1002,'تعريف المواد والمستودعات'!$E53,CE$3:CE$1002)</f>
        <v>0</v>
      </c>
      <c r="CF1050" s="8">
        <f>SUMIF($E$3:$E$1002,'تعريف المواد والمستودعات'!$E53,CF$3:CF$1002)</f>
        <v>0</v>
      </c>
      <c r="CG1050" s="8">
        <f>SUMIF($E$3:$E$1002,'تعريف المواد والمستودعات'!$E53,CG$3:CG$1002)</f>
        <v>0</v>
      </c>
      <c r="CH1050" s="8">
        <f>SUMIF($E$3:$E$1002,'تعريف المواد والمستودعات'!$E53,CH$3:CH$1002)</f>
        <v>0</v>
      </c>
      <c r="CI1050" s="8">
        <f>SUMIF($E$3:$E$1002,'تعريف المواد والمستودعات'!$E53,CI$3:CI$1002)</f>
        <v>0</v>
      </c>
      <c r="CJ1050" s="8">
        <f>SUMIF($E$3:$E$1002,'تعريف المواد والمستودعات'!$E53,CJ$3:CJ$1002)</f>
        <v>0</v>
      </c>
      <c r="CK1050" s="8">
        <f>SUMIF($E$3:$E$1002,'تعريف المواد والمستودعات'!$E53,CK$3:CK$1002)</f>
        <v>0</v>
      </c>
      <c r="CL1050" s="8">
        <f>SUMIF($E$3:$E$1002,'تعريف المواد والمستودعات'!$E53,CL$3:CL$1002)</f>
        <v>0</v>
      </c>
      <c r="CM1050" s="8">
        <f>SUMIF($E$3:$E$1002,'تعريف المواد والمستودعات'!$E53,CM$3:CM$1002)</f>
        <v>0</v>
      </c>
      <c r="CN1050" s="8">
        <f>SUMIF($E$3:$E$1002,'تعريف المواد والمستودعات'!$E53,CN$3:CN$1002)</f>
        <v>0</v>
      </c>
      <c r="CO1050" s="8">
        <f>SUMIF($E$3:$E$1002,'تعريف المواد والمستودعات'!$E53,CO$3:CO$1002)</f>
        <v>0</v>
      </c>
      <c r="CP1050" s="8">
        <f>SUMIF($E$3:$E$1002,'تعريف المواد والمستودعات'!$E53,CP$3:CP$1002)</f>
        <v>0</v>
      </c>
      <c r="CQ1050" s="8">
        <f>SUMIF($E$3:$E$1002,'تعريف المواد والمستودعات'!$E53,CQ$3:CQ$1002)</f>
        <v>0</v>
      </c>
      <c r="CR1050" s="8">
        <f>SUMIF($E$3:$E$1002,'تعريف المواد والمستودعات'!$E53,CR$3:CR$1002)</f>
        <v>0</v>
      </c>
      <c r="CS1050" s="8">
        <f>SUMIF($E$3:$E$1002,'تعريف المواد والمستودعات'!$E53,CS$3:CS$1002)</f>
        <v>0</v>
      </c>
      <c r="CT1050" s="8">
        <f>SUMIF($E$3:$E$1002,'تعريف المواد والمستودعات'!$E53,CT$3:CT$1002)</f>
        <v>0</v>
      </c>
      <c r="CU1050" s="8">
        <f>SUMIF($E$3:$E$1002,'تعريف المواد والمستودعات'!$E53,CU$3:CU$1002)</f>
        <v>0</v>
      </c>
      <c r="CV1050" s="8">
        <f>SUMIF($E$3:$E$1002,'تعريف المواد والمستودعات'!$E53,CV$3:CV$1002)</f>
        <v>0</v>
      </c>
      <c r="CW1050" s="8">
        <f>SUMIF($E$3:$E$1002,'تعريف المواد والمستودعات'!$E53,CW$3:CW$1002)</f>
        <v>0</v>
      </c>
      <c r="CX1050" s="8">
        <f>SUMIF($E$3:$E$1002,'تعريف المواد والمستودعات'!$E53,CX$3:CX$1002)</f>
        <v>0</v>
      </c>
      <c r="CY1050" s="8">
        <f>SUMIF($E$3:$E$1002,'تعريف المواد والمستودعات'!$E53,CY$3:CY$1002)</f>
        <v>0</v>
      </c>
      <c r="CZ1050" s="8">
        <f>SUMIF($E$3:$E$1002,'تعريف المواد والمستودعات'!$E53,CZ$3:CZ$1002)</f>
        <v>0</v>
      </c>
      <c r="DA1050" s="8">
        <f>SUMIF($E$3:$E$1002,'تعريف المواد والمستودعات'!$E53,DA$3:DA$1002)</f>
        <v>0</v>
      </c>
    </row>
    <row r="1051" spans="5:105" s="8" customFormat="1" ht="14.25" hidden="1" customHeight="1" x14ac:dyDescent="0.2">
      <c r="E1051" s="8" t="str">
        <f>'تعريف المواد والمستودعات'!E54</f>
        <v>مستودع48</v>
      </c>
      <c r="F1051" s="8">
        <f>SUMIF($E$3:$E$1002,'تعريف المواد والمستودعات'!$E54,F$3:F$1002)</f>
        <v>0</v>
      </c>
      <c r="G1051" s="8">
        <f>SUMIF($E$3:$E$1002,'تعريف المواد والمستودعات'!$E54,G$3:G$1002)</f>
        <v>0</v>
      </c>
      <c r="H1051" s="8">
        <f>SUMIF($E$3:$E$1002,'تعريف المواد والمستودعات'!$E54,H$3:H$1002)</f>
        <v>0</v>
      </c>
      <c r="I1051" s="8">
        <f>SUMIF($E$3:$E$1002,'تعريف المواد والمستودعات'!$E54,I$3:I$1002)</f>
        <v>0</v>
      </c>
      <c r="J1051" s="8">
        <f>SUMIF($E$3:$E$1002,'تعريف المواد والمستودعات'!$E54,J$3:J$1002)</f>
        <v>0</v>
      </c>
      <c r="K1051" s="8">
        <f>SUMIF($E$3:$E$1002,'تعريف المواد والمستودعات'!$E54,K$3:K$1002)</f>
        <v>0</v>
      </c>
      <c r="L1051" s="8">
        <f>SUMIF($E$3:$E$1002,'تعريف المواد والمستودعات'!$E54,L$3:L$1002)</f>
        <v>0</v>
      </c>
      <c r="M1051" s="8">
        <f>SUMIF($E$3:$E$1002,'تعريف المواد والمستودعات'!$E54,M$3:M$1002)</f>
        <v>0</v>
      </c>
      <c r="N1051" s="8">
        <f>SUMIF($E$3:$E$1002,'تعريف المواد والمستودعات'!$E54,N$3:N$1002)</f>
        <v>0</v>
      </c>
      <c r="O1051" s="8">
        <f>SUMIF($E$3:$E$1002,'تعريف المواد والمستودعات'!$E54,O$3:O$1002)</f>
        <v>0</v>
      </c>
      <c r="P1051" s="8">
        <f>SUMIF($E$3:$E$1002,'تعريف المواد والمستودعات'!$E54,P$3:P$1002)</f>
        <v>0</v>
      </c>
      <c r="Q1051" s="8">
        <f>SUMIF($E$3:$E$1002,'تعريف المواد والمستودعات'!$E54,Q$3:Q$1002)</f>
        <v>0</v>
      </c>
      <c r="R1051" s="8">
        <f>SUMIF($E$3:$E$1002,'تعريف المواد والمستودعات'!$E54,R$3:R$1002)</f>
        <v>0</v>
      </c>
      <c r="S1051" s="8">
        <f>SUMIF($E$3:$E$1002,'تعريف المواد والمستودعات'!$E54,S$3:S$1002)</f>
        <v>0</v>
      </c>
      <c r="T1051" s="8">
        <f>SUMIF($E$3:$E$1002,'تعريف المواد والمستودعات'!$E54,T$3:T$1002)</f>
        <v>0</v>
      </c>
      <c r="U1051" s="8">
        <f>SUMIF($E$3:$E$1002,'تعريف المواد والمستودعات'!$E54,U$3:U$1002)</f>
        <v>0</v>
      </c>
      <c r="V1051" s="8">
        <f>SUMIF($E$3:$E$1002,'تعريف المواد والمستودعات'!$E54,V$3:V$1002)</f>
        <v>0</v>
      </c>
      <c r="W1051" s="8">
        <f>SUMIF($E$3:$E$1002,'تعريف المواد والمستودعات'!$E54,W$3:W$1002)</f>
        <v>0</v>
      </c>
      <c r="X1051" s="8">
        <f>SUMIF($E$3:$E$1002,'تعريف المواد والمستودعات'!$E54,X$3:X$1002)</f>
        <v>0</v>
      </c>
      <c r="Y1051" s="8">
        <f>SUMIF($E$3:$E$1002,'تعريف المواد والمستودعات'!$E54,Y$3:Y$1002)</f>
        <v>0</v>
      </c>
      <c r="Z1051" s="8">
        <f>SUMIF($E$3:$E$1002,'تعريف المواد والمستودعات'!$E54,Z$3:Z$1002)</f>
        <v>0</v>
      </c>
      <c r="AA1051" s="8">
        <f>SUMIF($E$3:$E$1002,'تعريف المواد والمستودعات'!$E54,AA$3:AA$1002)</f>
        <v>0</v>
      </c>
      <c r="AB1051" s="8">
        <f>SUMIF($E$3:$E$1002,'تعريف المواد والمستودعات'!$E54,AB$3:AB$1002)</f>
        <v>0</v>
      </c>
      <c r="AC1051" s="8">
        <f>SUMIF($E$3:$E$1002,'تعريف المواد والمستودعات'!$E54,AC$3:AC$1002)</f>
        <v>0</v>
      </c>
      <c r="AD1051" s="8">
        <f>SUMIF($E$3:$E$1002,'تعريف المواد والمستودعات'!$E54,AD$3:AD$1002)</f>
        <v>0</v>
      </c>
      <c r="AE1051" s="8">
        <f>SUMIF($E$3:$E$1002,'تعريف المواد والمستودعات'!$E54,AE$3:AE$1002)</f>
        <v>0</v>
      </c>
      <c r="AF1051" s="8">
        <f>SUMIF($E$3:$E$1002,'تعريف المواد والمستودعات'!$E54,AF$3:AF$1002)</f>
        <v>0</v>
      </c>
      <c r="AG1051" s="8">
        <f>SUMIF($E$3:$E$1002,'تعريف المواد والمستودعات'!$E54,AG$3:AG$1002)</f>
        <v>0</v>
      </c>
      <c r="AH1051" s="8">
        <f>SUMIF($E$3:$E$1002,'تعريف المواد والمستودعات'!$E54,AH$3:AH$1002)</f>
        <v>0</v>
      </c>
      <c r="AI1051" s="8">
        <f>SUMIF($E$3:$E$1002,'تعريف المواد والمستودعات'!$E54,AI$3:AI$1002)</f>
        <v>0</v>
      </c>
      <c r="AJ1051" s="8">
        <f>SUMIF($E$3:$E$1002,'تعريف المواد والمستودعات'!$E54,AJ$3:AJ$1002)</f>
        <v>0</v>
      </c>
      <c r="AK1051" s="8">
        <f>SUMIF($E$3:$E$1002,'تعريف المواد والمستودعات'!$E54,AK$3:AK$1002)</f>
        <v>0</v>
      </c>
      <c r="AL1051" s="8">
        <f>SUMIF($E$3:$E$1002,'تعريف المواد والمستودعات'!$E54,AL$3:AL$1002)</f>
        <v>0</v>
      </c>
      <c r="AM1051" s="8">
        <f>SUMIF($E$3:$E$1002,'تعريف المواد والمستودعات'!$E54,AM$3:AM$1002)</f>
        <v>0</v>
      </c>
      <c r="AN1051" s="8">
        <f>SUMIF($E$3:$E$1002,'تعريف المواد والمستودعات'!$E54,AN$3:AN$1002)</f>
        <v>0</v>
      </c>
      <c r="AO1051" s="8">
        <f>SUMIF($E$3:$E$1002,'تعريف المواد والمستودعات'!$E54,AO$3:AO$1002)</f>
        <v>0</v>
      </c>
      <c r="AP1051" s="8">
        <f>SUMIF($E$3:$E$1002,'تعريف المواد والمستودعات'!$E54,AP$3:AP$1002)</f>
        <v>0</v>
      </c>
      <c r="AQ1051" s="8">
        <f>SUMIF($E$3:$E$1002,'تعريف المواد والمستودعات'!$E54,AQ$3:AQ$1002)</f>
        <v>0</v>
      </c>
      <c r="AR1051" s="8">
        <f>SUMIF($E$3:$E$1002,'تعريف المواد والمستودعات'!$E54,AR$3:AR$1002)</f>
        <v>0</v>
      </c>
      <c r="AS1051" s="8">
        <f>SUMIF($E$3:$E$1002,'تعريف المواد والمستودعات'!$E54,AS$3:AS$1002)</f>
        <v>0</v>
      </c>
      <c r="AT1051" s="8">
        <f>SUMIF($E$3:$E$1002,'تعريف المواد والمستودعات'!$E54,AT$3:AT$1002)</f>
        <v>0</v>
      </c>
      <c r="AU1051" s="8">
        <f>SUMIF($E$3:$E$1002,'تعريف المواد والمستودعات'!$E54,AU$3:AU$1002)</f>
        <v>0</v>
      </c>
      <c r="AV1051" s="8">
        <f>SUMIF($E$3:$E$1002,'تعريف المواد والمستودعات'!$E54,AV$3:AV$1002)</f>
        <v>0</v>
      </c>
      <c r="AW1051" s="8">
        <f>SUMIF($E$3:$E$1002,'تعريف المواد والمستودعات'!$E54,AW$3:AW$1002)</f>
        <v>0</v>
      </c>
      <c r="AX1051" s="8">
        <f>SUMIF($E$3:$E$1002,'تعريف المواد والمستودعات'!$E54,AX$3:AX$1002)</f>
        <v>0</v>
      </c>
      <c r="AY1051" s="8">
        <f>SUMIF($E$3:$E$1002,'تعريف المواد والمستودعات'!$E54,AY$3:AY$1002)</f>
        <v>0</v>
      </c>
      <c r="AZ1051" s="8">
        <f>SUMIF($E$3:$E$1002,'تعريف المواد والمستودعات'!$E54,AZ$3:AZ$1002)</f>
        <v>0</v>
      </c>
      <c r="BA1051" s="8">
        <f>SUMIF($E$3:$E$1002,'تعريف المواد والمستودعات'!$E54,BA$3:BA$1002)</f>
        <v>0</v>
      </c>
      <c r="BB1051" s="8">
        <f>SUMIF($E$3:$E$1002,'تعريف المواد والمستودعات'!$E54,BB$3:BB$1002)</f>
        <v>0</v>
      </c>
      <c r="BC1051" s="8">
        <f>SUMIF($E$3:$E$1002,'تعريف المواد والمستودعات'!$E54,BC$3:BC$1002)</f>
        <v>0</v>
      </c>
      <c r="BD1051" s="8">
        <f>SUMIF($E$3:$E$1002,'تعريف المواد والمستودعات'!$E54,BD$3:BD$1002)</f>
        <v>0</v>
      </c>
      <c r="BE1051" s="8">
        <f>SUMIF($E$3:$E$1002,'تعريف المواد والمستودعات'!$E54,BE$3:BE$1002)</f>
        <v>0</v>
      </c>
      <c r="BF1051" s="8">
        <f>SUMIF($E$3:$E$1002,'تعريف المواد والمستودعات'!$E54,BF$3:BF$1002)</f>
        <v>0</v>
      </c>
      <c r="BG1051" s="8">
        <f>SUMIF($E$3:$E$1002,'تعريف المواد والمستودعات'!$E54,BG$3:BG$1002)</f>
        <v>0</v>
      </c>
      <c r="BH1051" s="8">
        <f>SUMIF($E$3:$E$1002,'تعريف المواد والمستودعات'!$E54,BH$3:BH$1002)</f>
        <v>0</v>
      </c>
      <c r="BI1051" s="8">
        <f>SUMIF($E$3:$E$1002,'تعريف المواد والمستودعات'!$E54,BI$3:BI$1002)</f>
        <v>0</v>
      </c>
      <c r="BJ1051" s="8">
        <f>SUMIF($E$3:$E$1002,'تعريف المواد والمستودعات'!$E54,BJ$3:BJ$1002)</f>
        <v>0</v>
      </c>
      <c r="BK1051" s="8">
        <f>SUMIF($E$3:$E$1002,'تعريف المواد والمستودعات'!$E54,BK$3:BK$1002)</f>
        <v>0</v>
      </c>
      <c r="BL1051" s="8">
        <f>SUMIF($E$3:$E$1002,'تعريف المواد والمستودعات'!$E54,BL$3:BL$1002)</f>
        <v>0</v>
      </c>
      <c r="BM1051" s="8">
        <f>SUMIF($E$3:$E$1002,'تعريف المواد والمستودعات'!$E54,BM$3:BM$1002)</f>
        <v>0</v>
      </c>
      <c r="BN1051" s="8">
        <f>SUMIF($E$3:$E$1002,'تعريف المواد والمستودعات'!$E54,BN$3:BN$1002)</f>
        <v>0</v>
      </c>
      <c r="BO1051" s="8">
        <f>SUMIF($E$3:$E$1002,'تعريف المواد والمستودعات'!$E54,BO$3:BO$1002)</f>
        <v>0</v>
      </c>
      <c r="BP1051" s="8">
        <f>SUMIF($E$3:$E$1002,'تعريف المواد والمستودعات'!$E54,BP$3:BP$1002)</f>
        <v>0</v>
      </c>
      <c r="BQ1051" s="8">
        <f>SUMIF($E$3:$E$1002,'تعريف المواد والمستودعات'!$E54,BQ$3:BQ$1002)</f>
        <v>0</v>
      </c>
      <c r="BR1051" s="8">
        <f>SUMIF($E$3:$E$1002,'تعريف المواد والمستودعات'!$E54,BR$3:BR$1002)</f>
        <v>0</v>
      </c>
      <c r="BS1051" s="8">
        <f>SUMIF($E$3:$E$1002,'تعريف المواد والمستودعات'!$E54,BS$3:BS$1002)</f>
        <v>0</v>
      </c>
      <c r="BT1051" s="8">
        <f>SUMIF($E$3:$E$1002,'تعريف المواد والمستودعات'!$E54,BT$3:BT$1002)</f>
        <v>0</v>
      </c>
      <c r="BU1051" s="8">
        <f>SUMIF($E$3:$E$1002,'تعريف المواد والمستودعات'!$E54,BU$3:BU$1002)</f>
        <v>0</v>
      </c>
      <c r="BV1051" s="8">
        <f>SUMIF($E$3:$E$1002,'تعريف المواد والمستودعات'!$E54,BV$3:BV$1002)</f>
        <v>0</v>
      </c>
      <c r="BW1051" s="8">
        <f>SUMIF($E$3:$E$1002,'تعريف المواد والمستودعات'!$E54,BW$3:BW$1002)</f>
        <v>0</v>
      </c>
      <c r="BX1051" s="8">
        <f>SUMIF($E$3:$E$1002,'تعريف المواد والمستودعات'!$E54,BX$3:BX$1002)</f>
        <v>0</v>
      </c>
      <c r="BY1051" s="8">
        <f>SUMIF($E$3:$E$1002,'تعريف المواد والمستودعات'!$E54,BY$3:BY$1002)</f>
        <v>0</v>
      </c>
      <c r="BZ1051" s="8">
        <f>SUMIF($E$3:$E$1002,'تعريف المواد والمستودعات'!$E54,BZ$3:BZ$1002)</f>
        <v>0</v>
      </c>
      <c r="CA1051" s="8">
        <f>SUMIF($E$3:$E$1002,'تعريف المواد والمستودعات'!$E54,CA$3:CA$1002)</f>
        <v>0</v>
      </c>
      <c r="CB1051" s="8">
        <f>SUMIF($E$3:$E$1002,'تعريف المواد والمستودعات'!$E54,CB$3:CB$1002)</f>
        <v>0</v>
      </c>
      <c r="CC1051" s="8">
        <f>SUMIF($E$3:$E$1002,'تعريف المواد والمستودعات'!$E54,CC$3:CC$1002)</f>
        <v>0</v>
      </c>
      <c r="CD1051" s="8">
        <f>SUMIF($E$3:$E$1002,'تعريف المواد والمستودعات'!$E54,CD$3:CD$1002)</f>
        <v>0</v>
      </c>
      <c r="CE1051" s="8">
        <f>SUMIF($E$3:$E$1002,'تعريف المواد والمستودعات'!$E54,CE$3:CE$1002)</f>
        <v>0</v>
      </c>
      <c r="CF1051" s="8">
        <f>SUMIF($E$3:$E$1002,'تعريف المواد والمستودعات'!$E54,CF$3:CF$1002)</f>
        <v>0</v>
      </c>
      <c r="CG1051" s="8">
        <f>SUMIF($E$3:$E$1002,'تعريف المواد والمستودعات'!$E54,CG$3:CG$1002)</f>
        <v>0</v>
      </c>
      <c r="CH1051" s="8">
        <f>SUMIF($E$3:$E$1002,'تعريف المواد والمستودعات'!$E54,CH$3:CH$1002)</f>
        <v>0</v>
      </c>
      <c r="CI1051" s="8">
        <f>SUMIF($E$3:$E$1002,'تعريف المواد والمستودعات'!$E54,CI$3:CI$1002)</f>
        <v>0</v>
      </c>
      <c r="CJ1051" s="8">
        <f>SUMIF($E$3:$E$1002,'تعريف المواد والمستودعات'!$E54,CJ$3:CJ$1002)</f>
        <v>0</v>
      </c>
      <c r="CK1051" s="8">
        <f>SUMIF($E$3:$E$1002,'تعريف المواد والمستودعات'!$E54,CK$3:CK$1002)</f>
        <v>0</v>
      </c>
      <c r="CL1051" s="8">
        <f>SUMIF($E$3:$E$1002,'تعريف المواد والمستودعات'!$E54,CL$3:CL$1002)</f>
        <v>0</v>
      </c>
      <c r="CM1051" s="8">
        <f>SUMIF($E$3:$E$1002,'تعريف المواد والمستودعات'!$E54,CM$3:CM$1002)</f>
        <v>0</v>
      </c>
      <c r="CN1051" s="8">
        <f>SUMIF($E$3:$E$1002,'تعريف المواد والمستودعات'!$E54,CN$3:CN$1002)</f>
        <v>0</v>
      </c>
      <c r="CO1051" s="8">
        <f>SUMIF($E$3:$E$1002,'تعريف المواد والمستودعات'!$E54,CO$3:CO$1002)</f>
        <v>0</v>
      </c>
      <c r="CP1051" s="8">
        <f>SUMIF($E$3:$E$1002,'تعريف المواد والمستودعات'!$E54,CP$3:CP$1002)</f>
        <v>0</v>
      </c>
      <c r="CQ1051" s="8">
        <f>SUMIF($E$3:$E$1002,'تعريف المواد والمستودعات'!$E54,CQ$3:CQ$1002)</f>
        <v>0</v>
      </c>
      <c r="CR1051" s="8">
        <f>SUMIF($E$3:$E$1002,'تعريف المواد والمستودعات'!$E54,CR$3:CR$1002)</f>
        <v>0</v>
      </c>
      <c r="CS1051" s="8">
        <f>SUMIF($E$3:$E$1002,'تعريف المواد والمستودعات'!$E54,CS$3:CS$1002)</f>
        <v>0</v>
      </c>
      <c r="CT1051" s="8">
        <f>SUMIF($E$3:$E$1002,'تعريف المواد والمستودعات'!$E54,CT$3:CT$1002)</f>
        <v>0</v>
      </c>
      <c r="CU1051" s="8">
        <f>SUMIF($E$3:$E$1002,'تعريف المواد والمستودعات'!$E54,CU$3:CU$1002)</f>
        <v>0</v>
      </c>
      <c r="CV1051" s="8">
        <f>SUMIF($E$3:$E$1002,'تعريف المواد والمستودعات'!$E54,CV$3:CV$1002)</f>
        <v>0</v>
      </c>
      <c r="CW1051" s="8">
        <f>SUMIF($E$3:$E$1002,'تعريف المواد والمستودعات'!$E54,CW$3:CW$1002)</f>
        <v>0</v>
      </c>
      <c r="CX1051" s="8">
        <f>SUMIF($E$3:$E$1002,'تعريف المواد والمستودعات'!$E54,CX$3:CX$1002)</f>
        <v>0</v>
      </c>
      <c r="CY1051" s="8">
        <f>SUMIF($E$3:$E$1002,'تعريف المواد والمستودعات'!$E54,CY$3:CY$1002)</f>
        <v>0</v>
      </c>
      <c r="CZ1051" s="8">
        <f>SUMIF($E$3:$E$1002,'تعريف المواد والمستودعات'!$E54,CZ$3:CZ$1002)</f>
        <v>0</v>
      </c>
      <c r="DA1051" s="8">
        <f>SUMIF($E$3:$E$1002,'تعريف المواد والمستودعات'!$E54,DA$3:DA$1002)</f>
        <v>0</v>
      </c>
    </row>
    <row r="1052" spans="5:105" s="8" customFormat="1" ht="14.25" hidden="1" customHeight="1" x14ac:dyDescent="0.2">
      <c r="E1052" s="8" t="str">
        <f>'تعريف المواد والمستودعات'!E55</f>
        <v>مستودع49</v>
      </c>
      <c r="F1052" s="8">
        <f>SUMIF($E$3:$E$1002,'تعريف المواد والمستودعات'!$E55,F$3:F$1002)</f>
        <v>0</v>
      </c>
      <c r="G1052" s="8">
        <f>SUMIF($E$3:$E$1002,'تعريف المواد والمستودعات'!$E55,G$3:G$1002)</f>
        <v>0</v>
      </c>
      <c r="H1052" s="8">
        <f>SUMIF($E$3:$E$1002,'تعريف المواد والمستودعات'!$E55,H$3:H$1002)</f>
        <v>0</v>
      </c>
      <c r="I1052" s="8">
        <f>SUMIF($E$3:$E$1002,'تعريف المواد والمستودعات'!$E55,I$3:I$1002)</f>
        <v>0</v>
      </c>
      <c r="J1052" s="8">
        <f>SUMIF($E$3:$E$1002,'تعريف المواد والمستودعات'!$E55,J$3:J$1002)</f>
        <v>0</v>
      </c>
      <c r="K1052" s="8">
        <f>SUMIF($E$3:$E$1002,'تعريف المواد والمستودعات'!$E55,K$3:K$1002)</f>
        <v>0</v>
      </c>
      <c r="L1052" s="8">
        <f>SUMIF($E$3:$E$1002,'تعريف المواد والمستودعات'!$E55,L$3:L$1002)</f>
        <v>0</v>
      </c>
      <c r="M1052" s="8">
        <f>SUMIF($E$3:$E$1002,'تعريف المواد والمستودعات'!$E55,M$3:M$1002)</f>
        <v>0</v>
      </c>
      <c r="N1052" s="8">
        <f>SUMIF($E$3:$E$1002,'تعريف المواد والمستودعات'!$E55,N$3:N$1002)</f>
        <v>0</v>
      </c>
      <c r="O1052" s="8">
        <f>SUMIF($E$3:$E$1002,'تعريف المواد والمستودعات'!$E55,O$3:O$1002)</f>
        <v>0</v>
      </c>
      <c r="P1052" s="8">
        <f>SUMIF($E$3:$E$1002,'تعريف المواد والمستودعات'!$E55,P$3:P$1002)</f>
        <v>0</v>
      </c>
      <c r="Q1052" s="8">
        <f>SUMIF($E$3:$E$1002,'تعريف المواد والمستودعات'!$E55,Q$3:Q$1002)</f>
        <v>0</v>
      </c>
      <c r="R1052" s="8">
        <f>SUMIF($E$3:$E$1002,'تعريف المواد والمستودعات'!$E55,R$3:R$1002)</f>
        <v>0</v>
      </c>
      <c r="S1052" s="8">
        <f>SUMIF($E$3:$E$1002,'تعريف المواد والمستودعات'!$E55,S$3:S$1002)</f>
        <v>0</v>
      </c>
      <c r="T1052" s="8">
        <f>SUMIF($E$3:$E$1002,'تعريف المواد والمستودعات'!$E55,T$3:T$1002)</f>
        <v>0</v>
      </c>
      <c r="U1052" s="8">
        <f>SUMIF($E$3:$E$1002,'تعريف المواد والمستودعات'!$E55,U$3:U$1002)</f>
        <v>0</v>
      </c>
      <c r="V1052" s="8">
        <f>SUMIF($E$3:$E$1002,'تعريف المواد والمستودعات'!$E55,V$3:V$1002)</f>
        <v>0</v>
      </c>
      <c r="W1052" s="8">
        <f>SUMIF($E$3:$E$1002,'تعريف المواد والمستودعات'!$E55,W$3:W$1002)</f>
        <v>0</v>
      </c>
      <c r="X1052" s="8">
        <f>SUMIF($E$3:$E$1002,'تعريف المواد والمستودعات'!$E55,X$3:X$1002)</f>
        <v>0</v>
      </c>
      <c r="Y1052" s="8">
        <f>SUMIF($E$3:$E$1002,'تعريف المواد والمستودعات'!$E55,Y$3:Y$1002)</f>
        <v>0</v>
      </c>
      <c r="Z1052" s="8">
        <f>SUMIF($E$3:$E$1002,'تعريف المواد والمستودعات'!$E55,Z$3:Z$1002)</f>
        <v>0</v>
      </c>
      <c r="AA1052" s="8">
        <f>SUMIF($E$3:$E$1002,'تعريف المواد والمستودعات'!$E55,AA$3:AA$1002)</f>
        <v>0</v>
      </c>
      <c r="AB1052" s="8">
        <f>SUMIF($E$3:$E$1002,'تعريف المواد والمستودعات'!$E55,AB$3:AB$1002)</f>
        <v>0</v>
      </c>
      <c r="AC1052" s="8">
        <f>SUMIF($E$3:$E$1002,'تعريف المواد والمستودعات'!$E55,AC$3:AC$1002)</f>
        <v>0</v>
      </c>
      <c r="AD1052" s="8">
        <f>SUMIF($E$3:$E$1002,'تعريف المواد والمستودعات'!$E55,AD$3:AD$1002)</f>
        <v>0</v>
      </c>
      <c r="AE1052" s="8">
        <f>SUMIF($E$3:$E$1002,'تعريف المواد والمستودعات'!$E55,AE$3:AE$1002)</f>
        <v>0</v>
      </c>
      <c r="AF1052" s="8">
        <f>SUMIF($E$3:$E$1002,'تعريف المواد والمستودعات'!$E55,AF$3:AF$1002)</f>
        <v>0</v>
      </c>
      <c r="AG1052" s="8">
        <f>SUMIF($E$3:$E$1002,'تعريف المواد والمستودعات'!$E55,AG$3:AG$1002)</f>
        <v>0</v>
      </c>
      <c r="AH1052" s="8">
        <f>SUMIF($E$3:$E$1002,'تعريف المواد والمستودعات'!$E55,AH$3:AH$1002)</f>
        <v>0</v>
      </c>
      <c r="AI1052" s="8">
        <f>SUMIF($E$3:$E$1002,'تعريف المواد والمستودعات'!$E55,AI$3:AI$1002)</f>
        <v>0</v>
      </c>
      <c r="AJ1052" s="8">
        <f>SUMIF($E$3:$E$1002,'تعريف المواد والمستودعات'!$E55,AJ$3:AJ$1002)</f>
        <v>0</v>
      </c>
      <c r="AK1052" s="8">
        <f>SUMIF($E$3:$E$1002,'تعريف المواد والمستودعات'!$E55,AK$3:AK$1002)</f>
        <v>0</v>
      </c>
      <c r="AL1052" s="8">
        <f>SUMIF($E$3:$E$1002,'تعريف المواد والمستودعات'!$E55,AL$3:AL$1002)</f>
        <v>0</v>
      </c>
      <c r="AM1052" s="8">
        <f>SUMIF($E$3:$E$1002,'تعريف المواد والمستودعات'!$E55,AM$3:AM$1002)</f>
        <v>0</v>
      </c>
      <c r="AN1052" s="8">
        <f>SUMIF($E$3:$E$1002,'تعريف المواد والمستودعات'!$E55,AN$3:AN$1002)</f>
        <v>0</v>
      </c>
      <c r="AO1052" s="8">
        <f>SUMIF($E$3:$E$1002,'تعريف المواد والمستودعات'!$E55,AO$3:AO$1002)</f>
        <v>0</v>
      </c>
      <c r="AP1052" s="8">
        <f>SUMIF($E$3:$E$1002,'تعريف المواد والمستودعات'!$E55,AP$3:AP$1002)</f>
        <v>0</v>
      </c>
      <c r="AQ1052" s="8">
        <f>SUMIF($E$3:$E$1002,'تعريف المواد والمستودعات'!$E55,AQ$3:AQ$1002)</f>
        <v>0</v>
      </c>
      <c r="AR1052" s="8">
        <f>SUMIF($E$3:$E$1002,'تعريف المواد والمستودعات'!$E55,AR$3:AR$1002)</f>
        <v>0</v>
      </c>
      <c r="AS1052" s="8">
        <f>SUMIF($E$3:$E$1002,'تعريف المواد والمستودعات'!$E55,AS$3:AS$1002)</f>
        <v>0</v>
      </c>
      <c r="AT1052" s="8">
        <f>SUMIF($E$3:$E$1002,'تعريف المواد والمستودعات'!$E55,AT$3:AT$1002)</f>
        <v>0</v>
      </c>
      <c r="AU1052" s="8">
        <f>SUMIF($E$3:$E$1002,'تعريف المواد والمستودعات'!$E55,AU$3:AU$1002)</f>
        <v>0</v>
      </c>
      <c r="AV1052" s="8">
        <f>SUMIF($E$3:$E$1002,'تعريف المواد والمستودعات'!$E55,AV$3:AV$1002)</f>
        <v>0</v>
      </c>
      <c r="AW1052" s="8">
        <f>SUMIF($E$3:$E$1002,'تعريف المواد والمستودعات'!$E55,AW$3:AW$1002)</f>
        <v>0</v>
      </c>
      <c r="AX1052" s="8">
        <f>SUMIF($E$3:$E$1002,'تعريف المواد والمستودعات'!$E55,AX$3:AX$1002)</f>
        <v>0</v>
      </c>
      <c r="AY1052" s="8">
        <f>SUMIF($E$3:$E$1002,'تعريف المواد والمستودعات'!$E55,AY$3:AY$1002)</f>
        <v>0</v>
      </c>
      <c r="AZ1052" s="8">
        <f>SUMIF($E$3:$E$1002,'تعريف المواد والمستودعات'!$E55,AZ$3:AZ$1002)</f>
        <v>0</v>
      </c>
      <c r="BA1052" s="8">
        <f>SUMIF($E$3:$E$1002,'تعريف المواد والمستودعات'!$E55,BA$3:BA$1002)</f>
        <v>0</v>
      </c>
      <c r="BB1052" s="8">
        <f>SUMIF($E$3:$E$1002,'تعريف المواد والمستودعات'!$E55,BB$3:BB$1002)</f>
        <v>0</v>
      </c>
      <c r="BC1052" s="8">
        <f>SUMIF($E$3:$E$1002,'تعريف المواد والمستودعات'!$E55,BC$3:BC$1002)</f>
        <v>0</v>
      </c>
      <c r="BD1052" s="8">
        <f>SUMIF($E$3:$E$1002,'تعريف المواد والمستودعات'!$E55,BD$3:BD$1002)</f>
        <v>0</v>
      </c>
      <c r="BE1052" s="8">
        <f>SUMIF($E$3:$E$1002,'تعريف المواد والمستودعات'!$E55,BE$3:BE$1002)</f>
        <v>0</v>
      </c>
      <c r="BF1052" s="8">
        <f>SUMIF($E$3:$E$1002,'تعريف المواد والمستودعات'!$E55,BF$3:BF$1002)</f>
        <v>0</v>
      </c>
      <c r="BG1052" s="8">
        <f>SUMIF($E$3:$E$1002,'تعريف المواد والمستودعات'!$E55,BG$3:BG$1002)</f>
        <v>0</v>
      </c>
      <c r="BH1052" s="8">
        <f>SUMIF($E$3:$E$1002,'تعريف المواد والمستودعات'!$E55,BH$3:BH$1002)</f>
        <v>0</v>
      </c>
      <c r="BI1052" s="8">
        <f>SUMIF($E$3:$E$1002,'تعريف المواد والمستودعات'!$E55,BI$3:BI$1002)</f>
        <v>0</v>
      </c>
      <c r="BJ1052" s="8">
        <f>SUMIF($E$3:$E$1002,'تعريف المواد والمستودعات'!$E55,BJ$3:BJ$1002)</f>
        <v>0</v>
      </c>
      <c r="BK1052" s="8">
        <f>SUMIF($E$3:$E$1002,'تعريف المواد والمستودعات'!$E55,BK$3:BK$1002)</f>
        <v>0</v>
      </c>
      <c r="BL1052" s="8">
        <f>SUMIF($E$3:$E$1002,'تعريف المواد والمستودعات'!$E55,BL$3:BL$1002)</f>
        <v>0</v>
      </c>
      <c r="BM1052" s="8">
        <f>SUMIF($E$3:$E$1002,'تعريف المواد والمستودعات'!$E55,BM$3:BM$1002)</f>
        <v>0</v>
      </c>
      <c r="BN1052" s="8">
        <f>SUMIF($E$3:$E$1002,'تعريف المواد والمستودعات'!$E55,BN$3:BN$1002)</f>
        <v>0</v>
      </c>
      <c r="BO1052" s="8">
        <f>SUMIF($E$3:$E$1002,'تعريف المواد والمستودعات'!$E55,BO$3:BO$1002)</f>
        <v>0</v>
      </c>
      <c r="BP1052" s="8">
        <f>SUMIF($E$3:$E$1002,'تعريف المواد والمستودعات'!$E55,BP$3:BP$1002)</f>
        <v>0</v>
      </c>
      <c r="BQ1052" s="8">
        <f>SUMIF($E$3:$E$1002,'تعريف المواد والمستودعات'!$E55,BQ$3:BQ$1002)</f>
        <v>0</v>
      </c>
      <c r="BR1052" s="8">
        <f>SUMIF($E$3:$E$1002,'تعريف المواد والمستودعات'!$E55,BR$3:BR$1002)</f>
        <v>0</v>
      </c>
      <c r="BS1052" s="8">
        <f>SUMIF($E$3:$E$1002,'تعريف المواد والمستودعات'!$E55,BS$3:BS$1002)</f>
        <v>0</v>
      </c>
      <c r="BT1052" s="8">
        <f>SUMIF($E$3:$E$1002,'تعريف المواد والمستودعات'!$E55,BT$3:BT$1002)</f>
        <v>0</v>
      </c>
      <c r="BU1052" s="8">
        <f>SUMIF($E$3:$E$1002,'تعريف المواد والمستودعات'!$E55,BU$3:BU$1002)</f>
        <v>0</v>
      </c>
      <c r="BV1052" s="8">
        <f>SUMIF($E$3:$E$1002,'تعريف المواد والمستودعات'!$E55,BV$3:BV$1002)</f>
        <v>0</v>
      </c>
      <c r="BW1052" s="8">
        <f>SUMIF($E$3:$E$1002,'تعريف المواد والمستودعات'!$E55,BW$3:BW$1002)</f>
        <v>0</v>
      </c>
      <c r="BX1052" s="8">
        <f>SUMIF($E$3:$E$1002,'تعريف المواد والمستودعات'!$E55,BX$3:BX$1002)</f>
        <v>0</v>
      </c>
      <c r="BY1052" s="8">
        <f>SUMIF($E$3:$E$1002,'تعريف المواد والمستودعات'!$E55,BY$3:BY$1002)</f>
        <v>0</v>
      </c>
      <c r="BZ1052" s="8">
        <f>SUMIF($E$3:$E$1002,'تعريف المواد والمستودعات'!$E55,BZ$3:BZ$1002)</f>
        <v>0</v>
      </c>
      <c r="CA1052" s="8">
        <f>SUMIF($E$3:$E$1002,'تعريف المواد والمستودعات'!$E55,CA$3:CA$1002)</f>
        <v>0</v>
      </c>
      <c r="CB1052" s="8">
        <f>SUMIF($E$3:$E$1002,'تعريف المواد والمستودعات'!$E55,CB$3:CB$1002)</f>
        <v>0</v>
      </c>
      <c r="CC1052" s="8">
        <f>SUMIF($E$3:$E$1002,'تعريف المواد والمستودعات'!$E55,CC$3:CC$1002)</f>
        <v>0</v>
      </c>
      <c r="CD1052" s="8">
        <f>SUMIF($E$3:$E$1002,'تعريف المواد والمستودعات'!$E55,CD$3:CD$1002)</f>
        <v>0</v>
      </c>
      <c r="CE1052" s="8">
        <f>SUMIF($E$3:$E$1002,'تعريف المواد والمستودعات'!$E55,CE$3:CE$1002)</f>
        <v>0</v>
      </c>
      <c r="CF1052" s="8">
        <f>SUMIF($E$3:$E$1002,'تعريف المواد والمستودعات'!$E55,CF$3:CF$1002)</f>
        <v>0</v>
      </c>
      <c r="CG1052" s="8">
        <f>SUMIF($E$3:$E$1002,'تعريف المواد والمستودعات'!$E55,CG$3:CG$1002)</f>
        <v>0</v>
      </c>
      <c r="CH1052" s="8">
        <f>SUMIF($E$3:$E$1002,'تعريف المواد والمستودعات'!$E55,CH$3:CH$1002)</f>
        <v>0</v>
      </c>
      <c r="CI1052" s="8">
        <f>SUMIF($E$3:$E$1002,'تعريف المواد والمستودعات'!$E55,CI$3:CI$1002)</f>
        <v>0</v>
      </c>
      <c r="CJ1052" s="8">
        <f>SUMIF($E$3:$E$1002,'تعريف المواد والمستودعات'!$E55,CJ$3:CJ$1002)</f>
        <v>0</v>
      </c>
      <c r="CK1052" s="8">
        <f>SUMIF($E$3:$E$1002,'تعريف المواد والمستودعات'!$E55,CK$3:CK$1002)</f>
        <v>0</v>
      </c>
      <c r="CL1052" s="8">
        <f>SUMIF($E$3:$E$1002,'تعريف المواد والمستودعات'!$E55,CL$3:CL$1002)</f>
        <v>0</v>
      </c>
      <c r="CM1052" s="8">
        <f>SUMIF($E$3:$E$1002,'تعريف المواد والمستودعات'!$E55,CM$3:CM$1002)</f>
        <v>0</v>
      </c>
      <c r="CN1052" s="8">
        <f>SUMIF($E$3:$E$1002,'تعريف المواد والمستودعات'!$E55,CN$3:CN$1002)</f>
        <v>0</v>
      </c>
      <c r="CO1052" s="8">
        <f>SUMIF($E$3:$E$1002,'تعريف المواد والمستودعات'!$E55,CO$3:CO$1002)</f>
        <v>0</v>
      </c>
      <c r="CP1052" s="8">
        <f>SUMIF($E$3:$E$1002,'تعريف المواد والمستودعات'!$E55,CP$3:CP$1002)</f>
        <v>0</v>
      </c>
      <c r="CQ1052" s="8">
        <f>SUMIF($E$3:$E$1002,'تعريف المواد والمستودعات'!$E55,CQ$3:CQ$1002)</f>
        <v>0</v>
      </c>
      <c r="CR1052" s="8">
        <f>SUMIF($E$3:$E$1002,'تعريف المواد والمستودعات'!$E55,CR$3:CR$1002)</f>
        <v>0</v>
      </c>
      <c r="CS1052" s="8">
        <f>SUMIF($E$3:$E$1002,'تعريف المواد والمستودعات'!$E55,CS$3:CS$1002)</f>
        <v>0</v>
      </c>
      <c r="CT1052" s="8">
        <f>SUMIF($E$3:$E$1002,'تعريف المواد والمستودعات'!$E55,CT$3:CT$1002)</f>
        <v>0</v>
      </c>
      <c r="CU1052" s="8">
        <f>SUMIF($E$3:$E$1002,'تعريف المواد والمستودعات'!$E55,CU$3:CU$1002)</f>
        <v>0</v>
      </c>
      <c r="CV1052" s="8">
        <f>SUMIF($E$3:$E$1002,'تعريف المواد والمستودعات'!$E55,CV$3:CV$1002)</f>
        <v>0</v>
      </c>
      <c r="CW1052" s="8">
        <f>SUMIF($E$3:$E$1002,'تعريف المواد والمستودعات'!$E55,CW$3:CW$1002)</f>
        <v>0</v>
      </c>
      <c r="CX1052" s="8">
        <f>SUMIF($E$3:$E$1002,'تعريف المواد والمستودعات'!$E55,CX$3:CX$1002)</f>
        <v>0</v>
      </c>
      <c r="CY1052" s="8">
        <f>SUMIF($E$3:$E$1002,'تعريف المواد والمستودعات'!$E55,CY$3:CY$1002)</f>
        <v>0</v>
      </c>
      <c r="CZ1052" s="8">
        <f>SUMIF($E$3:$E$1002,'تعريف المواد والمستودعات'!$E55,CZ$3:CZ$1002)</f>
        <v>0</v>
      </c>
      <c r="DA1052" s="8">
        <f>SUMIF($E$3:$E$1002,'تعريف المواد والمستودعات'!$E55,DA$3:DA$1002)</f>
        <v>0</v>
      </c>
    </row>
    <row r="1053" spans="5:105" s="8" customFormat="1" ht="14.25" hidden="1" customHeight="1" x14ac:dyDescent="0.2">
      <c r="E1053" s="8" t="str">
        <f>'تعريف المواد والمستودعات'!E56</f>
        <v>مستودع50</v>
      </c>
      <c r="F1053" s="8">
        <f>SUMIF($E$3:$E$1002,'تعريف المواد والمستودعات'!$E56,F$3:F$1002)</f>
        <v>0</v>
      </c>
      <c r="G1053" s="8">
        <f>SUMIF($E$3:$E$1002,'تعريف المواد والمستودعات'!$E56,G$3:G$1002)</f>
        <v>0</v>
      </c>
      <c r="H1053" s="8">
        <f>SUMIF($E$3:$E$1002,'تعريف المواد والمستودعات'!$E56,H$3:H$1002)</f>
        <v>0</v>
      </c>
      <c r="I1053" s="8">
        <f>SUMIF($E$3:$E$1002,'تعريف المواد والمستودعات'!$E56,I$3:I$1002)</f>
        <v>0</v>
      </c>
      <c r="J1053" s="8">
        <f>SUMIF($E$3:$E$1002,'تعريف المواد والمستودعات'!$E56,J$3:J$1002)</f>
        <v>0</v>
      </c>
      <c r="K1053" s="8">
        <f>SUMIF($E$3:$E$1002,'تعريف المواد والمستودعات'!$E56,K$3:K$1002)</f>
        <v>0</v>
      </c>
      <c r="L1053" s="8">
        <f>SUMIF($E$3:$E$1002,'تعريف المواد والمستودعات'!$E56,L$3:L$1002)</f>
        <v>0</v>
      </c>
      <c r="M1053" s="8">
        <f>SUMIF($E$3:$E$1002,'تعريف المواد والمستودعات'!$E56,M$3:M$1002)</f>
        <v>0</v>
      </c>
      <c r="N1053" s="8">
        <f>SUMIF($E$3:$E$1002,'تعريف المواد والمستودعات'!$E56,N$3:N$1002)</f>
        <v>0</v>
      </c>
      <c r="O1053" s="8">
        <f>SUMIF($E$3:$E$1002,'تعريف المواد والمستودعات'!$E56,O$3:O$1002)</f>
        <v>0</v>
      </c>
      <c r="P1053" s="8">
        <f>SUMIF($E$3:$E$1002,'تعريف المواد والمستودعات'!$E56,P$3:P$1002)</f>
        <v>0</v>
      </c>
      <c r="Q1053" s="8">
        <f>SUMIF($E$3:$E$1002,'تعريف المواد والمستودعات'!$E56,Q$3:Q$1002)</f>
        <v>0</v>
      </c>
      <c r="R1053" s="8">
        <f>SUMIF($E$3:$E$1002,'تعريف المواد والمستودعات'!$E56,R$3:R$1002)</f>
        <v>0</v>
      </c>
      <c r="S1053" s="8">
        <f>SUMIF($E$3:$E$1002,'تعريف المواد والمستودعات'!$E56,S$3:S$1002)</f>
        <v>0</v>
      </c>
      <c r="T1053" s="8">
        <f>SUMIF($E$3:$E$1002,'تعريف المواد والمستودعات'!$E56,T$3:T$1002)</f>
        <v>0</v>
      </c>
      <c r="U1053" s="8">
        <f>SUMIF($E$3:$E$1002,'تعريف المواد والمستودعات'!$E56,U$3:U$1002)</f>
        <v>0</v>
      </c>
      <c r="V1053" s="8">
        <f>SUMIF($E$3:$E$1002,'تعريف المواد والمستودعات'!$E56,V$3:V$1002)</f>
        <v>0</v>
      </c>
      <c r="W1053" s="8">
        <f>SUMIF($E$3:$E$1002,'تعريف المواد والمستودعات'!$E56,W$3:W$1002)</f>
        <v>0</v>
      </c>
      <c r="X1053" s="8">
        <f>SUMIF($E$3:$E$1002,'تعريف المواد والمستودعات'!$E56,X$3:X$1002)</f>
        <v>0</v>
      </c>
      <c r="Y1053" s="8">
        <f>SUMIF($E$3:$E$1002,'تعريف المواد والمستودعات'!$E56,Y$3:Y$1002)</f>
        <v>0</v>
      </c>
      <c r="Z1053" s="8">
        <f>SUMIF($E$3:$E$1002,'تعريف المواد والمستودعات'!$E56,Z$3:Z$1002)</f>
        <v>0</v>
      </c>
      <c r="AA1053" s="8">
        <f>SUMIF($E$3:$E$1002,'تعريف المواد والمستودعات'!$E56,AA$3:AA$1002)</f>
        <v>0</v>
      </c>
      <c r="AB1053" s="8">
        <f>SUMIF($E$3:$E$1002,'تعريف المواد والمستودعات'!$E56,AB$3:AB$1002)</f>
        <v>0</v>
      </c>
      <c r="AC1053" s="8">
        <f>SUMIF($E$3:$E$1002,'تعريف المواد والمستودعات'!$E56,AC$3:AC$1002)</f>
        <v>0</v>
      </c>
      <c r="AD1053" s="8">
        <f>SUMIF($E$3:$E$1002,'تعريف المواد والمستودعات'!$E56,AD$3:AD$1002)</f>
        <v>0</v>
      </c>
      <c r="AE1053" s="8">
        <f>SUMIF($E$3:$E$1002,'تعريف المواد والمستودعات'!$E56,AE$3:AE$1002)</f>
        <v>0</v>
      </c>
      <c r="AF1053" s="8">
        <f>SUMIF($E$3:$E$1002,'تعريف المواد والمستودعات'!$E56,AF$3:AF$1002)</f>
        <v>0</v>
      </c>
      <c r="AG1053" s="8">
        <f>SUMIF($E$3:$E$1002,'تعريف المواد والمستودعات'!$E56,AG$3:AG$1002)</f>
        <v>0</v>
      </c>
      <c r="AH1053" s="8">
        <f>SUMIF($E$3:$E$1002,'تعريف المواد والمستودعات'!$E56,AH$3:AH$1002)</f>
        <v>0</v>
      </c>
      <c r="AI1053" s="8">
        <f>SUMIF($E$3:$E$1002,'تعريف المواد والمستودعات'!$E56,AI$3:AI$1002)</f>
        <v>0</v>
      </c>
      <c r="AJ1053" s="8">
        <f>SUMIF($E$3:$E$1002,'تعريف المواد والمستودعات'!$E56,AJ$3:AJ$1002)</f>
        <v>0</v>
      </c>
      <c r="AK1053" s="8">
        <f>SUMIF($E$3:$E$1002,'تعريف المواد والمستودعات'!$E56,AK$3:AK$1002)</f>
        <v>0</v>
      </c>
      <c r="AL1053" s="8">
        <f>SUMIF($E$3:$E$1002,'تعريف المواد والمستودعات'!$E56,AL$3:AL$1002)</f>
        <v>0</v>
      </c>
      <c r="AM1053" s="8">
        <f>SUMIF($E$3:$E$1002,'تعريف المواد والمستودعات'!$E56,AM$3:AM$1002)</f>
        <v>0</v>
      </c>
      <c r="AN1053" s="8">
        <f>SUMIF($E$3:$E$1002,'تعريف المواد والمستودعات'!$E56,AN$3:AN$1002)</f>
        <v>0</v>
      </c>
      <c r="AO1053" s="8">
        <f>SUMIF($E$3:$E$1002,'تعريف المواد والمستودعات'!$E56,AO$3:AO$1002)</f>
        <v>0</v>
      </c>
      <c r="AP1053" s="8">
        <f>SUMIF($E$3:$E$1002,'تعريف المواد والمستودعات'!$E56,AP$3:AP$1002)</f>
        <v>0</v>
      </c>
      <c r="AQ1053" s="8">
        <f>SUMIF($E$3:$E$1002,'تعريف المواد والمستودعات'!$E56,AQ$3:AQ$1002)</f>
        <v>0</v>
      </c>
      <c r="AR1053" s="8">
        <f>SUMIF($E$3:$E$1002,'تعريف المواد والمستودعات'!$E56,AR$3:AR$1002)</f>
        <v>0</v>
      </c>
      <c r="AS1053" s="8">
        <f>SUMIF($E$3:$E$1002,'تعريف المواد والمستودعات'!$E56,AS$3:AS$1002)</f>
        <v>0</v>
      </c>
      <c r="AT1053" s="8">
        <f>SUMIF($E$3:$E$1002,'تعريف المواد والمستودعات'!$E56,AT$3:AT$1002)</f>
        <v>0</v>
      </c>
      <c r="AU1053" s="8">
        <f>SUMIF($E$3:$E$1002,'تعريف المواد والمستودعات'!$E56,AU$3:AU$1002)</f>
        <v>0</v>
      </c>
      <c r="AV1053" s="8">
        <f>SUMIF($E$3:$E$1002,'تعريف المواد والمستودعات'!$E56,AV$3:AV$1002)</f>
        <v>0</v>
      </c>
      <c r="AW1053" s="8">
        <f>SUMIF($E$3:$E$1002,'تعريف المواد والمستودعات'!$E56,AW$3:AW$1002)</f>
        <v>0</v>
      </c>
      <c r="AX1053" s="8">
        <f>SUMIF($E$3:$E$1002,'تعريف المواد والمستودعات'!$E56,AX$3:AX$1002)</f>
        <v>0</v>
      </c>
      <c r="AY1053" s="8">
        <f>SUMIF($E$3:$E$1002,'تعريف المواد والمستودعات'!$E56,AY$3:AY$1002)</f>
        <v>0</v>
      </c>
      <c r="AZ1053" s="8">
        <f>SUMIF($E$3:$E$1002,'تعريف المواد والمستودعات'!$E56,AZ$3:AZ$1002)</f>
        <v>0</v>
      </c>
      <c r="BA1053" s="8">
        <f>SUMIF($E$3:$E$1002,'تعريف المواد والمستودعات'!$E56,BA$3:BA$1002)</f>
        <v>0</v>
      </c>
      <c r="BB1053" s="8">
        <f>SUMIF($E$3:$E$1002,'تعريف المواد والمستودعات'!$E56,BB$3:BB$1002)</f>
        <v>0</v>
      </c>
      <c r="BC1053" s="8">
        <f>SUMIF($E$3:$E$1002,'تعريف المواد والمستودعات'!$E56,BC$3:BC$1002)</f>
        <v>0</v>
      </c>
      <c r="BD1053" s="8">
        <f>SUMIF($E$3:$E$1002,'تعريف المواد والمستودعات'!$E56,BD$3:BD$1002)</f>
        <v>0</v>
      </c>
      <c r="BE1053" s="8">
        <f>SUMIF($E$3:$E$1002,'تعريف المواد والمستودعات'!$E56,BE$3:BE$1002)</f>
        <v>0</v>
      </c>
      <c r="BF1053" s="8">
        <f>SUMIF($E$3:$E$1002,'تعريف المواد والمستودعات'!$E56,BF$3:BF$1002)</f>
        <v>0</v>
      </c>
      <c r="BG1053" s="8">
        <f>SUMIF($E$3:$E$1002,'تعريف المواد والمستودعات'!$E56,BG$3:BG$1002)</f>
        <v>0</v>
      </c>
      <c r="BH1053" s="8">
        <f>SUMIF($E$3:$E$1002,'تعريف المواد والمستودعات'!$E56,BH$3:BH$1002)</f>
        <v>0</v>
      </c>
      <c r="BI1053" s="8">
        <f>SUMIF($E$3:$E$1002,'تعريف المواد والمستودعات'!$E56,BI$3:BI$1002)</f>
        <v>0</v>
      </c>
      <c r="BJ1053" s="8">
        <f>SUMIF($E$3:$E$1002,'تعريف المواد والمستودعات'!$E56,BJ$3:BJ$1002)</f>
        <v>0</v>
      </c>
      <c r="BK1053" s="8">
        <f>SUMIF($E$3:$E$1002,'تعريف المواد والمستودعات'!$E56,BK$3:BK$1002)</f>
        <v>0</v>
      </c>
      <c r="BL1053" s="8">
        <f>SUMIF($E$3:$E$1002,'تعريف المواد والمستودعات'!$E56,BL$3:BL$1002)</f>
        <v>0</v>
      </c>
      <c r="BM1053" s="8">
        <f>SUMIF($E$3:$E$1002,'تعريف المواد والمستودعات'!$E56,BM$3:BM$1002)</f>
        <v>0</v>
      </c>
      <c r="BN1053" s="8">
        <f>SUMIF($E$3:$E$1002,'تعريف المواد والمستودعات'!$E56,BN$3:BN$1002)</f>
        <v>0</v>
      </c>
      <c r="BO1053" s="8">
        <f>SUMIF($E$3:$E$1002,'تعريف المواد والمستودعات'!$E56,BO$3:BO$1002)</f>
        <v>0</v>
      </c>
      <c r="BP1053" s="8">
        <f>SUMIF($E$3:$E$1002,'تعريف المواد والمستودعات'!$E56,BP$3:BP$1002)</f>
        <v>0</v>
      </c>
      <c r="BQ1053" s="8">
        <f>SUMIF($E$3:$E$1002,'تعريف المواد والمستودعات'!$E56,BQ$3:BQ$1002)</f>
        <v>0</v>
      </c>
      <c r="BR1053" s="8">
        <f>SUMIF($E$3:$E$1002,'تعريف المواد والمستودعات'!$E56,BR$3:BR$1002)</f>
        <v>0</v>
      </c>
      <c r="BS1053" s="8">
        <f>SUMIF($E$3:$E$1002,'تعريف المواد والمستودعات'!$E56,BS$3:BS$1002)</f>
        <v>0</v>
      </c>
      <c r="BT1053" s="8">
        <f>SUMIF($E$3:$E$1002,'تعريف المواد والمستودعات'!$E56,BT$3:BT$1002)</f>
        <v>0</v>
      </c>
      <c r="BU1053" s="8">
        <f>SUMIF($E$3:$E$1002,'تعريف المواد والمستودعات'!$E56,BU$3:BU$1002)</f>
        <v>0</v>
      </c>
      <c r="BV1053" s="8">
        <f>SUMIF($E$3:$E$1002,'تعريف المواد والمستودعات'!$E56,BV$3:BV$1002)</f>
        <v>0</v>
      </c>
      <c r="BW1053" s="8">
        <f>SUMIF($E$3:$E$1002,'تعريف المواد والمستودعات'!$E56,BW$3:BW$1002)</f>
        <v>0</v>
      </c>
      <c r="BX1053" s="8">
        <f>SUMIF($E$3:$E$1002,'تعريف المواد والمستودعات'!$E56,BX$3:BX$1002)</f>
        <v>0</v>
      </c>
      <c r="BY1053" s="8">
        <f>SUMIF($E$3:$E$1002,'تعريف المواد والمستودعات'!$E56,BY$3:BY$1002)</f>
        <v>0</v>
      </c>
      <c r="BZ1053" s="8">
        <f>SUMIF($E$3:$E$1002,'تعريف المواد والمستودعات'!$E56,BZ$3:BZ$1002)</f>
        <v>0</v>
      </c>
      <c r="CA1053" s="8">
        <f>SUMIF($E$3:$E$1002,'تعريف المواد والمستودعات'!$E56,CA$3:CA$1002)</f>
        <v>0</v>
      </c>
      <c r="CB1053" s="8">
        <f>SUMIF($E$3:$E$1002,'تعريف المواد والمستودعات'!$E56,CB$3:CB$1002)</f>
        <v>0</v>
      </c>
      <c r="CC1053" s="8">
        <f>SUMIF($E$3:$E$1002,'تعريف المواد والمستودعات'!$E56,CC$3:CC$1002)</f>
        <v>0</v>
      </c>
      <c r="CD1053" s="8">
        <f>SUMIF($E$3:$E$1002,'تعريف المواد والمستودعات'!$E56,CD$3:CD$1002)</f>
        <v>0</v>
      </c>
      <c r="CE1053" s="8">
        <f>SUMIF($E$3:$E$1002,'تعريف المواد والمستودعات'!$E56,CE$3:CE$1002)</f>
        <v>0</v>
      </c>
      <c r="CF1053" s="8">
        <f>SUMIF($E$3:$E$1002,'تعريف المواد والمستودعات'!$E56,CF$3:CF$1002)</f>
        <v>0</v>
      </c>
      <c r="CG1053" s="8">
        <f>SUMIF($E$3:$E$1002,'تعريف المواد والمستودعات'!$E56,CG$3:CG$1002)</f>
        <v>0</v>
      </c>
      <c r="CH1053" s="8">
        <f>SUMIF($E$3:$E$1002,'تعريف المواد والمستودعات'!$E56,CH$3:CH$1002)</f>
        <v>0</v>
      </c>
      <c r="CI1053" s="8">
        <f>SUMIF($E$3:$E$1002,'تعريف المواد والمستودعات'!$E56,CI$3:CI$1002)</f>
        <v>0</v>
      </c>
      <c r="CJ1053" s="8">
        <f>SUMIF($E$3:$E$1002,'تعريف المواد والمستودعات'!$E56,CJ$3:CJ$1002)</f>
        <v>0</v>
      </c>
      <c r="CK1053" s="8">
        <f>SUMIF($E$3:$E$1002,'تعريف المواد والمستودعات'!$E56,CK$3:CK$1002)</f>
        <v>0</v>
      </c>
      <c r="CL1053" s="8">
        <f>SUMIF($E$3:$E$1002,'تعريف المواد والمستودعات'!$E56,CL$3:CL$1002)</f>
        <v>0</v>
      </c>
      <c r="CM1053" s="8">
        <f>SUMIF($E$3:$E$1002,'تعريف المواد والمستودعات'!$E56,CM$3:CM$1002)</f>
        <v>0</v>
      </c>
      <c r="CN1053" s="8">
        <f>SUMIF($E$3:$E$1002,'تعريف المواد والمستودعات'!$E56,CN$3:CN$1002)</f>
        <v>0</v>
      </c>
      <c r="CO1053" s="8">
        <f>SUMIF($E$3:$E$1002,'تعريف المواد والمستودعات'!$E56,CO$3:CO$1002)</f>
        <v>0</v>
      </c>
      <c r="CP1053" s="8">
        <f>SUMIF($E$3:$E$1002,'تعريف المواد والمستودعات'!$E56,CP$3:CP$1002)</f>
        <v>0</v>
      </c>
      <c r="CQ1053" s="8">
        <f>SUMIF($E$3:$E$1002,'تعريف المواد والمستودعات'!$E56,CQ$3:CQ$1002)</f>
        <v>0</v>
      </c>
      <c r="CR1053" s="8">
        <f>SUMIF($E$3:$E$1002,'تعريف المواد والمستودعات'!$E56,CR$3:CR$1002)</f>
        <v>0</v>
      </c>
      <c r="CS1053" s="8">
        <f>SUMIF($E$3:$E$1002,'تعريف المواد والمستودعات'!$E56,CS$3:CS$1002)</f>
        <v>0</v>
      </c>
      <c r="CT1053" s="8">
        <f>SUMIF($E$3:$E$1002,'تعريف المواد والمستودعات'!$E56,CT$3:CT$1002)</f>
        <v>0</v>
      </c>
      <c r="CU1053" s="8">
        <f>SUMIF($E$3:$E$1002,'تعريف المواد والمستودعات'!$E56,CU$3:CU$1002)</f>
        <v>0</v>
      </c>
      <c r="CV1053" s="8">
        <f>SUMIF($E$3:$E$1002,'تعريف المواد والمستودعات'!$E56,CV$3:CV$1002)</f>
        <v>0</v>
      </c>
      <c r="CW1053" s="8">
        <f>SUMIF($E$3:$E$1002,'تعريف المواد والمستودعات'!$E56,CW$3:CW$1002)</f>
        <v>0</v>
      </c>
      <c r="CX1053" s="8">
        <f>SUMIF($E$3:$E$1002,'تعريف المواد والمستودعات'!$E56,CX$3:CX$1002)</f>
        <v>0</v>
      </c>
      <c r="CY1053" s="8">
        <f>SUMIF($E$3:$E$1002,'تعريف المواد والمستودعات'!$E56,CY$3:CY$1002)</f>
        <v>0</v>
      </c>
      <c r="CZ1053" s="8">
        <f>SUMIF($E$3:$E$1002,'تعريف المواد والمستودعات'!$E56,CZ$3:CZ$1002)</f>
        <v>0</v>
      </c>
      <c r="DA1053" s="8">
        <f>SUMIF($E$3:$E$1002,'تعريف المواد والمستودعات'!$E56,DA$3:DA$1002)</f>
        <v>0</v>
      </c>
    </row>
    <row r="1054" spans="5:105" ht="14.25" hidden="1" customHeight="1" x14ac:dyDescent="0.2">
      <c r="F1054" s="9" t="str">
        <f>'تعريف المواد والمستودعات'!B5</f>
        <v>مستودع1</v>
      </c>
      <c r="G1054" s="9" t="str">
        <f>'تعريف المواد والمستودعات'!C5</f>
        <v>مستودع2</v>
      </c>
      <c r="H1054" s="9" t="str">
        <f>'تعريف المواد والمستودعات'!D5</f>
        <v>مستودع3</v>
      </c>
      <c r="I1054" s="9" t="str">
        <f>'تعريف المواد والمستودعات'!E5</f>
        <v>مستودع4</v>
      </c>
      <c r="J1054" s="9" t="str">
        <f>'تعريف المواد والمستودعات'!F5</f>
        <v>مستودع5</v>
      </c>
      <c r="K1054" s="9" t="str">
        <f>'تعريف المواد والمستودعات'!G5</f>
        <v>مستودع6</v>
      </c>
      <c r="L1054" s="9" t="str">
        <f>'تعريف المواد والمستودعات'!H5</f>
        <v>مستودع7</v>
      </c>
      <c r="M1054" s="9" t="str">
        <f>'تعريف المواد والمستودعات'!I5</f>
        <v>مستودع8</v>
      </c>
      <c r="N1054" s="9" t="str">
        <f>'تعريف المواد والمستودعات'!J5</f>
        <v>مستودع9</v>
      </c>
      <c r="O1054" s="9" t="str">
        <f>'تعريف المواد والمستودعات'!K5</f>
        <v>مستودع10</v>
      </c>
      <c r="P1054" s="9" t="str">
        <f>'تعريف المواد والمستودعات'!L5</f>
        <v>مستودع11</v>
      </c>
      <c r="Q1054" s="9" t="str">
        <f>'تعريف المواد والمستودعات'!M5</f>
        <v>مستودع12</v>
      </c>
      <c r="R1054" s="9" t="str">
        <f>'تعريف المواد والمستودعات'!N5</f>
        <v>مستودع13</v>
      </c>
      <c r="S1054" s="9" t="str">
        <f>'تعريف المواد والمستودعات'!O5</f>
        <v>مستودع14</v>
      </c>
      <c r="T1054" s="9" t="str">
        <f>'تعريف المواد والمستودعات'!P5</f>
        <v>مستودع15</v>
      </c>
      <c r="U1054" s="9" t="str">
        <f>'تعريف المواد والمستودعات'!Q5</f>
        <v>مستودع16</v>
      </c>
      <c r="V1054" s="9" t="str">
        <f>'تعريف المواد والمستودعات'!R5</f>
        <v>مستودع17</v>
      </c>
      <c r="W1054" s="9" t="str">
        <f>'تعريف المواد والمستودعات'!S5</f>
        <v>مستودع18</v>
      </c>
      <c r="X1054" s="9" t="str">
        <f>'تعريف المواد والمستودعات'!T5</f>
        <v>مستودع19</v>
      </c>
      <c r="Y1054" s="9" t="str">
        <f>'تعريف المواد والمستودعات'!U5</f>
        <v>مستودع20</v>
      </c>
      <c r="Z1054" s="9" t="str">
        <f>'تعريف المواد والمستودعات'!V5</f>
        <v>مستودع21</v>
      </c>
      <c r="AA1054" s="9" t="str">
        <f>'تعريف المواد والمستودعات'!W5</f>
        <v>مستودع22</v>
      </c>
      <c r="AB1054" s="9" t="str">
        <f>'تعريف المواد والمستودعات'!X5</f>
        <v>مستودع23</v>
      </c>
      <c r="AC1054" s="9" t="str">
        <f>'تعريف المواد والمستودعات'!Y5</f>
        <v>مستودع24</v>
      </c>
      <c r="AD1054" s="9" t="str">
        <f>'تعريف المواد والمستودعات'!Z5</f>
        <v>مستودع25</v>
      </c>
      <c r="AE1054" s="9" t="str">
        <f>'تعريف المواد والمستودعات'!AA5</f>
        <v>مستودع26</v>
      </c>
      <c r="AF1054" s="9" t="str">
        <f>'تعريف المواد والمستودعات'!AB5</f>
        <v>مستودع27</v>
      </c>
      <c r="AG1054" s="9" t="str">
        <f>'تعريف المواد والمستودعات'!AC5</f>
        <v>مستودع28</v>
      </c>
      <c r="AH1054" s="9" t="str">
        <f>'تعريف المواد والمستودعات'!AD5</f>
        <v>مستودع29</v>
      </c>
      <c r="AI1054" s="9" t="str">
        <f>'تعريف المواد والمستودعات'!AE5</f>
        <v>مستودع30</v>
      </c>
      <c r="AJ1054" s="9" t="str">
        <f>'تعريف المواد والمستودعات'!AF5</f>
        <v>مستودع31</v>
      </c>
      <c r="AK1054" s="9" t="str">
        <f>'تعريف المواد والمستودعات'!AG5</f>
        <v>مستودع32</v>
      </c>
      <c r="AL1054" s="9" t="str">
        <f>'تعريف المواد والمستودعات'!AH5</f>
        <v>مستودع33</v>
      </c>
      <c r="AM1054" s="9" t="str">
        <f>'تعريف المواد والمستودعات'!AI5</f>
        <v>مستودع34</v>
      </c>
      <c r="AN1054" s="9" t="str">
        <f>'تعريف المواد والمستودعات'!AJ5</f>
        <v>مستودع35</v>
      </c>
      <c r="AO1054" s="9" t="str">
        <f>'تعريف المواد والمستودعات'!AK5</f>
        <v>مستودع36</v>
      </c>
      <c r="AP1054" s="9" t="str">
        <f>'تعريف المواد والمستودعات'!AL5</f>
        <v>مستودع37</v>
      </c>
      <c r="AQ1054" s="9" t="str">
        <f>'تعريف المواد والمستودعات'!AM5</f>
        <v>مستودع38</v>
      </c>
      <c r="AR1054" s="9" t="str">
        <f>'تعريف المواد والمستودعات'!AN5</f>
        <v>مستودع39</v>
      </c>
      <c r="AS1054" s="9" t="str">
        <f>'تعريف المواد والمستودعات'!AO5</f>
        <v>مستودع40</v>
      </c>
      <c r="AT1054" s="9" t="str">
        <f>'تعريف المواد والمستودعات'!AP5</f>
        <v>مستودع41</v>
      </c>
      <c r="AU1054" s="9" t="str">
        <f>'تعريف المواد والمستودعات'!AQ5</f>
        <v>مستودع42</v>
      </c>
      <c r="AV1054" s="9" t="str">
        <f>'تعريف المواد والمستودعات'!AR5</f>
        <v>مستودع43</v>
      </c>
      <c r="AW1054" s="9" t="str">
        <f>'تعريف المواد والمستودعات'!AS5</f>
        <v>مستودع44</v>
      </c>
      <c r="AX1054" s="9" t="str">
        <f>'تعريف المواد والمستودعات'!AT5</f>
        <v>مستودع45</v>
      </c>
      <c r="AY1054" s="9" t="str">
        <f>'تعريف المواد والمستودعات'!AU5</f>
        <v>مستودع46</v>
      </c>
      <c r="AZ1054" s="9" t="str">
        <f>'تعريف المواد والمستودعات'!AV5</f>
        <v>مستودع47</v>
      </c>
      <c r="BA1054" s="9" t="str">
        <f>'تعريف المواد والمستودعات'!AW5</f>
        <v>مستودع48</v>
      </c>
      <c r="BB1054" s="9" t="str">
        <f>'تعريف المواد والمستودعات'!AX5</f>
        <v>مستودع49</v>
      </c>
      <c r="BC1054" s="9" t="str">
        <f>'تعريف المواد والمستودعات'!AY5</f>
        <v>مستودع50</v>
      </c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9"/>
      <c r="CF1054" s="9"/>
      <c r="CG1054" s="9"/>
      <c r="CH1054" s="9"/>
      <c r="CI1054" s="9"/>
      <c r="CJ1054" s="9"/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</row>
    <row r="1055" spans="5:105" ht="14.25" hidden="1" customHeight="1" x14ac:dyDescent="0.2">
      <c r="E1055" s="46" t="str">
        <f>'تعريف المواد والمستودعات'!B7</f>
        <v>مادة1</v>
      </c>
      <c r="F1055" s="9">
        <f>SUMIF($E$3:$E$1002,'تعريف المواد والمستودعات'!B$5,$F3:$F1002)</f>
        <v>0</v>
      </c>
      <c r="G1055" s="9">
        <f>SUMIF($E$3:$E$1002,'تعريف المواد والمستودعات'!C$5,$F3:$F1002)</f>
        <v>0</v>
      </c>
      <c r="H1055" s="9">
        <f>SUMIF($E$3:$E$1002,'تعريف المواد والمستودعات'!D$5,$F3:$F1002)</f>
        <v>0</v>
      </c>
      <c r="I1055" s="9">
        <f>SUMIF($E$3:$E$1002,'تعريف المواد والمستودعات'!E$5,$F3:$F1002)</f>
        <v>0</v>
      </c>
      <c r="J1055" s="9">
        <f>SUMIF($E$3:$E$1002,'تعريف المواد والمستودعات'!F$5,$F3:$F1002)</f>
        <v>0</v>
      </c>
      <c r="K1055" s="9">
        <f>SUMIF($E$3:$E$1002,'تعريف المواد والمستودعات'!G$5,$F3:$F1002)</f>
        <v>0</v>
      </c>
      <c r="L1055" s="9">
        <f>SUMIF($E$3:$E$1002,'تعريف المواد والمستودعات'!H$5,$F3:$F1002)</f>
        <v>0</v>
      </c>
      <c r="M1055" s="9">
        <f>SUMIF($E$3:$E$1002,'تعريف المواد والمستودعات'!I$5,$F3:$F1002)</f>
        <v>0</v>
      </c>
      <c r="N1055" s="9">
        <f>SUMIF($E$3:$E$1002,'تعريف المواد والمستودعات'!J$5,$F3:$F1002)</f>
        <v>0</v>
      </c>
      <c r="O1055" s="9">
        <f>SUMIF($E$3:$E$1002,'تعريف المواد والمستودعات'!K$5,$F3:$F1002)</f>
        <v>0</v>
      </c>
      <c r="P1055" s="9">
        <f>SUMIF($E$3:$E$1002,'تعريف المواد والمستودعات'!L$5,$F3:$F1002)</f>
        <v>0</v>
      </c>
      <c r="Q1055" s="9">
        <f>SUMIF($E$3:$E$1002,'تعريف المواد والمستودعات'!M$5,$F3:$F1002)</f>
        <v>0</v>
      </c>
      <c r="R1055" s="9">
        <f>SUMIF($E$3:$E$1002,'تعريف المواد والمستودعات'!N$5,$F3:$F1002)</f>
        <v>0</v>
      </c>
      <c r="S1055" s="9">
        <f>SUMIF($E$3:$E$1002,'تعريف المواد والمستودعات'!O$5,$F3:$F1002)</f>
        <v>0</v>
      </c>
      <c r="T1055" s="9">
        <f>SUMIF($E$3:$E$1002,'تعريف المواد والمستودعات'!P$5,$F3:$F1002)</f>
        <v>0</v>
      </c>
      <c r="U1055" s="9">
        <f>SUMIF($E$3:$E$1002,'تعريف المواد والمستودعات'!Q$5,$F3:$F1002)</f>
        <v>0</v>
      </c>
      <c r="V1055" s="9">
        <f>SUMIF($E$3:$E$1002,'تعريف المواد والمستودعات'!R$5,$F3:$F1002)</f>
        <v>0</v>
      </c>
      <c r="W1055" s="9">
        <f>SUMIF($E$3:$E$1002,'تعريف المواد والمستودعات'!S$5,$F3:$F1002)</f>
        <v>0</v>
      </c>
      <c r="X1055" s="9">
        <f>SUMIF($E$3:$E$1002,'تعريف المواد والمستودعات'!T$5,$F3:$F1002)</f>
        <v>0</v>
      </c>
      <c r="Y1055" s="9">
        <f>SUMIF($E$3:$E$1002,'تعريف المواد والمستودعات'!U$5,$F3:$F1002)</f>
        <v>0</v>
      </c>
      <c r="Z1055" s="9">
        <f>SUMIF($E$3:$E$1002,'تعريف المواد والمستودعات'!V$5,$F3:$F1002)</f>
        <v>0</v>
      </c>
      <c r="AA1055" s="9">
        <f>SUMIF($E$3:$E$1002,'تعريف المواد والمستودعات'!W$5,$F3:$F1002)</f>
        <v>0</v>
      </c>
      <c r="AB1055" s="9">
        <f>SUMIF($E$3:$E$1002,'تعريف المواد والمستودعات'!X$5,$F3:$F1002)</f>
        <v>0</v>
      </c>
      <c r="AC1055" s="9">
        <f>SUMIF($E$3:$E$1002,'تعريف المواد والمستودعات'!Y$5,$F3:$F1002)</f>
        <v>0</v>
      </c>
      <c r="AD1055" s="9">
        <f>SUMIF($E$3:$E$1002,'تعريف المواد والمستودعات'!Z$5,$F3:$F1002)</f>
        <v>0</v>
      </c>
      <c r="AE1055" s="9">
        <f>SUMIF($E$3:$E$1002,'تعريف المواد والمستودعات'!AA$5,$F3:$F1002)</f>
        <v>0</v>
      </c>
      <c r="AF1055" s="9">
        <f>SUMIF($E$3:$E$1002,'تعريف المواد والمستودعات'!AB$5,$F3:$F1002)</f>
        <v>0</v>
      </c>
      <c r="AG1055" s="9">
        <f>SUMIF($E$3:$E$1002,'تعريف المواد والمستودعات'!AC$5,$F3:$F1002)</f>
        <v>0</v>
      </c>
      <c r="AH1055" s="9">
        <f>SUMIF($E$3:$E$1002,'تعريف المواد والمستودعات'!AD$5,$F3:$F1002)</f>
        <v>0</v>
      </c>
      <c r="AI1055" s="9">
        <f>SUMIF($E$3:$E$1002,'تعريف المواد والمستودعات'!AE$5,$F3:$F1002)</f>
        <v>0</v>
      </c>
      <c r="AJ1055" s="9">
        <f>SUMIF($E$3:$E$1002,'تعريف المواد والمستودعات'!AF$5,$F3:$F1002)</f>
        <v>0</v>
      </c>
      <c r="AK1055" s="9">
        <f>SUMIF($E$3:$E$1002,'تعريف المواد والمستودعات'!AG$5,$F3:$F1002)</f>
        <v>0</v>
      </c>
      <c r="AL1055" s="9">
        <f>SUMIF($E$3:$E$1002,'تعريف المواد والمستودعات'!AH$5,$F3:$F1002)</f>
        <v>0</v>
      </c>
      <c r="AM1055" s="9">
        <f>SUMIF($E$3:$E$1002,'تعريف المواد والمستودعات'!AI$5,$F3:$F1002)</f>
        <v>0</v>
      </c>
      <c r="AN1055" s="9">
        <f>SUMIF($E$3:$E$1002,'تعريف المواد والمستودعات'!AJ$5,$F3:$F1002)</f>
        <v>0</v>
      </c>
      <c r="AO1055" s="9">
        <f>SUMIF($E$3:$E$1002,'تعريف المواد والمستودعات'!AK$5,$F3:$F1002)</f>
        <v>0</v>
      </c>
      <c r="AP1055" s="9">
        <f>SUMIF($E$3:$E$1002,'تعريف المواد والمستودعات'!AL$5,$F3:$F1002)</f>
        <v>0</v>
      </c>
      <c r="AQ1055" s="9">
        <f>SUMIF($E$3:$E$1002,'تعريف المواد والمستودعات'!AM$5,$F3:$F1002)</f>
        <v>0</v>
      </c>
      <c r="AR1055" s="9">
        <f>SUMIF($E$3:$E$1002,'تعريف المواد والمستودعات'!AN$5,$F3:$F1002)</f>
        <v>0</v>
      </c>
      <c r="AS1055" s="9">
        <f>SUMIF($E$3:$E$1002,'تعريف المواد والمستودعات'!AO$5,$F3:$F1002)</f>
        <v>0</v>
      </c>
      <c r="AT1055" s="9">
        <f>SUMIF($E$3:$E$1002,'تعريف المواد والمستودعات'!AP$5,$F3:$F1002)</f>
        <v>0</v>
      </c>
      <c r="AU1055" s="9">
        <f>SUMIF($E$3:$E$1002,'تعريف المواد والمستودعات'!AQ$5,$F3:$F1002)</f>
        <v>0</v>
      </c>
      <c r="AV1055" s="9">
        <f>SUMIF($E$3:$E$1002,'تعريف المواد والمستودعات'!AR$5,$F3:$F1002)</f>
        <v>0</v>
      </c>
      <c r="AW1055" s="9">
        <f>SUMIF($E$3:$E$1002,'تعريف المواد والمستودعات'!AS$5,$F3:$F1002)</f>
        <v>0</v>
      </c>
      <c r="AX1055" s="9">
        <f>SUMIF($E$3:$E$1002,'تعريف المواد والمستودعات'!AT$5,$F3:$F1002)</f>
        <v>0</v>
      </c>
      <c r="AY1055" s="9">
        <f>SUMIF($E$3:$E$1002,'تعريف المواد والمستودعات'!AU$5,$F3:$F1002)</f>
        <v>0</v>
      </c>
      <c r="AZ1055" s="9">
        <f>SUMIF($E$3:$E$1002,'تعريف المواد والمستودعات'!AV$5,$F3:$F1002)</f>
        <v>0</v>
      </c>
      <c r="BA1055" s="9">
        <f>SUMIF($E$3:$E$1002,'تعريف المواد والمستودعات'!AW$5,$F3:$F1002)</f>
        <v>0</v>
      </c>
      <c r="BB1055" s="9">
        <f>SUMIF($E$3:$E$1002,'تعريف المواد والمستودعات'!AX$5,$F3:$F1002)</f>
        <v>0</v>
      </c>
      <c r="BC1055" s="9">
        <f>SUMIF($E$3:$E$1002,'تعريف المواد والمستودعات'!AY$5,$F3:$F1002)</f>
        <v>0</v>
      </c>
      <c r="BD1055" s="69">
        <f>SUM(F1055:BC1055)</f>
        <v>0</v>
      </c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9"/>
      <c r="CF1055" s="9"/>
      <c r="CG1055" s="9"/>
      <c r="CH1055" s="9"/>
      <c r="CI1055" s="9"/>
      <c r="CJ1055" s="9"/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</row>
    <row r="1056" spans="5:105" ht="14.25" hidden="1" customHeight="1" x14ac:dyDescent="0.2">
      <c r="E1056" s="46" t="str">
        <f>'تعريف المواد والمستودعات'!B8</f>
        <v>مادة2</v>
      </c>
      <c r="F1056" s="9">
        <f>SUMIF($E$3:$E$1002,'تعريف المواد والمستودعات'!B$5,$G3:$G1002)</f>
        <v>0</v>
      </c>
      <c r="G1056" s="9">
        <f>SUMIF($E$3:$E$1002,'تعريف المواد والمستودعات'!C$5,$G3:$G1002)</f>
        <v>0</v>
      </c>
      <c r="H1056" s="9">
        <f>SUMIF($E$3:$E$1002,'تعريف المواد والمستودعات'!D$5,$G3:$G1002)</f>
        <v>0</v>
      </c>
      <c r="I1056" s="9">
        <f>SUMIF($E$3:$E$1002,'تعريف المواد والمستودعات'!E$5,$G3:$G1002)</f>
        <v>0</v>
      </c>
      <c r="J1056" s="9">
        <f>SUMIF($E$3:$E$1002,'تعريف المواد والمستودعات'!F$5,$G3:$G1002)</f>
        <v>0</v>
      </c>
      <c r="K1056" s="9">
        <f>SUMIF($E$3:$E$1002,'تعريف المواد والمستودعات'!G$5,$G3:$G1002)</f>
        <v>0</v>
      </c>
      <c r="L1056" s="9">
        <f>SUMIF($E$3:$E$1002,'تعريف المواد والمستودعات'!H$5,$G3:$G1002)</f>
        <v>0</v>
      </c>
      <c r="M1056" s="9">
        <f>SUMIF($E$3:$E$1002,'تعريف المواد والمستودعات'!I$5,$G3:$G1002)</f>
        <v>0</v>
      </c>
      <c r="N1056" s="9">
        <f>SUMIF($E$3:$E$1002,'تعريف المواد والمستودعات'!J$5,$G3:$G1002)</f>
        <v>0</v>
      </c>
      <c r="O1056" s="9">
        <f>SUMIF($E$3:$E$1002,'تعريف المواد والمستودعات'!K$5,$G3:$G1002)</f>
        <v>0</v>
      </c>
      <c r="P1056" s="9">
        <f>SUMIF($E$3:$E$1002,'تعريف المواد والمستودعات'!L$5,$G3:$G1002)</f>
        <v>0</v>
      </c>
      <c r="Q1056" s="9">
        <f>SUMIF($E$3:$E$1002,'تعريف المواد والمستودعات'!M$5,$G3:$G1002)</f>
        <v>0</v>
      </c>
      <c r="R1056" s="9">
        <f>SUMIF($E$3:$E$1002,'تعريف المواد والمستودعات'!N$5,$G3:$G1002)</f>
        <v>0</v>
      </c>
      <c r="S1056" s="9">
        <f>SUMIF($E$3:$E$1002,'تعريف المواد والمستودعات'!O$5,$G3:$G1002)</f>
        <v>0</v>
      </c>
      <c r="T1056" s="9">
        <f>SUMIF($E$3:$E$1002,'تعريف المواد والمستودعات'!P$5,$G3:$G1002)</f>
        <v>0</v>
      </c>
      <c r="U1056" s="9">
        <f>SUMIF($E$3:$E$1002,'تعريف المواد والمستودعات'!Q$5,$G3:$G1002)</f>
        <v>0</v>
      </c>
      <c r="V1056" s="9">
        <f>SUMIF($E$3:$E$1002,'تعريف المواد والمستودعات'!R$5,$G3:$G1002)</f>
        <v>0</v>
      </c>
      <c r="W1056" s="9">
        <f>SUMIF($E$3:$E$1002,'تعريف المواد والمستودعات'!S$5,$G3:$G1002)</f>
        <v>0</v>
      </c>
      <c r="X1056" s="9">
        <f>SUMIF($E$3:$E$1002,'تعريف المواد والمستودعات'!T$5,$G3:$G1002)</f>
        <v>0</v>
      </c>
      <c r="Y1056" s="9">
        <f>SUMIF($E$3:$E$1002,'تعريف المواد والمستودعات'!U$5,$G3:$G1002)</f>
        <v>0</v>
      </c>
      <c r="Z1056" s="9">
        <f>SUMIF($E$3:$E$1002,'تعريف المواد والمستودعات'!V$5,$G3:$G1002)</f>
        <v>0</v>
      </c>
      <c r="AA1056" s="9">
        <f>SUMIF($E$3:$E$1002,'تعريف المواد والمستودعات'!W$5,$G3:$G1002)</f>
        <v>0</v>
      </c>
      <c r="AB1056" s="9">
        <f>SUMIF($E$3:$E$1002,'تعريف المواد والمستودعات'!X$5,$G3:$G1002)</f>
        <v>0</v>
      </c>
      <c r="AC1056" s="9">
        <f>SUMIF($E$3:$E$1002,'تعريف المواد والمستودعات'!Y$5,$G3:$G1002)</f>
        <v>0</v>
      </c>
      <c r="AD1056" s="9">
        <f>SUMIF($E$3:$E$1002,'تعريف المواد والمستودعات'!Z$5,$G3:$G1002)</f>
        <v>0</v>
      </c>
      <c r="AE1056" s="9">
        <f>SUMIF($E$3:$E$1002,'تعريف المواد والمستودعات'!AA$5,$G3:$G1002)</f>
        <v>0</v>
      </c>
      <c r="AF1056" s="9">
        <f>SUMIF($E$3:$E$1002,'تعريف المواد والمستودعات'!AB$5,$G3:$G1002)</f>
        <v>0</v>
      </c>
      <c r="AG1056" s="9">
        <f>SUMIF($E$3:$E$1002,'تعريف المواد والمستودعات'!AC$5,$G3:$G1002)</f>
        <v>0</v>
      </c>
      <c r="AH1056" s="9">
        <f>SUMIF($E$3:$E$1002,'تعريف المواد والمستودعات'!AD$5,$G3:$G1002)</f>
        <v>0</v>
      </c>
      <c r="AI1056" s="9">
        <f>SUMIF($E$3:$E$1002,'تعريف المواد والمستودعات'!AE$5,$G3:$G1002)</f>
        <v>0</v>
      </c>
      <c r="AJ1056" s="9">
        <f>SUMIF($E$3:$E$1002,'تعريف المواد والمستودعات'!AF$5,$G3:$G1002)</f>
        <v>0</v>
      </c>
      <c r="AK1056" s="9">
        <f>SUMIF($E$3:$E$1002,'تعريف المواد والمستودعات'!AG$5,$G3:$G1002)</f>
        <v>0</v>
      </c>
      <c r="AL1056" s="9">
        <f>SUMIF($E$3:$E$1002,'تعريف المواد والمستودعات'!AH$5,$G3:$G1002)</f>
        <v>0</v>
      </c>
      <c r="AM1056" s="9">
        <f>SUMIF($E$3:$E$1002,'تعريف المواد والمستودعات'!AI$5,$G3:$G1002)</f>
        <v>0</v>
      </c>
      <c r="AN1056" s="9">
        <f>SUMIF($E$3:$E$1002,'تعريف المواد والمستودعات'!AJ$5,$G3:$G1002)</f>
        <v>0</v>
      </c>
      <c r="AO1056" s="9">
        <f>SUMIF($E$3:$E$1002,'تعريف المواد والمستودعات'!AK$5,$G3:$G1002)</f>
        <v>0</v>
      </c>
      <c r="AP1056" s="9">
        <f>SUMIF($E$3:$E$1002,'تعريف المواد والمستودعات'!AL$5,$G3:$G1002)</f>
        <v>0</v>
      </c>
      <c r="AQ1056" s="9">
        <f>SUMIF($E$3:$E$1002,'تعريف المواد والمستودعات'!AM$5,$G3:$G1002)</f>
        <v>0</v>
      </c>
      <c r="AR1056" s="9">
        <f>SUMIF($E$3:$E$1002,'تعريف المواد والمستودعات'!AN$5,$G3:$G1002)</f>
        <v>0</v>
      </c>
      <c r="AS1056" s="9">
        <f>SUMIF($E$3:$E$1002,'تعريف المواد والمستودعات'!AO$5,$G3:$G1002)</f>
        <v>0</v>
      </c>
      <c r="AT1056" s="9">
        <f>SUMIF($E$3:$E$1002,'تعريف المواد والمستودعات'!AP$5,$G3:$G1002)</f>
        <v>0</v>
      </c>
      <c r="AU1056" s="9">
        <f>SUMIF($E$3:$E$1002,'تعريف المواد والمستودعات'!AQ$5,$G3:$G1002)</f>
        <v>0</v>
      </c>
      <c r="AV1056" s="9">
        <f>SUMIF($E$3:$E$1002,'تعريف المواد والمستودعات'!AR$5,$G3:$G1002)</f>
        <v>0</v>
      </c>
      <c r="AW1056" s="9">
        <f>SUMIF($E$3:$E$1002,'تعريف المواد والمستودعات'!AS$5,$G3:$G1002)</f>
        <v>0</v>
      </c>
      <c r="AX1056" s="9">
        <f>SUMIF($E$3:$E$1002,'تعريف المواد والمستودعات'!AT$5,$G3:$G1002)</f>
        <v>0</v>
      </c>
      <c r="AY1056" s="9">
        <f>SUMIF($E$3:$E$1002,'تعريف المواد والمستودعات'!AU$5,$G3:$G1002)</f>
        <v>0</v>
      </c>
      <c r="AZ1056" s="9">
        <f>SUMIF($E$3:$E$1002,'تعريف المواد والمستودعات'!AV$5,$G3:$G1002)</f>
        <v>0</v>
      </c>
      <c r="BA1056" s="9">
        <f>SUMIF($E$3:$E$1002,'تعريف المواد والمستودعات'!AW$5,$G3:$G1002)</f>
        <v>0</v>
      </c>
      <c r="BB1056" s="9">
        <f>SUMIF($E$3:$E$1002,'تعريف المواد والمستودعات'!AX$5,$G3:$G1002)</f>
        <v>0</v>
      </c>
      <c r="BC1056" s="9">
        <f>SUMIF($E$3:$E$1002,'تعريف المواد والمستودعات'!AY$5,$G3:$G1002)</f>
        <v>0</v>
      </c>
      <c r="BD1056" s="69">
        <f t="shared" ref="BD1056:BD1119" si="18">SUM(F1056:BC1056)</f>
        <v>0</v>
      </c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</row>
    <row r="1057" spans="5:105" ht="14.25" hidden="1" customHeight="1" x14ac:dyDescent="0.2">
      <c r="E1057" s="46" t="str">
        <f>'تعريف المواد والمستودعات'!B9</f>
        <v>مادة3</v>
      </c>
      <c r="F1057" s="9">
        <f>SUMIF($E$3:$E$1002,'تعريف المواد والمستودعات'!B$5,$H3:$H1002)</f>
        <v>0</v>
      </c>
      <c r="G1057" s="9">
        <f>SUMIF($E$3:$E$1002,'تعريف المواد والمستودعات'!C$5,$H3:$H1002)</f>
        <v>0</v>
      </c>
      <c r="H1057" s="9">
        <f>SUMIF($E$3:$E$1002,'تعريف المواد والمستودعات'!D$5,$H3:$H1002)</f>
        <v>0</v>
      </c>
      <c r="I1057" s="9">
        <f>SUMIF($E$3:$E$1002,'تعريف المواد والمستودعات'!E$5,$H3:$H1002)</f>
        <v>0</v>
      </c>
      <c r="J1057" s="9">
        <f>SUMIF($E$3:$E$1002,'تعريف المواد والمستودعات'!F$5,$H3:$H1002)</f>
        <v>0</v>
      </c>
      <c r="K1057" s="9">
        <f>SUMIF($E$3:$E$1002,'تعريف المواد والمستودعات'!G$5,$H3:$H1002)</f>
        <v>0</v>
      </c>
      <c r="L1057" s="9">
        <f>SUMIF($E$3:$E$1002,'تعريف المواد والمستودعات'!H$5,$H3:$H1002)</f>
        <v>0</v>
      </c>
      <c r="M1057" s="9">
        <f>SUMIF($E$3:$E$1002,'تعريف المواد والمستودعات'!I$5,$H3:$H1002)</f>
        <v>0</v>
      </c>
      <c r="N1057" s="9">
        <f>SUMIF($E$3:$E$1002,'تعريف المواد والمستودعات'!J$5,$H3:$H1002)</f>
        <v>0</v>
      </c>
      <c r="O1057" s="9">
        <f>SUMIF($E$3:$E$1002,'تعريف المواد والمستودعات'!K$5,$H3:$H1002)</f>
        <v>0</v>
      </c>
      <c r="P1057" s="9">
        <f>SUMIF($E$3:$E$1002,'تعريف المواد والمستودعات'!L$5,$H3:$H1002)</f>
        <v>0</v>
      </c>
      <c r="Q1057" s="9">
        <f>SUMIF($E$3:$E$1002,'تعريف المواد والمستودعات'!M$5,$H3:$H1002)</f>
        <v>0</v>
      </c>
      <c r="R1057" s="9">
        <f>SUMIF($E$3:$E$1002,'تعريف المواد والمستودعات'!N$5,$H3:$H1002)</f>
        <v>0</v>
      </c>
      <c r="S1057" s="9">
        <f>SUMIF($E$3:$E$1002,'تعريف المواد والمستودعات'!O$5,$H3:$H1002)</f>
        <v>0</v>
      </c>
      <c r="T1057" s="9">
        <f>SUMIF($E$3:$E$1002,'تعريف المواد والمستودعات'!P$5,$H3:$H1002)</f>
        <v>0</v>
      </c>
      <c r="U1057" s="9">
        <f>SUMIF($E$3:$E$1002,'تعريف المواد والمستودعات'!Q$5,$H3:$H1002)</f>
        <v>0</v>
      </c>
      <c r="V1057" s="9">
        <f>SUMIF($E$3:$E$1002,'تعريف المواد والمستودعات'!R$5,$H3:$H1002)</f>
        <v>0</v>
      </c>
      <c r="W1057" s="9">
        <f>SUMIF($E$3:$E$1002,'تعريف المواد والمستودعات'!S$5,$H3:$H1002)</f>
        <v>0</v>
      </c>
      <c r="X1057" s="9">
        <f>SUMIF($E$3:$E$1002,'تعريف المواد والمستودعات'!T$5,$H3:$H1002)</f>
        <v>0</v>
      </c>
      <c r="Y1057" s="9">
        <f>SUMIF($E$3:$E$1002,'تعريف المواد والمستودعات'!U$5,$H3:$H1002)</f>
        <v>0</v>
      </c>
      <c r="Z1057" s="9">
        <f>SUMIF($E$3:$E$1002,'تعريف المواد والمستودعات'!V$5,$H3:$H1002)</f>
        <v>0</v>
      </c>
      <c r="AA1057" s="9">
        <f>SUMIF($E$3:$E$1002,'تعريف المواد والمستودعات'!W$5,$H3:$H1002)</f>
        <v>0</v>
      </c>
      <c r="AB1057" s="9">
        <f>SUMIF($E$3:$E$1002,'تعريف المواد والمستودعات'!X$5,$H3:$H1002)</f>
        <v>0</v>
      </c>
      <c r="AC1057" s="9">
        <f>SUMIF($E$3:$E$1002,'تعريف المواد والمستودعات'!Y$5,$H3:$H1002)</f>
        <v>0</v>
      </c>
      <c r="AD1057" s="9">
        <f>SUMIF($E$3:$E$1002,'تعريف المواد والمستودعات'!Z$5,$H3:$H1002)</f>
        <v>0</v>
      </c>
      <c r="AE1057" s="9">
        <f>SUMIF($E$3:$E$1002,'تعريف المواد والمستودعات'!AA$5,$H3:$H1002)</f>
        <v>0</v>
      </c>
      <c r="AF1057" s="9">
        <f>SUMIF($E$3:$E$1002,'تعريف المواد والمستودعات'!AB$5,$H3:$H1002)</f>
        <v>0</v>
      </c>
      <c r="AG1057" s="9">
        <f>SUMIF($E$3:$E$1002,'تعريف المواد والمستودعات'!AC$5,$H3:$H1002)</f>
        <v>0</v>
      </c>
      <c r="AH1057" s="9">
        <f>SUMIF($E$3:$E$1002,'تعريف المواد والمستودعات'!AD$5,$H3:$H1002)</f>
        <v>0</v>
      </c>
      <c r="AI1057" s="9">
        <f>SUMIF($E$3:$E$1002,'تعريف المواد والمستودعات'!AE$5,$H3:$H1002)</f>
        <v>0</v>
      </c>
      <c r="AJ1057" s="9">
        <f>SUMIF($E$3:$E$1002,'تعريف المواد والمستودعات'!AF$5,$H3:$H1002)</f>
        <v>0</v>
      </c>
      <c r="AK1057" s="9">
        <f>SUMIF($E$3:$E$1002,'تعريف المواد والمستودعات'!AG$5,$H3:$H1002)</f>
        <v>0</v>
      </c>
      <c r="AL1057" s="9">
        <f>SUMIF($E$3:$E$1002,'تعريف المواد والمستودعات'!AH$5,$H3:$H1002)</f>
        <v>0</v>
      </c>
      <c r="AM1057" s="9">
        <f>SUMIF($E$3:$E$1002,'تعريف المواد والمستودعات'!AI$5,$H3:$H1002)</f>
        <v>0</v>
      </c>
      <c r="AN1057" s="9">
        <f>SUMIF($E$3:$E$1002,'تعريف المواد والمستودعات'!AJ$5,$H3:$H1002)</f>
        <v>0</v>
      </c>
      <c r="AO1057" s="9">
        <f>SUMIF($E$3:$E$1002,'تعريف المواد والمستودعات'!AK$5,$H3:$H1002)</f>
        <v>0</v>
      </c>
      <c r="AP1057" s="9">
        <f>SUMIF($E$3:$E$1002,'تعريف المواد والمستودعات'!AL$5,$H3:$H1002)</f>
        <v>0</v>
      </c>
      <c r="AQ1057" s="9">
        <f>SUMIF($E$3:$E$1002,'تعريف المواد والمستودعات'!AM$5,$H3:$H1002)</f>
        <v>0</v>
      </c>
      <c r="AR1057" s="9">
        <f>SUMIF($E$3:$E$1002,'تعريف المواد والمستودعات'!AN$5,$H3:$H1002)</f>
        <v>0</v>
      </c>
      <c r="AS1057" s="9">
        <f>SUMIF($E$3:$E$1002,'تعريف المواد والمستودعات'!AO$5,$H3:$H1002)</f>
        <v>0</v>
      </c>
      <c r="AT1057" s="9">
        <f>SUMIF($E$3:$E$1002,'تعريف المواد والمستودعات'!AP$5,$H3:$H1002)</f>
        <v>0</v>
      </c>
      <c r="AU1057" s="9">
        <f>SUMIF($E$3:$E$1002,'تعريف المواد والمستودعات'!AQ$5,$H3:$H1002)</f>
        <v>0</v>
      </c>
      <c r="AV1057" s="9">
        <f>SUMIF($E$3:$E$1002,'تعريف المواد والمستودعات'!AR$5,$H3:$H1002)</f>
        <v>0</v>
      </c>
      <c r="AW1057" s="9">
        <f>SUMIF($E$3:$E$1002,'تعريف المواد والمستودعات'!AS$5,$H3:$H1002)</f>
        <v>0</v>
      </c>
      <c r="AX1057" s="9">
        <f>SUMIF($E$3:$E$1002,'تعريف المواد والمستودعات'!AT$5,$H3:$H1002)</f>
        <v>0</v>
      </c>
      <c r="AY1057" s="9">
        <f>SUMIF($E$3:$E$1002,'تعريف المواد والمستودعات'!AU$5,$H3:$H1002)</f>
        <v>0</v>
      </c>
      <c r="AZ1057" s="9">
        <f>SUMIF($E$3:$E$1002,'تعريف المواد والمستودعات'!AV$5,$H3:$H1002)</f>
        <v>0</v>
      </c>
      <c r="BA1057" s="9">
        <f>SUMIF($E$3:$E$1002,'تعريف المواد والمستودعات'!AW$5,$H3:$H1002)</f>
        <v>0</v>
      </c>
      <c r="BB1057" s="9">
        <f>SUMIF($E$3:$E$1002,'تعريف المواد والمستودعات'!AX$5,$H3:$H1002)</f>
        <v>0</v>
      </c>
      <c r="BC1057" s="9">
        <f>SUMIF($E$3:$E$1002,'تعريف المواد والمستودعات'!AY$5,$H3:$H1002)</f>
        <v>0</v>
      </c>
      <c r="BD1057" s="69">
        <f t="shared" si="18"/>
        <v>0</v>
      </c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</row>
    <row r="1058" spans="5:105" ht="14.25" hidden="1" customHeight="1" x14ac:dyDescent="0.2">
      <c r="E1058" s="46" t="str">
        <f>'تعريف المواد والمستودعات'!B10</f>
        <v>مادة4</v>
      </c>
      <c r="F1058" s="9">
        <f>SUMIF($E$3:$E$1002,'تعريف المواد والمستودعات'!B$5,$I3:$I1002)</f>
        <v>0</v>
      </c>
      <c r="G1058" s="9">
        <f>SUMIF($E$3:$E$1002,'تعريف المواد والمستودعات'!C$5,$I3:$I1002)</f>
        <v>0</v>
      </c>
      <c r="H1058" s="9">
        <f>SUMIF($E$3:$E$1002,'تعريف المواد والمستودعات'!D$5,$I3:$I1002)</f>
        <v>0</v>
      </c>
      <c r="I1058" s="9">
        <f>SUMIF($E$3:$E$1002,'تعريف المواد والمستودعات'!E$5,$I3:$I1002)</f>
        <v>0</v>
      </c>
      <c r="J1058" s="9">
        <f>SUMIF($E$3:$E$1002,'تعريف المواد والمستودعات'!F$5,$I3:$I1002)</f>
        <v>0</v>
      </c>
      <c r="K1058" s="9">
        <f>SUMIF($E$3:$E$1002,'تعريف المواد والمستودعات'!G$5,$I3:$I1002)</f>
        <v>0</v>
      </c>
      <c r="L1058" s="9">
        <f>SUMIF($E$3:$E$1002,'تعريف المواد والمستودعات'!H$5,$I3:$I1002)</f>
        <v>0</v>
      </c>
      <c r="M1058" s="9">
        <f>SUMIF($E$3:$E$1002,'تعريف المواد والمستودعات'!I$5,$I3:$I1002)</f>
        <v>0</v>
      </c>
      <c r="N1058" s="9">
        <f>SUMIF($E$3:$E$1002,'تعريف المواد والمستودعات'!J$5,$I3:$I1002)</f>
        <v>0</v>
      </c>
      <c r="O1058" s="9">
        <f>SUMIF($E$3:$E$1002,'تعريف المواد والمستودعات'!K$5,$I3:$I1002)</f>
        <v>0</v>
      </c>
      <c r="P1058" s="9">
        <f>SUMIF($E$3:$E$1002,'تعريف المواد والمستودعات'!L$5,$I3:$I1002)</f>
        <v>0</v>
      </c>
      <c r="Q1058" s="9">
        <f>SUMIF($E$3:$E$1002,'تعريف المواد والمستودعات'!M$5,$I3:$I1002)</f>
        <v>0</v>
      </c>
      <c r="R1058" s="9">
        <f>SUMIF($E$3:$E$1002,'تعريف المواد والمستودعات'!N$5,$I3:$I1002)</f>
        <v>0</v>
      </c>
      <c r="S1058" s="9">
        <f>SUMIF($E$3:$E$1002,'تعريف المواد والمستودعات'!O$5,$I3:$I1002)</f>
        <v>0</v>
      </c>
      <c r="T1058" s="9">
        <f>SUMIF($E$3:$E$1002,'تعريف المواد والمستودعات'!P$5,$I3:$I1002)</f>
        <v>0</v>
      </c>
      <c r="U1058" s="9">
        <f>SUMIF($E$3:$E$1002,'تعريف المواد والمستودعات'!Q$5,$I3:$I1002)</f>
        <v>0</v>
      </c>
      <c r="V1058" s="9">
        <f>SUMIF($E$3:$E$1002,'تعريف المواد والمستودعات'!R$5,$I3:$I1002)</f>
        <v>0</v>
      </c>
      <c r="W1058" s="9">
        <f>SUMIF($E$3:$E$1002,'تعريف المواد والمستودعات'!S$5,$I3:$I1002)</f>
        <v>0</v>
      </c>
      <c r="X1058" s="9">
        <f>SUMIF($E$3:$E$1002,'تعريف المواد والمستودعات'!T$5,$I3:$I1002)</f>
        <v>0</v>
      </c>
      <c r="Y1058" s="9">
        <f>SUMIF($E$3:$E$1002,'تعريف المواد والمستودعات'!U$5,$I3:$I1002)</f>
        <v>0</v>
      </c>
      <c r="Z1058" s="9">
        <f>SUMIF($E$3:$E$1002,'تعريف المواد والمستودعات'!V$5,$I3:$I1002)</f>
        <v>0</v>
      </c>
      <c r="AA1058" s="9">
        <f>SUMIF($E$3:$E$1002,'تعريف المواد والمستودعات'!W$5,$I3:$I1002)</f>
        <v>0</v>
      </c>
      <c r="AB1058" s="9">
        <f>SUMIF($E$3:$E$1002,'تعريف المواد والمستودعات'!X$5,$I3:$I1002)</f>
        <v>0</v>
      </c>
      <c r="AC1058" s="9">
        <f>SUMIF($E$3:$E$1002,'تعريف المواد والمستودعات'!Y$5,$I3:$I1002)</f>
        <v>0</v>
      </c>
      <c r="AD1058" s="9">
        <f>SUMIF($E$3:$E$1002,'تعريف المواد والمستودعات'!Z$5,$I3:$I1002)</f>
        <v>0</v>
      </c>
      <c r="AE1058" s="9">
        <f>SUMIF($E$3:$E$1002,'تعريف المواد والمستودعات'!AA$5,$I3:$I1002)</f>
        <v>0</v>
      </c>
      <c r="AF1058" s="9">
        <f>SUMIF($E$3:$E$1002,'تعريف المواد والمستودعات'!AB$5,$I3:$I1002)</f>
        <v>0</v>
      </c>
      <c r="AG1058" s="9">
        <f>SUMIF($E$3:$E$1002,'تعريف المواد والمستودعات'!AC$5,$I3:$I1002)</f>
        <v>0</v>
      </c>
      <c r="AH1058" s="9">
        <f>SUMIF($E$3:$E$1002,'تعريف المواد والمستودعات'!AD$5,$I3:$I1002)</f>
        <v>0</v>
      </c>
      <c r="AI1058" s="9">
        <f>SUMIF($E$3:$E$1002,'تعريف المواد والمستودعات'!AE$5,$I3:$I1002)</f>
        <v>0</v>
      </c>
      <c r="AJ1058" s="9">
        <f>SUMIF($E$3:$E$1002,'تعريف المواد والمستودعات'!AF$5,$I3:$I1002)</f>
        <v>0</v>
      </c>
      <c r="AK1058" s="9">
        <f>SUMIF($E$3:$E$1002,'تعريف المواد والمستودعات'!AG$5,$I3:$I1002)</f>
        <v>0</v>
      </c>
      <c r="AL1058" s="9">
        <f>SUMIF($E$3:$E$1002,'تعريف المواد والمستودعات'!AH$5,$I3:$I1002)</f>
        <v>0</v>
      </c>
      <c r="AM1058" s="9">
        <f>SUMIF($E$3:$E$1002,'تعريف المواد والمستودعات'!AI$5,$I3:$I1002)</f>
        <v>0</v>
      </c>
      <c r="AN1058" s="9">
        <f>SUMIF($E$3:$E$1002,'تعريف المواد والمستودعات'!AJ$5,$I3:$I1002)</f>
        <v>0</v>
      </c>
      <c r="AO1058" s="9">
        <f>SUMIF($E$3:$E$1002,'تعريف المواد والمستودعات'!AK$5,$I3:$I1002)</f>
        <v>0</v>
      </c>
      <c r="AP1058" s="9">
        <f>SUMIF($E$3:$E$1002,'تعريف المواد والمستودعات'!AL$5,$I3:$I1002)</f>
        <v>0</v>
      </c>
      <c r="AQ1058" s="9">
        <f>SUMIF($E$3:$E$1002,'تعريف المواد والمستودعات'!AM$5,$I3:$I1002)</f>
        <v>0</v>
      </c>
      <c r="AR1058" s="9">
        <f>SUMIF($E$3:$E$1002,'تعريف المواد والمستودعات'!AN$5,$I3:$I1002)</f>
        <v>0</v>
      </c>
      <c r="AS1058" s="9">
        <f>SUMIF($E$3:$E$1002,'تعريف المواد والمستودعات'!AO$5,$I3:$I1002)</f>
        <v>0</v>
      </c>
      <c r="AT1058" s="9">
        <f>SUMIF($E$3:$E$1002,'تعريف المواد والمستودعات'!AP$5,$I3:$I1002)</f>
        <v>0</v>
      </c>
      <c r="AU1058" s="9">
        <f>SUMIF($E$3:$E$1002,'تعريف المواد والمستودعات'!AQ$5,$I3:$I1002)</f>
        <v>0</v>
      </c>
      <c r="AV1058" s="9">
        <f>SUMIF($E$3:$E$1002,'تعريف المواد والمستودعات'!AR$5,$I3:$I1002)</f>
        <v>0</v>
      </c>
      <c r="AW1058" s="9">
        <f>SUMIF($E$3:$E$1002,'تعريف المواد والمستودعات'!AS$5,$I3:$I1002)</f>
        <v>0</v>
      </c>
      <c r="AX1058" s="9">
        <f>SUMIF($E$3:$E$1002,'تعريف المواد والمستودعات'!AT$5,$I3:$I1002)</f>
        <v>0</v>
      </c>
      <c r="AY1058" s="9">
        <f>SUMIF($E$3:$E$1002,'تعريف المواد والمستودعات'!AU$5,$I3:$I1002)</f>
        <v>0</v>
      </c>
      <c r="AZ1058" s="9">
        <f>SUMIF($E$3:$E$1002,'تعريف المواد والمستودعات'!AV$5,$I3:$I1002)</f>
        <v>0</v>
      </c>
      <c r="BA1058" s="9">
        <f>SUMIF($E$3:$E$1002,'تعريف المواد والمستودعات'!AW$5,$I3:$I1002)</f>
        <v>0</v>
      </c>
      <c r="BB1058" s="9">
        <f>SUMIF($E$3:$E$1002,'تعريف المواد والمستودعات'!AX$5,$I3:$I1002)</f>
        <v>0</v>
      </c>
      <c r="BC1058" s="9">
        <f>SUMIF($E$3:$E$1002,'تعريف المواد والمستودعات'!AY$5,$I3:$I1002)</f>
        <v>0</v>
      </c>
      <c r="BD1058" s="69">
        <f t="shared" si="18"/>
        <v>0</v>
      </c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</row>
    <row r="1059" spans="5:105" ht="14.25" hidden="1" customHeight="1" x14ac:dyDescent="0.2">
      <c r="E1059" s="46" t="str">
        <f>'تعريف المواد والمستودعات'!B11</f>
        <v>مادة5</v>
      </c>
      <c r="F1059" s="9">
        <f>SUMIF($E$3:$E$1002,'تعريف المواد والمستودعات'!B$5,$J3:$J1002)</f>
        <v>0</v>
      </c>
      <c r="G1059" s="9">
        <f>SUMIF($E$3:$E$1002,'تعريف المواد والمستودعات'!C$5,$J3:$J1002)</f>
        <v>0</v>
      </c>
      <c r="H1059" s="9">
        <f>SUMIF($E$3:$E$1002,'تعريف المواد والمستودعات'!D$5,$J3:$J1002)</f>
        <v>0</v>
      </c>
      <c r="I1059" s="9">
        <f>SUMIF($E$3:$E$1002,'تعريف المواد والمستودعات'!E$5,$J3:$J1002)</f>
        <v>0</v>
      </c>
      <c r="J1059" s="9">
        <f>SUMIF($E$3:$E$1002,'تعريف المواد والمستودعات'!F$5,$J3:$J1002)</f>
        <v>0</v>
      </c>
      <c r="K1059" s="9">
        <f>SUMIF($E$3:$E$1002,'تعريف المواد والمستودعات'!G$5,$J3:$J1002)</f>
        <v>0</v>
      </c>
      <c r="L1059" s="9">
        <f>SUMIF($E$3:$E$1002,'تعريف المواد والمستودعات'!H$5,$J3:$J1002)</f>
        <v>0</v>
      </c>
      <c r="M1059" s="9">
        <f>SUMIF($E$3:$E$1002,'تعريف المواد والمستودعات'!I$5,$J3:$J1002)</f>
        <v>0</v>
      </c>
      <c r="N1059" s="9">
        <f>SUMIF($E$3:$E$1002,'تعريف المواد والمستودعات'!J$5,$J3:$J1002)</f>
        <v>0</v>
      </c>
      <c r="O1059" s="9">
        <f>SUMIF($E$3:$E$1002,'تعريف المواد والمستودعات'!K$5,$J3:$J1002)</f>
        <v>0</v>
      </c>
      <c r="P1059" s="9">
        <f>SUMIF($E$3:$E$1002,'تعريف المواد والمستودعات'!L$5,$J3:$J1002)</f>
        <v>0</v>
      </c>
      <c r="Q1059" s="9">
        <f>SUMIF($E$3:$E$1002,'تعريف المواد والمستودعات'!M$5,$J3:$J1002)</f>
        <v>0</v>
      </c>
      <c r="R1059" s="9">
        <f>SUMIF($E$3:$E$1002,'تعريف المواد والمستودعات'!N$5,$J3:$J1002)</f>
        <v>0</v>
      </c>
      <c r="S1059" s="9">
        <f>SUMIF($E$3:$E$1002,'تعريف المواد والمستودعات'!O$5,$J3:$J1002)</f>
        <v>0</v>
      </c>
      <c r="T1059" s="9">
        <f>SUMIF($E$3:$E$1002,'تعريف المواد والمستودعات'!P$5,$J3:$J1002)</f>
        <v>0</v>
      </c>
      <c r="U1059" s="9">
        <f>SUMIF($E$3:$E$1002,'تعريف المواد والمستودعات'!Q$5,$J3:$J1002)</f>
        <v>0</v>
      </c>
      <c r="V1059" s="9">
        <f>SUMIF($E$3:$E$1002,'تعريف المواد والمستودعات'!R$5,$J3:$J1002)</f>
        <v>0</v>
      </c>
      <c r="W1059" s="9">
        <f>SUMIF($E$3:$E$1002,'تعريف المواد والمستودعات'!S$5,$J3:$J1002)</f>
        <v>0</v>
      </c>
      <c r="X1059" s="9">
        <f>SUMIF($E$3:$E$1002,'تعريف المواد والمستودعات'!T$5,$J3:$J1002)</f>
        <v>0</v>
      </c>
      <c r="Y1059" s="9">
        <f>SUMIF($E$3:$E$1002,'تعريف المواد والمستودعات'!U$5,$J3:$J1002)</f>
        <v>0</v>
      </c>
      <c r="Z1059" s="9">
        <f>SUMIF($E$3:$E$1002,'تعريف المواد والمستودعات'!V$5,$J3:$J1002)</f>
        <v>0</v>
      </c>
      <c r="AA1059" s="9">
        <f>SUMIF($E$3:$E$1002,'تعريف المواد والمستودعات'!W$5,$J3:$J1002)</f>
        <v>0</v>
      </c>
      <c r="AB1059" s="9">
        <f>SUMIF($E$3:$E$1002,'تعريف المواد والمستودعات'!X$5,$J3:$J1002)</f>
        <v>0</v>
      </c>
      <c r="AC1059" s="9">
        <f>SUMIF($E$3:$E$1002,'تعريف المواد والمستودعات'!Y$5,$J3:$J1002)</f>
        <v>0</v>
      </c>
      <c r="AD1059" s="9">
        <f>SUMIF($E$3:$E$1002,'تعريف المواد والمستودعات'!Z$5,$J3:$J1002)</f>
        <v>0</v>
      </c>
      <c r="AE1059" s="9">
        <f>SUMIF($E$3:$E$1002,'تعريف المواد والمستودعات'!AA$5,$J3:$J1002)</f>
        <v>0</v>
      </c>
      <c r="AF1059" s="9">
        <f>SUMIF($E$3:$E$1002,'تعريف المواد والمستودعات'!AB$5,$J3:$J1002)</f>
        <v>0</v>
      </c>
      <c r="AG1059" s="9">
        <f>SUMIF($E$3:$E$1002,'تعريف المواد والمستودعات'!AC$5,$J3:$J1002)</f>
        <v>0</v>
      </c>
      <c r="AH1059" s="9">
        <f>SUMIF($E$3:$E$1002,'تعريف المواد والمستودعات'!AD$5,$J3:$J1002)</f>
        <v>0</v>
      </c>
      <c r="AI1059" s="9">
        <f>SUMIF($E$3:$E$1002,'تعريف المواد والمستودعات'!AE$5,$J3:$J1002)</f>
        <v>0</v>
      </c>
      <c r="AJ1059" s="9">
        <f>SUMIF($E$3:$E$1002,'تعريف المواد والمستودعات'!AF$5,$J3:$J1002)</f>
        <v>0</v>
      </c>
      <c r="AK1059" s="9">
        <f>SUMIF($E$3:$E$1002,'تعريف المواد والمستودعات'!AG$5,$J3:$J1002)</f>
        <v>0</v>
      </c>
      <c r="AL1059" s="9">
        <f>SUMIF($E$3:$E$1002,'تعريف المواد والمستودعات'!AH$5,$J3:$J1002)</f>
        <v>0</v>
      </c>
      <c r="AM1059" s="9">
        <f>SUMIF($E$3:$E$1002,'تعريف المواد والمستودعات'!AI$5,$J3:$J1002)</f>
        <v>0</v>
      </c>
      <c r="AN1059" s="9">
        <f>SUMIF($E$3:$E$1002,'تعريف المواد والمستودعات'!AJ$5,$J3:$J1002)</f>
        <v>0</v>
      </c>
      <c r="AO1059" s="9">
        <f>SUMIF($E$3:$E$1002,'تعريف المواد والمستودعات'!AK$5,$J3:$J1002)</f>
        <v>0</v>
      </c>
      <c r="AP1059" s="9">
        <f>SUMIF($E$3:$E$1002,'تعريف المواد والمستودعات'!AL$5,$J3:$J1002)</f>
        <v>0</v>
      </c>
      <c r="AQ1059" s="9">
        <f>SUMIF($E$3:$E$1002,'تعريف المواد والمستودعات'!AM$5,$J3:$J1002)</f>
        <v>0</v>
      </c>
      <c r="AR1059" s="9">
        <f>SUMIF($E$3:$E$1002,'تعريف المواد والمستودعات'!AN$5,$J3:$J1002)</f>
        <v>0</v>
      </c>
      <c r="AS1059" s="9">
        <f>SUMIF($E$3:$E$1002,'تعريف المواد والمستودعات'!AO$5,$J3:$J1002)</f>
        <v>0</v>
      </c>
      <c r="AT1059" s="9">
        <f>SUMIF($E$3:$E$1002,'تعريف المواد والمستودعات'!AP$5,$J3:$J1002)</f>
        <v>0</v>
      </c>
      <c r="AU1059" s="9">
        <f>SUMIF($E$3:$E$1002,'تعريف المواد والمستودعات'!AQ$5,$J3:$J1002)</f>
        <v>0</v>
      </c>
      <c r="AV1059" s="9">
        <f>SUMIF($E$3:$E$1002,'تعريف المواد والمستودعات'!AR$5,$J3:$J1002)</f>
        <v>0</v>
      </c>
      <c r="AW1059" s="9">
        <f>SUMIF($E$3:$E$1002,'تعريف المواد والمستودعات'!AS$5,$J3:$J1002)</f>
        <v>0</v>
      </c>
      <c r="AX1059" s="9">
        <f>SUMIF($E$3:$E$1002,'تعريف المواد والمستودعات'!AT$5,$J3:$J1002)</f>
        <v>0</v>
      </c>
      <c r="AY1059" s="9">
        <f>SUMIF($E$3:$E$1002,'تعريف المواد والمستودعات'!AU$5,$J3:$J1002)</f>
        <v>0</v>
      </c>
      <c r="AZ1059" s="9">
        <f>SUMIF($E$3:$E$1002,'تعريف المواد والمستودعات'!AV$5,$J3:$J1002)</f>
        <v>0</v>
      </c>
      <c r="BA1059" s="9">
        <f>SUMIF($E$3:$E$1002,'تعريف المواد والمستودعات'!AW$5,$J3:$J1002)</f>
        <v>0</v>
      </c>
      <c r="BB1059" s="9">
        <f>SUMIF($E$3:$E$1002,'تعريف المواد والمستودعات'!AX$5,$J3:$J1002)</f>
        <v>0</v>
      </c>
      <c r="BC1059" s="9">
        <f>SUMIF($E$3:$E$1002,'تعريف المواد والمستودعات'!AY$5,$J3:$J1002)</f>
        <v>0</v>
      </c>
      <c r="BD1059" s="69">
        <f t="shared" si="18"/>
        <v>0</v>
      </c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</row>
    <row r="1060" spans="5:105" ht="14.25" hidden="1" customHeight="1" x14ac:dyDescent="0.2">
      <c r="E1060" s="46" t="str">
        <f>'تعريف المواد والمستودعات'!B12</f>
        <v>مادة6</v>
      </c>
      <c r="F1060" s="9">
        <f>SUMIF($E$3:$E$1002,'تعريف المواد والمستودعات'!B$5,$K3:$K1002)</f>
        <v>0</v>
      </c>
      <c r="G1060" s="9">
        <f>SUMIF($E$3:$E$1002,'تعريف المواد والمستودعات'!C$5,$K3:$K1002)</f>
        <v>0</v>
      </c>
      <c r="H1060" s="9">
        <f>SUMIF($E$3:$E$1002,'تعريف المواد والمستودعات'!D$5,$K3:$K1002)</f>
        <v>0</v>
      </c>
      <c r="I1060" s="9">
        <f>SUMIF($E$3:$E$1002,'تعريف المواد والمستودعات'!E$5,$K3:$K1002)</f>
        <v>0</v>
      </c>
      <c r="J1060" s="9">
        <f>SUMIF($E$3:$E$1002,'تعريف المواد والمستودعات'!F$5,$K3:$K1002)</f>
        <v>0</v>
      </c>
      <c r="K1060" s="9">
        <f>SUMIF($E$3:$E$1002,'تعريف المواد والمستودعات'!G$5,$K3:$K1002)</f>
        <v>0</v>
      </c>
      <c r="L1060" s="9">
        <f>SUMIF($E$3:$E$1002,'تعريف المواد والمستودعات'!H$5,$K3:$K1002)</f>
        <v>0</v>
      </c>
      <c r="M1060" s="9">
        <f>SUMIF($E$3:$E$1002,'تعريف المواد والمستودعات'!I$5,$K3:$K1002)</f>
        <v>0</v>
      </c>
      <c r="N1060" s="9">
        <f>SUMIF($E$3:$E$1002,'تعريف المواد والمستودعات'!J$5,$K3:$K1002)</f>
        <v>0</v>
      </c>
      <c r="O1060" s="9">
        <f>SUMIF($E$3:$E$1002,'تعريف المواد والمستودعات'!K$5,$K3:$K1002)</f>
        <v>0</v>
      </c>
      <c r="P1060" s="9">
        <f>SUMIF($E$3:$E$1002,'تعريف المواد والمستودعات'!L$5,$K3:$K1002)</f>
        <v>0</v>
      </c>
      <c r="Q1060" s="9">
        <f>SUMIF($E$3:$E$1002,'تعريف المواد والمستودعات'!M$5,$K3:$K1002)</f>
        <v>0</v>
      </c>
      <c r="R1060" s="9">
        <f>SUMIF($E$3:$E$1002,'تعريف المواد والمستودعات'!N$5,$K3:$K1002)</f>
        <v>0</v>
      </c>
      <c r="S1060" s="9">
        <f>SUMIF($E$3:$E$1002,'تعريف المواد والمستودعات'!O$5,$K3:$K1002)</f>
        <v>0</v>
      </c>
      <c r="T1060" s="9">
        <f>SUMIF($E$3:$E$1002,'تعريف المواد والمستودعات'!P$5,$K3:$K1002)</f>
        <v>0</v>
      </c>
      <c r="U1060" s="9">
        <f>SUMIF($E$3:$E$1002,'تعريف المواد والمستودعات'!Q$5,$K3:$K1002)</f>
        <v>0</v>
      </c>
      <c r="V1060" s="9">
        <f>SUMIF($E$3:$E$1002,'تعريف المواد والمستودعات'!R$5,$K3:$K1002)</f>
        <v>0</v>
      </c>
      <c r="W1060" s="9">
        <f>SUMIF($E$3:$E$1002,'تعريف المواد والمستودعات'!S$5,$K3:$K1002)</f>
        <v>0</v>
      </c>
      <c r="X1060" s="9">
        <f>SUMIF($E$3:$E$1002,'تعريف المواد والمستودعات'!T$5,$K3:$K1002)</f>
        <v>0</v>
      </c>
      <c r="Y1060" s="9">
        <f>SUMIF($E$3:$E$1002,'تعريف المواد والمستودعات'!U$5,$K3:$K1002)</f>
        <v>0</v>
      </c>
      <c r="Z1060" s="9">
        <f>SUMIF($E$3:$E$1002,'تعريف المواد والمستودعات'!V$5,$K3:$K1002)</f>
        <v>0</v>
      </c>
      <c r="AA1060" s="9">
        <f>SUMIF($E$3:$E$1002,'تعريف المواد والمستودعات'!W$5,$K3:$K1002)</f>
        <v>0</v>
      </c>
      <c r="AB1060" s="9">
        <f>SUMIF($E$3:$E$1002,'تعريف المواد والمستودعات'!X$5,$K3:$K1002)</f>
        <v>0</v>
      </c>
      <c r="AC1060" s="9">
        <f>SUMIF($E$3:$E$1002,'تعريف المواد والمستودعات'!Y$5,$K3:$K1002)</f>
        <v>0</v>
      </c>
      <c r="AD1060" s="9">
        <f>SUMIF($E$3:$E$1002,'تعريف المواد والمستودعات'!Z$5,$K3:$K1002)</f>
        <v>0</v>
      </c>
      <c r="AE1060" s="9">
        <f>SUMIF($E$3:$E$1002,'تعريف المواد والمستودعات'!AA$5,$K3:$K1002)</f>
        <v>0</v>
      </c>
      <c r="AF1060" s="9">
        <f>SUMIF($E$3:$E$1002,'تعريف المواد والمستودعات'!AB$5,$K3:$K1002)</f>
        <v>0</v>
      </c>
      <c r="AG1060" s="9">
        <f>SUMIF($E$3:$E$1002,'تعريف المواد والمستودعات'!AC$5,$K3:$K1002)</f>
        <v>0</v>
      </c>
      <c r="AH1060" s="9">
        <f>SUMIF($E$3:$E$1002,'تعريف المواد والمستودعات'!AD$5,$K3:$K1002)</f>
        <v>0</v>
      </c>
      <c r="AI1060" s="9">
        <f>SUMIF($E$3:$E$1002,'تعريف المواد والمستودعات'!AE$5,$K3:$K1002)</f>
        <v>0</v>
      </c>
      <c r="AJ1060" s="9">
        <f>SUMIF($E$3:$E$1002,'تعريف المواد والمستودعات'!AF$5,$K3:$K1002)</f>
        <v>0</v>
      </c>
      <c r="AK1060" s="9">
        <f>SUMIF($E$3:$E$1002,'تعريف المواد والمستودعات'!AG$5,$K3:$K1002)</f>
        <v>0</v>
      </c>
      <c r="AL1060" s="9">
        <f>SUMIF($E$3:$E$1002,'تعريف المواد والمستودعات'!AH$5,$K3:$K1002)</f>
        <v>0</v>
      </c>
      <c r="AM1060" s="9">
        <f>SUMIF($E$3:$E$1002,'تعريف المواد والمستودعات'!AI$5,$K3:$K1002)</f>
        <v>0</v>
      </c>
      <c r="AN1060" s="9">
        <f>SUMIF($E$3:$E$1002,'تعريف المواد والمستودعات'!AJ$5,$K3:$K1002)</f>
        <v>0</v>
      </c>
      <c r="AO1060" s="9">
        <f>SUMIF($E$3:$E$1002,'تعريف المواد والمستودعات'!AK$5,$K3:$K1002)</f>
        <v>0</v>
      </c>
      <c r="AP1060" s="9">
        <f>SUMIF($E$3:$E$1002,'تعريف المواد والمستودعات'!AL$5,$K3:$K1002)</f>
        <v>0</v>
      </c>
      <c r="AQ1060" s="9">
        <f>SUMIF($E$3:$E$1002,'تعريف المواد والمستودعات'!AM$5,$K3:$K1002)</f>
        <v>0</v>
      </c>
      <c r="AR1060" s="9">
        <f>SUMIF($E$3:$E$1002,'تعريف المواد والمستودعات'!AN$5,$K3:$K1002)</f>
        <v>0</v>
      </c>
      <c r="AS1060" s="9">
        <f>SUMIF($E$3:$E$1002,'تعريف المواد والمستودعات'!AO$5,$K3:$K1002)</f>
        <v>0</v>
      </c>
      <c r="AT1060" s="9">
        <f>SUMIF($E$3:$E$1002,'تعريف المواد والمستودعات'!AP$5,$K3:$K1002)</f>
        <v>0</v>
      </c>
      <c r="AU1060" s="9">
        <f>SUMIF($E$3:$E$1002,'تعريف المواد والمستودعات'!AQ$5,$K3:$K1002)</f>
        <v>0</v>
      </c>
      <c r="AV1060" s="9">
        <f>SUMIF($E$3:$E$1002,'تعريف المواد والمستودعات'!AR$5,$K3:$K1002)</f>
        <v>0</v>
      </c>
      <c r="AW1060" s="9">
        <f>SUMIF($E$3:$E$1002,'تعريف المواد والمستودعات'!AS$5,$K3:$K1002)</f>
        <v>0</v>
      </c>
      <c r="AX1060" s="9">
        <f>SUMIF($E$3:$E$1002,'تعريف المواد والمستودعات'!AT$5,$K3:$K1002)</f>
        <v>0</v>
      </c>
      <c r="AY1060" s="9">
        <f>SUMIF($E$3:$E$1002,'تعريف المواد والمستودعات'!AU$5,$K3:$K1002)</f>
        <v>0</v>
      </c>
      <c r="AZ1060" s="9">
        <f>SUMIF($E$3:$E$1002,'تعريف المواد والمستودعات'!AV$5,$K3:$K1002)</f>
        <v>0</v>
      </c>
      <c r="BA1060" s="9">
        <f>SUMIF($E$3:$E$1002,'تعريف المواد والمستودعات'!AW$5,$K3:$K1002)</f>
        <v>0</v>
      </c>
      <c r="BB1060" s="9">
        <f>SUMIF($E$3:$E$1002,'تعريف المواد والمستودعات'!AX$5,$K3:$K1002)</f>
        <v>0</v>
      </c>
      <c r="BC1060" s="9">
        <f>SUMIF($E$3:$E$1002,'تعريف المواد والمستودعات'!AY$5,$K3:$K1002)</f>
        <v>0</v>
      </c>
      <c r="BD1060" s="69">
        <f t="shared" si="18"/>
        <v>0</v>
      </c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</row>
    <row r="1061" spans="5:105" ht="14.25" hidden="1" customHeight="1" x14ac:dyDescent="0.2">
      <c r="E1061" s="46" t="str">
        <f>'تعريف المواد والمستودعات'!B13</f>
        <v>مادة7</v>
      </c>
      <c r="F1061" s="9">
        <f>SUMIF($E$3:$E$1002,'تعريف المواد والمستودعات'!B$5,$L3:$L1002)</f>
        <v>0</v>
      </c>
      <c r="G1061" s="9">
        <f>SUMIF($E$3:$E$1002,'تعريف المواد والمستودعات'!C$5,$L3:$L1002)</f>
        <v>0</v>
      </c>
      <c r="H1061" s="9">
        <f>SUMIF($E$3:$E$1002,'تعريف المواد والمستودعات'!D$5,$L3:$L1002)</f>
        <v>0</v>
      </c>
      <c r="I1061" s="9">
        <f>SUMIF($E$3:$E$1002,'تعريف المواد والمستودعات'!E$5,$L3:$L1002)</f>
        <v>0</v>
      </c>
      <c r="J1061" s="9">
        <f>SUMIF($E$3:$E$1002,'تعريف المواد والمستودعات'!F$5,$L3:$L1002)</f>
        <v>0</v>
      </c>
      <c r="K1061" s="9">
        <f>SUMIF($E$3:$E$1002,'تعريف المواد والمستودعات'!G$5,$L3:$L1002)</f>
        <v>0</v>
      </c>
      <c r="L1061" s="9">
        <f>SUMIF($E$3:$E$1002,'تعريف المواد والمستودعات'!H$5,$L3:$L1002)</f>
        <v>0</v>
      </c>
      <c r="M1061" s="9">
        <f>SUMIF($E$3:$E$1002,'تعريف المواد والمستودعات'!I$5,$L3:$L1002)</f>
        <v>0</v>
      </c>
      <c r="N1061" s="9">
        <f>SUMIF($E$3:$E$1002,'تعريف المواد والمستودعات'!J$5,$L3:$L1002)</f>
        <v>0</v>
      </c>
      <c r="O1061" s="9">
        <f>SUMIF($E$3:$E$1002,'تعريف المواد والمستودعات'!K$5,$L3:$L1002)</f>
        <v>0</v>
      </c>
      <c r="P1061" s="9">
        <f>SUMIF($E$3:$E$1002,'تعريف المواد والمستودعات'!L$5,$L3:$L1002)</f>
        <v>0</v>
      </c>
      <c r="Q1061" s="9">
        <f>SUMIF($E$3:$E$1002,'تعريف المواد والمستودعات'!M$5,$L3:$L1002)</f>
        <v>0</v>
      </c>
      <c r="R1061" s="9">
        <f>SUMIF($E$3:$E$1002,'تعريف المواد والمستودعات'!N$5,$L3:$L1002)</f>
        <v>0</v>
      </c>
      <c r="S1061" s="9">
        <f>SUMIF($E$3:$E$1002,'تعريف المواد والمستودعات'!O$5,$L3:$L1002)</f>
        <v>0</v>
      </c>
      <c r="T1061" s="9">
        <f>SUMIF($E$3:$E$1002,'تعريف المواد والمستودعات'!P$5,$L3:$L1002)</f>
        <v>0</v>
      </c>
      <c r="U1061" s="9">
        <f>SUMIF($E$3:$E$1002,'تعريف المواد والمستودعات'!Q$5,$L3:$L1002)</f>
        <v>0</v>
      </c>
      <c r="V1061" s="9">
        <f>SUMIF($E$3:$E$1002,'تعريف المواد والمستودعات'!R$5,$L3:$L1002)</f>
        <v>0</v>
      </c>
      <c r="W1061" s="9">
        <f>SUMIF($E$3:$E$1002,'تعريف المواد والمستودعات'!S$5,$L3:$L1002)</f>
        <v>0</v>
      </c>
      <c r="X1061" s="9">
        <f>SUMIF($E$3:$E$1002,'تعريف المواد والمستودعات'!T$5,$L3:$L1002)</f>
        <v>0</v>
      </c>
      <c r="Y1061" s="9">
        <f>SUMIF($E$3:$E$1002,'تعريف المواد والمستودعات'!U$5,$L3:$L1002)</f>
        <v>0</v>
      </c>
      <c r="Z1061" s="9">
        <f>SUMIF($E$3:$E$1002,'تعريف المواد والمستودعات'!V$5,$L3:$L1002)</f>
        <v>0</v>
      </c>
      <c r="AA1061" s="9">
        <f>SUMIF($E$3:$E$1002,'تعريف المواد والمستودعات'!W$5,$L3:$L1002)</f>
        <v>0</v>
      </c>
      <c r="AB1061" s="9">
        <f>SUMIF($E$3:$E$1002,'تعريف المواد والمستودعات'!X$5,$L3:$L1002)</f>
        <v>0</v>
      </c>
      <c r="AC1061" s="9">
        <f>SUMIF($E$3:$E$1002,'تعريف المواد والمستودعات'!Y$5,$L3:$L1002)</f>
        <v>0</v>
      </c>
      <c r="AD1061" s="9">
        <f>SUMIF($E$3:$E$1002,'تعريف المواد والمستودعات'!Z$5,$L3:$L1002)</f>
        <v>0</v>
      </c>
      <c r="AE1061" s="9">
        <f>SUMIF($E$3:$E$1002,'تعريف المواد والمستودعات'!AA$5,$L3:$L1002)</f>
        <v>0</v>
      </c>
      <c r="AF1061" s="9">
        <f>SUMIF($E$3:$E$1002,'تعريف المواد والمستودعات'!AB$5,$L3:$L1002)</f>
        <v>0</v>
      </c>
      <c r="AG1061" s="9">
        <f>SUMIF($E$3:$E$1002,'تعريف المواد والمستودعات'!AC$5,$L3:$L1002)</f>
        <v>0</v>
      </c>
      <c r="AH1061" s="9">
        <f>SUMIF($E$3:$E$1002,'تعريف المواد والمستودعات'!AD$5,$L3:$L1002)</f>
        <v>0</v>
      </c>
      <c r="AI1061" s="9">
        <f>SUMIF($E$3:$E$1002,'تعريف المواد والمستودعات'!AE$5,$L3:$L1002)</f>
        <v>0</v>
      </c>
      <c r="AJ1061" s="9">
        <f>SUMIF($E$3:$E$1002,'تعريف المواد والمستودعات'!AF$5,$L3:$L1002)</f>
        <v>0</v>
      </c>
      <c r="AK1061" s="9">
        <f>SUMIF($E$3:$E$1002,'تعريف المواد والمستودعات'!AG$5,$L3:$L1002)</f>
        <v>0</v>
      </c>
      <c r="AL1061" s="9">
        <f>SUMIF($E$3:$E$1002,'تعريف المواد والمستودعات'!AH$5,$L3:$L1002)</f>
        <v>0</v>
      </c>
      <c r="AM1061" s="9">
        <f>SUMIF($E$3:$E$1002,'تعريف المواد والمستودعات'!AI$5,$L3:$L1002)</f>
        <v>0</v>
      </c>
      <c r="AN1061" s="9">
        <f>SUMIF($E$3:$E$1002,'تعريف المواد والمستودعات'!AJ$5,$L3:$L1002)</f>
        <v>0</v>
      </c>
      <c r="AO1061" s="9">
        <f>SUMIF($E$3:$E$1002,'تعريف المواد والمستودعات'!AK$5,$L3:$L1002)</f>
        <v>0</v>
      </c>
      <c r="AP1061" s="9">
        <f>SUMIF($E$3:$E$1002,'تعريف المواد والمستودعات'!AL$5,$L3:$L1002)</f>
        <v>0</v>
      </c>
      <c r="AQ1061" s="9">
        <f>SUMIF($E$3:$E$1002,'تعريف المواد والمستودعات'!AM$5,$L3:$L1002)</f>
        <v>0</v>
      </c>
      <c r="AR1061" s="9">
        <f>SUMIF($E$3:$E$1002,'تعريف المواد والمستودعات'!AN$5,$L3:$L1002)</f>
        <v>0</v>
      </c>
      <c r="AS1061" s="9">
        <f>SUMIF($E$3:$E$1002,'تعريف المواد والمستودعات'!AO$5,$L3:$L1002)</f>
        <v>0</v>
      </c>
      <c r="AT1061" s="9">
        <f>SUMIF($E$3:$E$1002,'تعريف المواد والمستودعات'!AP$5,$L3:$L1002)</f>
        <v>0</v>
      </c>
      <c r="AU1061" s="9">
        <f>SUMIF($E$3:$E$1002,'تعريف المواد والمستودعات'!AQ$5,$L3:$L1002)</f>
        <v>0</v>
      </c>
      <c r="AV1061" s="9">
        <f>SUMIF($E$3:$E$1002,'تعريف المواد والمستودعات'!AR$5,$L3:$L1002)</f>
        <v>0</v>
      </c>
      <c r="AW1061" s="9">
        <f>SUMIF($E$3:$E$1002,'تعريف المواد والمستودعات'!AS$5,$L3:$L1002)</f>
        <v>0</v>
      </c>
      <c r="AX1061" s="9">
        <f>SUMIF($E$3:$E$1002,'تعريف المواد والمستودعات'!AT$5,$L3:$L1002)</f>
        <v>0</v>
      </c>
      <c r="AY1061" s="9">
        <f>SUMIF($E$3:$E$1002,'تعريف المواد والمستودعات'!AU$5,$L3:$L1002)</f>
        <v>0</v>
      </c>
      <c r="AZ1061" s="9">
        <f>SUMIF($E$3:$E$1002,'تعريف المواد والمستودعات'!AV$5,$L3:$L1002)</f>
        <v>0</v>
      </c>
      <c r="BA1061" s="9">
        <f>SUMIF($E$3:$E$1002,'تعريف المواد والمستودعات'!AW$5,$L3:$L1002)</f>
        <v>0</v>
      </c>
      <c r="BB1061" s="9">
        <f>SUMIF($E$3:$E$1002,'تعريف المواد والمستودعات'!AX$5,$L3:$L1002)</f>
        <v>0</v>
      </c>
      <c r="BC1061" s="9">
        <f>SUMIF($E$3:$E$1002,'تعريف المواد والمستودعات'!AY$5,$L3:$L1002)</f>
        <v>0</v>
      </c>
      <c r="BD1061" s="69">
        <f t="shared" si="18"/>
        <v>0</v>
      </c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</row>
    <row r="1062" spans="5:105" ht="14.25" hidden="1" customHeight="1" x14ac:dyDescent="0.2">
      <c r="E1062" s="46" t="str">
        <f>'تعريف المواد والمستودعات'!B14</f>
        <v>مادة8</v>
      </c>
      <c r="F1062" s="9">
        <f>SUMIF($E$3:$E$1002,'تعريف المواد والمستودعات'!B$5,$M3:$M1002)</f>
        <v>0</v>
      </c>
      <c r="G1062" s="9">
        <f>SUMIF($E$3:$E$1002,'تعريف المواد والمستودعات'!C$5,$M3:$M1002)</f>
        <v>0</v>
      </c>
      <c r="H1062" s="9">
        <f>SUMIF($E$3:$E$1002,'تعريف المواد والمستودعات'!D$5,$M3:$M1002)</f>
        <v>0</v>
      </c>
      <c r="I1062" s="9">
        <f>SUMIF($E$3:$E$1002,'تعريف المواد والمستودعات'!E$5,$M3:$M1002)</f>
        <v>0</v>
      </c>
      <c r="J1062" s="9">
        <f>SUMIF($E$3:$E$1002,'تعريف المواد والمستودعات'!F$5,$M3:$M1002)</f>
        <v>0</v>
      </c>
      <c r="K1062" s="9">
        <f>SUMIF($E$3:$E$1002,'تعريف المواد والمستودعات'!G$5,$M3:$M1002)</f>
        <v>0</v>
      </c>
      <c r="L1062" s="9">
        <f>SUMIF($E$3:$E$1002,'تعريف المواد والمستودعات'!H$5,$M3:$M1002)</f>
        <v>0</v>
      </c>
      <c r="M1062" s="9">
        <f>SUMIF($E$3:$E$1002,'تعريف المواد والمستودعات'!I$5,$M3:$M1002)</f>
        <v>0</v>
      </c>
      <c r="N1062" s="9">
        <f>SUMIF($E$3:$E$1002,'تعريف المواد والمستودعات'!J$5,$M3:$M1002)</f>
        <v>0</v>
      </c>
      <c r="O1062" s="9">
        <f>SUMIF($E$3:$E$1002,'تعريف المواد والمستودعات'!K$5,$M3:$M1002)</f>
        <v>0</v>
      </c>
      <c r="P1062" s="9">
        <f>SUMIF($E$3:$E$1002,'تعريف المواد والمستودعات'!L$5,$M3:$M1002)</f>
        <v>0</v>
      </c>
      <c r="Q1062" s="9">
        <f>SUMIF($E$3:$E$1002,'تعريف المواد والمستودعات'!M$5,$M3:$M1002)</f>
        <v>0</v>
      </c>
      <c r="R1062" s="9">
        <f>SUMIF($E$3:$E$1002,'تعريف المواد والمستودعات'!N$5,$M3:$M1002)</f>
        <v>0</v>
      </c>
      <c r="S1062" s="9">
        <f>SUMIF($E$3:$E$1002,'تعريف المواد والمستودعات'!O$5,$M3:$M1002)</f>
        <v>0</v>
      </c>
      <c r="T1062" s="9">
        <f>SUMIF($E$3:$E$1002,'تعريف المواد والمستودعات'!P$5,$M3:$M1002)</f>
        <v>0</v>
      </c>
      <c r="U1062" s="9">
        <f>SUMIF($E$3:$E$1002,'تعريف المواد والمستودعات'!Q$5,$M3:$M1002)</f>
        <v>0</v>
      </c>
      <c r="V1062" s="9">
        <f>SUMIF($E$3:$E$1002,'تعريف المواد والمستودعات'!R$5,$M3:$M1002)</f>
        <v>0</v>
      </c>
      <c r="W1062" s="9">
        <f>SUMIF($E$3:$E$1002,'تعريف المواد والمستودعات'!S$5,$M3:$M1002)</f>
        <v>0</v>
      </c>
      <c r="X1062" s="9">
        <f>SUMIF($E$3:$E$1002,'تعريف المواد والمستودعات'!T$5,$M3:$M1002)</f>
        <v>0</v>
      </c>
      <c r="Y1062" s="9">
        <f>SUMIF($E$3:$E$1002,'تعريف المواد والمستودعات'!U$5,$M3:$M1002)</f>
        <v>0</v>
      </c>
      <c r="Z1062" s="9">
        <f>SUMIF($E$3:$E$1002,'تعريف المواد والمستودعات'!V$5,$M3:$M1002)</f>
        <v>0</v>
      </c>
      <c r="AA1062" s="9">
        <f>SUMIF($E$3:$E$1002,'تعريف المواد والمستودعات'!W$5,$M3:$M1002)</f>
        <v>0</v>
      </c>
      <c r="AB1062" s="9">
        <f>SUMIF($E$3:$E$1002,'تعريف المواد والمستودعات'!X$5,$M3:$M1002)</f>
        <v>0</v>
      </c>
      <c r="AC1062" s="9">
        <f>SUMIF($E$3:$E$1002,'تعريف المواد والمستودعات'!Y$5,$M3:$M1002)</f>
        <v>0</v>
      </c>
      <c r="AD1062" s="9">
        <f>SUMIF($E$3:$E$1002,'تعريف المواد والمستودعات'!Z$5,$M3:$M1002)</f>
        <v>0</v>
      </c>
      <c r="AE1062" s="9">
        <f>SUMIF($E$3:$E$1002,'تعريف المواد والمستودعات'!AA$5,$M3:$M1002)</f>
        <v>0</v>
      </c>
      <c r="AF1062" s="9">
        <f>SUMIF($E$3:$E$1002,'تعريف المواد والمستودعات'!AB$5,$M3:$M1002)</f>
        <v>0</v>
      </c>
      <c r="AG1062" s="9">
        <f>SUMIF($E$3:$E$1002,'تعريف المواد والمستودعات'!AC$5,$M3:$M1002)</f>
        <v>0</v>
      </c>
      <c r="AH1062" s="9">
        <f>SUMIF($E$3:$E$1002,'تعريف المواد والمستودعات'!AD$5,$M3:$M1002)</f>
        <v>0</v>
      </c>
      <c r="AI1062" s="9">
        <f>SUMIF($E$3:$E$1002,'تعريف المواد والمستودعات'!AE$5,$M3:$M1002)</f>
        <v>0</v>
      </c>
      <c r="AJ1062" s="9">
        <f>SUMIF($E$3:$E$1002,'تعريف المواد والمستودعات'!AF$5,$M3:$M1002)</f>
        <v>0</v>
      </c>
      <c r="AK1062" s="9">
        <f>SUMIF($E$3:$E$1002,'تعريف المواد والمستودعات'!AG$5,$M3:$M1002)</f>
        <v>0</v>
      </c>
      <c r="AL1062" s="9">
        <f>SUMIF($E$3:$E$1002,'تعريف المواد والمستودعات'!AH$5,$M3:$M1002)</f>
        <v>0</v>
      </c>
      <c r="AM1062" s="9">
        <f>SUMIF($E$3:$E$1002,'تعريف المواد والمستودعات'!AI$5,$M3:$M1002)</f>
        <v>0</v>
      </c>
      <c r="AN1062" s="9">
        <f>SUMIF($E$3:$E$1002,'تعريف المواد والمستودعات'!AJ$5,$M3:$M1002)</f>
        <v>0</v>
      </c>
      <c r="AO1062" s="9">
        <f>SUMIF($E$3:$E$1002,'تعريف المواد والمستودعات'!AK$5,$M3:$M1002)</f>
        <v>0</v>
      </c>
      <c r="AP1062" s="9">
        <f>SUMIF($E$3:$E$1002,'تعريف المواد والمستودعات'!AL$5,$M3:$M1002)</f>
        <v>0</v>
      </c>
      <c r="AQ1062" s="9">
        <f>SUMIF($E$3:$E$1002,'تعريف المواد والمستودعات'!AM$5,$M3:$M1002)</f>
        <v>0</v>
      </c>
      <c r="AR1062" s="9">
        <f>SUMIF($E$3:$E$1002,'تعريف المواد والمستودعات'!AN$5,$M3:$M1002)</f>
        <v>0</v>
      </c>
      <c r="AS1062" s="9">
        <f>SUMIF($E$3:$E$1002,'تعريف المواد والمستودعات'!AO$5,$M3:$M1002)</f>
        <v>0</v>
      </c>
      <c r="AT1062" s="9">
        <f>SUMIF($E$3:$E$1002,'تعريف المواد والمستودعات'!AP$5,$M3:$M1002)</f>
        <v>0</v>
      </c>
      <c r="AU1062" s="9">
        <f>SUMIF($E$3:$E$1002,'تعريف المواد والمستودعات'!AQ$5,$M3:$M1002)</f>
        <v>0</v>
      </c>
      <c r="AV1062" s="9">
        <f>SUMIF($E$3:$E$1002,'تعريف المواد والمستودعات'!AR$5,$M3:$M1002)</f>
        <v>0</v>
      </c>
      <c r="AW1062" s="9">
        <f>SUMIF($E$3:$E$1002,'تعريف المواد والمستودعات'!AS$5,$M3:$M1002)</f>
        <v>0</v>
      </c>
      <c r="AX1062" s="9">
        <f>SUMIF($E$3:$E$1002,'تعريف المواد والمستودعات'!AT$5,$M3:$M1002)</f>
        <v>0</v>
      </c>
      <c r="AY1062" s="9">
        <f>SUMIF($E$3:$E$1002,'تعريف المواد والمستودعات'!AU$5,$M3:$M1002)</f>
        <v>0</v>
      </c>
      <c r="AZ1062" s="9">
        <f>SUMIF($E$3:$E$1002,'تعريف المواد والمستودعات'!AV$5,$M3:$M1002)</f>
        <v>0</v>
      </c>
      <c r="BA1062" s="9">
        <f>SUMIF($E$3:$E$1002,'تعريف المواد والمستودعات'!AW$5,$M3:$M1002)</f>
        <v>0</v>
      </c>
      <c r="BB1062" s="9">
        <f>SUMIF($E$3:$E$1002,'تعريف المواد والمستودعات'!AX$5,$M3:$M1002)</f>
        <v>0</v>
      </c>
      <c r="BC1062" s="9">
        <f>SUMIF($E$3:$E$1002,'تعريف المواد والمستودعات'!AY$5,$M3:$M1002)</f>
        <v>0</v>
      </c>
      <c r="BD1062" s="69">
        <f t="shared" si="18"/>
        <v>0</v>
      </c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9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</row>
    <row r="1063" spans="5:105" ht="14.25" hidden="1" customHeight="1" x14ac:dyDescent="0.2">
      <c r="E1063" s="46" t="str">
        <f>'تعريف المواد والمستودعات'!B15</f>
        <v>مادة9</v>
      </c>
      <c r="F1063" s="9">
        <f>SUMIF($E$3:$E$1002,'تعريف المواد والمستودعات'!B$5,$N3:$N1002)</f>
        <v>0</v>
      </c>
      <c r="G1063" s="9">
        <f>SUMIF($E$3:$E$1002,'تعريف المواد والمستودعات'!C$5,$N3:$N1002)</f>
        <v>0</v>
      </c>
      <c r="H1063" s="9">
        <f>SUMIF($E$3:$E$1002,'تعريف المواد والمستودعات'!D$5,$N3:$N1002)</f>
        <v>0</v>
      </c>
      <c r="I1063" s="9">
        <f>SUMIF($E$3:$E$1002,'تعريف المواد والمستودعات'!E$5,$N3:$N1002)</f>
        <v>0</v>
      </c>
      <c r="J1063" s="9">
        <f>SUMIF($E$3:$E$1002,'تعريف المواد والمستودعات'!F$5,$N3:$N1002)</f>
        <v>0</v>
      </c>
      <c r="K1063" s="9">
        <f>SUMIF($E$3:$E$1002,'تعريف المواد والمستودعات'!G$5,$N3:$N1002)</f>
        <v>0</v>
      </c>
      <c r="L1063" s="9">
        <f>SUMIF($E$3:$E$1002,'تعريف المواد والمستودعات'!H$5,$N3:$N1002)</f>
        <v>0</v>
      </c>
      <c r="M1063" s="9">
        <f>SUMIF($E$3:$E$1002,'تعريف المواد والمستودعات'!I$5,$N3:$N1002)</f>
        <v>0</v>
      </c>
      <c r="N1063" s="9">
        <f>SUMIF($E$3:$E$1002,'تعريف المواد والمستودعات'!J$5,$N3:$N1002)</f>
        <v>0</v>
      </c>
      <c r="O1063" s="9">
        <f>SUMIF($E$3:$E$1002,'تعريف المواد والمستودعات'!K$5,$N3:$N1002)</f>
        <v>0</v>
      </c>
      <c r="P1063" s="9">
        <f>SUMIF($E$3:$E$1002,'تعريف المواد والمستودعات'!L$5,$N3:$N1002)</f>
        <v>0</v>
      </c>
      <c r="Q1063" s="9">
        <f>SUMIF($E$3:$E$1002,'تعريف المواد والمستودعات'!M$5,$N3:$N1002)</f>
        <v>0</v>
      </c>
      <c r="R1063" s="9">
        <f>SUMIF($E$3:$E$1002,'تعريف المواد والمستودعات'!N$5,$N3:$N1002)</f>
        <v>0</v>
      </c>
      <c r="S1063" s="9">
        <f>SUMIF($E$3:$E$1002,'تعريف المواد والمستودعات'!O$5,$N3:$N1002)</f>
        <v>0</v>
      </c>
      <c r="T1063" s="9">
        <f>SUMIF($E$3:$E$1002,'تعريف المواد والمستودعات'!P$5,$N3:$N1002)</f>
        <v>0</v>
      </c>
      <c r="U1063" s="9">
        <f>SUMIF($E$3:$E$1002,'تعريف المواد والمستودعات'!Q$5,$N3:$N1002)</f>
        <v>0</v>
      </c>
      <c r="V1063" s="9">
        <f>SUMIF($E$3:$E$1002,'تعريف المواد والمستودعات'!R$5,$N3:$N1002)</f>
        <v>0</v>
      </c>
      <c r="W1063" s="9">
        <f>SUMIF($E$3:$E$1002,'تعريف المواد والمستودعات'!S$5,$N3:$N1002)</f>
        <v>0</v>
      </c>
      <c r="X1063" s="9">
        <f>SUMIF($E$3:$E$1002,'تعريف المواد والمستودعات'!T$5,$N3:$N1002)</f>
        <v>0</v>
      </c>
      <c r="Y1063" s="9">
        <f>SUMIF($E$3:$E$1002,'تعريف المواد والمستودعات'!U$5,$N3:$N1002)</f>
        <v>0</v>
      </c>
      <c r="Z1063" s="9">
        <f>SUMIF($E$3:$E$1002,'تعريف المواد والمستودعات'!V$5,$N3:$N1002)</f>
        <v>0</v>
      </c>
      <c r="AA1063" s="9">
        <f>SUMIF($E$3:$E$1002,'تعريف المواد والمستودعات'!W$5,$N3:$N1002)</f>
        <v>0</v>
      </c>
      <c r="AB1063" s="9">
        <f>SUMIF($E$3:$E$1002,'تعريف المواد والمستودعات'!X$5,$N3:$N1002)</f>
        <v>0</v>
      </c>
      <c r="AC1063" s="9">
        <f>SUMIF($E$3:$E$1002,'تعريف المواد والمستودعات'!Y$5,$N3:$N1002)</f>
        <v>0</v>
      </c>
      <c r="AD1063" s="9">
        <f>SUMIF($E$3:$E$1002,'تعريف المواد والمستودعات'!Z$5,$N3:$N1002)</f>
        <v>0</v>
      </c>
      <c r="AE1063" s="9">
        <f>SUMIF($E$3:$E$1002,'تعريف المواد والمستودعات'!AA$5,$N3:$N1002)</f>
        <v>0</v>
      </c>
      <c r="AF1063" s="9">
        <f>SUMIF($E$3:$E$1002,'تعريف المواد والمستودعات'!AB$5,$N3:$N1002)</f>
        <v>0</v>
      </c>
      <c r="AG1063" s="9">
        <f>SUMIF($E$3:$E$1002,'تعريف المواد والمستودعات'!AC$5,$N3:$N1002)</f>
        <v>0</v>
      </c>
      <c r="AH1063" s="9">
        <f>SUMIF($E$3:$E$1002,'تعريف المواد والمستودعات'!AD$5,$N3:$N1002)</f>
        <v>0</v>
      </c>
      <c r="AI1063" s="9">
        <f>SUMIF($E$3:$E$1002,'تعريف المواد والمستودعات'!AE$5,$N3:$N1002)</f>
        <v>0</v>
      </c>
      <c r="AJ1063" s="9">
        <f>SUMIF($E$3:$E$1002,'تعريف المواد والمستودعات'!AF$5,$N3:$N1002)</f>
        <v>0</v>
      </c>
      <c r="AK1063" s="9">
        <f>SUMIF($E$3:$E$1002,'تعريف المواد والمستودعات'!AG$5,$N3:$N1002)</f>
        <v>0</v>
      </c>
      <c r="AL1063" s="9">
        <f>SUMIF($E$3:$E$1002,'تعريف المواد والمستودعات'!AH$5,$N3:$N1002)</f>
        <v>0</v>
      </c>
      <c r="AM1063" s="9">
        <f>SUMIF($E$3:$E$1002,'تعريف المواد والمستودعات'!AI$5,$N3:$N1002)</f>
        <v>0</v>
      </c>
      <c r="AN1063" s="9">
        <f>SUMIF($E$3:$E$1002,'تعريف المواد والمستودعات'!AJ$5,$N3:$N1002)</f>
        <v>0</v>
      </c>
      <c r="AO1063" s="9">
        <f>SUMIF($E$3:$E$1002,'تعريف المواد والمستودعات'!AK$5,$N3:$N1002)</f>
        <v>0</v>
      </c>
      <c r="AP1063" s="9">
        <f>SUMIF($E$3:$E$1002,'تعريف المواد والمستودعات'!AL$5,$N3:$N1002)</f>
        <v>0</v>
      </c>
      <c r="AQ1063" s="9">
        <f>SUMIF($E$3:$E$1002,'تعريف المواد والمستودعات'!AM$5,$N3:$N1002)</f>
        <v>0</v>
      </c>
      <c r="AR1063" s="9">
        <f>SUMIF($E$3:$E$1002,'تعريف المواد والمستودعات'!AN$5,$N3:$N1002)</f>
        <v>0</v>
      </c>
      <c r="AS1063" s="9">
        <f>SUMIF($E$3:$E$1002,'تعريف المواد والمستودعات'!AO$5,$N3:$N1002)</f>
        <v>0</v>
      </c>
      <c r="AT1063" s="9">
        <f>SUMIF($E$3:$E$1002,'تعريف المواد والمستودعات'!AP$5,$N3:$N1002)</f>
        <v>0</v>
      </c>
      <c r="AU1063" s="9">
        <f>SUMIF($E$3:$E$1002,'تعريف المواد والمستودعات'!AQ$5,$N3:$N1002)</f>
        <v>0</v>
      </c>
      <c r="AV1063" s="9">
        <f>SUMIF($E$3:$E$1002,'تعريف المواد والمستودعات'!AR$5,$N3:$N1002)</f>
        <v>0</v>
      </c>
      <c r="AW1063" s="9">
        <f>SUMIF($E$3:$E$1002,'تعريف المواد والمستودعات'!AS$5,$N3:$N1002)</f>
        <v>0</v>
      </c>
      <c r="AX1063" s="9">
        <f>SUMIF($E$3:$E$1002,'تعريف المواد والمستودعات'!AT$5,$N3:$N1002)</f>
        <v>0</v>
      </c>
      <c r="AY1063" s="9">
        <f>SUMIF($E$3:$E$1002,'تعريف المواد والمستودعات'!AU$5,$N3:$N1002)</f>
        <v>0</v>
      </c>
      <c r="AZ1063" s="9">
        <f>SUMIF($E$3:$E$1002,'تعريف المواد والمستودعات'!AV$5,$N3:$N1002)</f>
        <v>0</v>
      </c>
      <c r="BA1063" s="9">
        <f>SUMIF($E$3:$E$1002,'تعريف المواد والمستودعات'!AW$5,$N3:$N1002)</f>
        <v>0</v>
      </c>
      <c r="BB1063" s="9">
        <f>SUMIF($E$3:$E$1002,'تعريف المواد والمستودعات'!AX$5,$N3:$N1002)</f>
        <v>0</v>
      </c>
      <c r="BC1063" s="9">
        <f>SUMIF($E$3:$E$1002,'تعريف المواد والمستودعات'!AY$5,$N3:$N1002)</f>
        <v>0</v>
      </c>
      <c r="BD1063" s="69">
        <f t="shared" si="18"/>
        <v>0</v>
      </c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9"/>
      <c r="CH1063" s="9"/>
      <c r="CI1063" s="9"/>
      <c r="CJ1063" s="9"/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</row>
    <row r="1064" spans="5:105" ht="14.25" hidden="1" customHeight="1" x14ac:dyDescent="0.2">
      <c r="E1064" s="46" t="str">
        <f>'تعريف المواد والمستودعات'!B16</f>
        <v>مادة10</v>
      </c>
      <c r="F1064" s="9">
        <f>SUMIF($E$3:$E$1002,'تعريف المواد والمستودعات'!B$5,$O3:$O1002)</f>
        <v>0</v>
      </c>
      <c r="G1064" s="9">
        <f>SUMIF($E$3:$E$1002,'تعريف المواد والمستودعات'!C$5,$O3:$O1002)</f>
        <v>0</v>
      </c>
      <c r="H1064" s="9">
        <f>SUMIF($E$3:$E$1002,'تعريف المواد والمستودعات'!D$5,$O3:$O1002)</f>
        <v>0</v>
      </c>
      <c r="I1064" s="9">
        <f>SUMIF($E$3:$E$1002,'تعريف المواد والمستودعات'!E$5,$O3:$O1002)</f>
        <v>0</v>
      </c>
      <c r="J1064" s="9">
        <f>SUMIF($E$3:$E$1002,'تعريف المواد والمستودعات'!F$5,$O3:$O1002)</f>
        <v>0</v>
      </c>
      <c r="K1064" s="9">
        <f>SUMIF($E$3:$E$1002,'تعريف المواد والمستودعات'!G$5,$O3:$O1002)</f>
        <v>0</v>
      </c>
      <c r="L1064" s="9">
        <f>SUMIF($E$3:$E$1002,'تعريف المواد والمستودعات'!H$5,$O3:$O1002)</f>
        <v>0</v>
      </c>
      <c r="M1064" s="9">
        <f>SUMIF($E$3:$E$1002,'تعريف المواد والمستودعات'!I$5,$O3:$O1002)</f>
        <v>0</v>
      </c>
      <c r="N1064" s="9">
        <f>SUMIF($E$3:$E$1002,'تعريف المواد والمستودعات'!J$5,$O3:$O1002)</f>
        <v>0</v>
      </c>
      <c r="O1064" s="9">
        <f>SUMIF($E$3:$E$1002,'تعريف المواد والمستودعات'!K$5,$O3:$O1002)</f>
        <v>0</v>
      </c>
      <c r="P1064" s="9">
        <f>SUMIF($E$3:$E$1002,'تعريف المواد والمستودعات'!L$5,$O3:$O1002)</f>
        <v>0</v>
      </c>
      <c r="Q1064" s="9">
        <f>SUMIF($E$3:$E$1002,'تعريف المواد والمستودعات'!M$5,$O3:$O1002)</f>
        <v>0</v>
      </c>
      <c r="R1064" s="9">
        <f>SUMIF($E$3:$E$1002,'تعريف المواد والمستودعات'!N$5,$O3:$O1002)</f>
        <v>0</v>
      </c>
      <c r="S1064" s="9">
        <f>SUMIF($E$3:$E$1002,'تعريف المواد والمستودعات'!O$5,$O3:$O1002)</f>
        <v>0</v>
      </c>
      <c r="T1064" s="9">
        <f>SUMIF($E$3:$E$1002,'تعريف المواد والمستودعات'!P$5,$O3:$O1002)</f>
        <v>0</v>
      </c>
      <c r="U1064" s="9">
        <f>SUMIF($E$3:$E$1002,'تعريف المواد والمستودعات'!Q$5,$O3:$O1002)</f>
        <v>0</v>
      </c>
      <c r="V1064" s="9">
        <f>SUMIF($E$3:$E$1002,'تعريف المواد والمستودعات'!R$5,$O3:$O1002)</f>
        <v>0</v>
      </c>
      <c r="W1064" s="9">
        <f>SUMIF($E$3:$E$1002,'تعريف المواد والمستودعات'!S$5,$O3:$O1002)</f>
        <v>0</v>
      </c>
      <c r="X1064" s="9">
        <f>SUMIF($E$3:$E$1002,'تعريف المواد والمستودعات'!T$5,$O3:$O1002)</f>
        <v>0</v>
      </c>
      <c r="Y1064" s="9">
        <f>SUMIF($E$3:$E$1002,'تعريف المواد والمستودعات'!U$5,$O3:$O1002)</f>
        <v>0</v>
      </c>
      <c r="Z1064" s="9">
        <f>SUMIF($E$3:$E$1002,'تعريف المواد والمستودعات'!V$5,$O3:$O1002)</f>
        <v>0</v>
      </c>
      <c r="AA1064" s="9">
        <f>SUMIF($E$3:$E$1002,'تعريف المواد والمستودعات'!W$5,$O3:$O1002)</f>
        <v>0</v>
      </c>
      <c r="AB1064" s="9">
        <f>SUMIF($E$3:$E$1002,'تعريف المواد والمستودعات'!X$5,$O3:$O1002)</f>
        <v>0</v>
      </c>
      <c r="AC1064" s="9">
        <f>SUMIF($E$3:$E$1002,'تعريف المواد والمستودعات'!Y$5,$O3:$O1002)</f>
        <v>0</v>
      </c>
      <c r="AD1064" s="9">
        <f>SUMIF($E$3:$E$1002,'تعريف المواد والمستودعات'!Z$5,$O3:$O1002)</f>
        <v>0</v>
      </c>
      <c r="AE1064" s="9">
        <f>SUMIF($E$3:$E$1002,'تعريف المواد والمستودعات'!AA$5,$O3:$O1002)</f>
        <v>0</v>
      </c>
      <c r="AF1064" s="9">
        <f>SUMIF($E$3:$E$1002,'تعريف المواد والمستودعات'!AB$5,$O3:$O1002)</f>
        <v>0</v>
      </c>
      <c r="AG1064" s="9">
        <f>SUMIF($E$3:$E$1002,'تعريف المواد والمستودعات'!AC$5,$O3:$O1002)</f>
        <v>0</v>
      </c>
      <c r="AH1064" s="9">
        <f>SUMIF($E$3:$E$1002,'تعريف المواد والمستودعات'!AD$5,$O3:$O1002)</f>
        <v>0</v>
      </c>
      <c r="AI1064" s="9">
        <f>SUMIF($E$3:$E$1002,'تعريف المواد والمستودعات'!AE$5,$O3:$O1002)</f>
        <v>0</v>
      </c>
      <c r="AJ1064" s="9">
        <f>SUMIF($E$3:$E$1002,'تعريف المواد والمستودعات'!AF$5,$O3:$O1002)</f>
        <v>0</v>
      </c>
      <c r="AK1064" s="9">
        <f>SUMIF($E$3:$E$1002,'تعريف المواد والمستودعات'!AG$5,$O3:$O1002)</f>
        <v>0</v>
      </c>
      <c r="AL1064" s="9">
        <f>SUMIF($E$3:$E$1002,'تعريف المواد والمستودعات'!AH$5,$O3:$O1002)</f>
        <v>0</v>
      </c>
      <c r="AM1064" s="9">
        <f>SUMIF($E$3:$E$1002,'تعريف المواد والمستودعات'!AI$5,$O3:$O1002)</f>
        <v>0</v>
      </c>
      <c r="AN1064" s="9">
        <f>SUMIF($E$3:$E$1002,'تعريف المواد والمستودعات'!AJ$5,$O3:$O1002)</f>
        <v>0</v>
      </c>
      <c r="AO1064" s="9">
        <f>SUMIF($E$3:$E$1002,'تعريف المواد والمستودعات'!AK$5,$O3:$O1002)</f>
        <v>0</v>
      </c>
      <c r="AP1064" s="9">
        <f>SUMIF($E$3:$E$1002,'تعريف المواد والمستودعات'!AL$5,$O3:$O1002)</f>
        <v>0</v>
      </c>
      <c r="AQ1064" s="9">
        <f>SUMIF($E$3:$E$1002,'تعريف المواد والمستودعات'!AM$5,$O3:$O1002)</f>
        <v>0</v>
      </c>
      <c r="AR1064" s="9">
        <f>SUMIF($E$3:$E$1002,'تعريف المواد والمستودعات'!AN$5,$O3:$O1002)</f>
        <v>0</v>
      </c>
      <c r="AS1064" s="9">
        <f>SUMIF($E$3:$E$1002,'تعريف المواد والمستودعات'!AO$5,$O3:$O1002)</f>
        <v>0</v>
      </c>
      <c r="AT1064" s="9">
        <f>SUMIF($E$3:$E$1002,'تعريف المواد والمستودعات'!AP$5,$O3:$O1002)</f>
        <v>0</v>
      </c>
      <c r="AU1064" s="9">
        <f>SUMIF($E$3:$E$1002,'تعريف المواد والمستودعات'!AQ$5,$O3:$O1002)</f>
        <v>0</v>
      </c>
      <c r="AV1064" s="9">
        <f>SUMIF($E$3:$E$1002,'تعريف المواد والمستودعات'!AR$5,$O3:$O1002)</f>
        <v>0</v>
      </c>
      <c r="AW1064" s="9">
        <f>SUMIF($E$3:$E$1002,'تعريف المواد والمستودعات'!AS$5,$O3:$O1002)</f>
        <v>0</v>
      </c>
      <c r="AX1064" s="9">
        <f>SUMIF($E$3:$E$1002,'تعريف المواد والمستودعات'!AT$5,$O3:$O1002)</f>
        <v>0</v>
      </c>
      <c r="AY1064" s="9">
        <f>SUMIF($E$3:$E$1002,'تعريف المواد والمستودعات'!AU$5,$O3:$O1002)</f>
        <v>0</v>
      </c>
      <c r="AZ1064" s="9">
        <f>SUMIF($E$3:$E$1002,'تعريف المواد والمستودعات'!AV$5,$O3:$O1002)</f>
        <v>0</v>
      </c>
      <c r="BA1064" s="9">
        <f>SUMIF($E$3:$E$1002,'تعريف المواد والمستودعات'!AW$5,$O3:$O1002)</f>
        <v>0</v>
      </c>
      <c r="BB1064" s="9">
        <f>SUMIF($E$3:$E$1002,'تعريف المواد والمستودعات'!AX$5,$O3:$O1002)</f>
        <v>0</v>
      </c>
      <c r="BC1064" s="9">
        <f>SUMIF($E$3:$E$1002,'تعريف المواد والمستودعات'!AY$5,$O3:$O1002)</f>
        <v>0</v>
      </c>
      <c r="BD1064" s="69">
        <f t="shared" si="18"/>
        <v>0</v>
      </c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9"/>
      <c r="CF1064" s="9"/>
      <c r="CG1064" s="9"/>
      <c r="CH1064" s="9"/>
      <c r="CI1064" s="9"/>
      <c r="CJ1064" s="9"/>
      <c r="CK1064" s="9"/>
      <c r="CL1064" s="9"/>
      <c r="CM1064" s="9"/>
      <c r="CN1064" s="9"/>
      <c r="CO1064" s="9"/>
      <c r="CP1064" s="9"/>
      <c r="CQ1064" s="9"/>
      <c r="CR1064" s="9"/>
      <c r="CS1064" s="9"/>
      <c r="CT1064" s="9"/>
      <c r="CU1064" s="9"/>
      <c r="CV1064" s="9"/>
      <c r="CW1064" s="9"/>
      <c r="CX1064" s="9"/>
      <c r="CY1064" s="9"/>
      <c r="CZ1064" s="9"/>
      <c r="DA1064" s="9"/>
    </row>
    <row r="1065" spans="5:105" ht="14.25" hidden="1" customHeight="1" x14ac:dyDescent="0.2">
      <c r="E1065" s="46" t="str">
        <f>'تعريف المواد والمستودعات'!B17</f>
        <v>مادة11</v>
      </c>
      <c r="F1065" s="9">
        <f>SUMIF($E$3:$E$1002,'تعريف المواد والمستودعات'!B$5,$P3:$P1002)</f>
        <v>0</v>
      </c>
      <c r="G1065" s="9">
        <f>SUMIF($E$3:$E$1002,'تعريف المواد والمستودعات'!C$5,$P3:$P1002)</f>
        <v>0</v>
      </c>
      <c r="H1065" s="9">
        <f>SUMIF($E$3:$E$1002,'تعريف المواد والمستودعات'!D$5,$P3:$P1002)</f>
        <v>0</v>
      </c>
      <c r="I1065" s="9">
        <f>SUMIF($E$3:$E$1002,'تعريف المواد والمستودعات'!E$5,$P3:$P1002)</f>
        <v>0</v>
      </c>
      <c r="J1065" s="9">
        <f>SUMIF($E$3:$E$1002,'تعريف المواد والمستودعات'!F$5,$P3:$P1002)</f>
        <v>0</v>
      </c>
      <c r="K1065" s="9">
        <f>SUMIF($E$3:$E$1002,'تعريف المواد والمستودعات'!G$5,$P3:$P1002)</f>
        <v>0</v>
      </c>
      <c r="L1065" s="9">
        <f>SUMIF($E$3:$E$1002,'تعريف المواد والمستودعات'!H$5,$P3:$P1002)</f>
        <v>0</v>
      </c>
      <c r="M1065" s="9">
        <f>SUMIF($E$3:$E$1002,'تعريف المواد والمستودعات'!I$5,$P3:$P1002)</f>
        <v>0</v>
      </c>
      <c r="N1065" s="9">
        <f>SUMIF($E$3:$E$1002,'تعريف المواد والمستودعات'!J$5,$P3:$P1002)</f>
        <v>0</v>
      </c>
      <c r="O1065" s="9">
        <f>SUMIF($E$3:$E$1002,'تعريف المواد والمستودعات'!K$5,$P3:$P1002)</f>
        <v>0</v>
      </c>
      <c r="P1065" s="9">
        <f>SUMIF($E$3:$E$1002,'تعريف المواد والمستودعات'!L$5,$P3:$P1002)</f>
        <v>0</v>
      </c>
      <c r="Q1065" s="9">
        <f>SUMIF($E$3:$E$1002,'تعريف المواد والمستودعات'!M$5,$P3:$P1002)</f>
        <v>0</v>
      </c>
      <c r="R1065" s="9">
        <f>SUMIF($E$3:$E$1002,'تعريف المواد والمستودعات'!N$5,$P3:$P1002)</f>
        <v>0</v>
      </c>
      <c r="S1065" s="9">
        <f>SUMIF($E$3:$E$1002,'تعريف المواد والمستودعات'!O$5,$P3:$P1002)</f>
        <v>0</v>
      </c>
      <c r="T1065" s="9">
        <f>SUMIF($E$3:$E$1002,'تعريف المواد والمستودعات'!P$5,$P3:$P1002)</f>
        <v>0</v>
      </c>
      <c r="U1065" s="9">
        <f>SUMIF($E$3:$E$1002,'تعريف المواد والمستودعات'!Q$5,$P3:$P1002)</f>
        <v>0</v>
      </c>
      <c r="V1065" s="9">
        <f>SUMIF($E$3:$E$1002,'تعريف المواد والمستودعات'!R$5,$P3:$P1002)</f>
        <v>0</v>
      </c>
      <c r="W1065" s="9">
        <f>SUMIF($E$3:$E$1002,'تعريف المواد والمستودعات'!S$5,$P3:$P1002)</f>
        <v>0</v>
      </c>
      <c r="X1065" s="9">
        <f>SUMIF($E$3:$E$1002,'تعريف المواد والمستودعات'!T$5,$P3:$P1002)</f>
        <v>0</v>
      </c>
      <c r="Y1065" s="9">
        <f>SUMIF($E$3:$E$1002,'تعريف المواد والمستودعات'!U$5,$P3:$P1002)</f>
        <v>0</v>
      </c>
      <c r="Z1065" s="9">
        <f>SUMIF($E$3:$E$1002,'تعريف المواد والمستودعات'!V$5,$P3:$P1002)</f>
        <v>0</v>
      </c>
      <c r="AA1065" s="9">
        <f>SUMIF($E$3:$E$1002,'تعريف المواد والمستودعات'!W$5,$P3:$P1002)</f>
        <v>0</v>
      </c>
      <c r="AB1065" s="9">
        <f>SUMIF($E$3:$E$1002,'تعريف المواد والمستودعات'!X$5,$P3:$P1002)</f>
        <v>0</v>
      </c>
      <c r="AC1065" s="9">
        <f>SUMIF($E$3:$E$1002,'تعريف المواد والمستودعات'!Y$5,$P3:$P1002)</f>
        <v>0</v>
      </c>
      <c r="AD1065" s="9">
        <f>SUMIF($E$3:$E$1002,'تعريف المواد والمستودعات'!Z$5,$P3:$P1002)</f>
        <v>0</v>
      </c>
      <c r="AE1065" s="9">
        <f>SUMIF($E$3:$E$1002,'تعريف المواد والمستودعات'!AA$5,$P3:$P1002)</f>
        <v>0</v>
      </c>
      <c r="AF1065" s="9">
        <f>SUMIF($E$3:$E$1002,'تعريف المواد والمستودعات'!AB$5,$P3:$P1002)</f>
        <v>0</v>
      </c>
      <c r="AG1065" s="9">
        <f>SUMIF($E$3:$E$1002,'تعريف المواد والمستودعات'!AC$5,$P3:$P1002)</f>
        <v>0</v>
      </c>
      <c r="AH1065" s="9">
        <f>SUMIF($E$3:$E$1002,'تعريف المواد والمستودعات'!AD$5,$P3:$P1002)</f>
        <v>0</v>
      </c>
      <c r="AI1065" s="9">
        <f>SUMIF($E$3:$E$1002,'تعريف المواد والمستودعات'!AE$5,$P3:$P1002)</f>
        <v>0</v>
      </c>
      <c r="AJ1065" s="9">
        <f>SUMIF($E$3:$E$1002,'تعريف المواد والمستودعات'!AF$5,$P3:$P1002)</f>
        <v>0</v>
      </c>
      <c r="AK1065" s="9">
        <f>SUMIF($E$3:$E$1002,'تعريف المواد والمستودعات'!AG$5,$P3:$P1002)</f>
        <v>0</v>
      </c>
      <c r="AL1065" s="9">
        <f>SUMIF($E$3:$E$1002,'تعريف المواد والمستودعات'!AH$5,$P3:$P1002)</f>
        <v>0</v>
      </c>
      <c r="AM1065" s="9">
        <f>SUMIF($E$3:$E$1002,'تعريف المواد والمستودعات'!AI$5,$P3:$P1002)</f>
        <v>0</v>
      </c>
      <c r="AN1065" s="9">
        <f>SUMIF($E$3:$E$1002,'تعريف المواد والمستودعات'!AJ$5,$P3:$P1002)</f>
        <v>0</v>
      </c>
      <c r="AO1065" s="9">
        <f>SUMIF($E$3:$E$1002,'تعريف المواد والمستودعات'!AK$5,$P3:$P1002)</f>
        <v>0</v>
      </c>
      <c r="AP1065" s="9">
        <f>SUMIF($E$3:$E$1002,'تعريف المواد والمستودعات'!AL$5,$P3:$P1002)</f>
        <v>0</v>
      </c>
      <c r="AQ1065" s="9">
        <f>SUMIF($E$3:$E$1002,'تعريف المواد والمستودعات'!AM$5,$P3:$P1002)</f>
        <v>0</v>
      </c>
      <c r="AR1065" s="9">
        <f>SUMIF($E$3:$E$1002,'تعريف المواد والمستودعات'!AN$5,$P3:$P1002)</f>
        <v>0</v>
      </c>
      <c r="AS1065" s="9">
        <f>SUMIF($E$3:$E$1002,'تعريف المواد والمستودعات'!AO$5,$P3:$P1002)</f>
        <v>0</v>
      </c>
      <c r="AT1065" s="9">
        <f>SUMIF($E$3:$E$1002,'تعريف المواد والمستودعات'!AP$5,$P3:$P1002)</f>
        <v>0</v>
      </c>
      <c r="AU1065" s="9">
        <f>SUMIF($E$3:$E$1002,'تعريف المواد والمستودعات'!AQ$5,$P3:$P1002)</f>
        <v>0</v>
      </c>
      <c r="AV1065" s="9">
        <f>SUMIF($E$3:$E$1002,'تعريف المواد والمستودعات'!AR$5,$P3:$P1002)</f>
        <v>0</v>
      </c>
      <c r="AW1065" s="9">
        <f>SUMIF($E$3:$E$1002,'تعريف المواد والمستودعات'!AS$5,$P3:$P1002)</f>
        <v>0</v>
      </c>
      <c r="AX1065" s="9">
        <f>SUMIF($E$3:$E$1002,'تعريف المواد والمستودعات'!AT$5,$P3:$P1002)</f>
        <v>0</v>
      </c>
      <c r="AY1065" s="9">
        <f>SUMIF($E$3:$E$1002,'تعريف المواد والمستودعات'!AU$5,$P3:$P1002)</f>
        <v>0</v>
      </c>
      <c r="AZ1065" s="9">
        <f>SUMIF($E$3:$E$1002,'تعريف المواد والمستودعات'!AV$5,$P3:$P1002)</f>
        <v>0</v>
      </c>
      <c r="BA1065" s="9">
        <f>SUMIF($E$3:$E$1002,'تعريف المواد والمستودعات'!AW$5,$P3:$P1002)</f>
        <v>0</v>
      </c>
      <c r="BB1065" s="9">
        <f>SUMIF($E$3:$E$1002,'تعريف المواد والمستودعات'!AX$5,$P3:$P1002)</f>
        <v>0</v>
      </c>
      <c r="BC1065" s="9">
        <f>SUMIF($E$3:$E$1002,'تعريف المواد والمستودعات'!AY$5,$P3:$P1002)</f>
        <v>0</v>
      </c>
      <c r="BD1065" s="69">
        <f t="shared" si="18"/>
        <v>0</v>
      </c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9"/>
      <c r="CF1065" s="9"/>
      <c r="CG1065" s="9"/>
      <c r="CH1065" s="9"/>
      <c r="CI1065" s="9"/>
      <c r="CJ1065" s="9"/>
      <c r="CK1065" s="9"/>
      <c r="CL1065" s="9"/>
      <c r="CM1065" s="9"/>
      <c r="CN1065" s="9"/>
      <c r="CO1065" s="9"/>
      <c r="CP1065" s="9"/>
      <c r="CQ1065" s="9"/>
      <c r="CR1065" s="9"/>
      <c r="CS1065" s="9"/>
      <c r="CT1065" s="9"/>
      <c r="CU1065" s="9"/>
      <c r="CV1065" s="9"/>
      <c r="CW1065" s="9"/>
      <c r="CX1065" s="9"/>
      <c r="CY1065" s="9"/>
      <c r="CZ1065" s="9"/>
      <c r="DA1065" s="9"/>
    </row>
    <row r="1066" spans="5:105" ht="14.25" hidden="1" customHeight="1" x14ac:dyDescent="0.2">
      <c r="E1066" s="46" t="str">
        <f>'تعريف المواد والمستودعات'!B18</f>
        <v>مادة12</v>
      </c>
      <c r="F1066" s="9">
        <f>SUMIF($E$3:$E$1002,'تعريف المواد والمستودعات'!B$5,$Q3:$Q1002)</f>
        <v>0</v>
      </c>
      <c r="G1066" s="9">
        <f>SUMIF($E$3:$E$1002,'تعريف المواد والمستودعات'!C$5,$Q3:$Q1002)</f>
        <v>0</v>
      </c>
      <c r="H1066" s="9">
        <f>SUMIF($E$3:$E$1002,'تعريف المواد والمستودعات'!D$5,$Q3:$Q1002)</f>
        <v>0</v>
      </c>
      <c r="I1066" s="9">
        <f>SUMIF($E$3:$E$1002,'تعريف المواد والمستودعات'!E$5,$Q3:$Q1002)</f>
        <v>0</v>
      </c>
      <c r="J1066" s="9">
        <f>SUMIF($E$3:$E$1002,'تعريف المواد والمستودعات'!F$5,$Q3:$Q1002)</f>
        <v>0</v>
      </c>
      <c r="K1066" s="9">
        <f>SUMIF($E$3:$E$1002,'تعريف المواد والمستودعات'!G$5,$Q3:$Q1002)</f>
        <v>0</v>
      </c>
      <c r="L1066" s="9">
        <f>SUMIF($E$3:$E$1002,'تعريف المواد والمستودعات'!H$5,$Q3:$Q1002)</f>
        <v>0</v>
      </c>
      <c r="M1066" s="9">
        <f>SUMIF($E$3:$E$1002,'تعريف المواد والمستودعات'!I$5,$Q3:$Q1002)</f>
        <v>0</v>
      </c>
      <c r="N1066" s="9">
        <f>SUMIF($E$3:$E$1002,'تعريف المواد والمستودعات'!J$5,$Q3:$Q1002)</f>
        <v>0</v>
      </c>
      <c r="O1066" s="9">
        <f>SUMIF($E$3:$E$1002,'تعريف المواد والمستودعات'!K$5,$Q3:$Q1002)</f>
        <v>0</v>
      </c>
      <c r="P1066" s="9">
        <f>SUMIF($E$3:$E$1002,'تعريف المواد والمستودعات'!L$5,$Q3:$Q1002)</f>
        <v>0</v>
      </c>
      <c r="Q1066" s="9">
        <f>SUMIF($E$3:$E$1002,'تعريف المواد والمستودعات'!M$5,$Q3:$Q1002)</f>
        <v>0</v>
      </c>
      <c r="R1066" s="9">
        <f>SUMIF($E$3:$E$1002,'تعريف المواد والمستودعات'!N$5,$Q3:$Q1002)</f>
        <v>0</v>
      </c>
      <c r="S1066" s="9">
        <f>SUMIF($E$3:$E$1002,'تعريف المواد والمستودعات'!O$5,$Q3:$Q1002)</f>
        <v>0</v>
      </c>
      <c r="T1066" s="9">
        <f>SUMIF($E$3:$E$1002,'تعريف المواد والمستودعات'!P$5,$Q3:$Q1002)</f>
        <v>0</v>
      </c>
      <c r="U1066" s="9">
        <f>SUMIF($E$3:$E$1002,'تعريف المواد والمستودعات'!Q$5,$Q3:$Q1002)</f>
        <v>0</v>
      </c>
      <c r="V1066" s="9">
        <f>SUMIF($E$3:$E$1002,'تعريف المواد والمستودعات'!R$5,$Q3:$Q1002)</f>
        <v>0</v>
      </c>
      <c r="W1066" s="9">
        <f>SUMIF($E$3:$E$1002,'تعريف المواد والمستودعات'!S$5,$Q3:$Q1002)</f>
        <v>0</v>
      </c>
      <c r="X1066" s="9">
        <f>SUMIF($E$3:$E$1002,'تعريف المواد والمستودعات'!T$5,$Q3:$Q1002)</f>
        <v>0</v>
      </c>
      <c r="Y1066" s="9">
        <f>SUMIF($E$3:$E$1002,'تعريف المواد والمستودعات'!U$5,$Q3:$Q1002)</f>
        <v>0</v>
      </c>
      <c r="Z1066" s="9">
        <f>SUMIF($E$3:$E$1002,'تعريف المواد والمستودعات'!V$5,$Q3:$Q1002)</f>
        <v>0</v>
      </c>
      <c r="AA1066" s="9">
        <f>SUMIF($E$3:$E$1002,'تعريف المواد والمستودعات'!W$5,$Q3:$Q1002)</f>
        <v>0</v>
      </c>
      <c r="AB1066" s="9">
        <f>SUMIF($E$3:$E$1002,'تعريف المواد والمستودعات'!X$5,$Q3:$Q1002)</f>
        <v>0</v>
      </c>
      <c r="AC1066" s="9">
        <f>SUMIF($E$3:$E$1002,'تعريف المواد والمستودعات'!Y$5,$Q3:$Q1002)</f>
        <v>0</v>
      </c>
      <c r="AD1066" s="9">
        <f>SUMIF($E$3:$E$1002,'تعريف المواد والمستودعات'!Z$5,$Q3:$Q1002)</f>
        <v>0</v>
      </c>
      <c r="AE1066" s="9">
        <f>SUMIF($E$3:$E$1002,'تعريف المواد والمستودعات'!AA$5,$Q3:$Q1002)</f>
        <v>0</v>
      </c>
      <c r="AF1066" s="9">
        <f>SUMIF($E$3:$E$1002,'تعريف المواد والمستودعات'!AB$5,$Q3:$Q1002)</f>
        <v>0</v>
      </c>
      <c r="AG1066" s="9">
        <f>SUMIF($E$3:$E$1002,'تعريف المواد والمستودعات'!AC$5,$Q3:$Q1002)</f>
        <v>0</v>
      </c>
      <c r="AH1066" s="9">
        <f>SUMIF($E$3:$E$1002,'تعريف المواد والمستودعات'!AD$5,$Q3:$Q1002)</f>
        <v>0</v>
      </c>
      <c r="AI1066" s="9">
        <f>SUMIF($E$3:$E$1002,'تعريف المواد والمستودعات'!AE$5,$Q3:$Q1002)</f>
        <v>0</v>
      </c>
      <c r="AJ1066" s="9">
        <f>SUMIF($E$3:$E$1002,'تعريف المواد والمستودعات'!AF$5,$Q3:$Q1002)</f>
        <v>0</v>
      </c>
      <c r="AK1066" s="9">
        <f>SUMIF($E$3:$E$1002,'تعريف المواد والمستودعات'!AG$5,$Q3:$Q1002)</f>
        <v>0</v>
      </c>
      <c r="AL1066" s="9">
        <f>SUMIF($E$3:$E$1002,'تعريف المواد والمستودعات'!AH$5,$Q3:$Q1002)</f>
        <v>0</v>
      </c>
      <c r="AM1066" s="9">
        <f>SUMIF($E$3:$E$1002,'تعريف المواد والمستودعات'!AI$5,$Q3:$Q1002)</f>
        <v>0</v>
      </c>
      <c r="AN1066" s="9">
        <f>SUMIF($E$3:$E$1002,'تعريف المواد والمستودعات'!AJ$5,$Q3:$Q1002)</f>
        <v>0</v>
      </c>
      <c r="AO1066" s="9">
        <f>SUMIF($E$3:$E$1002,'تعريف المواد والمستودعات'!AK$5,$Q3:$Q1002)</f>
        <v>0</v>
      </c>
      <c r="AP1066" s="9">
        <f>SUMIF($E$3:$E$1002,'تعريف المواد والمستودعات'!AL$5,$Q3:$Q1002)</f>
        <v>0</v>
      </c>
      <c r="AQ1066" s="9">
        <f>SUMIF($E$3:$E$1002,'تعريف المواد والمستودعات'!AM$5,$Q3:$Q1002)</f>
        <v>0</v>
      </c>
      <c r="AR1066" s="9">
        <f>SUMIF($E$3:$E$1002,'تعريف المواد والمستودعات'!AN$5,$Q3:$Q1002)</f>
        <v>0</v>
      </c>
      <c r="AS1066" s="9">
        <f>SUMIF($E$3:$E$1002,'تعريف المواد والمستودعات'!AO$5,$Q3:$Q1002)</f>
        <v>0</v>
      </c>
      <c r="AT1066" s="9">
        <f>SUMIF($E$3:$E$1002,'تعريف المواد والمستودعات'!AP$5,$Q3:$Q1002)</f>
        <v>0</v>
      </c>
      <c r="AU1066" s="9">
        <f>SUMIF($E$3:$E$1002,'تعريف المواد والمستودعات'!AQ$5,$Q3:$Q1002)</f>
        <v>0</v>
      </c>
      <c r="AV1066" s="9">
        <f>SUMIF($E$3:$E$1002,'تعريف المواد والمستودعات'!AR$5,$Q3:$Q1002)</f>
        <v>0</v>
      </c>
      <c r="AW1066" s="9">
        <f>SUMIF($E$3:$E$1002,'تعريف المواد والمستودعات'!AS$5,$Q3:$Q1002)</f>
        <v>0</v>
      </c>
      <c r="AX1066" s="9">
        <f>SUMIF($E$3:$E$1002,'تعريف المواد والمستودعات'!AT$5,$Q3:$Q1002)</f>
        <v>0</v>
      </c>
      <c r="AY1066" s="9">
        <f>SUMIF($E$3:$E$1002,'تعريف المواد والمستودعات'!AU$5,$Q3:$Q1002)</f>
        <v>0</v>
      </c>
      <c r="AZ1066" s="9">
        <f>SUMIF($E$3:$E$1002,'تعريف المواد والمستودعات'!AV$5,$Q3:$Q1002)</f>
        <v>0</v>
      </c>
      <c r="BA1066" s="9">
        <f>SUMIF($E$3:$E$1002,'تعريف المواد والمستودعات'!AW$5,$Q3:$Q1002)</f>
        <v>0</v>
      </c>
      <c r="BB1066" s="9">
        <f>SUMIF($E$3:$E$1002,'تعريف المواد والمستودعات'!AX$5,$Q3:$Q1002)</f>
        <v>0</v>
      </c>
      <c r="BC1066" s="9">
        <f>SUMIF($E$3:$E$1002,'تعريف المواد والمستودعات'!AY$5,$Q3:$Q1002)</f>
        <v>0</v>
      </c>
      <c r="BD1066" s="69">
        <f t="shared" si="18"/>
        <v>0</v>
      </c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9"/>
      <c r="CF1066" s="9"/>
      <c r="CG1066" s="9"/>
      <c r="CH1066" s="9"/>
      <c r="CI1066" s="9"/>
      <c r="CJ1066" s="9"/>
      <c r="CK1066" s="9"/>
      <c r="CL1066" s="9"/>
      <c r="CM1066" s="9"/>
      <c r="CN1066" s="9"/>
      <c r="CO1066" s="9"/>
      <c r="CP1066" s="9"/>
      <c r="CQ1066" s="9"/>
      <c r="CR1066" s="9"/>
      <c r="CS1066" s="9"/>
      <c r="CT1066" s="9"/>
      <c r="CU1066" s="9"/>
      <c r="CV1066" s="9"/>
      <c r="CW1066" s="9"/>
      <c r="CX1066" s="9"/>
      <c r="CY1066" s="9"/>
      <c r="CZ1066" s="9"/>
      <c r="DA1066" s="9"/>
    </row>
    <row r="1067" spans="5:105" ht="14.25" hidden="1" customHeight="1" x14ac:dyDescent="0.2">
      <c r="E1067" s="46" t="str">
        <f>'تعريف المواد والمستودعات'!B19</f>
        <v>مادة13</v>
      </c>
      <c r="F1067" s="9">
        <f>SUMIF($E$3:$E$1002,'تعريف المواد والمستودعات'!B$5,$R3:$R1002)</f>
        <v>0</v>
      </c>
      <c r="G1067" s="9">
        <f>SUMIF($E$3:$E$1002,'تعريف المواد والمستودعات'!C$5,$R3:$R1002)</f>
        <v>0</v>
      </c>
      <c r="H1067" s="9">
        <f>SUMIF($E$3:$E$1002,'تعريف المواد والمستودعات'!D$5,$R3:$R1002)</f>
        <v>0</v>
      </c>
      <c r="I1067" s="9">
        <f>SUMIF($E$3:$E$1002,'تعريف المواد والمستودعات'!E$5,$R3:$R1002)</f>
        <v>0</v>
      </c>
      <c r="J1067" s="9">
        <f>SUMIF($E$3:$E$1002,'تعريف المواد والمستودعات'!F$5,$R3:$R1002)</f>
        <v>0</v>
      </c>
      <c r="K1067" s="9">
        <f>SUMIF($E$3:$E$1002,'تعريف المواد والمستودعات'!G$5,$R3:$R1002)</f>
        <v>0</v>
      </c>
      <c r="L1067" s="9">
        <f>SUMIF($E$3:$E$1002,'تعريف المواد والمستودعات'!H$5,$R3:$R1002)</f>
        <v>0</v>
      </c>
      <c r="M1067" s="9">
        <f>SUMIF($E$3:$E$1002,'تعريف المواد والمستودعات'!I$5,$R3:$R1002)</f>
        <v>0</v>
      </c>
      <c r="N1067" s="9">
        <f>SUMIF($E$3:$E$1002,'تعريف المواد والمستودعات'!J$5,$R3:$R1002)</f>
        <v>0</v>
      </c>
      <c r="O1067" s="9">
        <f>SUMIF($E$3:$E$1002,'تعريف المواد والمستودعات'!K$5,$R3:$R1002)</f>
        <v>0</v>
      </c>
      <c r="P1067" s="9">
        <f>SUMIF($E$3:$E$1002,'تعريف المواد والمستودعات'!L$5,$R3:$R1002)</f>
        <v>0</v>
      </c>
      <c r="Q1067" s="9">
        <f>SUMIF($E$3:$E$1002,'تعريف المواد والمستودعات'!M$5,$R3:$R1002)</f>
        <v>0</v>
      </c>
      <c r="R1067" s="9">
        <f>SUMIF($E$3:$E$1002,'تعريف المواد والمستودعات'!N$5,$R3:$R1002)</f>
        <v>0</v>
      </c>
      <c r="S1067" s="9">
        <f>SUMIF($E$3:$E$1002,'تعريف المواد والمستودعات'!O$5,$R3:$R1002)</f>
        <v>0</v>
      </c>
      <c r="T1067" s="9">
        <f>SUMIF($E$3:$E$1002,'تعريف المواد والمستودعات'!P$5,$R3:$R1002)</f>
        <v>0</v>
      </c>
      <c r="U1067" s="9">
        <f>SUMIF($E$3:$E$1002,'تعريف المواد والمستودعات'!Q$5,$R3:$R1002)</f>
        <v>0</v>
      </c>
      <c r="V1067" s="9">
        <f>SUMIF($E$3:$E$1002,'تعريف المواد والمستودعات'!R$5,$R3:$R1002)</f>
        <v>0</v>
      </c>
      <c r="W1067" s="9">
        <f>SUMIF($E$3:$E$1002,'تعريف المواد والمستودعات'!S$5,$R3:$R1002)</f>
        <v>0</v>
      </c>
      <c r="X1067" s="9">
        <f>SUMIF($E$3:$E$1002,'تعريف المواد والمستودعات'!T$5,$R3:$R1002)</f>
        <v>0</v>
      </c>
      <c r="Y1067" s="9">
        <f>SUMIF($E$3:$E$1002,'تعريف المواد والمستودعات'!U$5,$R3:$R1002)</f>
        <v>0</v>
      </c>
      <c r="Z1067" s="9">
        <f>SUMIF($E$3:$E$1002,'تعريف المواد والمستودعات'!V$5,$R3:$R1002)</f>
        <v>0</v>
      </c>
      <c r="AA1067" s="9">
        <f>SUMIF($E$3:$E$1002,'تعريف المواد والمستودعات'!W$5,$R3:$R1002)</f>
        <v>0</v>
      </c>
      <c r="AB1067" s="9">
        <f>SUMIF($E$3:$E$1002,'تعريف المواد والمستودعات'!X$5,$R3:$R1002)</f>
        <v>0</v>
      </c>
      <c r="AC1067" s="9">
        <f>SUMIF($E$3:$E$1002,'تعريف المواد والمستودعات'!Y$5,$R3:$R1002)</f>
        <v>0</v>
      </c>
      <c r="AD1067" s="9">
        <f>SUMIF($E$3:$E$1002,'تعريف المواد والمستودعات'!Z$5,$R3:$R1002)</f>
        <v>0</v>
      </c>
      <c r="AE1067" s="9">
        <f>SUMIF($E$3:$E$1002,'تعريف المواد والمستودعات'!AA$5,$R3:$R1002)</f>
        <v>0</v>
      </c>
      <c r="AF1067" s="9">
        <f>SUMIF($E$3:$E$1002,'تعريف المواد والمستودعات'!AB$5,$R3:$R1002)</f>
        <v>0</v>
      </c>
      <c r="AG1067" s="9">
        <f>SUMIF($E$3:$E$1002,'تعريف المواد والمستودعات'!AC$5,$R3:$R1002)</f>
        <v>0</v>
      </c>
      <c r="AH1067" s="9">
        <f>SUMIF($E$3:$E$1002,'تعريف المواد والمستودعات'!AD$5,$R3:$R1002)</f>
        <v>0</v>
      </c>
      <c r="AI1067" s="9">
        <f>SUMIF($E$3:$E$1002,'تعريف المواد والمستودعات'!AE$5,$R3:$R1002)</f>
        <v>0</v>
      </c>
      <c r="AJ1067" s="9">
        <f>SUMIF($E$3:$E$1002,'تعريف المواد والمستودعات'!AF$5,$R3:$R1002)</f>
        <v>0</v>
      </c>
      <c r="AK1067" s="9">
        <f>SUMIF($E$3:$E$1002,'تعريف المواد والمستودعات'!AG$5,$R3:$R1002)</f>
        <v>0</v>
      </c>
      <c r="AL1067" s="9">
        <f>SUMIF($E$3:$E$1002,'تعريف المواد والمستودعات'!AH$5,$R3:$R1002)</f>
        <v>0</v>
      </c>
      <c r="AM1067" s="9">
        <f>SUMIF($E$3:$E$1002,'تعريف المواد والمستودعات'!AI$5,$R3:$R1002)</f>
        <v>0</v>
      </c>
      <c r="AN1067" s="9">
        <f>SUMIF($E$3:$E$1002,'تعريف المواد والمستودعات'!AJ$5,$R3:$R1002)</f>
        <v>0</v>
      </c>
      <c r="AO1067" s="9">
        <f>SUMIF($E$3:$E$1002,'تعريف المواد والمستودعات'!AK$5,$R3:$R1002)</f>
        <v>0</v>
      </c>
      <c r="AP1067" s="9">
        <f>SUMIF($E$3:$E$1002,'تعريف المواد والمستودعات'!AL$5,$R3:$R1002)</f>
        <v>0</v>
      </c>
      <c r="AQ1067" s="9">
        <f>SUMIF($E$3:$E$1002,'تعريف المواد والمستودعات'!AM$5,$R3:$R1002)</f>
        <v>0</v>
      </c>
      <c r="AR1067" s="9">
        <f>SUMIF($E$3:$E$1002,'تعريف المواد والمستودعات'!AN$5,$R3:$R1002)</f>
        <v>0</v>
      </c>
      <c r="AS1067" s="9">
        <f>SUMIF($E$3:$E$1002,'تعريف المواد والمستودعات'!AO$5,$R3:$R1002)</f>
        <v>0</v>
      </c>
      <c r="AT1067" s="9">
        <f>SUMIF($E$3:$E$1002,'تعريف المواد والمستودعات'!AP$5,$R3:$R1002)</f>
        <v>0</v>
      </c>
      <c r="AU1067" s="9">
        <f>SUMIF($E$3:$E$1002,'تعريف المواد والمستودعات'!AQ$5,$R3:$R1002)</f>
        <v>0</v>
      </c>
      <c r="AV1067" s="9">
        <f>SUMIF($E$3:$E$1002,'تعريف المواد والمستودعات'!AR$5,$R3:$R1002)</f>
        <v>0</v>
      </c>
      <c r="AW1067" s="9">
        <f>SUMIF($E$3:$E$1002,'تعريف المواد والمستودعات'!AS$5,$R3:$R1002)</f>
        <v>0</v>
      </c>
      <c r="AX1067" s="9">
        <f>SUMIF($E$3:$E$1002,'تعريف المواد والمستودعات'!AT$5,$R3:$R1002)</f>
        <v>0</v>
      </c>
      <c r="AY1067" s="9">
        <f>SUMIF($E$3:$E$1002,'تعريف المواد والمستودعات'!AU$5,$R3:$R1002)</f>
        <v>0</v>
      </c>
      <c r="AZ1067" s="9">
        <f>SUMIF($E$3:$E$1002,'تعريف المواد والمستودعات'!AV$5,$R3:$R1002)</f>
        <v>0</v>
      </c>
      <c r="BA1067" s="9">
        <f>SUMIF($E$3:$E$1002,'تعريف المواد والمستودعات'!AW$5,$R3:$R1002)</f>
        <v>0</v>
      </c>
      <c r="BB1067" s="9">
        <f>SUMIF($E$3:$E$1002,'تعريف المواد والمستودعات'!AX$5,$R3:$R1002)</f>
        <v>0</v>
      </c>
      <c r="BC1067" s="9">
        <f>SUMIF($E$3:$E$1002,'تعريف المواد والمستودعات'!AY$5,$R3:$R1002)</f>
        <v>0</v>
      </c>
      <c r="BD1067" s="69">
        <f t="shared" si="18"/>
        <v>0</v>
      </c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9"/>
      <c r="CF1067" s="9"/>
      <c r="CG1067" s="9"/>
      <c r="CH1067" s="9"/>
      <c r="CI1067" s="9"/>
      <c r="CJ1067" s="9"/>
      <c r="CK1067" s="9"/>
      <c r="CL1067" s="9"/>
      <c r="CM1067" s="9"/>
      <c r="CN1067" s="9"/>
      <c r="CO1067" s="9"/>
      <c r="CP1067" s="9"/>
      <c r="CQ1067" s="9"/>
      <c r="CR1067" s="9"/>
      <c r="CS1067" s="9"/>
      <c r="CT1067" s="9"/>
      <c r="CU1067" s="9"/>
      <c r="CV1067" s="9"/>
      <c r="CW1067" s="9"/>
      <c r="CX1067" s="9"/>
      <c r="CY1067" s="9"/>
      <c r="CZ1067" s="9"/>
      <c r="DA1067" s="9"/>
    </row>
    <row r="1068" spans="5:105" ht="14.25" hidden="1" customHeight="1" x14ac:dyDescent="0.2">
      <c r="E1068" s="46" t="str">
        <f>'تعريف المواد والمستودعات'!B20</f>
        <v>مادة14</v>
      </c>
      <c r="F1068" s="9">
        <f>SUMIF($E$3:$E$1002,'تعريف المواد والمستودعات'!B$5,$S3:$S1002)</f>
        <v>0</v>
      </c>
      <c r="G1068" s="9">
        <f>SUMIF($E$3:$E$1002,'تعريف المواد والمستودعات'!C$5,$S3:$S1002)</f>
        <v>0</v>
      </c>
      <c r="H1068" s="9">
        <f>SUMIF($E$3:$E$1002,'تعريف المواد والمستودعات'!D$5,$S3:$S1002)</f>
        <v>0</v>
      </c>
      <c r="I1068" s="9">
        <f>SUMIF($E$3:$E$1002,'تعريف المواد والمستودعات'!E$5,$S3:$S1002)</f>
        <v>0</v>
      </c>
      <c r="J1068" s="9">
        <f>SUMIF($E$3:$E$1002,'تعريف المواد والمستودعات'!F$5,$S3:$S1002)</f>
        <v>0</v>
      </c>
      <c r="K1068" s="9">
        <f>SUMIF($E$3:$E$1002,'تعريف المواد والمستودعات'!G$5,$S3:$S1002)</f>
        <v>0</v>
      </c>
      <c r="L1068" s="9">
        <f>SUMIF($E$3:$E$1002,'تعريف المواد والمستودعات'!H$5,$S3:$S1002)</f>
        <v>0</v>
      </c>
      <c r="M1068" s="9">
        <f>SUMIF($E$3:$E$1002,'تعريف المواد والمستودعات'!I$5,$S3:$S1002)</f>
        <v>0</v>
      </c>
      <c r="N1068" s="9">
        <f>SUMIF($E$3:$E$1002,'تعريف المواد والمستودعات'!J$5,$S3:$S1002)</f>
        <v>0</v>
      </c>
      <c r="O1068" s="9">
        <f>SUMIF($E$3:$E$1002,'تعريف المواد والمستودعات'!K$5,$S3:$S1002)</f>
        <v>0</v>
      </c>
      <c r="P1068" s="9">
        <f>SUMIF($E$3:$E$1002,'تعريف المواد والمستودعات'!L$5,$S3:$S1002)</f>
        <v>0</v>
      </c>
      <c r="Q1068" s="9">
        <f>SUMIF($E$3:$E$1002,'تعريف المواد والمستودعات'!M$5,$S3:$S1002)</f>
        <v>0</v>
      </c>
      <c r="R1068" s="9">
        <f>SUMIF($E$3:$E$1002,'تعريف المواد والمستودعات'!N$5,$S3:$S1002)</f>
        <v>0</v>
      </c>
      <c r="S1068" s="9">
        <f>SUMIF($E$3:$E$1002,'تعريف المواد والمستودعات'!O$5,$S3:$S1002)</f>
        <v>0</v>
      </c>
      <c r="T1068" s="9">
        <f>SUMIF($E$3:$E$1002,'تعريف المواد والمستودعات'!P$5,$S3:$S1002)</f>
        <v>0</v>
      </c>
      <c r="U1068" s="9">
        <f>SUMIF($E$3:$E$1002,'تعريف المواد والمستودعات'!Q$5,$S3:$S1002)</f>
        <v>0</v>
      </c>
      <c r="V1068" s="9">
        <f>SUMIF($E$3:$E$1002,'تعريف المواد والمستودعات'!R$5,$S3:$S1002)</f>
        <v>0</v>
      </c>
      <c r="W1068" s="9">
        <f>SUMIF($E$3:$E$1002,'تعريف المواد والمستودعات'!S$5,$S3:$S1002)</f>
        <v>0</v>
      </c>
      <c r="X1068" s="9">
        <f>SUMIF($E$3:$E$1002,'تعريف المواد والمستودعات'!T$5,$S3:$S1002)</f>
        <v>0</v>
      </c>
      <c r="Y1068" s="9">
        <f>SUMIF($E$3:$E$1002,'تعريف المواد والمستودعات'!U$5,$S3:$S1002)</f>
        <v>0</v>
      </c>
      <c r="Z1068" s="9">
        <f>SUMIF($E$3:$E$1002,'تعريف المواد والمستودعات'!V$5,$S3:$S1002)</f>
        <v>0</v>
      </c>
      <c r="AA1068" s="9">
        <f>SUMIF($E$3:$E$1002,'تعريف المواد والمستودعات'!W$5,$S3:$S1002)</f>
        <v>0</v>
      </c>
      <c r="AB1068" s="9">
        <f>SUMIF($E$3:$E$1002,'تعريف المواد والمستودعات'!X$5,$S3:$S1002)</f>
        <v>0</v>
      </c>
      <c r="AC1068" s="9">
        <f>SUMIF($E$3:$E$1002,'تعريف المواد والمستودعات'!Y$5,$S3:$S1002)</f>
        <v>0</v>
      </c>
      <c r="AD1068" s="9">
        <f>SUMIF($E$3:$E$1002,'تعريف المواد والمستودعات'!Z$5,$S3:$S1002)</f>
        <v>0</v>
      </c>
      <c r="AE1068" s="9">
        <f>SUMIF($E$3:$E$1002,'تعريف المواد والمستودعات'!AA$5,$S3:$S1002)</f>
        <v>0</v>
      </c>
      <c r="AF1068" s="9">
        <f>SUMIF($E$3:$E$1002,'تعريف المواد والمستودعات'!AB$5,$S3:$S1002)</f>
        <v>0</v>
      </c>
      <c r="AG1068" s="9">
        <f>SUMIF($E$3:$E$1002,'تعريف المواد والمستودعات'!AC$5,$S3:$S1002)</f>
        <v>0</v>
      </c>
      <c r="AH1068" s="9">
        <f>SUMIF($E$3:$E$1002,'تعريف المواد والمستودعات'!AD$5,$S3:$S1002)</f>
        <v>0</v>
      </c>
      <c r="AI1068" s="9">
        <f>SUMIF($E$3:$E$1002,'تعريف المواد والمستودعات'!AE$5,$S3:$S1002)</f>
        <v>0</v>
      </c>
      <c r="AJ1068" s="9">
        <f>SUMIF($E$3:$E$1002,'تعريف المواد والمستودعات'!AF$5,$S3:$S1002)</f>
        <v>0</v>
      </c>
      <c r="AK1068" s="9">
        <f>SUMIF($E$3:$E$1002,'تعريف المواد والمستودعات'!AG$5,$S3:$S1002)</f>
        <v>0</v>
      </c>
      <c r="AL1068" s="9">
        <f>SUMIF($E$3:$E$1002,'تعريف المواد والمستودعات'!AH$5,$S3:$S1002)</f>
        <v>0</v>
      </c>
      <c r="AM1068" s="9">
        <f>SUMIF($E$3:$E$1002,'تعريف المواد والمستودعات'!AI$5,$S3:$S1002)</f>
        <v>0</v>
      </c>
      <c r="AN1068" s="9">
        <f>SUMIF($E$3:$E$1002,'تعريف المواد والمستودعات'!AJ$5,$S3:$S1002)</f>
        <v>0</v>
      </c>
      <c r="AO1068" s="9">
        <f>SUMIF($E$3:$E$1002,'تعريف المواد والمستودعات'!AK$5,$S3:$S1002)</f>
        <v>0</v>
      </c>
      <c r="AP1068" s="9">
        <f>SUMIF($E$3:$E$1002,'تعريف المواد والمستودعات'!AL$5,$S3:$S1002)</f>
        <v>0</v>
      </c>
      <c r="AQ1068" s="9">
        <f>SUMIF($E$3:$E$1002,'تعريف المواد والمستودعات'!AM$5,$S3:$S1002)</f>
        <v>0</v>
      </c>
      <c r="AR1068" s="9">
        <f>SUMIF($E$3:$E$1002,'تعريف المواد والمستودعات'!AN$5,$S3:$S1002)</f>
        <v>0</v>
      </c>
      <c r="AS1068" s="9">
        <f>SUMIF($E$3:$E$1002,'تعريف المواد والمستودعات'!AO$5,$S3:$S1002)</f>
        <v>0</v>
      </c>
      <c r="AT1068" s="9">
        <f>SUMIF($E$3:$E$1002,'تعريف المواد والمستودعات'!AP$5,$S3:$S1002)</f>
        <v>0</v>
      </c>
      <c r="AU1068" s="9">
        <f>SUMIF($E$3:$E$1002,'تعريف المواد والمستودعات'!AQ$5,$S3:$S1002)</f>
        <v>0</v>
      </c>
      <c r="AV1068" s="9">
        <f>SUMIF($E$3:$E$1002,'تعريف المواد والمستودعات'!AR$5,$S3:$S1002)</f>
        <v>0</v>
      </c>
      <c r="AW1068" s="9">
        <f>SUMIF($E$3:$E$1002,'تعريف المواد والمستودعات'!AS$5,$S3:$S1002)</f>
        <v>0</v>
      </c>
      <c r="AX1068" s="9">
        <f>SUMIF($E$3:$E$1002,'تعريف المواد والمستودعات'!AT$5,$S3:$S1002)</f>
        <v>0</v>
      </c>
      <c r="AY1068" s="9">
        <f>SUMIF($E$3:$E$1002,'تعريف المواد والمستودعات'!AU$5,$S3:$S1002)</f>
        <v>0</v>
      </c>
      <c r="AZ1068" s="9">
        <f>SUMIF($E$3:$E$1002,'تعريف المواد والمستودعات'!AV$5,$S3:$S1002)</f>
        <v>0</v>
      </c>
      <c r="BA1068" s="9">
        <f>SUMIF($E$3:$E$1002,'تعريف المواد والمستودعات'!AW$5,$S3:$S1002)</f>
        <v>0</v>
      </c>
      <c r="BB1068" s="9">
        <f>SUMIF($E$3:$E$1002,'تعريف المواد والمستودعات'!AX$5,$S3:$S1002)</f>
        <v>0</v>
      </c>
      <c r="BC1068" s="9">
        <f>SUMIF($E$3:$E$1002,'تعريف المواد والمستودعات'!AY$5,$S3:$S1002)</f>
        <v>0</v>
      </c>
      <c r="BD1068" s="69">
        <f t="shared" si="18"/>
        <v>0</v>
      </c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9"/>
      <c r="CF1068" s="9"/>
      <c r="CG1068" s="9"/>
      <c r="CH1068" s="9"/>
      <c r="CI1068" s="9"/>
      <c r="CJ1068" s="9"/>
      <c r="CK1068" s="9"/>
      <c r="CL1068" s="9"/>
      <c r="CM1068" s="9"/>
      <c r="CN1068" s="9"/>
      <c r="CO1068" s="9"/>
      <c r="CP1068" s="9"/>
      <c r="CQ1068" s="9"/>
      <c r="CR1068" s="9"/>
      <c r="CS1068" s="9"/>
      <c r="CT1068" s="9"/>
      <c r="CU1068" s="9"/>
      <c r="CV1068" s="9"/>
      <c r="CW1068" s="9"/>
      <c r="CX1068" s="9"/>
      <c r="CY1068" s="9"/>
      <c r="CZ1068" s="9"/>
      <c r="DA1068" s="9"/>
    </row>
    <row r="1069" spans="5:105" ht="14.25" hidden="1" customHeight="1" x14ac:dyDescent="0.2">
      <c r="E1069" s="46" t="str">
        <f>'تعريف المواد والمستودعات'!B21</f>
        <v>مادة15</v>
      </c>
      <c r="F1069" s="9">
        <f>SUMIF($E$3:$E$1002,'تعريف المواد والمستودعات'!B$5,$T3:$T1002)</f>
        <v>0</v>
      </c>
      <c r="G1069" s="9">
        <f>SUMIF($E$3:$E$1002,'تعريف المواد والمستودعات'!C$5,$T3:$T1002)</f>
        <v>0</v>
      </c>
      <c r="H1069" s="9">
        <f>SUMIF($E$3:$E$1002,'تعريف المواد والمستودعات'!D$5,$T3:$T1002)</f>
        <v>0</v>
      </c>
      <c r="I1069" s="9">
        <f>SUMIF($E$3:$E$1002,'تعريف المواد والمستودعات'!E$5,$T3:$T1002)</f>
        <v>0</v>
      </c>
      <c r="J1069" s="9">
        <f>SUMIF($E$3:$E$1002,'تعريف المواد والمستودعات'!F$5,$T3:$T1002)</f>
        <v>0</v>
      </c>
      <c r="K1069" s="9">
        <f>SUMIF($E$3:$E$1002,'تعريف المواد والمستودعات'!G$5,$T3:$T1002)</f>
        <v>0</v>
      </c>
      <c r="L1069" s="9">
        <f>SUMIF($E$3:$E$1002,'تعريف المواد والمستودعات'!H$5,$T3:$T1002)</f>
        <v>0</v>
      </c>
      <c r="M1069" s="9">
        <f>SUMIF($E$3:$E$1002,'تعريف المواد والمستودعات'!I$5,$T3:$T1002)</f>
        <v>0</v>
      </c>
      <c r="N1069" s="9">
        <f>SUMIF($E$3:$E$1002,'تعريف المواد والمستودعات'!J$5,$T3:$T1002)</f>
        <v>0</v>
      </c>
      <c r="O1069" s="9">
        <f>SUMIF($E$3:$E$1002,'تعريف المواد والمستودعات'!K$5,$T3:$T1002)</f>
        <v>0</v>
      </c>
      <c r="P1069" s="9">
        <f>SUMIF($E$3:$E$1002,'تعريف المواد والمستودعات'!L$5,$T3:$T1002)</f>
        <v>0</v>
      </c>
      <c r="Q1069" s="9">
        <f>SUMIF($E$3:$E$1002,'تعريف المواد والمستودعات'!M$5,$T3:$T1002)</f>
        <v>0</v>
      </c>
      <c r="R1069" s="9">
        <f>SUMIF($E$3:$E$1002,'تعريف المواد والمستودعات'!N$5,$T3:$T1002)</f>
        <v>0</v>
      </c>
      <c r="S1069" s="9">
        <f>SUMIF($E$3:$E$1002,'تعريف المواد والمستودعات'!O$5,$T3:$T1002)</f>
        <v>0</v>
      </c>
      <c r="T1069" s="9">
        <f>SUMIF($E$3:$E$1002,'تعريف المواد والمستودعات'!P$5,$T3:$T1002)</f>
        <v>0</v>
      </c>
      <c r="U1069" s="9">
        <f>SUMIF($E$3:$E$1002,'تعريف المواد والمستودعات'!Q$5,$T3:$T1002)</f>
        <v>0</v>
      </c>
      <c r="V1069" s="9">
        <f>SUMIF($E$3:$E$1002,'تعريف المواد والمستودعات'!R$5,$T3:$T1002)</f>
        <v>0</v>
      </c>
      <c r="W1069" s="9">
        <f>SUMIF($E$3:$E$1002,'تعريف المواد والمستودعات'!S$5,$T3:$T1002)</f>
        <v>0</v>
      </c>
      <c r="X1069" s="9">
        <f>SUMIF($E$3:$E$1002,'تعريف المواد والمستودعات'!T$5,$T3:$T1002)</f>
        <v>0</v>
      </c>
      <c r="Y1069" s="9">
        <f>SUMIF($E$3:$E$1002,'تعريف المواد والمستودعات'!U$5,$T3:$T1002)</f>
        <v>0</v>
      </c>
      <c r="Z1069" s="9">
        <f>SUMIF($E$3:$E$1002,'تعريف المواد والمستودعات'!V$5,$T3:$T1002)</f>
        <v>0</v>
      </c>
      <c r="AA1069" s="9">
        <f>SUMIF($E$3:$E$1002,'تعريف المواد والمستودعات'!W$5,$T3:$T1002)</f>
        <v>0</v>
      </c>
      <c r="AB1069" s="9">
        <f>SUMIF($E$3:$E$1002,'تعريف المواد والمستودعات'!X$5,$T3:$T1002)</f>
        <v>0</v>
      </c>
      <c r="AC1069" s="9">
        <f>SUMIF($E$3:$E$1002,'تعريف المواد والمستودعات'!Y$5,$T3:$T1002)</f>
        <v>0</v>
      </c>
      <c r="AD1069" s="9">
        <f>SUMIF($E$3:$E$1002,'تعريف المواد والمستودعات'!Z$5,$T3:$T1002)</f>
        <v>0</v>
      </c>
      <c r="AE1069" s="9">
        <f>SUMIF($E$3:$E$1002,'تعريف المواد والمستودعات'!AA$5,$T3:$T1002)</f>
        <v>0</v>
      </c>
      <c r="AF1069" s="9">
        <f>SUMIF($E$3:$E$1002,'تعريف المواد والمستودعات'!AB$5,$T3:$T1002)</f>
        <v>0</v>
      </c>
      <c r="AG1069" s="9">
        <f>SUMIF($E$3:$E$1002,'تعريف المواد والمستودعات'!AC$5,$T3:$T1002)</f>
        <v>0</v>
      </c>
      <c r="AH1069" s="9">
        <f>SUMIF($E$3:$E$1002,'تعريف المواد والمستودعات'!AD$5,$T3:$T1002)</f>
        <v>0</v>
      </c>
      <c r="AI1069" s="9">
        <f>SUMIF($E$3:$E$1002,'تعريف المواد والمستودعات'!AE$5,$T3:$T1002)</f>
        <v>0</v>
      </c>
      <c r="AJ1069" s="9">
        <f>SUMIF($E$3:$E$1002,'تعريف المواد والمستودعات'!AF$5,$T3:$T1002)</f>
        <v>0</v>
      </c>
      <c r="AK1069" s="9">
        <f>SUMIF($E$3:$E$1002,'تعريف المواد والمستودعات'!AG$5,$T3:$T1002)</f>
        <v>0</v>
      </c>
      <c r="AL1069" s="9">
        <f>SUMIF($E$3:$E$1002,'تعريف المواد والمستودعات'!AH$5,$T3:$T1002)</f>
        <v>0</v>
      </c>
      <c r="AM1069" s="9">
        <f>SUMIF($E$3:$E$1002,'تعريف المواد والمستودعات'!AI$5,$T3:$T1002)</f>
        <v>0</v>
      </c>
      <c r="AN1069" s="9">
        <f>SUMIF($E$3:$E$1002,'تعريف المواد والمستودعات'!AJ$5,$T3:$T1002)</f>
        <v>0</v>
      </c>
      <c r="AO1069" s="9">
        <f>SUMIF($E$3:$E$1002,'تعريف المواد والمستودعات'!AK$5,$T3:$T1002)</f>
        <v>0</v>
      </c>
      <c r="AP1069" s="9">
        <f>SUMIF($E$3:$E$1002,'تعريف المواد والمستودعات'!AL$5,$T3:$T1002)</f>
        <v>0</v>
      </c>
      <c r="AQ1069" s="9">
        <f>SUMIF($E$3:$E$1002,'تعريف المواد والمستودعات'!AM$5,$T3:$T1002)</f>
        <v>0</v>
      </c>
      <c r="AR1069" s="9">
        <f>SUMIF($E$3:$E$1002,'تعريف المواد والمستودعات'!AN$5,$T3:$T1002)</f>
        <v>0</v>
      </c>
      <c r="AS1069" s="9">
        <f>SUMIF($E$3:$E$1002,'تعريف المواد والمستودعات'!AO$5,$T3:$T1002)</f>
        <v>0</v>
      </c>
      <c r="AT1069" s="9">
        <f>SUMIF($E$3:$E$1002,'تعريف المواد والمستودعات'!AP$5,$T3:$T1002)</f>
        <v>0</v>
      </c>
      <c r="AU1069" s="9">
        <f>SUMIF($E$3:$E$1002,'تعريف المواد والمستودعات'!AQ$5,$T3:$T1002)</f>
        <v>0</v>
      </c>
      <c r="AV1069" s="9">
        <f>SUMIF($E$3:$E$1002,'تعريف المواد والمستودعات'!AR$5,$T3:$T1002)</f>
        <v>0</v>
      </c>
      <c r="AW1069" s="9">
        <f>SUMIF($E$3:$E$1002,'تعريف المواد والمستودعات'!AS$5,$T3:$T1002)</f>
        <v>0</v>
      </c>
      <c r="AX1069" s="9">
        <f>SUMIF($E$3:$E$1002,'تعريف المواد والمستودعات'!AT$5,$T3:$T1002)</f>
        <v>0</v>
      </c>
      <c r="AY1069" s="9">
        <f>SUMIF($E$3:$E$1002,'تعريف المواد والمستودعات'!AU$5,$T3:$T1002)</f>
        <v>0</v>
      </c>
      <c r="AZ1069" s="9">
        <f>SUMIF($E$3:$E$1002,'تعريف المواد والمستودعات'!AV$5,$T3:$T1002)</f>
        <v>0</v>
      </c>
      <c r="BA1069" s="9">
        <f>SUMIF($E$3:$E$1002,'تعريف المواد والمستودعات'!AW$5,$T3:$T1002)</f>
        <v>0</v>
      </c>
      <c r="BB1069" s="9">
        <f>SUMIF($E$3:$E$1002,'تعريف المواد والمستودعات'!AX$5,$T3:$T1002)</f>
        <v>0</v>
      </c>
      <c r="BC1069" s="9">
        <f>SUMIF($E$3:$E$1002,'تعريف المواد والمستودعات'!AY$5,$T3:$T1002)</f>
        <v>0</v>
      </c>
      <c r="BD1069" s="69">
        <f t="shared" si="18"/>
        <v>0</v>
      </c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9"/>
      <c r="CF1069" s="9"/>
      <c r="CG1069" s="9"/>
      <c r="CH1069" s="9"/>
      <c r="CI1069" s="9"/>
      <c r="CJ1069" s="9"/>
      <c r="CK1069" s="9"/>
      <c r="CL1069" s="9"/>
      <c r="CM1069" s="9"/>
      <c r="CN1069" s="9"/>
      <c r="CO1069" s="9"/>
      <c r="CP1069" s="9"/>
      <c r="CQ1069" s="9"/>
      <c r="CR1069" s="9"/>
      <c r="CS1069" s="9"/>
      <c r="CT1069" s="9"/>
      <c r="CU1069" s="9"/>
      <c r="CV1069" s="9"/>
      <c r="CW1069" s="9"/>
      <c r="CX1069" s="9"/>
      <c r="CY1069" s="9"/>
      <c r="CZ1069" s="9"/>
      <c r="DA1069" s="9"/>
    </row>
    <row r="1070" spans="5:105" ht="14.25" hidden="1" customHeight="1" x14ac:dyDescent="0.2">
      <c r="E1070" s="46" t="str">
        <f>'تعريف المواد والمستودعات'!B22</f>
        <v>مادة16</v>
      </c>
      <c r="F1070" s="9">
        <f>SUMIF($E$3:$E$1002,'تعريف المواد والمستودعات'!B$5,$U3:$U1002)</f>
        <v>0</v>
      </c>
      <c r="G1070" s="9">
        <f>SUMIF($E$3:$E$1002,'تعريف المواد والمستودعات'!C$5,$U3:$U1002)</f>
        <v>0</v>
      </c>
      <c r="H1070" s="9">
        <f>SUMIF($E$3:$E$1002,'تعريف المواد والمستودعات'!D$5,$U3:$U1002)</f>
        <v>0</v>
      </c>
      <c r="I1070" s="9">
        <f>SUMIF($E$3:$E$1002,'تعريف المواد والمستودعات'!E$5,$U3:$U1002)</f>
        <v>0</v>
      </c>
      <c r="J1070" s="9">
        <f>SUMIF($E$3:$E$1002,'تعريف المواد والمستودعات'!F$5,$U3:$U1002)</f>
        <v>0</v>
      </c>
      <c r="K1070" s="9">
        <f>SUMIF($E$3:$E$1002,'تعريف المواد والمستودعات'!G$5,$U3:$U1002)</f>
        <v>0</v>
      </c>
      <c r="L1070" s="9">
        <f>SUMIF($E$3:$E$1002,'تعريف المواد والمستودعات'!H$5,$U3:$U1002)</f>
        <v>0</v>
      </c>
      <c r="M1070" s="9">
        <f>SUMIF($E$3:$E$1002,'تعريف المواد والمستودعات'!I$5,$U3:$U1002)</f>
        <v>0</v>
      </c>
      <c r="N1070" s="9">
        <f>SUMIF($E$3:$E$1002,'تعريف المواد والمستودعات'!J$5,$U3:$U1002)</f>
        <v>0</v>
      </c>
      <c r="O1070" s="9">
        <f>SUMIF($E$3:$E$1002,'تعريف المواد والمستودعات'!K$5,$U3:$U1002)</f>
        <v>0</v>
      </c>
      <c r="P1070" s="9">
        <f>SUMIF($E$3:$E$1002,'تعريف المواد والمستودعات'!L$5,$U3:$U1002)</f>
        <v>0</v>
      </c>
      <c r="Q1070" s="9">
        <f>SUMIF($E$3:$E$1002,'تعريف المواد والمستودعات'!M$5,$U3:$U1002)</f>
        <v>0</v>
      </c>
      <c r="R1070" s="9">
        <f>SUMIF($E$3:$E$1002,'تعريف المواد والمستودعات'!N$5,$U3:$U1002)</f>
        <v>0</v>
      </c>
      <c r="S1070" s="9">
        <f>SUMIF($E$3:$E$1002,'تعريف المواد والمستودعات'!O$5,$U3:$U1002)</f>
        <v>0</v>
      </c>
      <c r="T1070" s="9">
        <f>SUMIF($E$3:$E$1002,'تعريف المواد والمستودعات'!P$5,$U3:$U1002)</f>
        <v>0</v>
      </c>
      <c r="U1070" s="9">
        <f>SUMIF($E$3:$E$1002,'تعريف المواد والمستودعات'!Q$5,$U3:$U1002)</f>
        <v>0</v>
      </c>
      <c r="V1070" s="9">
        <f>SUMIF($E$3:$E$1002,'تعريف المواد والمستودعات'!R$5,$U3:$U1002)</f>
        <v>0</v>
      </c>
      <c r="W1070" s="9">
        <f>SUMIF($E$3:$E$1002,'تعريف المواد والمستودعات'!S$5,$U3:$U1002)</f>
        <v>0</v>
      </c>
      <c r="X1070" s="9">
        <f>SUMIF($E$3:$E$1002,'تعريف المواد والمستودعات'!T$5,$U3:$U1002)</f>
        <v>0</v>
      </c>
      <c r="Y1070" s="9">
        <f>SUMIF($E$3:$E$1002,'تعريف المواد والمستودعات'!U$5,$U3:$U1002)</f>
        <v>0</v>
      </c>
      <c r="Z1070" s="9">
        <f>SUMIF($E$3:$E$1002,'تعريف المواد والمستودعات'!V$5,$U3:$U1002)</f>
        <v>0</v>
      </c>
      <c r="AA1070" s="9">
        <f>SUMIF($E$3:$E$1002,'تعريف المواد والمستودعات'!W$5,$U3:$U1002)</f>
        <v>0</v>
      </c>
      <c r="AB1070" s="9">
        <f>SUMIF($E$3:$E$1002,'تعريف المواد والمستودعات'!X$5,$U3:$U1002)</f>
        <v>0</v>
      </c>
      <c r="AC1070" s="9">
        <f>SUMIF($E$3:$E$1002,'تعريف المواد والمستودعات'!Y$5,$U3:$U1002)</f>
        <v>0</v>
      </c>
      <c r="AD1070" s="9">
        <f>SUMIF($E$3:$E$1002,'تعريف المواد والمستودعات'!Z$5,$U3:$U1002)</f>
        <v>0</v>
      </c>
      <c r="AE1070" s="9">
        <f>SUMIF($E$3:$E$1002,'تعريف المواد والمستودعات'!AA$5,$U3:$U1002)</f>
        <v>0</v>
      </c>
      <c r="AF1070" s="9">
        <f>SUMIF($E$3:$E$1002,'تعريف المواد والمستودعات'!AB$5,$U3:$U1002)</f>
        <v>0</v>
      </c>
      <c r="AG1070" s="9">
        <f>SUMIF($E$3:$E$1002,'تعريف المواد والمستودعات'!AC$5,$U3:$U1002)</f>
        <v>0</v>
      </c>
      <c r="AH1070" s="9">
        <f>SUMIF($E$3:$E$1002,'تعريف المواد والمستودعات'!AD$5,$U3:$U1002)</f>
        <v>0</v>
      </c>
      <c r="AI1070" s="9">
        <f>SUMIF($E$3:$E$1002,'تعريف المواد والمستودعات'!AE$5,$U3:$U1002)</f>
        <v>0</v>
      </c>
      <c r="AJ1070" s="9">
        <f>SUMIF($E$3:$E$1002,'تعريف المواد والمستودعات'!AF$5,$U3:$U1002)</f>
        <v>0</v>
      </c>
      <c r="AK1070" s="9">
        <f>SUMIF($E$3:$E$1002,'تعريف المواد والمستودعات'!AG$5,$U3:$U1002)</f>
        <v>0</v>
      </c>
      <c r="AL1070" s="9">
        <f>SUMIF($E$3:$E$1002,'تعريف المواد والمستودعات'!AH$5,$U3:$U1002)</f>
        <v>0</v>
      </c>
      <c r="AM1070" s="9">
        <f>SUMIF($E$3:$E$1002,'تعريف المواد والمستودعات'!AI$5,$U3:$U1002)</f>
        <v>0</v>
      </c>
      <c r="AN1070" s="9">
        <f>SUMIF($E$3:$E$1002,'تعريف المواد والمستودعات'!AJ$5,$U3:$U1002)</f>
        <v>0</v>
      </c>
      <c r="AO1070" s="9">
        <f>SUMIF($E$3:$E$1002,'تعريف المواد والمستودعات'!AK$5,$U3:$U1002)</f>
        <v>0</v>
      </c>
      <c r="AP1070" s="9">
        <f>SUMIF($E$3:$E$1002,'تعريف المواد والمستودعات'!AL$5,$U3:$U1002)</f>
        <v>0</v>
      </c>
      <c r="AQ1070" s="9">
        <f>SUMIF($E$3:$E$1002,'تعريف المواد والمستودعات'!AM$5,$U3:$U1002)</f>
        <v>0</v>
      </c>
      <c r="AR1070" s="9">
        <f>SUMIF($E$3:$E$1002,'تعريف المواد والمستودعات'!AN$5,$U3:$U1002)</f>
        <v>0</v>
      </c>
      <c r="AS1070" s="9">
        <f>SUMIF($E$3:$E$1002,'تعريف المواد والمستودعات'!AO$5,$U3:$U1002)</f>
        <v>0</v>
      </c>
      <c r="AT1070" s="9">
        <f>SUMIF($E$3:$E$1002,'تعريف المواد والمستودعات'!AP$5,$U3:$U1002)</f>
        <v>0</v>
      </c>
      <c r="AU1070" s="9">
        <f>SUMIF($E$3:$E$1002,'تعريف المواد والمستودعات'!AQ$5,$U3:$U1002)</f>
        <v>0</v>
      </c>
      <c r="AV1070" s="9">
        <f>SUMIF($E$3:$E$1002,'تعريف المواد والمستودعات'!AR$5,$U3:$U1002)</f>
        <v>0</v>
      </c>
      <c r="AW1070" s="9">
        <f>SUMIF($E$3:$E$1002,'تعريف المواد والمستودعات'!AS$5,$U3:$U1002)</f>
        <v>0</v>
      </c>
      <c r="AX1070" s="9">
        <f>SUMIF($E$3:$E$1002,'تعريف المواد والمستودعات'!AT$5,$U3:$U1002)</f>
        <v>0</v>
      </c>
      <c r="AY1070" s="9">
        <f>SUMIF($E$3:$E$1002,'تعريف المواد والمستودعات'!AU$5,$U3:$U1002)</f>
        <v>0</v>
      </c>
      <c r="AZ1070" s="9">
        <f>SUMIF($E$3:$E$1002,'تعريف المواد والمستودعات'!AV$5,$U3:$U1002)</f>
        <v>0</v>
      </c>
      <c r="BA1070" s="9">
        <f>SUMIF($E$3:$E$1002,'تعريف المواد والمستودعات'!AW$5,$U3:$U1002)</f>
        <v>0</v>
      </c>
      <c r="BB1070" s="9">
        <f>SUMIF($E$3:$E$1002,'تعريف المواد والمستودعات'!AX$5,$U3:$U1002)</f>
        <v>0</v>
      </c>
      <c r="BC1070" s="9">
        <f>SUMIF($E$3:$E$1002,'تعريف المواد والمستودعات'!AY$5,$U3:$U1002)</f>
        <v>0</v>
      </c>
      <c r="BD1070" s="69">
        <f t="shared" si="18"/>
        <v>0</v>
      </c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9"/>
      <c r="CF1070" s="9"/>
      <c r="CG1070" s="9"/>
      <c r="CH1070" s="9"/>
      <c r="CI1070" s="9"/>
      <c r="CJ1070" s="9"/>
      <c r="CK1070" s="9"/>
      <c r="CL1070" s="9"/>
      <c r="CM1070" s="9"/>
      <c r="CN1070" s="9"/>
      <c r="CO1070" s="9"/>
      <c r="CP1070" s="9"/>
      <c r="CQ1070" s="9"/>
      <c r="CR1070" s="9"/>
      <c r="CS1070" s="9"/>
      <c r="CT1070" s="9"/>
      <c r="CU1070" s="9"/>
      <c r="CV1070" s="9"/>
      <c r="CW1070" s="9"/>
      <c r="CX1070" s="9"/>
      <c r="CY1070" s="9"/>
      <c r="CZ1070" s="9"/>
      <c r="DA1070" s="9"/>
    </row>
    <row r="1071" spans="5:105" ht="14.25" hidden="1" customHeight="1" x14ac:dyDescent="0.2">
      <c r="E1071" s="46" t="str">
        <f>'تعريف المواد والمستودعات'!B23</f>
        <v>مادة17</v>
      </c>
      <c r="F1071" s="9">
        <f>SUMIF($E$3:$E$1002,'تعريف المواد والمستودعات'!B$5,$V3:$V1002)</f>
        <v>0</v>
      </c>
      <c r="G1071" s="9">
        <f>SUMIF($E$3:$E$1002,'تعريف المواد والمستودعات'!C$5,$V3:$V1002)</f>
        <v>0</v>
      </c>
      <c r="H1071" s="9">
        <f>SUMIF($E$3:$E$1002,'تعريف المواد والمستودعات'!D$5,$V3:$V1002)</f>
        <v>0</v>
      </c>
      <c r="I1071" s="9">
        <f>SUMIF($E$3:$E$1002,'تعريف المواد والمستودعات'!E$5,$V3:$V1002)</f>
        <v>0</v>
      </c>
      <c r="J1071" s="9">
        <f>SUMIF($E$3:$E$1002,'تعريف المواد والمستودعات'!F$5,$V3:$V1002)</f>
        <v>0</v>
      </c>
      <c r="K1071" s="9">
        <f>SUMIF($E$3:$E$1002,'تعريف المواد والمستودعات'!G$5,$V3:$V1002)</f>
        <v>0</v>
      </c>
      <c r="L1071" s="9">
        <f>SUMIF($E$3:$E$1002,'تعريف المواد والمستودعات'!H$5,$V3:$V1002)</f>
        <v>0</v>
      </c>
      <c r="M1071" s="9">
        <f>SUMIF($E$3:$E$1002,'تعريف المواد والمستودعات'!I$5,$V3:$V1002)</f>
        <v>0</v>
      </c>
      <c r="N1071" s="9">
        <f>SUMIF($E$3:$E$1002,'تعريف المواد والمستودعات'!J$5,$V3:$V1002)</f>
        <v>0</v>
      </c>
      <c r="O1071" s="9">
        <f>SUMIF($E$3:$E$1002,'تعريف المواد والمستودعات'!K$5,$V3:$V1002)</f>
        <v>0</v>
      </c>
      <c r="P1071" s="9">
        <f>SUMIF($E$3:$E$1002,'تعريف المواد والمستودعات'!L$5,$V3:$V1002)</f>
        <v>0</v>
      </c>
      <c r="Q1071" s="9">
        <f>SUMIF($E$3:$E$1002,'تعريف المواد والمستودعات'!M$5,$V3:$V1002)</f>
        <v>0</v>
      </c>
      <c r="R1071" s="9">
        <f>SUMIF($E$3:$E$1002,'تعريف المواد والمستودعات'!N$5,$V3:$V1002)</f>
        <v>0</v>
      </c>
      <c r="S1071" s="9">
        <f>SUMIF($E$3:$E$1002,'تعريف المواد والمستودعات'!O$5,$V3:$V1002)</f>
        <v>0</v>
      </c>
      <c r="T1071" s="9">
        <f>SUMIF($E$3:$E$1002,'تعريف المواد والمستودعات'!P$5,$V3:$V1002)</f>
        <v>0</v>
      </c>
      <c r="U1071" s="9">
        <f>SUMIF($E$3:$E$1002,'تعريف المواد والمستودعات'!Q$5,$V3:$V1002)</f>
        <v>0</v>
      </c>
      <c r="V1071" s="9">
        <f>SUMIF($E$3:$E$1002,'تعريف المواد والمستودعات'!R$5,$V3:$V1002)</f>
        <v>0</v>
      </c>
      <c r="W1071" s="9">
        <f>SUMIF($E$3:$E$1002,'تعريف المواد والمستودعات'!S$5,$V3:$V1002)</f>
        <v>0</v>
      </c>
      <c r="X1071" s="9">
        <f>SUMIF($E$3:$E$1002,'تعريف المواد والمستودعات'!T$5,$V3:$V1002)</f>
        <v>0</v>
      </c>
      <c r="Y1071" s="9">
        <f>SUMIF($E$3:$E$1002,'تعريف المواد والمستودعات'!U$5,$V3:$V1002)</f>
        <v>0</v>
      </c>
      <c r="Z1071" s="9">
        <f>SUMIF($E$3:$E$1002,'تعريف المواد والمستودعات'!V$5,$V3:$V1002)</f>
        <v>0</v>
      </c>
      <c r="AA1071" s="9">
        <f>SUMIF($E$3:$E$1002,'تعريف المواد والمستودعات'!W$5,$V3:$V1002)</f>
        <v>0</v>
      </c>
      <c r="AB1071" s="9">
        <f>SUMIF($E$3:$E$1002,'تعريف المواد والمستودعات'!X$5,$V3:$V1002)</f>
        <v>0</v>
      </c>
      <c r="AC1071" s="9">
        <f>SUMIF($E$3:$E$1002,'تعريف المواد والمستودعات'!Y$5,$V3:$V1002)</f>
        <v>0</v>
      </c>
      <c r="AD1071" s="9">
        <f>SUMIF($E$3:$E$1002,'تعريف المواد والمستودعات'!Z$5,$V3:$V1002)</f>
        <v>0</v>
      </c>
      <c r="AE1071" s="9">
        <f>SUMIF($E$3:$E$1002,'تعريف المواد والمستودعات'!AA$5,$V3:$V1002)</f>
        <v>0</v>
      </c>
      <c r="AF1071" s="9">
        <f>SUMIF($E$3:$E$1002,'تعريف المواد والمستودعات'!AB$5,$V3:$V1002)</f>
        <v>0</v>
      </c>
      <c r="AG1071" s="9">
        <f>SUMIF($E$3:$E$1002,'تعريف المواد والمستودعات'!AC$5,$V3:$V1002)</f>
        <v>0</v>
      </c>
      <c r="AH1071" s="9">
        <f>SUMIF($E$3:$E$1002,'تعريف المواد والمستودعات'!AD$5,$V3:$V1002)</f>
        <v>0</v>
      </c>
      <c r="AI1071" s="9">
        <f>SUMIF($E$3:$E$1002,'تعريف المواد والمستودعات'!AE$5,$V3:$V1002)</f>
        <v>0</v>
      </c>
      <c r="AJ1071" s="9">
        <f>SUMIF($E$3:$E$1002,'تعريف المواد والمستودعات'!AF$5,$V3:$V1002)</f>
        <v>0</v>
      </c>
      <c r="AK1071" s="9">
        <f>SUMIF($E$3:$E$1002,'تعريف المواد والمستودعات'!AG$5,$V3:$V1002)</f>
        <v>0</v>
      </c>
      <c r="AL1071" s="9">
        <f>SUMIF($E$3:$E$1002,'تعريف المواد والمستودعات'!AH$5,$V3:$V1002)</f>
        <v>0</v>
      </c>
      <c r="AM1071" s="9">
        <f>SUMIF($E$3:$E$1002,'تعريف المواد والمستودعات'!AI$5,$V3:$V1002)</f>
        <v>0</v>
      </c>
      <c r="AN1071" s="9">
        <f>SUMIF($E$3:$E$1002,'تعريف المواد والمستودعات'!AJ$5,$V3:$V1002)</f>
        <v>0</v>
      </c>
      <c r="AO1071" s="9">
        <f>SUMIF($E$3:$E$1002,'تعريف المواد والمستودعات'!AK$5,$V3:$V1002)</f>
        <v>0</v>
      </c>
      <c r="AP1071" s="9">
        <f>SUMIF($E$3:$E$1002,'تعريف المواد والمستودعات'!AL$5,$V3:$V1002)</f>
        <v>0</v>
      </c>
      <c r="AQ1071" s="9">
        <f>SUMIF($E$3:$E$1002,'تعريف المواد والمستودعات'!AM$5,$V3:$V1002)</f>
        <v>0</v>
      </c>
      <c r="AR1071" s="9">
        <f>SUMIF($E$3:$E$1002,'تعريف المواد والمستودعات'!AN$5,$V3:$V1002)</f>
        <v>0</v>
      </c>
      <c r="AS1071" s="9">
        <f>SUMIF($E$3:$E$1002,'تعريف المواد والمستودعات'!AO$5,$V3:$V1002)</f>
        <v>0</v>
      </c>
      <c r="AT1071" s="9">
        <f>SUMIF($E$3:$E$1002,'تعريف المواد والمستودعات'!AP$5,$V3:$V1002)</f>
        <v>0</v>
      </c>
      <c r="AU1071" s="9">
        <f>SUMIF($E$3:$E$1002,'تعريف المواد والمستودعات'!AQ$5,$V3:$V1002)</f>
        <v>0</v>
      </c>
      <c r="AV1071" s="9">
        <f>SUMIF($E$3:$E$1002,'تعريف المواد والمستودعات'!AR$5,$V3:$V1002)</f>
        <v>0</v>
      </c>
      <c r="AW1071" s="9">
        <f>SUMIF($E$3:$E$1002,'تعريف المواد والمستودعات'!AS$5,$V3:$V1002)</f>
        <v>0</v>
      </c>
      <c r="AX1071" s="9">
        <f>SUMIF($E$3:$E$1002,'تعريف المواد والمستودعات'!AT$5,$V3:$V1002)</f>
        <v>0</v>
      </c>
      <c r="AY1071" s="9">
        <f>SUMIF($E$3:$E$1002,'تعريف المواد والمستودعات'!AU$5,$V3:$V1002)</f>
        <v>0</v>
      </c>
      <c r="AZ1071" s="9">
        <f>SUMIF($E$3:$E$1002,'تعريف المواد والمستودعات'!AV$5,$V3:$V1002)</f>
        <v>0</v>
      </c>
      <c r="BA1071" s="9">
        <f>SUMIF($E$3:$E$1002,'تعريف المواد والمستودعات'!AW$5,$V3:$V1002)</f>
        <v>0</v>
      </c>
      <c r="BB1071" s="9">
        <f>SUMIF($E$3:$E$1002,'تعريف المواد والمستودعات'!AX$5,$V3:$V1002)</f>
        <v>0</v>
      </c>
      <c r="BC1071" s="9">
        <f>SUMIF($E$3:$E$1002,'تعريف المواد والمستودعات'!AY$5,$V3:$V1002)</f>
        <v>0</v>
      </c>
      <c r="BD1071" s="69">
        <f t="shared" si="18"/>
        <v>0</v>
      </c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9"/>
      <c r="CF1071" s="9"/>
      <c r="CG1071" s="9"/>
      <c r="CH1071" s="9"/>
      <c r="CI1071" s="9"/>
      <c r="CJ1071" s="9"/>
      <c r="CK1071" s="9"/>
      <c r="CL1071" s="9"/>
      <c r="CM1071" s="9"/>
      <c r="CN1071" s="9"/>
      <c r="CO1071" s="9"/>
      <c r="CP1071" s="9"/>
      <c r="CQ1071" s="9"/>
      <c r="CR1071" s="9"/>
      <c r="CS1071" s="9"/>
      <c r="CT1071" s="9"/>
      <c r="CU1071" s="9"/>
      <c r="CV1071" s="9"/>
      <c r="CW1071" s="9"/>
      <c r="CX1071" s="9"/>
      <c r="CY1071" s="9"/>
      <c r="CZ1071" s="9"/>
      <c r="DA1071" s="9"/>
    </row>
    <row r="1072" spans="5:105" ht="14.25" hidden="1" customHeight="1" x14ac:dyDescent="0.2">
      <c r="E1072" s="46" t="str">
        <f>'تعريف المواد والمستودعات'!B24</f>
        <v>مادة18</v>
      </c>
      <c r="F1072" s="9">
        <f>SUMIF($E$3:$E$1002,'تعريف المواد والمستودعات'!B$5,$W3:$W1002)</f>
        <v>0</v>
      </c>
      <c r="G1072" s="9">
        <f>SUMIF($E$3:$E$1002,'تعريف المواد والمستودعات'!C$5,$W3:$W1002)</f>
        <v>0</v>
      </c>
      <c r="H1072" s="9">
        <f>SUMIF($E$3:$E$1002,'تعريف المواد والمستودعات'!D$5,$W3:$W1002)</f>
        <v>0</v>
      </c>
      <c r="I1072" s="9">
        <f>SUMIF($E$3:$E$1002,'تعريف المواد والمستودعات'!E$5,$W3:$W1002)</f>
        <v>0</v>
      </c>
      <c r="J1072" s="9">
        <f>SUMIF($E$3:$E$1002,'تعريف المواد والمستودعات'!F$5,$W3:$W1002)</f>
        <v>0</v>
      </c>
      <c r="K1072" s="9">
        <f>SUMIF($E$3:$E$1002,'تعريف المواد والمستودعات'!G$5,$W3:$W1002)</f>
        <v>0</v>
      </c>
      <c r="L1072" s="9">
        <f>SUMIF($E$3:$E$1002,'تعريف المواد والمستودعات'!H$5,$W3:$W1002)</f>
        <v>0</v>
      </c>
      <c r="M1072" s="9">
        <f>SUMIF($E$3:$E$1002,'تعريف المواد والمستودعات'!I$5,$W3:$W1002)</f>
        <v>0</v>
      </c>
      <c r="N1072" s="9">
        <f>SUMIF($E$3:$E$1002,'تعريف المواد والمستودعات'!J$5,$W3:$W1002)</f>
        <v>0</v>
      </c>
      <c r="O1072" s="9">
        <f>SUMIF($E$3:$E$1002,'تعريف المواد والمستودعات'!K$5,$W3:$W1002)</f>
        <v>0</v>
      </c>
      <c r="P1072" s="9">
        <f>SUMIF($E$3:$E$1002,'تعريف المواد والمستودعات'!L$5,$W3:$W1002)</f>
        <v>0</v>
      </c>
      <c r="Q1072" s="9">
        <f>SUMIF($E$3:$E$1002,'تعريف المواد والمستودعات'!M$5,$W3:$W1002)</f>
        <v>0</v>
      </c>
      <c r="R1072" s="9">
        <f>SUMIF($E$3:$E$1002,'تعريف المواد والمستودعات'!N$5,$W3:$W1002)</f>
        <v>0</v>
      </c>
      <c r="S1072" s="9">
        <f>SUMIF($E$3:$E$1002,'تعريف المواد والمستودعات'!O$5,$W3:$W1002)</f>
        <v>0</v>
      </c>
      <c r="T1072" s="9">
        <f>SUMIF($E$3:$E$1002,'تعريف المواد والمستودعات'!P$5,$W3:$W1002)</f>
        <v>0</v>
      </c>
      <c r="U1072" s="9">
        <f>SUMIF($E$3:$E$1002,'تعريف المواد والمستودعات'!Q$5,$W3:$W1002)</f>
        <v>0</v>
      </c>
      <c r="V1072" s="9">
        <f>SUMIF($E$3:$E$1002,'تعريف المواد والمستودعات'!R$5,$W3:$W1002)</f>
        <v>0</v>
      </c>
      <c r="W1072" s="9">
        <f>SUMIF($E$3:$E$1002,'تعريف المواد والمستودعات'!S$5,$W3:$W1002)</f>
        <v>0</v>
      </c>
      <c r="X1072" s="9">
        <f>SUMIF($E$3:$E$1002,'تعريف المواد والمستودعات'!T$5,$W3:$W1002)</f>
        <v>0</v>
      </c>
      <c r="Y1072" s="9">
        <f>SUMIF($E$3:$E$1002,'تعريف المواد والمستودعات'!U$5,$W3:$W1002)</f>
        <v>0</v>
      </c>
      <c r="Z1072" s="9">
        <f>SUMIF($E$3:$E$1002,'تعريف المواد والمستودعات'!V$5,$W3:$W1002)</f>
        <v>0</v>
      </c>
      <c r="AA1072" s="9">
        <f>SUMIF($E$3:$E$1002,'تعريف المواد والمستودعات'!W$5,$W3:$W1002)</f>
        <v>0</v>
      </c>
      <c r="AB1072" s="9">
        <f>SUMIF($E$3:$E$1002,'تعريف المواد والمستودعات'!X$5,$W3:$W1002)</f>
        <v>0</v>
      </c>
      <c r="AC1072" s="9">
        <f>SUMIF($E$3:$E$1002,'تعريف المواد والمستودعات'!Y$5,$W3:$W1002)</f>
        <v>0</v>
      </c>
      <c r="AD1072" s="9">
        <f>SUMIF($E$3:$E$1002,'تعريف المواد والمستودعات'!Z$5,$W3:$W1002)</f>
        <v>0</v>
      </c>
      <c r="AE1072" s="9">
        <f>SUMIF($E$3:$E$1002,'تعريف المواد والمستودعات'!AA$5,$W3:$W1002)</f>
        <v>0</v>
      </c>
      <c r="AF1072" s="9">
        <f>SUMIF($E$3:$E$1002,'تعريف المواد والمستودعات'!AB$5,$W3:$W1002)</f>
        <v>0</v>
      </c>
      <c r="AG1072" s="9">
        <f>SUMIF($E$3:$E$1002,'تعريف المواد والمستودعات'!AC$5,$W3:$W1002)</f>
        <v>0</v>
      </c>
      <c r="AH1072" s="9">
        <f>SUMIF($E$3:$E$1002,'تعريف المواد والمستودعات'!AD$5,$W3:$W1002)</f>
        <v>0</v>
      </c>
      <c r="AI1072" s="9">
        <f>SUMIF($E$3:$E$1002,'تعريف المواد والمستودعات'!AE$5,$W3:$W1002)</f>
        <v>0</v>
      </c>
      <c r="AJ1072" s="9">
        <f>SUMIF($E$3:$E$1002,'تعريف المواد والمستودعات'!AF$5,$W3:$W1002)</f>
        <v>0</v>
      </c>
      <c r="AK1072" s="9">
        <f>SUMIF($E$3:$E$1002,'تعريف المواد والمستودعات'!AG$5,$W3:$W1002)</f>
        <v>0</v>
      </c>
      <c r="AL1072" s="9">
        <f>SUMIF($E$3:$E$1002,'تعريف المواد والمستودعات'!AH$5,$W3:$W1002)</f>
        <v>0</v>
      </c>
      <c r="AM1072" s="9">
        <f>SUMIF($E$3:$E$1002,'تعريف المواد والمستودعات'!AI$5,$W3:$W1002)</f>
        <v>0</v>
      </c>
      <c r="AN1072" s="9">
        <f>SUMIF($E$3:$E$1002,'تعريف المواد والمستودعات'!AJ$5,$W3:$W1002)</f>
        <v>0</v>
      </c>
      <c r="AO1072" s="9">
        <f>SUMIF($E$3:$E$1002,'تعريف المواد والمستودعات'!AK$5,$W3:$W1002)</f>
        <v>0</v>
      </c>
      <c r="AP1072" s="9">
        <f>SUMIF($E$3:$E$1002,'تعريف المواد والمستودعات'!AL$5,$W3:$W1002)</f>
        <v>0</v>
      </c>
      <c r="AQ1072" s="9">
        <f>SUMIF($E$3:$E$1002,'تعريف المواد والمستودعات'!AM$5,$W3:$W1002)</f>
        <v>0</v>
      </c>
      <c r="AR1072" s="9">
        <f>SUMIF($E$3:$E$1002,'تعريف المواد والمستودعات'!AN$5,$W3:$W1002)</f>
        <v>0</v>
      </c>
      <c r="AS1072" s="9">
        <f>SUMIF($E$3:$E$1002,'تعريف المواد والمستودعات'!AO$5,$W3:$W1002)</f>
        <v>0</v>
      </c>
      <c r="AT1072" s="9">
        <f>SUMIF($E$3:$E$1002,'تعريف المواد والمستودعات'!AP$5,$W3:$W1002)</f>
        <v>0</v>
      </c>
      <c r="AU1072" s="9">
        <f>SUMIF($E$3:$E$1002,'تعريف المواد والمستودعات'!AQ$5,$W3:$W1002)</f>
        <v>0</v>
      </c>
      <c r="AV1072" s="9">
        <f>SUMIF($E$3:$E$1002,'تعريف المواد والمستودعات'!AR$5,$W3:$W1002)</f>
        <v>0</v>
      </c>
      <c r="AW1072" s="9">
        <f>SUMIF($E$3:$E$1002,'تعريف المواد والمستودعات'!AS$5,$W3:$W1002)</f>
        <v>0</v>
      </c>
      <c r="AX1072" s="9">
        <f>SUMIF($E$3:$E$1002,'تعريف المواد والمستودعات'!AT$5,$W3:$W1002)</f>
        <v>0</v>
      </c>
      <c r="AY1072" s="9">
        <f>SUMIF($E$3:$E$1002,'تعريف المواد والمستودعات'!AU$5,$W3:$W1002)</f>
        <v>0</v>
      </c>
      <c r="AZ1072" s="9">
        <f>SUMIF($E$3:$E$1002,'تعريف المواد والمستودعات'!AV$5,$W3:$W1002)</f>
        <v>0</v>
      </c>
      <c r="BA1072" s="9">
        <f>SUMIF($E$3:$E$1002,'تعريف المواد والمستودعات'!AW$5,$W3:$W1002)</f>
        <v>0</v>
      </c>
      <c r="BB1072" s="9">
        <f>SUMIF($E$3:$E$1002,'تعريف المواد والمستودعات'!AX$5,$W3:$W1002)</f>
        <v>0</v>
      </c>
      <c r="BC1072" s="9">
        <f>SUMIF($E$3:$E$1002,'تعريف المواد والمستودعات'!AY$5,$W3:$W1002)</f>
        <v>0</v>
      </c>
      <c r="BD1072" s="69">
        <f t="shared" si="18"/>
        <v>0</v>
      </c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  <c r="CA1072" s="9"/>
      <c r="CB1072" s="9"/>
      <c r="CC1072" s="9"/>
      <c r="CD1072" s="9"/>
      <c r="CE1072" s="9"/>
      <c r="CF1072" s="9"/>
      <c r="CG1072" s="9"/>
      <c r="CH1072" s="9"/>
      <c r="CI1072" s="9"/>
      <c r="CJ1072" s="9"/>
      <c r="CK1072" s="9"/>
      <c r="CL1072" s="9"/>
      <c r="CM1072" s="9"/>
      <c r="CN1072" s="9"/>
      <c r="CO1072" s="9"/>
      <c r="CP1072" s="9"/>
      <c r="CQ1072" s="9"/>
      <c r="CR1072" s="9"/>
      <c r="CS1072" s="9"/>
      <c r="CT1072" s="9"/>
      <c r="CU1072" s="9"/>
      <c r="CV1072" s="9"/>
      <c r="CW1072" s="9"/>
      <c r="CX1072" s="9"/>
      <c r="CY1072" s="9"/>
      <c r="CZ1072" s="9"/>
      <c r="DA1072" s="9"/>
    </row>
    <row r="1073" spans="5:105" ht="14.25" hidden="1" customHeight="1" x14ac:dyDescent="0.2">
      <c r="E1073" s="46" t="str">
        <f>'تعريف المواد والمستودعات'!B25</f>
        <v>مادة19</v>
      </c>
      <c r="F1073" s="9">
        <f>SUMIF($E$3:$E$1002,'تعريف المواد والمستودعات'!B$5,$X3:$X1002)</f>
        <v>0</v>
      </c>
      <c r="G1073" s="9">
        <f>SUMIF($E$3:$E$1002,'تعريف المواد والمستودعات'!C$5,$X3:$X1002)</f>
        <v>0</v>
      </c>
      <c r="H1073" s="9">
        <f>SUMIF($E$3:$E$1002,'تعريف المواد والمستودعات'!D$5,$X3:$X1002)</f>
        <v>0</v>
      </c>
      <c r="I1073" s="9">
        <f>SUMIF($E$3:$E$1002,'تعريف المواد والمستودعات'!E$5,$X3:$X1002)</f>
        <v>0</v>
      </c>
      <c r="J1073" s="9">
        <f>SUMIF($E$3:$E$1002,'تعريف المواد والمستودعات'!F$5,$X3:$X1002)</f>
        <v>0</v>
      </c>
      <c r="K1073" s="9">
        <f>SUMIF($E$3:$E$1002,'تعريف المواد والمستودعات'!G$5,$X3:$X1002)</f>
        <v>0</v>
      </c>
      <c r="L1073" s="9">
        <f>SUMIF($E$3:$E$1002,'تعريف المواد والمستودعات'!H$5,$X3:$X1002)</f>
        <v>0</v>
      </c>
      <c r="M1073" s="9">
        <f>SUMIF($E$3:$E$1002,'تعريف المواد والمستودعات'!I$5,$X3:$X1002)</f>
        <v>0</v>
      </c>
      <c r="N1073" s="9">
        <f>SUMIF($E$3:$E$1002,'تعريف المواد والمستودعات'!J$5,$X3:$X1002)</f>
        <v>0</v>
      </c>
      <c r="O1073" s="9">
        <f>SUMIF($E$3:$E$1002,'تعريف المواد والمستودعات'!K$5,$X3:$X1002)</f>
        <v>0</v>
      </c>
      <c r="P1073" s="9">
        <f>SUMIF($E$3:$E$1002,'تعريف المواد والمستودعات'!L$5,$X3:$X1002)</f>
        <v>0</v>
      </c>
      <c r="Q1073" s="9">
        <f>SUMIF($E$3:$E$1002,'تعريف المواد والمستودعات'!M$5,$X3:$X1002)</f>
        <v>0</v>
      </c>
      <c r="R1073" s="9">
        <f>SUMIF($E$3:$E$1002,'تعريف المواد والمستودعات'!N$5,$X3:$X1002)</f>
        <v>0</v>
      </c>
      <c r="S1073" s="9">
        <f>SUMIF($E$3:$E$1002,'تعريف المواد والمستودعات'!O$5,$X3:$X1002)</f>
        <v>0</v>
      </c>
      <c r="T1073" s="9">
        <f>SUMIF($E$3:$E$1002,'تعريف المواد والمستودعات'!P$5,$X3:$X1002)</f>
        <v>0</v>
      </c>
      <c r="U1073" s="9">
        <f>SUMIF($E$3:$E$1002,'تعريف المواد والمستودعات'!Q$5,$X3:$X1002)</f>
        <v>0</v>
      </c>
      <c r="V1073" s="9">
        <f>SUMIF($E$3:$E$1002,'تعريف المواد والمستودعات'!R$5,$X3:$X1002)</f>
        <v>0</v>
      </c>
      <c r="W1073" s="9">
        <f>SUMIF($E$3:$E$1002,'تعريف المواد والمستودعات'!S$5,$X3:$X1002)</f>
        <v>0</v>
      </c>
      <c r="X1073" s="9">
        <f>SUMIF($E$3:$E$1002,'تعريف المواد والمستودعات'!T$5,$X3:$X1002)</f>
        <v>0</v>
      </c>
      <c r="Y1073" s="9">
        <f>SUMIF($E$3:$E$1002,'تعريف المواد والمستودعات'!U$5,$X3:$X1002)</f>
        <v>0</v>
      </c>
      <c r="Z1073" s="9">
        <f>SUMIF($E$3:$E$1002,'تعريف المواد والمستودعات'!V$5,$X3:$X1002)</f>
        <v>0</v>
      </c>
      <c r="AA1073" s="9">
        <f>SUMIF($E$3:$E$1002,'تعريف المواد والمستودعات'!W$5,$X3:$X1002)</f>
        <v>0</v>
      </c>
      <c r="AB1073" s="9">
        <f>SUMIF($E$3:$E$1002,'تعريف المواد والمستودعات'!X$5,$X3:$X1002)</f>
        <v>0</v>
      </c>
      <c r="AC1073" s="9">
        <f>SUMIF($E$3:$E$1002,'تعريف المواد والمستودعات'!Y$5,$X3:$X1002)</f>
        <v>0</v>
      </c>
      <c r="AD1073" s="9">
        <f>SUMIF($E$3:$E$1002,'تعريف المواد والمستودعات'!Z$5,$X3:$X1002)</f>
        <v>0</v>
      </c>
      <c r="AE1073" s="9">
        <f>SUMIF($E$3:$E$1002,'تعريف المواد والمستودعات'!AA$5,$X3:$X1002)</f>
        <v>0</v>
      </c>
      <c r="AF1073" s="9">
        <f>SUMIF($E$3:$E$1002,'تعريف المواد والمستودعات'!AB$5,$X3:$X1002)</f>
        <v>0</v>
      </c>
      <c r="AG1073" s="9">
        <f>SUMIF($E$3:$E$1002,'تعريف المواد والمستودعات'!AC$5,$X3:$X1002)</f>
        <v>0</v>
      </c>
      <c r="AH1073" s="9">
        <f>SUMIF($E$3:$E$1002,'تعريف المواد والمستودعات'!AD$5,$X3:$X1002)</f>
        <v>0</v>
      </c>
      <c r="AI1073" s="9">
        <f>SUMIF($E$3:$E$1002,'تعريف المواد والمستودعات'!AE$5,$X3:$X1002)</f>
        <v>0</v>
      </c>
      <c r="AJ1073" s="9">
        <f>SUMIF($E$3:$E$1002,'تعريف المواد والمستودعات'!AF$5,$X3:$X1002)</f>
        <v>0</v>
      </c>
      <c r="AK1073" s="9">
        <f>SUMIF($E$3:$E$1002,'تعريف المواد والمستودعات'!AG$5,$X3:$X1002)</f>
        <v>0</v>
      </c>
      <c r="AL1073" s="9">
        <f>SUMIF($E$3:$E$1002,'تعريف المواد والمستودعات'!AH$5,$X3:$X1002)</f>
        <v>0</v>
      </c>
      <c r="AM1073" s="9">
        <f>SUMIF($E$3:$E$1002,'تعريف المواد والمستودعات'!AI$5,$X3:$X1002)</f>
        <v>0</v>
      </c>
      <c r="AN1073" s="9">
        <f>SUMIF($E$3:$E$1002,'تعريف المواد والمستودعات'!AJ$5,$X3:$X1002)</f>
        <v>0</v>
      </c>
      <c r="AO1073" s="9">
        <f>SUMIF($E$3:$E$1002,'تعريف المواد والمستودعات'!AK$5,$X3:$X1002)</f>
        <v>0</v>
      </c>
      <c r="AP1073" s="9">
        <f>SUMIF($E$3:$E$1002,'تعريف المواد والمستودعات'!AL$5,$X3:$X1002)</f>
        <v>0</v>
      </c>
      <c r="AQ1073" s="9">
        <f>SUMIF($E$3:$E$1002,'تعريف المواد والمستودعات'!AM$5,$X3:$X1002)</f>
        <v>0</v>
      </c>
      <c r="AR1073" s="9">
        <f>SUMIF($E$3:$E$1002,'تعريف المواد والمستودعات'!AN$5,$X3:$X1002)</f>
        <v>0</v>
      </c>
      <c r="AS1073" s="9">
        <f>SUMIF($E$3:$E$1002,'تعريف المواد والمستودعات'!AO$5,$X3:$X1002)</f>
        <v>0</v>
      </c>
      <c r="AT1073" s="9">
        <f>SUMIF($E$3:$E$1002,'تعريف المواد والمستودعات'!AP$5,$X3:$X1002)</f>
        <v>0</v>
      </c>
      <c r="AU1073" s="9">
        <f>SUMIF($E$3:$E$1002,'تعريف المواد والمستودعات'!AQ$5,$X3:$X1002)</f>
        <v>0</v>
      </c>
      <c r="AV1073" s="9">
        <f>SUMIF($E$3:$E$1002,'تعريف المواد والمستودعات'!AR$5,$X3:$X1002)</f>
        <v>0</v>
      </c>
      <c r="AW1073" s="9">
        <f>SUMIF($E$3:$E$1002,'تعريف المواد والمستودعات'!AS$5,$X3:$X1002)</f>
        <v>0</v>
      </c>
      <c r="AX1073" s="9">
        <f>SUMIF($E$3:$E$1002,'تعريف المواد والمستودعات'!AT$5,$X3:$X1002)</f>
        <v>0</v>
      </c>
      <c r="AY1073" s="9">
        <f>SUMIF($E$3:$E$1002,'تعريف المواد والمستودعات'!AU$5,$X3:$X1002)</f>
        <v>0</v>
      </c>
      <c r="AZ1073" s="9">
        <f>SUMIF($E$3:$E$1002,'تعريف المواد والمستودعات'!AV$5,$X3:$X1002)</f>
        <v>0</v>
      </c>
      <c r="BA1073" s="9">
        <f>SUMIF($E$3:$E$1002,'تعريف المواد والمستودعات'!AW$5,$X3:$X1002)</f>
        <v>0</v>
      </c>
      <c r="BB1073" s="9">
        <f>SUMIF($E$3:$E$1002,'تعريف المواد والمستودعات'!AX$5,$X3:$X1002)</f>
        <v>0</v>
      </c>
      <c r="BC1073" s="9">
        <f>SUMIF($E$3:$E$1002,'تعريف المواد والمستودعات'!AY$5,$X3:$X1002)</f>
        <v>0</v>
      </c>
      <c r="BD1073" s="69">
        <f t="shared" si="18"/>
        <v>0</v>
      </c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9"/>
      <c r="CF1073" s="9"/>
      <c r="CG1073" s="9"/>
      <c r="CH1073" s="9"/>
      <c r="CI1073" s="9"/>
      <c r="CJ1073" s="9"/>
      <c r="CK1073" s="9"/>
      <c r="CL1073" s="9"/>
      <c r="CM1073" s="9"/>
      <c r="CN1073" s="9"/>
      <c r="CO1073" s="9"/>
      <c r="CP1073" s="9"/>
      <c r="CQ1073" s="9"/>
      <c r="CR1073" s="9"/>
      <c r="CS1073" s="9"/>
      <c r="CT1073" s="9"/>
      <c r="CU1073" s="9"/>
      <c r="CV1073" s="9"/>
      <c r="CW1073" s="9"/>
      <c r="CX1073" s="9"/>
      <c r="CY1073" s="9"/>
      <c r="CZ1073" s="9"/>
      <c r="DA1073" s="9"/>
    </row>
    <row r="1074" spans="5:105" ht="14.25" hidden="1" customHeight="1" x14ac:dyDescent="0.2">
      <c r="E1074" s="46" t="str">
        <f>'تعريف المواد والمستودعات'!B26</f>
        <v>مادة20</v>
      </c>
      <c r="F1074" s="9">
        <f>SUMIF($E$3:$E$1002,'تعريف المواد والمستودعات'!B$5,$Y3:$Y1002)</f>
        <v>0</v>
      </c>
      <c r="G1074" s="9">
        <f>SUMIF($E$3:$E$1002,'تعريف المواد والمستودعات'!C$5,$Y3:$Y1002)</f>
        <v>0</v>
      </c>
      <c r="H1074" s="9">
        <f>SUMIF($E$3:$E$1002,'تعريف المواد والمستودعات'!D$5,$Y3:$Y1002)</f>
        <v>0</v>
      </c>
      <c r="I1074" s="9">
        <f>SUMIF($E$3:$E$1002,'تعريف المواد والمستودعات'!E$5,$Y3:$Y1002)</f>
        <v>0</v>
      </c>
      <c r="J1074" s="9">
        <f>SUMIF($E$3:$E$1002,'تعريف المواد والمستودعات'!F$5,$Y3:$Y1002)</f>
        <v>0</v>
      </c>
      <c r="K1074" s="9">
        <f>SUMIF($E$3:$E$1002,'تعريف المواد والمستودعات'!G$5,$Y3:$Y1002)</f>
        <v>0</v>
      </c>
      <c r="L1074" s="9">
        <f>SUMIF($E$3:$E$1002,'تعريف المواد والمستودعات'!H$5,$Y3:$Y1002)</f>
        <v>0</v>
      </c>
      <c r="M1074" s="9">
        <f>SUMIF($E$3:$E$1002,'تعريف المواد والمستودعات'!I$5,$Y3:$Y1002)</f>
        <v>0</v>
      </c>
      <c r="N1074" s="9">
        <f>SUMIF($E$3:$E$1002,'تعريف المواد والمستودعات'!J$5,$Y3:$Y1002)</f>
        <v>0</v>
      </c>
      <c r="O1074" s="9">
        <f>SUMIF($E$3:$E$1002,'تعريف المواد والمستودعات'!K$5,$Y3:$Y1002)</f>
        <v>0</v>
      </c>
      <c r="P1074" s="9">
        <f>SUMIF($E$3:$E$1002,'تعريف المواد والمستودعات'!L$5,$Y3:$Y1002)</f>
        <v>0</v>
      </c>
      <c r="Q1074" s="9">
        <f>SUMIF($E$3:$E$1002,'تعريف المواد والمستودعات'!M$5,$Y3:$Y1002)</f>
        <v>0</v>
      </c>
      <c r="R1074" s="9">
        <f>SUMIF($E$3:$E$1002,'تعريف المواد والمستودعات'!N$5,$Y3:$Y1002)</f>
        <v>0</v>
      </c>
      <c r="S1074" s="9">
        <f>SUMIF($E$3:$E$1002,'تعريف المواد والمستودعات'!O$5,$Y3:$Y1002)</f>
        <v>0</v>
      </c>
      <c r="T1074" s="9">
        <f>SUMIF($E$3:$E$1002,'تعريف المواد والمستودعات'!P$5,$Y3:$Y1002)</f>
        <v>0</v>
      </c>
      <c r="U1074" s="9">
        <f>SUMIF($E$3:$E$1002,'تعريف المواد والمستودعات'!Q$5,$Y3:$Y1002)</f>
        <v>0</v>
      </c>
      <c r="V1074" s="9">
        <f>SUMIF($E$3:$E$1002,'تعريف المواد والمستودعات'!R$5,$Y3:$Y1002)</f>
        <v>0</v>
      </c>
      <c r="W1074" s="9">
        <f>SUMIF($E$3:$E$1002,'تعريف المواد والمستودعات'!S$5,$Y3:$Y1002)</f>
        <v>0</v>
      </c>
      <c r="X1074" s="9">
        <f>SUMIF($E$3:$E$1002,'تعريف المواد والمستودعات'!T$5,$Y3:$Y1002)</f>
        <v>0</v>
      </c>
      <c r="Y1074" s="9">
        <f>SUMIF($E$3:$E$1002,'تعريف المواد والمستودعات'!U$5,$Y3:$Y1002)</f>
        <v>0</v>
      </c>
      <c r="Z1074" s="9">
        <f>SUMIF($E$3:$E$1002,'تعريف المواد والمستودعات'!V$5,$Y3:$Y1002)</f>
        <v>0</v>
      </c>
      <c r="AA1074" s="9">
        <f>SUMIF($E$3:$E$1002,'تعريف المواد والمستودعات'!W$5,$Y3:$Y1002)</f>
        <v>0</v>
      </c>
      <c r="AB1074" s="9">
        <f>SUMIF($E$3:$E$1002,'تعريف المواد والمستودعات'!X$5,$Y3:$Y1002)</f>
        <v>0</v>
      </c>
      <c r="AC1074" s="9">
        <f>SUMIF($E$3:$E$1002,'تعريف المواد والمستودعات'!Y$5,$Y3:$Y1002)</f>
        <v>0</v>
      </c>
      <c r="AD1074" s="9">
        <f>SUMIF($E$3:$E$1002,'تعريف المواد والمستودعات'!Z$5,$Y3:$Y1002)</f>
        <v>0</v>
      </c>
      <c r="AE1074" s="9">
        <f>SUMIF($E$3:$E$1002,'تعريف المواد والمستودعات'!AA$5,$Y3:$Y1002)</f>
        <v>0</v>
      </c>
      <c r="AF1074" s="9">
        <f>SUMIF($E$3:$E$1002,'تعريف المواد والمستودعات'!AB$5,$Y3:$Y1002)</f>
        <v>0</v>
      </c>
      <c r="AG1074" s="9">
        <f>SUMIF($E$3:$E$1002,'تعريف المواد والمستودعات'!AC$5,$Y3:$Y1002)</f>
        <v>0</v>
      </c>
      <c r="AH1074" s="9">
        <f>SUMIF($E$3:$E$1002,'تعريف المواد والمستودعات'!AD$5,$Y3:$Y1002)</f>
        <v>0</v>
      </c>
      <c r="AI1074" s="9">
        <f>SUMIF($E$3:$E$1002,'تعريف المواد والمستودعات'!AE$5,$Y3:$Y1002)</f>
        <v>0</v>
      </c>
      <c r="AJ1074" s="9">
        <f>SUMIF($E$3:$E$1002,'تعريف المواد والمستودعات'!AF$5,$Y3:$Y1002)</f>
        <v>0</v>
      </c>
      <c r="AK1074" s="9">
        <f>SUMIF($E$3:$E$1002,'تعريف المواد والمستودعات'!AG$5,$Y3:$Y1002)</f>
        <v>0</v>
      </c>
      <c r="AL1074" s="9">
        <f>SUMIF($E$3:$E$1002,'تعريف المواد والمستودعات'!AH$5,$Y3:$Y1002)</f>
        <v>0</v>
      </c>
      <c r="AM1074" s="9">
        <f>SUMIF($E$3:$E$1002,'تعريف المواد والمستودعات'!AI$5,$Y3:$Y1002)</f>
        <v>0</v>
      </c>
      <c r="AN1074" s="9">
        <f>SUMIF($E$3:$E$1002,'تعريف المواد والمستودعات'!AJ$5,$Y3:$Y1002)</f>
        <v>0</v>
      </c>
      <c r="AO1074" s="9">
        <f>SUMIF($E$3:$E$1002,'تعريف المواد والمستودعات'!AK$5,$Y3:$Y1002)</f>
        <v>0</v>
      </c>
      <c r="AP1074" s="9">
        <f>SUMIF($E$3:$E$1002,'تعريف المواد والمستودعات'!AL$5,$Y3:$Y1002)</f>
        <v>0</v>
      </c>
      <c r="AQ1074" s="9">
        <f>SUMIF($E$3:$E$1002,'تعريف المواد والمستودعات'!AM$5,$Y3:$Y1002)</f>
        <v>0</v>
      </c>
      <c r="AR1074" s="9">
        <f>SUMIF($E$3:$E$1002,'تعريف المواد والمستودعات'!AN$5,$Y3:$Y1002)</f>
        <v>0</v>
      </c>
      <c r="AS1074" s="9">
        <f>SUMIF($E$3:$E$1002,'تعريف المواد والمستودعات'!AO$5,$Y3:$Y1002)</f>
        <v>0</v>
      </c>
      <c r="AT1074" s="9">
        <f>SUMIF($E$3:$E$1002,'تعريف المواد والمستودعات'!AP$5,$Y3:$Y1002)</f>
        <v>0</v>
      </c>
      <c r="AU1074" s="9">
        <f>SUMIF($E$3:$E$1002,'تعريف المواد والمستودعات'!AQ$5,$Y3:$Y1002)</f>
        <v>0</v>
      </c>
      <c r="AV1074" s="9">
        <f>SUMIF($E$3:$E$1002,'تعريف المواد والمستودعات'!AR$5,$Y3:$Y1002)</f>
        <v>0</v>
      </c>
      <c r="AW1074" s="9">
        <f>SUMIF($E$3:$E$1002,'تعريف المواد والمستودعات'!AS$5,$Y3:$Y1002)</f>
        <v>0</v>
      </c>
      <c r="AX1074" s="9">
        <f>SUMIF($E$3:$E$1002,'تعريف المواد والمستودعات'!AT$5,$Y3:$Y1002)</f>
        <v>0</v>
      </c>
      <c r="AY1074" s="9">
        <f>SUMIF($E$3:$E$1002,'تعريف المواد والمستودعات'!AU$5,$Y3:$Y1002)</f>
        <v>0</v>
      </c>
      <c r="AZ1074" s="9">
        <f>SUMIF($E$3:$E$1002,'تعريف المواد والمستودعات'!AV$5,$Y3:$Y1002)</f>
        <v>0</v>
      </c>
      <c r="BA1074" s="9">
        <f>SUMIF($E$3:$E$1002,'تعريف المواد والمستودعات'!AW$5,$Y3:$Y1002)</f>
        <v>0</v>
      </c>
      <c r="BB1074" s="9">
        <f>SUMIF($E$3:$E$1002,'تعريف المواد والمستودعات'!AX$5,$Y3:$Y1002)</f>
        <v>0</v>
      </c>
      <c r="BC1074" s="9">
        <f>SUMIF($E$3:$E$1002,'تعريف المواد والمستودعات'!AY$5,$Y3:$Y1002)</f>
        <v>0</v>
      </c>
      <c r="BD1074" s="69">
        <f t="shared" si="18"/>
        <v>0</v>
      </c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  <c r="CA1074" s="9"/>
      <c r="CB1074" s="9"/>
      <c r="CC1074" s="9"/>
      <c r="CD1074" s="9"/>
      <c r="CE1074" s="9"/>
      <c r="CF1074" s="9"/>
      <c r="CG1074" s="9"/>
      <c r="CH1074" s="9"/>
      <c r="CI1074" s="9"/>
      <c r="CJ1074" s="9"/>
      <c r="CK1074" s="9"/>
      <c r="CL1074" s="9"/>
      <c r="CM1074" s="9"/>
      <c r="CN1074" s="9"/>
      <c r="CO1074" s="9"/>
      <c r="CP1074" s="9"/>
      <c r="CQ1074" s="9"/>
      <c r="CR1074" s="9"/>
      <c r="CS1074" s="9"/>
      <c r="CT1074" s="9"/>
      <c r="CU1074" s="9"/>
      <c r="CV1074" s="9"/>
      <c r="CW1074" s="9"/>
      <c r="CX1074" s="9"/>
      <c r="CY1074" s="9"/>
      <c r="CZ1074" s="9"/>
      <c r="DA1074" s="9"/>
    </row>
    <row r="1075" spans="5:105" ht="14.25" hidden="1" customHeight="1" x14ac:dyDescent="0.2">
      <c r="E1075" s="46" t="str">
        <f>'تعريف المواد والمستودعات'!B27</f>
        <v>مادة21</v>
      </c>
      <c r="F1075" s="9">
        <f>SUMIF($E$3:$E$1002,'تعريف المواد والمستودعات'!B$5,$Z3:$Z1002)</f>
        <v>0</v>
      </c>
      <c r="G1075" s="9">
        <f>SUMIF($E$3:$E$1002,'تعريف المواد والمستودعات'!C$5,$Z3:$Z1002)</f>
        <v>0</v>
      </c>
      <c r="H1075" s="9">
        <f>SUMIF($E$3:$E$1002,'تعريف المواد والمستودعات'!D$5,$Z3:$Z1002)</f>
        <v>0</v>
      </c>
      <c r="I1075" s="9">
        <f>SUMIF($E$3:$E$1002,'تعريف المواد والمستودعات'!E$5,$Z3:$Z1002)</f>
        <v>0</v>
      </c>
      <c r="J1075" s="9">
        <f>SUMIF($E$3:$E$1002,'تعريف المواد والمستودعات'!F$5,$Z3:$Z1002)</f>
        <v>0</v>
      </c>
      <c r="K1075" s="9">
        <f>SUMIF($E$3:$E$1002,'تعريف المواد والمستودعات'!G$5,$Z3:$Z1002)</f>
        <v>0</v>
      </c>
      <c r="L1075" s="9">
        <f>SUMIF($E$3:$E$1002,'تعريف المواد والمستودعات'!H$5,$Z3:$Z1002)</f>
        <v>0</v>
      </c>
      <c r="M1075" s="9">
        <f>SUMIF($E$3:$E$1002,'تعريف المواد والمستودعات'!I$5,$Z3:$Z1002)</f>
        <v>0</v>
      </c>
      <c r="N1075" s="9">
        <f>SUMIF($E$3:$E$1002,'تعريف المواد والمستودعات'!J$5,$Z3:$Z1002)</f>
        <v>0</v>
      </c>
      <c r="O1075" s="9">
        <f>SUMIF($E$3:$E$1002,'تعريف المواد والمستودعات'!K$5,$Z3:$Z1002)</f>
        <v>0</v>
      </c>
      <c r="P1075" s="9">
        <f>SUMIF($E$3:$E$1002,'تعريف المواد والمستودعات'!L$5,$Z3:$Z1002)</f>
        <v>0</v>
      </c>
      <c r="Q1075" s="9">
        <f>SUMIF($E$3:$E$1002,'تعريف المواد والمستودعات'!M$5,$Z3:$Z1002)</f>
        <v>0</v>
      </c>
      <c r="R1075" s="9">
        <f>SUMIF($E$3:$E$1002,'تعريف المواد والمستودعات'!N$5,$Z3:$Z1002)</f>
        <v>0</v>
      </c>
      <c r="S1075" s="9">
        <f>SUMIF($E$3:$E$1002,'تعريف المواد والمستودعات'!O$5,$Z3:$Z1002)</f>
        <v>0</v>
      </c>
      <c r="T1075" s="9">
        <f>SUMIF($E$3:$E$1002,'تعريف المواد والمستودعات'!P$5,$Z3:$Z1002)</f>
        <v>0</v>
      </c>
      <c r="U1075" s="9">
        <f>SUMIF($E$3:$E$1002,'تعريف المواد والمستودعات'!Q$5,$Z3:$Z1002)</f>
        <v>0</v>
      </c>
      <c r="V1075" s="9">
        <f>SUMIF($E$3:$E$1002,'تعريف المواد والمستودعات'!R$5,$Z3:$Z1002)</f>
        <v>0</v>
      </c>
      <c r="W1075" s="9">
        <f>SUMIF($E$3:$E$1002,'تعريف المواد والمستودعات'!S$5,$Z3:$Z1002)</f>
        <v>0</v>
      </c>
      <c r="X1075" s="9">
        <f>SUMIF($E$3:$E$1002,'تعريف المواد والمستودعات'!T$5,$Z3:$Z1002)</f>
        <v>0</v>
      </c>
      <c r="Y1075" s="9">
        <f>SUMIF($E$3:$E$1002,'تعريف المواد والمستودعات'!U$5,$Z3:$Z1002)</f>
        <v>0</v>
      </c>
      <c r="Z1075" s="9">
        <f>SUMIF($E$3:$E$1002,'تعريف المواد والمستودعات'!V$5,$Z3:$Z1002)</f>
        <v>0</v>
      </c>
      <c r="AA1075" s="9">
        <f>SUMIF($E$3:$E$1002,'تعريف المواد والمستودعات'!W$5,$Z3:$Z1002)</f>
        <v>0</v>
      </c>
      <c r="AB1075" s="9">
        <f>SUMIF($E$3:$E$1002,'تعريف المواد والمستودعات'!X$5,$Z3:$Z1002)</f>
        <v>0</v>
      </c>
      <c r="AC1075" s="9">
        <f>SUMIF($E$3:$E$1002,'تعريف المواد والمستودعات'!Y$5,$Z3:$Z1002)</f>
        <v>0</v>
      </c>
      <c r="AD1075" s="9">
        <f>SUMIF($E$3:$E$1002,'تعريف المواد والمستودعات'!Z$5,$Z3:$Z1002)</f>
        <v>0</v>
      </c>
      <c r="AE1075" s="9">
        <f>SUMIF($E$3:$E$1002,'تعريف المواد والمستودعات'!AA$5,$Z3:$Z1002)</f>
        <v>0</v>
      </c>
      <c r="AF1075" s="9">
        <f>SUMIF($E$3:$E$1002,'تعريف المواد والمستودعات'!AB$5,$Z3:$Z1002)</f>
        <v>0</v>
      </c>
      <c r="AG1075" s="9">
        <f>SUMIF($E$3:$E$1002,'تعريف المواد والمستودعات'!AC$5,$Z3:$Z1002)</f>
        <v>0</v>
      </c>
      <c r="AH1075" s="9">
        <f>SUMIF($E$3:$E$1002,'تعريف المواد والمستودعات'!AD$5,$Z3:$Z1002)</f>
        <v>0</v>
      </c>
      <c r="AI1075" s="9">
        <f>SUMIF($E$3:$E$1002,'تعريف المواد والمستودعات'!AE$5,$Z3:$Z1002)</f>
        <v>0</v>
      </c>
      <c r="AJ1075" s="9">
        <f>SUMIF($E$3:$E$1002,'تعريف المواد والمستودعات'!AF$5,$Z3:$Z1002)</f>
        <v>0</v>
      </c>
      <c r="AK1075" s="9">
        <f>SUMIF($E$3:$E$1002,'تعريف المواد والمستودعات'!AG$5,$Z3:$Z1002)</f>
        <v>0</v>
      </c>
      <c r="AL1075" s="9">
        <f>SUMIF($E$3:$E$1002,'تعريف المواد والمستودعات'!AH$5,$Z3:$Z1002)</f>
        <v>0</v>
      </c>
      <c r="AM1075" s="9">
        <f>SUMIF($E$3:$E$1002,'تعريف المواد والمستودعات'!AI$5,$Z3:$Z1002)</f>
        <v>0</v>
      </c>
      <c r="AN1075" s="9">
        <f>SUMIF($E$3:$E$1002,'تعريف المواد والمستودعات'!AJ$5,$Z3:$Z1002)</f>
        <v>0</v>
      </c>
      <c r="AO1075" s="9">
        <f>SUMIF($E$3:$E$1002,'تعريف المواد والمستودعات'!AK$5,$Z3:$Z1002)</f>
        <v>0</v>
      </c>
      <c r="AP1075" s="9">
        <f>SUMIF($E$3:$E$1002,'تعريف المواد والمستودعات'!AL$5,$Z3:$Z1002)</f>
        <v>0</v>
      </c>
      <c r="AQ1075" s="9">
        <f>SUMIF($E$3:$E$1002,'تعريف المواد والمستودعات'!AM$5,$Z3:$Z1002)</f>
        <v>0</v>
      </c>
      <c r="AR1075" s="9">
        <f>SUMIF($E$3:$E$1002,'تعريف المواد والمستودعات'!AN$5,$Z3:$Z1002)</f>
        <v>0</v>
      </c>
      <c r="AS1075" s="9">
        <f>SUMIF($E$3:$E$1002,'تعريف المواد والمستودعات'!AO$5,$Z3:$Z1002)</f>
        <v>0</v>
      </c>
      <c r="AT1075" s="9">
        <f>SUMIF($E$3:$E$1002,'تعريف المواد والمستودعات'!AP$5,$Z3:$Z1002)</f>
        <v>0</v>
      </c>
      <c r="AU1075" s="9">
        <f>SUMIF($E$3:$E$1002,'تعريف المواد والمستودعات'!AQ$5,$Z3:$Z1002)</f>
        <v>0</v>
      </c>
      <c r="AV1075" s="9">
        <f>SUMIF($E$3:$E$1002,'تعريف المواد والمستودعات'!AR$5,$Z3:$Z1002)</f>
        <v>0</v>
      </c>
      <c r="AW1075" s="9">
        <f>SUMIF($E$3:$E$1002,'تعريف المواد والمستودعات'!AS$5,$Z3:$Z1002)</f>
        <v>0</v>
      </c>
      <c r="AX1075" s="9">
        <f>SUMIF($E$3:$E$1002,'تعريف المواد والمستودعات'!AT$5,$Z3:$Z1002)</f>
        <v>0</v>
      </c>
      <c r="AY1075" s="9">
        <f>SUMIF($E$3:$E$1002,'تعريف المواد والمستودعات'!AU$5,$Z3:$Z1002)</f>
        <v>0</v>
      </c>
      <c r="AZ1075" s="9">
        <f>SUMIF($E$3:$E$1002,'تعريف المواد والمستودعات'!AV$5,$Z3:$Z1002)</f>
        <v>0</v>
      </c>
      <c r="BA1075" s="9">
        <f>SUMIF($E$3:$E$1002,'تعريف المواد والمستودعات'!AW$5,$Z3:$Z1002)</f>
        <v>0</v>
      </c>
      <c r="BB1075" s="9">
        <f>SUMIF($E$3:$E$1002,'تعريف المواد والمستودعات'!AX$5,$Z3:$Z1002)</f>
        <v>0</v>
      </c>
      <c r="BC1075" s="9">
        <f>SUMIF($E$3:$E$1002,'تعريف المواد والمستودعات'!AY$5,$Z3:$Z1002)</f>
        <v>0</v>
      </c>
      <c r="BD1075" s="69">
        <f t="shared" si="18"/>
        <v>0</v>
      </c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  <c r="CA1075" s="9"/>
      <c r="CB1075" s="9"/>
      <c r="CC1075" s="9"/>
      <c r="CD1075" s="9"/>
      <c r="CE1075" s="9"/>
      <c r="CF1075" s="9"/>
      <c r="CG1075" s="9"/>
      <c r="CH1075" s="9"/>
      <c r="CI1075" s="9"/>
      <c r="CJ1075" s="9"/>
      <c r="CK1075" s="9"/>
      <c r="CL1075" s="9"/>
      <c r="CM1075" s="9"/>
      <c r="CN1075" s="9"/>
      <c r="CO1075" s="9"/>
      <c r="CP1075" s="9"/>
      <c r="CQ1075" s="9"/>
      <c r="CR1075" s="9"/>
      <c r="CS1075" s="9"/>
      <c r="CT1075" s="9"/>
      <c r="CU1075" s="9"/>
      <c r="CV1075" s="9"/>
      <c r="CW1075" s="9"/>
      <c r="CX1075" s="9"/>
      <c r="CY1075" s="9"/>
      <c r="CZ1075" s="9"/>
      <c r="DA1075" s="9"/>
    </row>
    <row r="1076" spans="5:105" ht="14.25" hidden="1" customHeight="1" x14ac:dyDescent="0.2">
      <c r="E1076" s="46" t="str">
        <f>'تعريف المواد والمستودعات'!B28</f>
        <v>مادة22</v>
      </c>
      <c r="F1076" s="9">
        <f>SUMIF($E$3:$E$1002,'تعريف المواد والمستودعات'!B$5,$AA3:$AA1002)</f>
        <v>0</v>
      </c>
      <c r="G1076" s="9">
        <f>SUMIF($E$3:$E$1002,'تعريف المواد والمستودعات'!C$5,$AA3:$AA1002)</f>
        <v>0</v>
      </c>
      <c r="H1076" s="9">
        <f>SUMIF($E$3:$E$1002,'تعريف المواد والمستودعات'!D$5,$AA3:$AA1002)</f>
        <v>0</v>
      </c>
      <c r="I1076" s="9">
        <f>SUMIF($E$3:$E$1002,'تعريف المواد والمستودعات'!E$5,$AA3:$AA1002)</f>
        <v>0</v>
      </c>
      <c r="J1076" s="9">
        <f>SUMIF($E$3:$E$1002,'تعريف المواد والمستودعات'!F$5,$AA3:$AA1002)</f>
        <v>0</v>
      </c>
      <c r="K1076" s="9">
        <f>SUMIF($E$3:$E$1002,'تعريف المواد والمستودعات'!G$5,$AA3:$AA1002)</f>
        <v>0</v>
      </c>
      <c r="L1076" s="9">
        <f>SUMIF($E$3:$E$1002,'تعريف المواد والمستودعات'!H$5,$AA3:$AA1002)</f>
        <v>0</v>
      </c>
      <c r="M1076" s="9">
        <f>SUMIF($E$3:$E$1002,'تعريف المواد والمستودعات'!I$5,$AA3:$AA1002)</f>
        <v>0</v>
      </c>
      <c r="N1076" s="9">
        <f>SUMIF($E$3:$E$1002,'تعريف المواد والمستودعات'!J$5,$AA3:$AA1002)</f>
        <v>0</v>
      </c>
      <c r="O1076" s="9">
        <f>SUMIF($E$3:$E$1002,'تعريف المواد والمستودعات'!K$5,$AA3:$AA1002)</f>
        <v>0</v>
      </c>
      <c r="P1076" s="9">
        <f>SUMIF($E$3:$E$1002,'تعريف المواد والمستودعات'!L$5,$AA3:$AA1002)</f>
        <v>0</v>
      </c>
      <c r="Q1076" s="9">
        <f>SUMIF($E$3:$E$1002,'تعريف المواد والمستودعات'!M$5,$AA3:$AA1002)</f>
        <v>0</v>
      </c>
      <c r="R1076" s="9">
        <f>SUMIF($E$3:$E$1002,'تعريف المواد والمستودعات'!N$5,$AA3:$AA1002)</f>
        <v>0</v>
      </c>
      <c r="S1076" s="9">
        <f>SUMIF($E$3:$E$1002,'تعريف المواد والمستودعات'!O$5,$AA3:$AA1002)</f>
        <v>0</v>
      </c>
      <c r="T1076" s="9">
        <f>SUMIF($E$3:$E$1002,'تعريف المواد والمستودعات'!P$5,$AA3:$AA1002)</f>
        <v>0</v>
      </c>
      <c r="U1076" s="9">
        <f>SUMIF($E$3:$E$1002,'تعريف المواد والمستودعات'!Q$5,$AA3:$AA1002)</f>
        <v>0</v>
      </c>
      <c r="V1076" s="9">
        <f>SUMIF($E$3:$E$1002,'تعريف المواد والمستودعات'!R$5,$AA3:$AA1002)</f>
        <v>0</v>
      </c>
      <c r="W1076" s="9">
        <f>SUMIF($E$3:$E$1002,'تعريف المواد والمستودعات'!S$5,$AA3:$AA1002)</f>
        <v>0</v>
      </c>
      <c r="X1076" s="9">
        <f>SUMIF($E$3:$E$1002,'تعريف المواد والمستودعات'!T$5,$AA3:$AA1002)</f>
        <v>0</v>
      </c>
      <c r="Y1076" s="9">
        <f>SUMIF($E$3:$E$1002,'تعريف المواد والمستودعات'!U$5,$AA3:$AA1002)</f>
        <v>0</v>
      </c>
      <c r="Z1076" s="9">
        <f>SUMIF($E$3:$E$1002,'تعريف المواد والمستودعات'!V$5,$AA3:$AA1002)</f>
        <v>0</v>
      </c>
      <c r="AA1076" s="9">
        <f>SUMIF($E$3:$E$1002,'تعريف المواد والمستودعات'!W$5,$AA3:$AA1002)</f>
        <v>0</v>
      </c>
      <c r="AB1076" s="9">
        <f>SUMIF($E$3:$E$1002,'تعريف المواد والمستودعات'!X$5,$AA3:$AA1002)</f>
        <v>0</v>
      </c>
      <c r="AC1076" s="9">
        <f>SUMIF($E$3:$E$1002,'تعريف المواد والمستودعات'!Y$5,$AA3:$AA1002)</f>
        <v>0</v>
      </c>
      <c r="AD1076" s="9">
        <f>SUMIF($E$3:$E$1002,'تعريف المواد والمستودعات'!Z$5,$AA3:$AA1002)</f>
        <v>0</v>
      </c>
      <c r="AE1076" s="9">
        <f>SUMIF($E$3:$E$1002,'تعريف المواد والمستودعات'!AA$5,$AA3:$AA1002)</f>
        <v>0</v>
      </c>
      <c r="AF1076" s="9">
        <f>SUMIF($E$3:$E$1002,'تعريف المواد والمستودعات'!AB$5,$AA3:$AA1002)</f>
        <v>0</v>
      </c>
      <c r="AG1076" s="9">
        <f>SUMIF($E$3:$E$1002,'تعريف المواد والمستودعات'!AC$5,$AA3:$AA1002)</f>
        <v>0</v>
      </c>
      <c r="AH1076" s="9">
        <f>SUMIF($E$3:$E$1002,'تعريف المواد والمستودعات'!AD$5,$AA3:$AA1002)</f>
        <v>0</v>
      </c>
      <c r="AI1076" s="9">
        <f>SUMIF($E$3:$E$1002,'تعريف المواد والمستودعات'!AE$5,$AA3:$AA1002)</f>
        <v>0</v>
      </c>
      <c r="AJ1076" s="9">
        <f>SUMIF($E$3:$E$1002,'تعريف المواد والمستودعات'!AF$5,$AA3:$AA1002)</f>
        <v>0</v>
      </c>
      <c r="AK1076" s="9">
        <f>SUMIF($E$3:$E$1002,'تعريف المواد والمستودعات'!AG$5,$AA3:$AA1002)</f>
        <v>0</v>
      </c>
      <c r="AL1076" s="9">
        <f>SUMIF($E$3:$E$1002,'تعريف المواد والمستودعات'!AH$5,$AA3:$AA1002)</f>
        <v>0</v>
      </c>
      <c r="AM1076" s="9">
        <f>SUMIF($E$3:$E$1002,'تعريف المواد والمستودعات'!AI$5,$AA3:$AA1002)</f>
        <v>0</v>
      </c>
      <c r="AN1076" s="9">
        <f>SUMIF($E$3:$E$1002,'تعريف المواد والمستودعات'!AJ$5,$AA3:$AA1002)</f>
        <v>0</v>
      </c>
      <c r="AO1076" s="9">
        <f>SUMIF($E$3:$E$1002,'تعريف المواد والمستودعات'!AK$5,$AA3:$AA1002)</f>
        <v>0</v>
      </c>
      <c r="AP1076" s="9">
        <f>SUMIF($E$3:$E$1002,'تعريف المواد والمستودعات'!AL$5,$AA3:$AA1002)</f>
        <v>0</v>
      </c>
      <c r="AQ1076" s="9">
        <f>SUMIF($E$3:$E$1002,'تعريف المواد والمستودعات'!AM$5,$AA3:$AA1002)</f>
        <v>0</v>
      </c>
      <c r="AR1076" s="9">
        <f>SUMIF($E$3:$E$1002,'تعريف المواد والمستودعات'!AN$5,$AA3:$AA1002)</f>
        <v>0</v>
      </c>
      <c r="AS1076" s="9">
        <f>SUMIF($E$3:$E$1002,'تعريف المواد والمستودعات'!AO$5,$AA3:$AA1002)</f>
        <v>0</v>
      </c>
      <c r="AT1076" s="9">
        <f>SUMIF($E$3:$E$1002,'تعريف المواد والمستودعات'!AP$5,$AA3:$AA1002)</f>
        <v>0</v>
      </c>
      <c r="AU1076" s="9">
        <f>SUMIF($E$3:$E$1002,'تعريف المواد والمستودعات'!AQ$5,$AA3:$AA1002)</f>
        <v>0</v>
      </c>
      <c r="AV1076" s="9">
        <f>SUMIF($E$3:$E$1002,'تعريف المواد والمستودعات'!AR$5,$AA3:$AA1002)</f>
        <v>0</v>
      </c>
      <c r="AW1076" s="9">
        <f>SUMIF($E$3:$E$1002,'تعريف المواد والمستودعات'!AS$5,$AA3:$AA1002)</f>
        <v>0</v>
      </c>
      <c r="AX1076" s="9">
        <f>SUMIF($E$3:$E$1002,'تعريف المواد والمستودعات'!AT$5,$AA3:$AA1002)</f>
        <v>0</v>
      </c>
      <c r="AY1076" s="9">
        <f>SUMIF($E$3:$E$1002,'تعريف المواد والمستودعات'!AU$5,$AA3:$AA1002)</f>
        <v>0</v>
      </c>
      <c r="AZ1076" s="9">
        <f>SUMIF($E$3:$E$1002,'تعريف المواد والمستودعات'!AV$5,$AA3:$AA1002)</f>
        <v>0</v>
      </c>
      <c r="BA1076" s="9">
        <f>SUMIF($E$3:$E$1002,'تعريف المواد والمستودعات'!AW$5,$AA3:$AA1002)</f>
        <v>0</v>
      </c>
      <c r="BB1076" s="9">
        <f>SUMIF($E$3:$E$1002,'تعريف المواد والمستودعات'!AX$5,$AA3:$AA1002)</f>
        <v>0</v>
      </c>
      <c r="BC1076" s="9">
        <f>SUMIF($E$3:$E$1002,'تعريف المواد والمستودعات'!AY$5,$AA3:$AA1002)</f>
        <v>0</v>
      </c>
      <c r="BD1076" s="69">
        <f t="shared" si="18"/>
        <v>0</v>
      </c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  <c r="CA1076" s="9"/>
      <c r="CB1076" s="9"/>
      <c r="CC1076" s="9"/>
      <c r="CD1076" s="9"/>
      <c r="CE1076" s="9"/>
      <c r="CF1076" s="9"/>
      <c r="CG1076" s="9"/>
      <c r="CH1076" s="9"/>
      <c r="CI1076" s="9"/>
      <c r="CJ1076" s="9"/>
      <c r="CK1076" s="9"/>
      <c r="CL1076" s="9"/>
      <c r="CM1076" s="9"/>
      <c r="CN1076" s="9"/>
      <c r="CO1076" s="9"/>
      <c r="CP1076" s="9"/>
      <c r="CQ1076" s="9"/>
      <c r="CR1076" s="9"/>
      <c r="CS1076" s="9"/>
      <c r="CT1076" s="9"/>
      <c r="CU1076" s="9"/>
      <c r="CV1076" s="9"/>
      <c r="CW1076" s="9"/>
      <c r="CX1076" s="9"/>
      <c r="CY1076" s="9"/>
      <c r="CZ1076" s="9"/>
      <c r="DA1076" s="9"/>
    </row>
    <row r="1077" spans="5:105" ht="14.25" hidden="1" customHeight="1" x14ac:dyDescent="0.2">
      <c r="E1077" s="46" t="str">
        <f>'تعريف المواد والمستودعات'!B29</f>
        <v>مادة23</v>
      </c>
      <c r="F1077" s="9">
        <f>SUMIF($E$3:$E$1002,'تعريف المواد والمستودعات'!B$5,$AB3:$ABF1002)</f>
        <v>0</v>
      </c>
      <c r="G1077" s="9">
        <f>SUMIF($E$3:$E$1002,'تعريف المواد والمستودعات'!C$5,$AB3:$ABF1002)</f>
        <v>0</v>
      </c>
      <c r="H1077" s="9">
        <f>SUMIF($E$3:$E$1002,'تعريف المواد والمستودعات'!D$5,$AB3:$ABF1002)</f>
        <v>0</v>
      </c>
      <c r="I1077" s="9">
        <f>SUMIF($E$3:$E$1002,'تعريف المواد والمستودعات'!E$5,$AB3:$ABF1002)</f>
        <v>0</v>
      </c>
      <c r="J1077" s="9">
        <f>SUMIF($E$3:$E$1002,'تعريف المواد والمستودعات'!F$5,$AB3:$ABF1002)</f>
        <v>0</v>
      </c>
      <c r="K1077" s="9">
        <f>SUMIF($E$3:$E$1002,'تعريف المواد والمستودعات'!G$5,$AB3:$ABF1002)</f>
        <v>0</v>
      </c>
      <c r="L1077" s="9">
        <f>SUMIF($E$3:$E$1002,'تعريف المواد والمستودعات'!H$5,$AB3:$ABF1002)</f>
        <v>0</v>
      </c>
      <c r="M1077" s="9">
        <f>SUMIF($E$3:$E$1002,'تعريف المواد والمستودعات'!I$5,$AB3:$ABF1002)</f>
        <v>0</v>
      </c>
      <c r="N1077" s="9">
        <f>SUMIF($E$3:$E$1002,'تعريف المواد والمستودعات'!J$5,$AB3:$ABF1002)</f>
        <v>0</v>
      </c>
      <c r="O1077" s="9">
        <f>SUMIF($E$3:$E$1002,'تعريف المواد والمستودعات'!K$5,$AB3:$ABF1002)</f>
        <v>0</v>
      </c>
      <c r="P1077" s="9">
        <f>SUMIF($E$3:$E$1002,'تعريف المواد والمستودعات'!L$5,$AB3:$ABF1002)</f>
        <v>0</v>
      </c>
      <c r="Q1077" s="9">
        <f>SUMIF($E$3:$E$1002,'تعريف المواد والمستودعات'!M$5,$AB3:$ABF1002)</f>
        <v>0</v>
      </c>
      <c r="R1077" s="9">
        <f>SUMIF($E$3:$E$1002,'تعريف المواد والمستودعات'!N$5,$AB3:$ABF1002)</f>
        <v>0</v>
      </c>
      <c r="S1077" s="9">
        <f>SUMIF($E$3:$E$1002,'تعريف المواد والمستودعات'!O$5,$AB3:$ABF1002)</f>
        <v>0</v>
      </c>
      <c r="T1077" s="9">
        <f>SUMIF($E$3:$E$1002,'تعريف المواد والمستودعات'!P$5,$AB3:$ABF1002)</f>
        <v>0</v>
      </c>
      <c r="U1077" s="9">
        <f>SUMIF($E$3:$E$1002,'تعريف المواد والمستودعات'!Q$5,$AB3:$ABF1002)</f>
        <v>0</v>
      </c>
      <c r="V1077" s="9">
        <f>SUMIF($E$3:$E$1002,'تعريف المواد والمستودعات'!R$5,$AB3:$ABF1002)</f>
        <v>0</v>
      </c>
      <c r="W1077" s="9">
        <f>SUMIF($E$3:$E$1002,'تعريف المواد والمستودعات'!S$5,$AB3:$ABF1002)</f>
        <v>0</v>
      </c>
      <c r="X1077" s="9">
        <f>SUMIF($E$3:$E$1002,'تعريف المواد والمستودعات'!T$5,$AB3:$ABF1002)</f>
        <v>0</v>
      </c>
      <c r="Y1077" s="9">
        <f>SUMIF($E$3:$E$1002,'تعريف المواد والمستودعات'!U$5,$AB3:$ABF1002)</f>
        <v>0</v>
      </c>
      <c r="Z1077" s="9">
        <f>SUMIF($E$3:$E$1002,'تعريف المواد والمستودعات'!V$5,$AB3:$ABF1002)</f>
        <v>0</v>
      </c>
      <c r="AA1077" s="9">
        <f>SUMIF($E$3:$E$1002,'تعريف المواد والمستودعات'!W$5,$AB3:$ABF1002)</f>
        <v>0</v>
      </c>
      <c r="AB1077" s="9">
        <f>SUMIF($E$3:$E$1002,'تعريف المواد والمستودعات'!X$5,$AB3:$ABF1002)</f>
        <v>0</v>
      </c>
      <c r="AC1077" s="9">
        <f>SUMIF($E$3:$E$1002,'تعريف المواد والمستودعات'!Y$5,$AB3:$ABF1002)</f>
        <v>0</v>
      </c>
      <c r="AD1077" s="9">
        <f>SUMIF($E$3:$E$1002,'تعريف المواد والمستودعات'!Z$5,$AB3:$ABF1002)</f>
        <v>0</v>
      </c>
      <c r="AE1077" s="9">
        <f>SUMIF($E$3:$E$1002,'تعريف المواد والمستودعات'!AA$5,$AB3:$ABF1002)</f>
        <v>0</v>
      </c>
      <c r="AF1077" s="9">
        <f>SUMIF($E$3:$E$1002,'تعريف المواد والمستودعات'!AB$5,$AB3:$ABF1002)</f>
        <v>0</v>
      </c>
      <c r="AG1077" s="9">
        <f>SUMIF($E$3:$E$1002,'تعريف المواد والمستودعات'!AC$5,$AB3:$ABF1002)</f>
        <v>0</v>
      </c>
      <c r="AH1077" s="9">
        <f>SUMIF($E$3:$E$1002,'تعريف المواد والمستودعات'!AD$5,$AB3:$ABF1002)</f>
        <v>0</v>
      </c>
      <c r="AI1077" s="9">
        <f>SUMIF($E$3:$E$1002,'تعريف المواد والمستودعات'!AE$5,$AB3:$ABF1002)</f>
        <v>0</v>
      </c>
      <c r="AJ1077" s="9">
        <f>SUMIF($E$3:$E$1002,'تعريف المواد والمستودعات'!AF$5,$AB3:$ABF1002)</f>
        <v>0</v>
      </c>
      <c r="AK1077" s="9">
        <f>SUMIF($E$3:$E$1002,'تعريف المواد والمستودعات'!AG$5,$AB3:$ABF1002)</f>
        <v>0</v>
      </c>
      <c r="AL1077" s="9">
        <f>SUMIF($E$3:$E$1002,'تعريف المواد والمستودعات'!AH$5,$AB3:$ABF1002)</f>
        <v>0</v>
      </c>
      <c r="AM1077" s="9">
        <f>SUMIF($E$3:$E$1002,'تعريف المواد والمستودعات'!AI$5,$AB3:$ABF1002)</f>
        <v>0</v>
      </c>
      <c r="AN1077" s="9">
        <f>SUMIF($E$3:$E$1002,'تعريف المواد والمستودعات'!AJ$5,$AB3:$ABF1002)</f>
        <v>0</v>
      </c>
      <c r="AO1077" s="9">
        <f>SUMIF($E$3:$E$1002,'تعريف المواد والمستودعات'!AK$5,$AB3:$ABF1002)</f>
        <v>0</v>
      </c>
      <c r="AP1077" s="9">
        <f>SUMIF($E$3:$E$1002,'تعريف المواد والمستودعات'!AL$5,$AB3:$ABF1002)</f>
        <v>0</v>
      </c>
      <c r="AQ1077" s="9">
        <f>SUMIF($E$3:$E$1002,'تعريف المواد والمستودعات'!AM$5,$AB3:$ABF1002)</f>
        <v>0</v>
      </c>
      <c r="AR1077" s="9">
        <f>SUMIF($E$3:$E$1002,'تعريف المواد والمستودعات'!AN$5,$AB3:$ABF1002)</f>
        <v>0</v>
      </c>
      <c r="AS1077" s="9">
        <f>SUMIF($E$3:$E$1002,'تعريف المواد والمستودعات'!AO$5,$AB3:$ABF1002)</f>
        <v>0</v>
      </c>
      <c r="AT1077" s="9">
        <f>SUMIF($E$3:$E$1002,'تعريف المواد والمستودعات'!AP$5,$AB3:$ABF1002)</f>
        <v>0</v>
      </c>
      <c r="AU1077" s="9">
        <f>SUMIF($E$3:$E$1002,'تعريف المواد والمستودعات'!AQ$5,$AB3:$ABF1002)</f>
        <v>0</v>
      </c>
      <c r="AV1077" s="9">
        <f>SUMIF($E$3:$E$1002,'تعريف المواد والمستودعات'!AR$5,$AB3:$ABF1002)</f>
        <v>0</v>
      </c>
      <c r="AW1077" s="9">
        <f>SUMIF($E$3:$E$1002,'تعريف المواد والمستودعات'!AS$5,$AB3:$ABF1002)</f>
        <v>0</v>
      </c>
      <c r="AX1077" s="9">
        <f>SUMIF($E$3:$E$1002,'تعريف المواد والمستودعات'!AT$5,$AB3:$ABF1002)</f>
        <v>0</v>
      </c>
      <c r="AY1077" s="9">
        <f>SUMIF($E$3:$E$1002,'تعريف المواد والمستودعات'!AU$5,$AB3:$ABF1002)</f>
        <v>0</v>
      </c>
      <c r="AZ1077" s="9">
        <f>SUMIF($E$3:$E$1002,'تعريف المواد والمستودعات'!AV$5,$AB3:$ABF1002)</f>
        <v>0</v>
      </c>
      <c r="BA1077" s="9">
        <f>SUMIF($E$3:$E$1002,'تعريف المواد والمستودعات'!AW$5,$AB3:$ABF1002)</f>
        <v>0</v>
      </c>
      <c r="BB1077" s="9">
        <f>SUMIF($E$3:$E$1002,'تعريف المواد والمستودعات'!AX$5,$AB3:$ABF1002)</f>
        <v>0</v>
      </c>
      <c r="BC1077" s="9">
        <f>SUMIF($E$3:$E$1002,'تعريف المواد والمستودعات'!AY$5,$AB3:$ABF1002)</f>
        <v>0</v>
      </c>
      <c r="BD1077" s="69">
        <f t="shared" si="18"/>
        <v>0</v>
      </c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  <c r="CA1077" s="9"/>
      <c r="CB1077" s="9"/>
      <c r="CC1077" s="9"/>
      <c r="CD1077" s="9"/>
      <c r="CE1077" s="9"/>
      <c r="CF1077" s="9"/>
      <c r="CG1077" s="9"/>
      <c r="CH1077" s="9"/>
      <c r="CI1077" s="9"/>
      <c r="CJ1077" s="9"/>
      <c r="CK1077" s="9"/>
      <c r="CL1077" s="9"/>
      <c r="CM1077" s="9"/>
      <c r="CN1077" s="9"/>
      <c r="CO1077" s="9"/>
      <c r="CP1077" s="9"/>
      <c r="CQ1077" s="9"/>
      <c r="CR1077" s="9"/>
      <c r="CS1077" s="9"/>
      <c r="CT1077" s="9"/>
      <c r="CU1077" s="9"/>
      <c r="CV1077" s="9"/>
      <c r="CW1077" s="9"/>
      <c r="CX1077" s="9"/>
      <c r="CY1077" s="9"/>
      <c r="CZ1077" s="9"/>
      <c r="DA1077" s="9"/>
    </row>
    <row r="1078" spans="5:105" ht="14.25" hidden="1" customHeight="1" x14ac:dyDescent="0.2">
      <c r="E1078" s="46" t="str">
        <f>'تعريف المواد والمستودعات'!B30</f>
        <v>مادة24</v>
      </c>
      <c r="F1078" s="9">
        <f>SUMIF($E$3:$E$1002,'تعريف المواد والمستودعات'!B$5,$AC3:$AC1002)</f>
        <v>0</v>
      </c>
      <c r="G1078" s="9">
        <f>SUMIF($E$3:$E$1002,'تعريف المواد والمستودعات'!C$5,$AC3:$AC1002)</f>
        <v>0</v>
      </c>
      <c r="H1078" s="9">
        <f>SUMIF($E$3:$E$1002,'تعريف المواد والمستودعات'!D$5,$AC3:$AC1002)</f>
        <v>0</v>
      </c>
      <c r="I1078" s="9">
        <f>SUMIF($E$3:$E$1002,'تعريف المواد والمستودعات'!E$5,$AC3:$AC1002)</f>
        <v>0</v>
      </c>
      <c r="J1078" s="9">
        <f>SUMIF($E$3:$E$1002,'تعريف المواد والمستودعات'!F$5,$AC3:$AC1002)</f>
        <v>0</v>
      </c>
      <c r="K1078" s="9">
        <f>SUMIF($E$3:$E$1002,'تعريف المواد والمستودعات'!G$5,$AC3:$AC1002)</f>
        <v>0</v>
      </c>
      <c r="L1078" s="9">
        <f>SUMIF($E$3:$E$1002,'تعريف المواد والمستودعات'!H$5,$AC3:$AC1002)</f>
        <v>0</v>
      </c>
      <c r="M1078" s="9">
        <f>SUMIF($E$3:$E$1002,'تعريف المواد والمستودعات'!I$5,$AC3:$AC1002)</f>
        <v>0</v>
      </c>
      <c r="N1078" s="9">
        <f>SUMIF($E$3:$E$1002,'تعريف المواد والمستودعات'!J$5,$AC3:$AC1002)</f>
        <v>0</v>
      </c>
      <c r="O1078" s="9">
        <f>SUMIF($E$3:$E$1002,'تعريف المواد والمستودعات'!K$5,$AC3:$AC1002)</f>
        <v>0</v>
      </c>
      <c r="P1078" s="9">
        <f>SUMIF($E$3:$E$1002,'تعريف المواد والمستودعات'!L$5,$AC3:$AC1002)</f>
        <v>0</v>
      </c>
      <c r="Q1078" s="9">
        <f>SUMIF($E$3:$E$1002,'تعريف المواد والمستودعات'!M$5,$AC3:$AC1002)</f>
        <v>0</v>
      </c>
      <c r="R1078" s="9">
        <f>SUMIF($E$3:$E$1002,'تعريف المواد والمستودعات'!N$5,$AC3:$AC1002)</f>
        <v>0</v>
      </c>
      <c r="S1078" s="9">
        <f>SUMIF($E$3:$E$1002,'تعريف المواد والمستودعات'!O$5,$AC3:$AC1002)</f>
        <v>0</v>
      </c>
      <c r="T1078" s="9">
        <f>SUMIF($E$3:$E$1002,'تعريف المواد والمستودعات'!P$5,$AC3:$AC1002)</f>
        <v>0</v>
      </c>
      <c r="U1078" s="9">
        <f>SUMIF($E$3:$E$1002,'تعريف المواد والمستودعات'!Q$5,$AC3:$AC1002)</f>
        <v>0</v>
      </c>
      <c r="V1078" s="9">
        <f>SUMIF($E$3:$E$1002,'تعريف المواد والمستودعات'!R$5,$AC3:$AC1002)</f>
        <v>0</v>
      </c>
      <c r="W1078" s="9">
        <f>SUMIF($E$3:$E$1002,'تعريف المواد والمستودعات'!S$5,$AC3:$AC1002)</f>
        <v>0</v>
      </c>
      <c r="X1078" s="9">
        <f>SUMIF($E$3:$E$1002,'تعريف المواد والمستودعات'!T$5,$AC3:$AC1002)</f>
        <v>0</v>
      </c>
      <c r="Y1078" s="9">
        <f>SUMIF($E$3:$E$1002,'تعريف المواد والمستودعات'!U$5,$AC3:$AC1002)</f>
        <v>0</v>
      </c>
      <c r="Z1078" s="9">
        <f>SUMIF($E$3:$E$1002,'تعريف المواد والمستودعات'!V$5,$AC3:$AC1002)</f>
        <v>0</v>
      </c>
      <c r="AA1078" s="9">
        <f>SUMIF($E$3:$E$1002,'تعريف المواد والمستودعات'!W$5,$AC3:$AC1002)</f>
        <v>0</v>
      </c>
      <c r="AB1078" s="9">
        <f>SUMIF($E$3:$E$1002,'تعريف المواد والمستودعات'!X$5,$AC3:$AC1002)</f>
        <v>0</v>
      </c>
      <c r="AC1078" s="9">
        <f>SUMIF($E$3:$E$1002,'تعريف المواد والمستودعات'!Y$5,$AC3:$AC1002)</f>
        <v>0</v>
      </c>
      <c r="AD1078" s="9">
        <f>SUMIF($E$3:$E$1002,'تعريف المواد والمستودعات'!Z$5,$AC3:$AC1002)</f>
        <v>0</v>
      </c>
      <c r="AE1078" s="9">
        <f>SUMIF($E$3:$E$1002,'تعريف المواد والمستودعات'!AA$5,$AC3:$AC1002)</f>
        <v>0</v>
      </c>
      <c r="AF1078" s="9">
        <f>SUMIF($E$3:$E$1002,'تعريف المواد والمستودعات'!AB$5,$AC3:$AC1002)</f>
        <v>0</v>
      </c>
      <c r="AG1078" s="9">
        <f>SUMIF($E$3:$E$1002,'تعريف المواد والمستودعات'!AC$5,$AC3:$AC1002)</f>
        <v>0</v>
      </c>
      <c r="AH1078" s="9">
        <f>SUMIF($E$3:$E$1002,'تعريف المواد والمستودعات'!AD$5,$AC3:$AC1002)</f>
        <v>0</v>
      </c>
      <c r="AI1078" s="9">
        <f>SUMIF($E$3:$E$1002,'تعريف المواد والمستودعات'!AE$5,$AC3:$AC1002)</f>
        <v>0</v>
      </c>
      <c r="AJ1078" s="9">
        <f>SUMIF($E$3:$E$1002,'تعريف المواد والمستودعات'!AF$5,$AC3:$AC1002)</f>
        <v>0</v>
      </c>
      <c r="AK1078" s="9">
        <f>SUMIF($E$3:$E$1002,'تعريف المواد والمستودعات'!AG$5,$AC3:$AC1002)</f>
        <v>0</v>
      </c>
      <c r="AL1078" s="9">
        <f>SUMIF($E$3:$E$1002,'تعريف المواد والمستودعات'!AH$5,$AC3:$AC1002)</f>
        <v>0</v>
      </c>
      <c r="AM1078" s="9">
        <f>SUMIF($E$3:$E$1002,'تعريف المواد والمستودعات'!AI$5,$AC3:$AC1002)</f>
        <v>0</v>
      </c>
      <c r="AN1078" s="9">
        <f>SUMIF($E$3:$E$1002,'تعريف المواد والمستودعات'!AJ$5,$AC3:$AC1002)</f>
        <v>0</v>
      </c>
      <c r="AO1078" s="9">
        <f>SUMIF($E$3:$E$1002,'تعريف المواد والمستودعات'!AK$5,$AC3:$AC1002)</f>
        <v>0</v>
      </c>
      <c r="AP1078" s="9">
        <f>SUMIF($E$3:$E$1002,'تعريف المواد والمستودعات'!AL$5,$AC3:$AC1002)</f>
        <v>0</v>
      </c>
      <c r="AQ1078" s="9">
        <f>SUMIF($E$3:$E$1002,'تعريف المواد والمستودعات'!AM$5,$AC3:$AC1002)</f>
        <v>0</v>
      </c>
      <c r="AR1078" s="9">
        <f>SUMIF($E$3:$E$1002,'تعريف المواد والمستودعات'!AN$5,$AC3:$AC1002)</f>
        <v>0</v>
      </c>
      <c r="AS1078" s="9">
        <f>SUMIF($E$3:$E$1002,'تعريف المواد والمستودعات'!AO$5,$AC3:$AC1002)</f>
        <v>0</v>
      </c>
      <c r="AT1078" s="9">
        <f>SUMIF($E$3:$E$1002,'تعريف المواد والمستودعات'!AP$5,$AC3:$AC1002)</f>
        <v>0</v>
      </c>
      <c r="AU1078" s="9">
        <f>SUMIF($E$3:$E$1002,'تعريف المواد والمستودعات'!AQ$5,$AC3:$AC1002)</f>
        <v>0</v>
      </c>
      <c r="AV1078" s="9">
        <f>SUMIF($E$3:$E$1002,'تعريف المواد والمستودعات'!AR$5,$AC3:$AC1002)</f>
        <v>0</v>
      </c>
      <c r="AW1078" s="9">
        <f>SUMIF($E$3:$E$1002,'تعريف المواد والمستودعات'!AS$5,$AC3:$AC1002)</f>
        <v>0</v>
      </c>
      <c r="AX1078" s="9">
        <f>SUMIF($E$3:$E$1002,'تعريف المواد والمستودعات'!AT$5,$AC3:$AC1002)</f>
        <v>0</v>
      </c>
      <c r="AY1078" s="9">
        <f>SUMIF($E$3:$E$1002,'تعريف المواد والمستودعات'!AU$5,$AC3:$AC1002)</f>
        <v>0</v>
      </c>
      <c r="AZ1078" s="9">
        <f>SUMIF($E$3:$E$1002,'تعريف المواد والمستودعات'!AV$5,$AC3:$AC1002)</f>
        <v>0</v>
      </c>
      <c r="BA1078" s="9">
        <f>SUMIF($E$3:$E$1002,'تعريف المواد والمستودعات'!AW$5,$AC3:$AC1002)</f>
        <v>0</v>
      </c>
      <c r="BB1078" s="9">
        <f>SUMIF($E$3:$E$1002,'تعريف المواد والمستودعات'!AX$5,$AC3:$AC1002)</f>
        <v>0</v>
      </c>
      <c r="BC1078" s="9">
        <f>SUMIF($E$3:$E$1002,'تعريف المواد والمستودعات'!AY$5,$AC3:$AC1002)</f>
        <v>0</v>
      </c>
      <c r="BD1078" s="69">
        <f t="shared" si="18"/>
        <v>0</v>
      </c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9"/>
      <c r="CF1078" s="9"/>
      <c r="CG1078" s="9"/>
      <c r="CH1078" s="9"/>
      <c r="CI1078" s="9"/>
      <c r="CJ1078" s="9"/>
      <c r="CK1078" s="9"/>
      <c r="CL1078" s="9"/>
      <c r="CM1078" s="9"/>
      <c r="CN1078" s="9"/>
      <c r="CO1078" s="9"/>
      <c r="CP1078" s="9"/>
      <c r="CQ1078" s="9"/>
      <c r="CR1078" s="9"/>
      <c r="CS1078" s="9"/>
      <c r="CT1078" s="9"/>
      <c r="CU1078" s="9"/>
      <c r="CV1078" s="9"/>
      <c r="CW1078" s="9"/>
      <c r="CX1078" s="9"/>
      <c r="CY1078" s="9"/>
      <c r="CZ1078" s="9"/>
      <c r="DA1078" s="9"/>
    </row>
    <row r="1079" spans="5:105" ht="14.25" hidden="1" customHeight="1" x14ac:dyDescent="0.2">
      <c r="E1079" s="46" t="str">
        <f>'تعريف المواد والمستودعات'!B31</f>
        <v>مادة25</v>
      </c>
      <c r="F1079" s="9">
        <f>SUMIF($E$3:$E$1002,'تعريف المواد والمستودعات'!B$5,$AD3:$AD1002)</f>
        <v>0</v>
      </c>
      <c r="G1079" s="9">
        <f>SUMIF($E$3:$E$1002,'تعريف المواد والمستودعات'!C$5,$AD3:$AD1002)</f>
        <v>0</v>
      </c>
      <c r="H1079" s="9">
        <f>SUMIF($E$3:$E$1002,'تعريف المواد والمستودعات'!D$5,$AD3:$AD1002)</f>
        <v>0</v>
      </c>
      <c r="I1079" s="9">
        <f>SUMIF($E$3:$E$1002,'تعريف المواد والمستودعات'!E$5,$AD3:$AD1002)</f>
        <v>0</v>
      </c>
      <c r="J1079" s="9">
        <f>SUMIF($E$3:$E$1002,'تعريف المواد والمستودعات'!F$5,$AD3:$AD1002)</f>
        <v>0</v>
      </c>
      <c r="K1079" s="9">
        <f>SUMIF($E$3:$E$1002,'تعريف المواد والمستودعات'!G$5,$AD3:$AD1002)</f>
        <v>0</v>
      </c>
      <c r="L1079" s="9">
        <f>SUMIF($E$3:$E$1002,'تعريف المواد والمستودعات'!H$5,$AD3:$AD1002)</f>
        <v>0</v>
      </c>
      <c r="M1079" s="9">
        <f>SUMIF($E$3:$E$1002,'تعريف المواد والمستودعات'!I$5,$AD3:$AD1002)</f>
        <v>0</v>
      </c>
      <c r="N1079" s="9">
        <f>SUMIF($E$3:$E$1002,'تعريف المواد والمستودعات'!J$5,$AD3:$AD1002)</f>
        <v>0</v>
      </c>
      <c r="O1079" s="9">
        <f>SUMIF($E$3:$E$1002,'تعريف المواد والمستودعات'!K$5,$AD3:$AD1002)</f>
        <v>0</v>
      </c>
      <c r="P1079" s="9">
        <f>SUMIF($E$3:$E$1002,'تعريف المواد والمستودعات'!L$5,$AD3:$AD1002)</f>
        <v>0</v>
      </c>
      <c r="Q1079" s="9">
        <f>SUMIF($E$3:$E$1002,'تعريف المواد والمستودعات'!M$5,$AD3:$AD1002)</f>
        <v>0</v>
      </c>
      <c r="R1079" s="9">
        <f>SUMIF($E$3:$E$1002,'تعريف المواد والمستودعات'!N$5,$AD3:$AD1002)</f>
        <v>0</v>
      </c>
      <c r="S1079" s="9">
        <f>SUMIF($E$3:$E$1002,'تعريف المواد والمستودعات'!O$5,$AD3:$AD1002)</f>
        <v>0</v>
      </c>
      <c r="T1079" s="9">
        <f>SUMIF($E$3:$E$1002,'تعريف المواد والمستودعات'!P$5,$AD3:$AD1002)</f>
        <v>0</v>
      </c>
      <c r="U1079" s="9">
        <f>SUMIF($E$3:$E$1002,'تعريف المواد والمستودعات'!Q$5,$AD3:$AD1002)</f>
        <v>0</v>
      </c>
      <c r="V1079" s="9">
        <f>SUMIF($E$3:$E$1002,'تعريف المواد والمستودعات'!R$5,$AD3:$AD1002)</f>
        <v>0</v>
      </c>
      <c r="W1079" s="9">
        <f>SUMIF($E$3:$E$1002,'تعريف المواد والمستودعات'!S$5,$AD3:$AD1002)</f>
        <v>0</v>
      </c>
      <c r="X1079" s="9">
        <f>SUMIF($E$3:$E$1002,'تعريف المواد والمستودعات'!T$5,$AD3:$AD1002)</f>
        <v>0</v>
      </c>
      <c r="Y1079" s="9">
        <f>SUMIF($E$3:$E$1002,'تعريف المواد والمستودعات'!U$5,$AD3:$AD1002)</f>
        <v>0</v>
      </c>
      <c r="Z1079" s="9">
        <f>SUMIF($E$3:$E$1002,'تعريف المواد والمستودعات'!V$5,$AD3:$AD1002)</f>
        <v>0</v>
      </c>
      <c r="AA1079" s="9">
        <f>SUMIF($E$3:$E$1002,'تعريف المواد والمستودعات'!W$5,$AD3:$AD1002)</f>
        <v>0</v>
      </c>
      <c r="AB1079" s="9">
        <f>SUMIF($E$3:$E$1002,'تعريف المواد والمستودعات'!X$5,$AD3:$AD1002)</f>
        <v>0</v>
      </c>
      <c r="AC1079" s="9">
        <f>SUMIF($E$3:$E$1002,'تعريف المواد والمستودعات'!Y$5,$AD3:$AD1002)</f>
        <v>0</v>
      </c>
      <c r="AD1079" s="9">
        <f>SUMIF($E$3:$E$1002,'تعريف المواد والمستودعات'!Z$5,$AD3:$AD1002)</f>
        <v>0</v>
      </c>
      <c r="AE1079" s="9">
        <f>SUMIF($E$3:$E$1002,'تعريف المواد والمستودعات'!AA$5,$AD3:$AD1002)</f>
        <v>0</v>
      </c>
      <c r="AF1079" s="9">
        <f>SUMIF($E$3:$E$1002,'تعريف المواد والمستودعات'!AB$5,$AD3:$AD1002)</f>
        <v>0</v>
      </c>
      <c r="AG1079" s="9">
        <f>SUMIF($E$3:$E$1002,'تعريف المواد والمستودعات'!AC$5,$AD3:$AD1002)</f>
        <v>0</v>
      </c>
      <c r="AH1079" s="9">
        <f>SUMIF($E$3:$E$1002,'تعريف المواد والمستودعات'!AD$5,$AD3:$AD1002)</f>
        <v>0</v>
      </c>
      <c r="AI1079" s="9">
        <f>SUMIF($E$3:$E$1002,'تعريف المواد والمستودعات'!AE$5,$AD3:$AD1002)</f>
        <v>0</v>
      </c>
      <c r="AJ1079" s="9">
        <f>SUMIF($E$3:$E$1002,'تعريف المواد والمستودعات'!AF$5,$AD3:$AD1002)</f>
        <v>0</v>
      </c>
      <c r="AK1079" s="9">
        <f>SUMIF($E$3:$E$1002,'تعريف المواد والمستودعات'!AG$5,$AD3:$AD1002)</f>
        <v>0</v>
      </c>
      <c r="AL1079" s="9">
        <f>SUMIF($E$3:$E$1002,'تعريف المواد والمستودعات'!AH$5,$AD3:$AD1002)</f>
        <v>0</v>
      </c>
      <c r="AM1079" s="9">
        <f>SUMIF($E$3:$E$1002,'تعريف المواد والمستودعات'!AI$5,$AD3:$AD1002)</f>
        <v>0</v>
      </c>
      <c r="AN1079" s="9">
        <f>SUMIF($E$3:$E$1002,'تعريف المواد والمستودعات'!AJ$5,$AD3:$AD1002)</f>
        <v>0</v>
      </c>
      <c r="AO1079" s="9">
        <f>SUMIF($E$3:$E$1002,'تعريف المواد والمستودعات'!AK$5,$AD3:$AD1002)</f>
        <v>0</v>
      </c>
      <c r="AP1079" s="9">
        <f>SUMIF($E$3:$E$1002,'تعريف المواد والمستودعات'!AL$5,$AD3:$AD1002)</f>
        <v>0</v>
      </c>
      <c r="AQ1079" s="9">
        <f>SUMIF($E$3:$E$1002,'تعريف المواد والمستودعات'!AM$5,$AD3:$AD1002)</f>
        <v>0</v>
      </c>
      <c r="AR1079" s="9">
        <f>SUMIF($E$3:$E$1002,'تعريف المواد والمستودعات'!AN$5,$AD3:$AD1002)</f>
        <v>0</v>
      </c>
      <c r="AS1079" s="9">
        <f>SUMIF($E$3:$E$1002,'تعريف المواد والمستودعات'!AO$5,$AD3:$AD1002)</f>
        <v>0</v>
      </c>
      <c r="AT1079" s="9">
        <f>SUMIF($E$3:$E$1002,'تعريف المواد والمستودعات'!AP$5,$AD3:$AD1002)</f>
        <v>0</v>
      </c>
      <c r="AU1079" s="9">
        <f>SUMIF($E$3:$E$1002,'تعريف المواد والمستودعات'!AQ$5,$AD3:$AD1002)</f>
        <v>0</v>
      </c>
      <c r="AV1079" s="9">
        <f>SUMIF($E$3:$E$1002,'تعريف المواد والمستودعات'!AR$5,$AD3:$AD1002)</f>
        <v>0</v>
      </c>
      <c r="AW1079" s="9">
        <f>SUMIF($E$3:$E$1002,'تعريف المواد والمستودعات'!AS$5,$AD3:$AD1002)</f>
        <v>0</v>
      </c>
      <c r="AX1079" s="9">
        <f>SUMIF($E$3:$E$1002,'تعريف المواد والمستودعات'!AT$5,$AD3:$AD1002)</f>
        <v>0</v>
      </c>
      <c r="AY1079" s="9">
        <f>SUMIF($E$3:$E$1002,'تعريف المواد والمستودعات'!AU$5,$AD3:$AD1002)</f>
        <v>0</v>
      </c>
      <c r="AZ1079" s="9">
        <f>SUMIF($E$3:$E$1002,'تعريف المواد والمستودعات'!AV$5,$AD3:$AD1002)</f>
        <v>0</v>
      </c>
      <c r="BA1079" s="9">
        <f>SUMIF($E$3:$E$1002,'تعريف المواد والمستودعات'!AW$5,$AD3:$AD1002)</f>
        <v>0</v>
      </c>
      <c r="BB1079" s="9">
        <f>SUMIF($E$3:$E$1002,'تعريف المواد والمستودعات'!AX$5,$AD3:$AD1002)</f>
        <v>0</v>
      </c>
      <c r="BC1079" s="9">
        <f>SUMIF($E$3:$E$1002,'تعريف المواد والمستودعات'!AY$5,$AD3:$AD1002)</f>
        <v>0</v>
      </c>
      <c r="BD1079" s="69">
        <f t="shared" si="18"/>
        <v>0</v>
      </c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  <c r="CA1079" s="9"/>
      <c r="CB1079" s="9"/>
      <c r="CC1079" s="9"/>
      <c r="CD1079" s="9"/>
      <c r="CE1079" s="9"/>
      <c r="CF1079" s="9"/>
      <c r="CG1079" s="9"/>
      <c r="CH1079" s="9"/>
      <c r="CI1079" s="9"/>
      <c r="CJ1079" s="9"/>
      <c r="CK1079" s="9"/>
      <c r="CL1079" s="9"/>
      <c r="CM1079" s="9"/>
      <c r="CN1079" s="9"/>
      <c r="CO1079" s="9"/>
      <c r="CP1079" s="9"/>
      <c r="CQ1079" s="9"/>
      <c r="CR1079" s="9"/>
      <c r="CS1079" s="9"/>
      <c r="CT1079" s="9"/>
      <c r="CU1079" s="9"/>
      <c r="CV1079" s="9"/>
      <c r="CW1079" s="9"/>
      <c r="CX1079" s="9"/>
      <c r="CY1079" s="9"/>
      <c r="CZ1079" s="9"/>
      <c r="DA1079" s="9"/>
    </row>
    <row r="1080" spans="5:105" ht="14.25" hidden="1" customHeight="1" x14ac:dyDescent="0.2">
      <c r="E1080" s="46" t="str">
        <f>'تعريف المواد والمستودعات'!B32</f>
        <v>مادة26</v>
      </c>
      <c r="F1080" s="9">
        <f>SUMIF($E$3:$E$1002,'تعريف المواد والمستودعات'!B$5,$AE3:$AE1002)</f>
        <v>0</v>
      </c>
      <c r="G1080" s="9">
        <f>SUMIF($E$3:$E$1002,'تعريف المواد والمستودعات'!C$5,$AE3:$AE1002)</f>
        <v>0</v>
      </c>
      <c r="H1080" s="9">
        <f>SUMIF($E$3:$E$1002,'تعريف المواد والمستودعات'!D$5,$AE3:$AE1002)</f>
        <v>0</v>
      </c>
      <c r="I1080" s="9">
        <f>SUMIF($E$3:$E$1002,'تعريف المواد والمستودعات'!E$5,$AE3:$AE1002)</f>
        <v>0</v>
      </c>
      <c r="J1080" s="9">
        <f>SUMIF($E$3:$E$1002,'تعريف المواد والمستودعات'!F$5,$AE3:$AE1002)</f>
        <v>0</v>
      </c>
      <c r="K1080" s="9">
        <f>SUMIF($E$3:$E$1002,'تعريف المواد والمستودعات'!G$5,$AE3:$AE1002)</f>
        <v>0</v>
      </c>
      <c r="L1080" s="9">
        <f>SUMIF($E$3:$E$1002,'تعريف المواد والمستودعات'!H$5,$AE3:$AE1002)</f>
        <v>0</v>
      </c>
      <c r="M1080" s="9">
        <f>SUMIF($E$3:$E$1002,'تعريف المواد والمستودعات'!I$5,$AE3:$AE1002)</f>
        <v>0</v>
      </c>
      <c r="N1080" s="9">
        <f>SUMIF($E$3:$E$1002,'تعريف المواد والمستودعات'!J$5,$AE3:$AE1002)</f>
        <v>0</v>
      </c>
      <c r="O1080" s="9">
        <f>SUMIF($E$3:$E$1002,'تعريف المواد والمستودعات'!K$5,$AE3:$AE1002)</f>
        <v>0</v>
      </c>
      <c r="P1080" s="9">
        <f>SUMIF($E$3:$E$1002,'تعريف المواد والمستودعات'!L$5,$AE3:$AE1002)</f>
        <v>0</v>
      </c>
      <c r="Q1080" s="9">
        <f>SUMIF($E$3:$E$1002,'تعريف المواد والمستودعات'!M$5,$AE3:$AE1002)</f>
        <v>0</v>
      </c>
      <c r="R1080" s="9">
        <f>SUMIF($E$3:$E$1002,'تعريف المواد والمستودعات'!N$5,$AE3:$AE1002)</f>
        <v>0</v>
      </c>
      <c r="S1080" s="9">
        <f>SUMIF($E$3:$E$1002,'تعريف المواد والمستودعات'!O$5,$AE3:$AE1002)</f>
        <v>0</v>
      </c>
      <c r="T1080" s="9">
        <f>SUMIF($E$3:$E$1002,'تعريف المواد والمستودعات'!P$5,$AE3:$AE1002)</f>
        <v>0</v>
      </c>
      <c r="U1080" s="9">
        <f>SUMIF($E$3:$E$1002,'تعريف المواد والمستودعات'!Q$5,$AE3:$AE1002)</f>
        <v>0</v>
      </c>
      <c r="V1080" s="9">
        <f>SUMIF($E$3:$E$1002,'تعريف المواد والمستودعات'!R$5,$AE3:$AE1002)</f>
        <v>0</v>
      </c>
      <c r="W1080" s="9">
        <f>SUMIF($E$3:$E$1002,'تعريف المواد والمستودعات'!S$5,$AE3:$AE1002)</f>
        <v>0</v>
      </c>
      <c r="X1080" s="9">
        <f>SUMIF($E$3:$E$1002,'تعريف المواد والمستودعات'!T$5,$AE3:$AE1002)</f>
        <v>0</v>
      </c>
      <c r="Y1080" s="9">
        <f>SUMIF($E$3:$E$1002,'تعريف المواد والمستودعات'!U$5,$AE3:$AE1002)</f>
        <v>0</v>
      </c>
      <c r="Z1080" s="9">
        <f>SUMIF($E$3:$E$1002,'تعريف المواد والمستودعات'!V$5,$AE3:$AE1002)</f>
        <v>0</v>
      </c>
      <c r="AA1080" s="9">
        <f>SUMIF($E$3:$E$1002,'تعريف المواد والمستودعات'!W$5,$AE3:$AE1002)</f>
        <v>0</v>
      </c>
      <c r="AB1080" s="9">
        <f>SUMIF($E$3:$E$1002,'تعريف المواد والمستودعات'!X$5,$AE3:$AE1002)</f>
        <v>0</v>
      </c>
      <c r="AC1080" s="9">
        <f>SUMIF($E$3:$E$1002,'تعريف المواد والمستودعات'!Y$5,$AE3:$AE1002)</f>
        <v>0</v>
      </c>
      <c r="AD1080" s="9">
        <f>SUMIF($E$3:$E$1002,'تعريف المواد والمستودعات'!Z$5,$AE3:$AE1002)</f>
        <v>0</v>
      </c>
      <c r="AE1080" s="9">
        <f>SUMIF($E$3:$E$1002,'تعريف المواد والمستودعات'!AA$5,$AE3:$AE1002)</f>
        <v>0</v>
      </c>
      <c r="AF1080" s="9">
        <f>SUMIF($E$3:$E$1002,'تعريف المواد والمستودعات'!AB$5,$AE3:$AE1002)</f>
        <v>0</v>
      </c>
      <c r="AG1080" s="9">
        <f>SUMIF($E$3:$E$1002,'تعريف المواد والمستودعات'!AC$5,$AE3:$AE1002)</f>
        <v>0</v>
      </c>
      <c r="AH1080" s="9">
        <f>SUMIF($E$3:$E$1002,'تعريف المواد والمستودعات'!AD$5,$AE3:$AE1002)</f>
        <v>0</v>
      </c>
      <c r="AI1080" s="9">
        <f>SUMIF($E$3:$E$1002,'تعريف المواد والمستودعات'!AE$5,$AE3:$AE1002)</f>
        <v>0</v>
      </c>
      <c r="AJ1080" s="9">
        <f>SUMIF($E$3:$E$1002,'تعريف المواد والمستودعات'!AF$5,$AE3:$AE1002)</f>
        <v>0</v>
      </c>
      <c r="AK1080" s="9">
        <f>SUMIF($E$3:$E$1002,'تعريف المواد والمستودعات'!AG$5,$AE3:$AE1002)</f>
        <v>0</v>
      </c>
      <c r="AL1080" s="9">
        <f>SUMIF($E$3:$E$1002,'تعريف المواد والمستودعات'!AH$5,$AE3:$AE1002)</f>
        <v>0</v>
      </c>
      <c r="AM1080" s="9">
        <f>SUMIF($E$3:$E$1002,'تعريف المواد والمستودعات'!AI$5,$AE3:$AE1002)</f>
        <v>0</v>
      </c>
      <c r="AN1080" s="9">
        <f>SUMIF($E$3:$E$1002,'تعريف المواد والمستودعات'!AJ$5,$AE3:$AE1002)</f>
        <v>0</v>
      </c>
      <c r="AO1080" s="9">
        <f>SUMIF($E$3:$E$1002,'تعريف المواد والمستودعات'!AK$5,$AE3:$AE1002)</f>
        <v>0</v>
      </c>
      <c r="AP1080" s="9">
        <f>SUMIF($E$3:$E$1002,'تعريف المواد والمستودعات'!AL$5,$AE3:$AE1002)</f>
        <v>0</v>
      </c>
      <c r="AQ1080" s="9">
        <f>SUMIF($E$3:$E$1002,'تعريف المواد والمستودعات'!AM$5,$AE3:$AE1002)</f>
        <v>0</v>
      </c>
      <c r="AR1080" s="9">
        <f>SUMIF($E$3:$E$1002,'تعريف المواد والمستودعات'!AN$5,$AE3:$AE1002)</f>
        <v>0</v>
      </c>
      <c r="AS1080" s="9">
        <f>SUMIF($E$3:$E$1002,'تعريف المواد والمستودعات'!AO$5,$AE3:$AE1002)</f>
        <v>0</v>
      </c>
      <c r="AT1080" s="9">
        <f>SUMIF($E$3:$E$1002,'تعريف المواد والمستودعات'!AP$5,$AE3:$AE1002)</f>
        <v>0</v>
      </c>
      <c r="AU1080" s="9">
        <f>SUMIF($E$3:$E$1002,'تعريف المواد والمستودعات'!AQ$5,$AE3:$AE1002)</f>
        <v>0</v>
      </c>
      <c r="AV1080" s="9">
        <f>SUMIF($E$3:$E$1002,'تعريف المواد والمستودعات'!AR$5,$AE3:$AE1002)</f>
        <v>0</v>
      </c>
      <c r="AW1080" s="9">
        <f>SUMIF($E$3:$E$1002,'تعريف المواد والمستودعات'!AS$5,$AE3:$AE1002)</f>
        <v>0</v>
      </c>
      <c r="AX1080" s="9">
        <f>SUMIF($E$3:$E$1002,'تعريف المواد والمستودعات'!AT$5,$AE3:$AE1002)</f>
        <v>0</v>
      </c>
      <c r="AY1080" s="9">
        <f>SUMIF($E$3:$E$1002,'تعريف المواد والمستودعات'!AU$5,$AE3:$AE1002)</f>
        <v>0</v>
      </c>
      <c r="AZ1080" s="9">
        <f>SUMIF($E$3:$E$1002,'تعريف المواد والمستودعات'!AV$5,$AE3:$AE1002)</f>
        <v>0</v>
      </c>
      <c r="BA1080" s="9">
        <f>SUMIF($E$3:$E$1002,'تعريف المواد والمستودعات'!AW$5,$AE3:$AE1002)</f>
        <v>0</v>
      </c>
      <c r="BB1080" s="9">
        <f>SUMIF($E$3:$E$1002,'تعريف المواد والمستودعات'!AX$5,$AE3:$AE1002)</f>
        <v>0</v>
      </c>
      <c r="BC1080" s="9">
        <f>SUMIF($E$3:$E$1002,'تعريف المواد والمستودعات'!AY$5,$AE3:$AE1002)</f>
        <v>0</v>
      </c>
      <c r="BD1080" s="69">
        <f t="shared" si="18"/>
        <v>0</v>
      </c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  <c r="CA1080" s="9"/>
      <c r="CB1080" s="9"/>
      <c r="CC1080" s="9"/>
      <c r="CD1080" s="9"/>
      <c r="CE1080" s="9"/>
      <c r="CF1080" s="9"/>
      <c r="CG1080" s="9"/>
      <c r="CH1080" s="9"/>
      <c r="CI1080" s="9"/>
      <c r="CJ1080" s="9"/>
      <c r="CK1080" s="9"/>
      <c r="CL1080" s="9"/>
      <c r="CM1080" s="9"/>
      <c r="CN1080" s="9"/>
      <c r="CO1080" s="9"/>
      <c r="CP1080" s="9"/>
      <c r="CQ1080" s="9"/>
      <c r="CR1080" s="9"/>
      <c r="CS1080" s="9"/>
      <c r="CT1080" s="9"/>
      <c r="CU1080" s="9"/>
      <c r="CV1080" s="9"/>
      <c r="CW1080" s="9"/>
      <c r="CX1080" s="9"/>
      <c r="CY1080" s="9"/>
      <c r="CZ1080" s="9"/>
      <c r="DA1080" s="9"/>
    </row>
    <row r="1081" spans="5:105" ht="14.25" hidden="1" customHeight="1" x14ac:dyDescent="0.2">
      <c r="E1081" s="46" t="str">
        <f>'تعريف المواد والمستودعات'!B33</f>
        <v>مادة27</v>
      </c>
      <c r="F1081" s="9">
        <f>SUMIF($E$3:$E$1002,'تعريف المواد والمستودعات'!B$5,$AF3:$AF1002)</f>
        <v>0</v>
      </c>
      <c r="G1081" s="9">
        <f>SUMIF($E$3:$E$1002,'تعريف المواد والمستودعات'!C$5,$AF3:$AF1002)</f>
        <v>0</v>
      </c>
      <c r="H1081" s="9">
        <f>SUMIF($E$3:$E$1002,'تعريف المواد والمستودعات'!D$5,$AF3:$AF1002)</f>
        <v>0</v>
      </c>
      <c r="I1081" s="9">
        <f>SUMIF($E$3:$E$1002,'تعريف المواد والمستودعات'!E$5,$AF3:$AF1002)</f>
        <v>0</v>
      </c>
      <c r="J1081" s="9">
        <f>SUMIF($E$3:$E$1002,'تعريف المواد والمستودعات'!F$5,$AF3:$AF1002)</f>
        <v>0</v>
      </c>
      <c r="K1081" s="9">
        <f>SUMIF($E$3:$E$1002,'تعريف المواد والمستودعات'!G$5,$AF3:$AF1002)</f>
        <v>0</v>
      </c>
      <c r="L1081" s="9">
        <f>SUMIF($E$3:$E$1002,'تعريف المواد والمستودعات'!H$5,$AF3:$AF1002)</f>
        <v>0</v>
      </c>
      <c r="M1081" s="9">
        <f>SUMIF($E$3:$E$1002,'تعريف المواد والمستودعات'!I$5,$AF3:$AF1002)</f>
        <v>0</v>
      </c>
      <c r="N1081" s="9">
        <f>SUMIF($E$3:$E$1002,'تعريف المواد والمستودعات'!J$5,$AF3:$AF1002)</f>
        <v>0</v>
      </c>
      <c r="O1081" s="9">
        <f>SUMIF($E$3:$E$1002,'تعريف المواد والمستودعات'!K$5,$AF3:$AF1002)</f>
        <v>0</v>
      </c>
      <c r="P1081" s="9">
        <f>SUMIF($E$3:$E$1002,'تعريف المواد والمستودعات'!L$5,$AF3:$AF1002)</f>
        <v>0</v>
      </c>
      <c r="Q1081" s="9">
        <f>SUMIF($E$3:$E$1002,'تعريف المواد والمستودعات'!M$5,$AF3:$AF1002)</f>
        <v>0</v>
      </c>
      <c r="R1081" s="9">
        <f>SUMIF($E$3:$E$1002,'تعريف المواد والمستودعات'!N$5,$AF3:$AF1002)</f>
        <v>0</v>
      </c>
      <c r="S1081" s="9">
        <f>SUMIF($E$3:$E$1002,'تعريف المواد والمستودعات'!O$5,$AF3:$AF1002)</f>
        <v>0</v>
      </c>
      <c r="T1081" s="9">
        <f>SUMIF($E$3:$E$1002,'تعريف المواد والمستودعات'!P$5,$AF3:$AF1002)</f>
        <v>0</v>
      </c>
      <c r="U1081" s="9">
        <f>SUMIF($E$3:$E$1002,'تعريف المواد والمستودعات'!Q$5,$AF3:$AF1002)</f>
        <v>0</v>
      </c>
      <c r="V1081" s="9">
        <f>SUMIF($E$3:$E$1002,'تعريف المواد والمستودعات'!R$5,$AF3:$AF1002)</f>
        <v>0</v>
      </c>
      <c r="W1081" s="9">
        <f>SUMIF($E$3:$E$1002,'تعريف المواد والمستودعات'!S$5,$AF3:$AF1002)</f>
        <v>0</v>
      </c>
      <c r="X1081" s="9">
        <f>SUMIF($E$3:$E$1002,'تعريف المواد والمستودعات'!T$5,$AF3:$AF1002)</f>
        <v>0</v>
      </c>
      <c r="Y1081" s="9">
        <f>SUMIF($E$3:$E$1002,'تعريف المواد والمستودعات'!U$5,$AF3:$AF1002)</f>
        <v>0</v>
      </c>
      <c r="Z1081" s="9">
        <f>SUMIF($E$3:$E$1002,'تعريف المواد والمستودعات'!V$5,$AF3:$AF1002)</f>
        <v>0</v>
      </c>
      <c r="AA1081" s="9">
        <f>SUMIF($E$3:$E$1002,'تعريف المواد والمستودعات'!W$5,$AF3:$AF1002)</f>
        <v>0</v>
      </c>
      <c r="AB1081" s="9">
        <f>SUMIF($E$3:$E$1002,'تعريف المواد والمستودعات'!X$5,$AF3:$AF1002)</f>
        <v>0</v>
      </c>
      <c r="AC1081" s="9">
        <f>SUMIF($E$3:$E$1002,'تعريف المواد والمستودعات'!Y$5,$AF3:$AF1002)</f>
        <v>0</v>
      </c>
      <c r="AD1081" s="9">
        <f>SUMIF($E$3:$E$1002,'تعريف المواد والمستودعات'!Z$5,$AF3:$AF1002)</f>
        <v>0</v>
      </c>
      <c r="AE1081" s="9">
        <f>SUMIF($E$3:$E$1002,'تعريف المواد والمستودعات'!AA$5,$AF3:$AF1002)</f>
        <v>0</v>
      </c>
      <c r="AF1081" s="9">
        <f>SUMIF($E$3:$E$1002,'تعريف المواد والمستودعات'!AB$5,$AF3:$AF1002)</f>
        <v>0</v>
      </c>
      <c r="AG1081" s="9">
        <f>SUMIF($E$3:$E$1002,'تعريف المواد والمستودعات'!AC$5,$AF3:$AF1002)</f>
        <v>0</v>
      </c>
      <c r="AH1081" s="9">
        <f>SUMIF($E$3:$E$1002,'تعريف المواد والمستودعات'!AD$5,$AF3:$AF1002)</f>
        <v>0</v>
      </c>
      <c r="AI1081" s="9">
        <f>SUMIF($E$3:$E$1002,'تعريف المواد والمستودعات'!AE$5,$AF3:$AF1002)</f>
        <v>0</v>
      </c>
      <c r="AJ1081" s="9">
        <f>SUMIF($E$3:$E$1002,'تعريف المواد والمستودعات'!AF$5,$AF3:$AF1002)</f>
        <v>0</v>
      </c>
      <c r="AK1081" s="9">
        <f>SUMIF($E$3:$E$1002,'تعريف المواد والمستودعات'!AG$5,$AF3:$AF1002)</f>
        <v>0</v>
      </c>
      <c r="AL1081" s="9">
        <f>SUMIF($E$3:$E$1002,'تعريف المواد والمستودعات'!AH$5,$AF3:$AF1002)</f>
        <v>0</v>
      </c>
      <c r="AM1081" s="9">
        <f>SUMIF($E$3:$E$1002,'تعريف المواد والمستودعات'!AI$5,$AF3:$AF1002)</f>
        <v>0</v>
      </c>
      <c r="AN1081" s="9">
        <f>SUMIF($E$3:$E$1002,'تعريف المواد والمستودعات'!AJ$5,$AF3:$AF1002)</f>
        <v>0</v>
      </c>
      <c r="AO1081" s="9">
        <f>SUMIF($E$3:$E$1002,'تعريف المواد والمستودعات'!AK$5,$AF3:$AF1002)</f>
        <v>0</v>
      </c>
      <c r="AP1081" s="9">
        <f>SUMIF($E$3:$E$1002,'تعريف المواد والمستودعات'!AL$5,$AF3:$AF1002)</f>
        <v>0</v>
      </c>
      <c r="AQ1081" s="9">
        <f>SUMIF($E$3:$E$1002,'تعريف المواد والمستودعات'!AM$5,$AF3:$AF1002)</f>
        <v>0</v>
      </c>
      <c r="AR1081" s="9">
        <f>SUMIF($E$3:$E$1002,'تعريف المواد والمستودعات'!AN$5,$AF3:$AF1002)</f>
        <v>0</v>
      </c>
      <c r="AS1081" s="9">
        <f>SUMIF($E$3:$E$1002,'تعريف المواد والمستودعات'!AO$5,$AF3:$AF1002)</f>
        <v>0</v>
      </c>
      <c r="AT1081" s="9">
        <f>SUMIF($E$3:$E$1002,'تعريف المواد والمستودعات'!AP$5,$AF3:$AF1002)</f>
        <v>0</v>
      </c>
      <c r="AU1081" s="9">
        <f>SUMIF($E$3:$E$1002,'تعريف المواد والمستودعات'!AQ$5,$AF3:$AF1002)</f>
        <v>0</v>
      </c>
      <c r="AV1081" s="9">
        <f>SUMIF($E$3:$E$1002,'تعريف المواد والمستودعات'!AR$5,$AF3:$AF1002)</f>
        <v>0</v>
      </c>
      <c r="AW1081" s="9">
        <f>SUMIF($E$3:$E$1002,'تعريف المواد والمستودعات'!AS$5,$AF3:$AF1002)</f>
        <v>0</v>
      </c>
      <c r="AX1081" s="9">
        <f>SUMIF($E$3:$E$1002,'تعريف المواد والمستودعات'!AT$5,$AF3:$AF1002)</f>
        <v>0</v>
      </c>
      <c r="AY1081" s="9">
        <f>SUMIF($E$3:$E$1002,'تعريف المواد والمستودعات'!AU$5,$AF3:$AF1002)</f>
        <v>0</v>
      </c>
      <c r="AZ1081" s="9">
        <f>SUMIF($E$3:$E$1002,'تعريف المواد والمستودعات'!AV$5,$AF3:$AF1002)</f>
        <v>0</v>
      </c>
      <c r="BA1081" s="9">
        <f>SUMIF($E$3:$E$1002,'تعريف المواد والمستودعات'!AW$5,$AF3:$AF1002)</f>
        <v>0</v>
      </c>
      <c r="BB1081" s="9">
        <f>SUMIF($E$3:$E$1002,'تعريف المواد والمستودعات'!AX$5,$AF3:$AF1002)</f>
        <v>0</v>
      </c>
      <c r="BC1081" s="9">
        <f>SUMIF($E$3:$E$1002,'تعريف المواد والمستودعات'!AY$5,$AF3:$AF1002)</f>
        <v>0</v>
      </c>
      <c r="BD1081" s="69">
        <f t="shared" si="18"/>
        <v>0</v>
      </c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  <c r="CA1081" s="9"/>
      <c r="CB1081" s="9"/>
      <c r="CC1081" s="9"/>
      <c r="CD1081" s="9"/>
      <c r="CE1081" s="9"/>
      <c r="CF1081" s="9"/>
      <c r="CG1081" s="9"/>
      <c r="CH1081" s="9"/>
      <c r="CI1081" s="9"/>
      <c r="CJ1081" s="9"/>
      <c r="CK1081" s="9"/>
      <c r="CL1081" s="9"/>
      <c r="CM1081" s="9"/>
      <c r="CN1081" s="9"/>
      <c r="CO1081" s="9"/>
      <c r="CP1081" s="9"/>
      <c r="CQ1081" s="9"/>
      <c r="CR1081" s="9"/>
      <c r="CS1081" s="9"/>
      <c r="CT1081" s="9"/>
      <c r="CU1081" s="9"/>
      <c r="CV1081" s="9"/>
      <c r="CW1081" s="9"/>
      <c r="CX1081" s="9"/>
      <c r="CY1081" s="9"/>
      <c r="CZ1081" s="9"/>
      <c r="DA1081" s="9"/>
    </row>
    <row r="1082" spans="5:105" ht="14.25" hidden="1" customHeight="1" x14ac:dyDescent="0.2">
      <c r="E1082" s="46" t="str">
        <f>'تعريف المواد والمستودعات'!B34</f>
        <v>مادة28</v>
      </c>
      <c r="F1082" s="9">
        <f>SUMIF($E$3:$E$1002,'تعريف المواد والمستودعات'!B$5,$AG3:$AG1002)</f>
        <v>0</v>
      </c>
      <c r="G1082" s="9">
        <f>SUMIF($E$3:$E$1002,'تعريف المواد والمستودعات'!C$5,$AG3:$AG1002)</f>
        <v>0</v>
      </c>
      <c r="H1082" s="9">
        <f>SUMIF($E$3:$E$1002,'تعريف المواد والمستودعات'!D$5,$AG3:$AG1002)</f>
        <v>0</v>
      </c>
      <c r="I1082" s="9">
        <f>SUMIF($E$3:$E$1002,'تعريف المواد والمستودعات'!E$5,$AG3:$AG1002)</f>
        <v>0</v>
      </c>
      <c r="J1082" s="9">
        <f>SUMIF($E$3:$E$1002,'تعريف المواد والمستودعات'!F$5,$AG3:$AG1002)</f>
        <v>0</v>
      </c>
      <c r="K1082" s="9">
        <f>SUMIF($E$3:$E$1002,'تعريف المواد والمستودعات'!G$5,$AG3:$AG1002)</f>
        <v>0</v>
      </c>
      <c r="L1082" s="9">
        <f>SUMIF($E$3:$E$1002,'تعريف المواد والمستودعات'!H$5,$AG3:$AG1002)</f>
        <v>0</v>
      </c>
      <c r="M1082" s="9">
        <f>SUMIF($E$3:$E$1002,'تعريف المواد والمستودعات'!I$5,$AG3:$AG1002)</f>
        <v>0</v>
      </c>
      <c r="N1082" s="9">
        <f>SUMIF($E$3:$E$1002,'تعريف المواد والمستودعات'!J$5,$AG3:$AG1002)</f>
        <v>0</v>
      </c>
      <c r="O1082" s="9">
        <f>SUMIF($E$3:$E$1002,'تعريف المواد والمستودعات'!K$5,$AG3:$AG1002)</f>
        <v>0</v>
      </c>
      <c r="P1082" s="9">
        <f>SUMIF($E$3:$E$1002,'تعريف المواد والمستودعات'!L$5,$AG3:$AG1002)</f>
        <v>0</v>
      </c>
      <c r="Q1082" s="9">
        <f>SUMIF($E$3:$E$1002,'تعريف المواد والمستودعات'!M$5,$AG3:$AG1002)</f>
        <v>0</v>
      </c>
      <c r="R1082" s="9">
        <f>SUMIF($E$3:$E$1002,'تعريف المواد والمستودعات'!N$5,$AG3:$AG1002)</f>
        <v>0</v>
      </c>
      <c r="S1082" s="9">
        <f>SUMIF($E$3:$E$1002,'تعريف المواد والمستودعات'!O$5,$AG3:$AG1002)</f>
        <v>0</v>
      </c>
      <c r="T1082" s="9">
        <f>SUMIF($E$3:$E$1002,'تعريف المواد والمستودعات'!P$5,$AG3:$AG1002)</f>
        <v>0</v>
      </c>
      <c r="U1082" s="9">
        <f>SUMIF($E$3:$E$1002,'تعريف المواد والمستودعات'!Q$5,$AG3:$AG1002)</f>
        <v>0</v>
      </c>
      <c r="V1082" s="9">
        <f>SUMIF($E$3:$E$1002,'تعريف المواد والمستودعات'!R$5,$AG3:$AG1002)</f>
        <v>0</v>
      </c>
      <c r="W1082" s="9">
        <f>SUMIF($E$3:$E$1002,'تعريف المواد والمستودعات'!S$5,$AG3:$AG1002)</f>
        <v>0</v>
      </c>
      <c r="X1082" s="9">
        <f>SUMIF($E$3:$E$1002,'تعريف المواد والمستودعات'!T$5,$AG3:$AG1002)</f>
        <v>0</v>
      </c>
      <c r="Y1082" s="9">
        <f>SUMIF($E$3:$E$1002,'تعريف المواد والمستودعات'!U$5,$AG3:$AG1002)</f>
        <v>0</v>
      </c>
      <c r="Z1082" s="9">
        <f>SUMIF($E$3:$E$1002,'تعريف المواد والمستودعات'!V$5,$AG3:$AG1002)</f>
        <v>0</v>
      </c>
      <c r="AA1082" s="9">
        <f>SUMIF($E$3:$E$1002,'تعريف المواد والمستودعات'!W$5,$AG3:$AG1002)</f>
        <v>0</v>
      </c>
      <c r="AB1082" s="9">
        <f>SUMIF($E$3:$E$1002,'تعريف المواد والمستودعات'!X$5,$AG3:$AG1002)</f>
        <v>0</v>
      </c>
      <c r="AC1082" s="9">
        <f>SUMIF($E$3:$E$1002,'تعريف المواد والمستودعات'!Y$5,$AG3:$AG1002)</f>
        <v>0</v>
      </c>
      <c r="AD1082" s="9">
        <f>SUMIF($E$3:$E$1002,'تعريف المواد والمستودعات'!Z$5,$AG3:$AG1002)</f>
        <v>0</v>
      </c>
      <c r="AE1082" s="9">
        <f>SUMIF($E$3:$E$1002,'تعريف المواد والمستودعات'!AA$5,$AG3:$AG1002)</f>
        <v>0</v>
      </c>
      <c r="AF1082" s="9">
        <f>SUMIF($E$3:$E$1002,'تعريف المواد والمستودعات'!AB$5,$AG3:$AG1002)</f>
        <v>0</v>
      </c>
      <c r="AG1082" s="9">
        <f>SUMIF($E$3:$E$1002,'تعريف المواد والمستودعات'!AC$5,$AG3:$AG1002)</f>
        <v>0</v>
      </c>
      <c r="AH1082" s="9">
        <f>SUMIF($E$3:$E$1002,'تعريف المواد والمستودعات'!AD$5,$AG3:$AG1002)</f>
        <v>0</v>
      </c>
      <c r="AI1082" s="9">
        <f>SUMIF($E$3:$E$1002,'تعريف المواد والمستودعات'!AE$5,$AG3:$AG1002)</f>
        <v>0</v>
      </c>
      <c r="AJ1082" s="9">
        <f>SUMIF($E$3:$E$1002,'تعريف المواد والمستودعات'!AF$5,$AG3:$AG1002)</f>
        <v>0</v>
      </c>
      <c r="AK1082" s="9">
        <f>SUMIF($E$3:$E$1002,'تعريف المواد والمستودعات'!AG$5,$AG3:$AG1002)</f>
        <v>0</v>
      </c>
      <c r="AL1082" s="9">
        <f>SUMIF($E$3:$E$1002,'تعريف المواد والمستودعات'!AH$5,$AG3:$AG1002)</f>
        <v>0</v>
      </c>
      <c r="AM1082" s="9">
        <f>SUMIF($E$3:$E$1002,'تعريف المواد والمستودعات'!AI$5,$AG3:$AG1002)</f>
        <v>0</v>
      </c>
      <c r="AN1082" s="9">
        <f>SUMIF($E$3:$E$1002,'تعريف المواد والمستودعات'!AJ$5,$AG3:$AG1002)</f>
        <v>0</v>
      </c>
      <c r="AO1082" s="9">
        <f>SUMIF($E$3:$E$1002,'تعريف المواد والمستودعات'!AK$5,$AG3:$AG1002)</f>
        <v>0</v>
      </c>
      <c r="AP1082" s="9">
        <f>SUMIF($E$3:$E$1002,'تعريف المواد والمستودعات'!AL$5,$AG3:$AG1002)</f>
        <v>0</v>
      </c>
      <c r="AQ1082" s="9">
        <f>SUMIF($E$3:$E$1002,'تعريف المواد والمستودعات'!AM$5,$AG3:$AG1002)</f>
        <v>0</v>
      </c>
      <c r="AR1082" s="9">
        <f>SUMIF($E$3:$E$1002,'تعريف المواد والمستودعات'!AN$5,$AG3:$AG1002)</f>
        <v>0</v>
      </c>
      <c r="AS1082" s="9">
        <f>SUMIF($E$3:$E$1002,'تعريف المواد والمستودعات'!AO$5,$AG3:$AG1002)</f>
        <v>0</v>
      </c>
      <c r="AT1082" s="9">
        <f>SUMIF($E$3:$E$1002,'تعريف المواد والمستودعات'!AP$5,$AG3:$AG1002)</f>
        <v>0</v>
      </c>
      <c r="AU1082" s="9">
        <f>SUMIF($E$3:$E$1002,'تعريف المواد والمستودعات'!AQ$5,$AG3:$AG1002)</f>
        <v>0</v>
      </c>
      <c r="AV1082" s="9">
        <f>SUMIF($E$3:$E$1002,'تعريف المواد والمستودعات'!AR$5,$AG3:$AG1002)</f>
        <v>0</v>
      </c>
      <c r="AW1082" s="9">
        <f>SUMIF($E$3:$E$1002,'تعريف المواد والمستودعات'!AS$5,$AG3:$AG1002)</f>
        <v>0</v>
      </c>
      <c r="AX1082" s="9">
        <f>SUMIF($E$3:$E$1002,'تعريف المواد والمستودعات'!AT$5,$AG3:$AG1002)</f>
        <v>0</v>
      </c>
      <c r="AY1082" s="9">
        <f>SUMIF($E$3:$E$1002,'تعريف المواد والمستودعات'!AU$5,$AG3:$AG1002)</f>
        <v>0</v>
      </c>
      <c r="AZ1082" s="9">
        <f>SUMIF($E$3:$E$1002,'تعريف المواد والمستودعات'!AV$5,$AG3:$AG1002)</f>
        <v>0</v>
      </c>
      <c r="BA1082" s="9">
        <f>SUMIF($E$3:$E$1002,'تعريف المواد والمستودعات'!AW$5,$AG3:$AG1002)</f>
        <v>0</v>
      </c>
      <c r="BB1082" s="9">
        <f>SUMIF($E$3:$E$1002,'تعريف المواد والمستودعات'!AX$5,$AG3:$AG1002)</f>
        <v>0</v>
      </c>
      <c r="BC1082" s="9">
        <f>SUMIF($E$3:$E$1002,'تعريف المواد والمستودعات'!AY$5,$AG3:$AG1002)</f>
        <v>0</v>
      </c>
      <c r="BD1082" s="69">
        <f t="shared" si="18"/>
        <v>0</v>
      </c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  <c r="CA1082" s="9"/>
      <c r="CB1082" s="9"/>
      <c r="CC1082" s="9"/>
      <c r="CD1082" s="9"/>
      <c r="CE1082" s="9"/>
      <c r="CF1082" s="9"/>
      <c r="CG1082" s="9"/>
      <c r="CH1082" s="9"/>
      <c r="CI1082" s="9"/>
      <c r="CJ1082" s="9"/>
      <c r="CK1082" s="9"/>
      <c r="CL1082" s="9"/>
      <c r="CM1082" s="9"/>
      <c r="CN1082" s="9"/>
      <c r="CO1082" s="9"/>
      <c r="CP1082" s="9"/>
      <c r="CQ1082" s="9"/>
      <c r="CR1082" s="9"/>
      <c r="CS1082" s="9"/>
      <c r="CT1082" s="9"/>
      <c r="CU1082" s="9"/>
      <c r="CV1082" s="9"/>
      <c r="CW1082" s="9"/>
      <c r="CX1082" s="9"/>
      <c r="CY1082" s="9"/>
      <c r="CZ1082" s="9"/>
      <c r="DA1082" s="9"/>
    </row>
    <row r="1083" spans="5:105" ht="14.25" hidden="1" customHeight="1" x14ac:dyDescent="0.2">
      <c r="E1083" s="46" t="str">
        <f>'تعريف المواد والمستودعات'!B35</f>
        <v>مادة29</v>
      </c>
      <c r="F1083" s="9">
        <f>SUMIF($E$3:$E$1002,'تعريف المواد والمستودعات'!B$5,$AH3:$AH1002)</f>
        <v>0</v>
      </c>
      <c r="G1083" s="9">
        <f>SUMIF($E$3:$E$1002,'تعريف المواد والمستودعات'!C$5,$AH3:$AH1002)</f>
        <v>0</v>
      </c>
      <c r="H1083" s="9">
        <f>SUMIF($E$3:$E$1002,'تعريف المواد والمستودعات'!D$5,$AH3:$AH1002)</f>
        <v>0</v>
      </c>
      <c r="I1083" s="9">
        <f>SUMIF($E$3:$E$1002,'تعريف المواد والمستودعات'!E$5,$AH3:$AH1002)</f>
        <v>0</v>
      </c>
      <c r="J1083" s="9">
        <f>SUMIF($E$3:$E$1002,'تعريف المواد والمستودعات'!F$5,$AH3:$AH1002)</f>
        <v>0</v>
      </c>
      <c r="K1083" s="9">
        <f>SUMIF($E$3:$E$1002,'تعريف المواد والمستودعات'!G$5,$AH3:$AH1002)</f>
        <v>0</v>
      </c>
      <c r="L1083" s="9">
        <f>SUMIF($E$3:$E$1002,'تعريف المواد والمستودعات'!H$5,$AH3:$AH1002)</f>
        <v>0</v>
      </c>
      <c r="M1083" s="9">
        <f>SUMIF($E$3:$E$1002,'تعريف المواد والمستودعات'!I$5,$AH3:$AH1002)</f>
        <v>0</v>
      </c>
      <c r="N1083" s="9">
        <f>SUMIF($E$3:$E$1002,'تعريف المواد والمستودعات'!J$5,$AH3:$AH1002)</f>
        <v>0</v>
      </c>
      <c r="O1083" s="9">
        <f>SUMIF($E$3:$E$1002,'تعريف المواد والمستودعات'!K$5,$AH3:$AH1002)</f>
        <v>0</v>
      </c>
      <c r="P1083" s="9">
        <f>SUMIF($E$3:$E$1002,'تعريف المواد والمستودعات'!L$5,$AH3:$AH1002)</f>
        <v>0</v>
      </c>
      <c r="Q1083" s="9">
        <f>SUMIF($E$3:$E$1002,'تعريف المواد والمستودعات'!M$5,$AH3:$AH1002)</f>
        <v>0</v>
      </c>
      <c r="R1083" s="9">
        <f>SUMIF($E$3:$E$1002,'تعريف المواد والمستودعات'!N$5,$AH3:$AH1002)</f>
        <v>0</v>
      </c>
      <c r="S1083" s="9">
        <f>SUMIF($E$3:$E$1002,'تعريف المواد والمستودعات'!O$5,$AH3:$AH1002)</f>
        <v>0</v>
      </c>
      <c r="T1083" s="9">
        <f>SUMIF($E$3:$E$1002,'تعريف المواد والمستودعات'!P$5,$AH3:$AH1002)</f>
        <v>0</v>
      </c>
      <c r="U1083" s="9">
        <f>SUMIF($E$3:$E$1002,'تعريف المواد والمستودعات'!Q$5,$AH3:$AH1002)</f>
        <v>0</v>
      </c>
      <c r="V1083" s="9">
        <f>SUMIF($E$3:$E$1002,'تعريف المواد والمستودعات'!R$5,$AH3:$AH1002)</f>
        <v>0</v>
      </c>
      <c r="W1083" s="9">
        <f>SUMIF($E$3:$E$1002,'تعريف المواد والمستودعات'!S$5,$AH3:$AH1002)</f>
        <v>0</v>
      </c>
      <c r="X1083" s="9">
        <f>SUMIF($E$3:$E$1002,'تعريف المواد والمستودعات'!T$5,$AH3:$AH1002)</f>
        <v>0</v>
      </c>
      <c r="Y1083" s="9">
        <f>SUMIF($E$3:$E$1002,'تعريف المواد والمستودعات'!U$5,$AH3:$AH1002)</f>
        <v>0</v>
      </c>
      <c r="Z1083" s="9">
        <f>SUMIF($E$3:$E$1002,'تعريف المواد والمستودعات'!V$5,$AH3:$AH1002)</f>
        <v>0</v>
      </c>
      <c r="AA1083" s="9">
        <f>SUMIF($E$3:$E$1002,'تعريف المواد والمستودعات'!W$5,$AH3:$AH1002)</f>
        <v>0</v>
      </c>
      <c r="AB1083" s="9">
        <f>SUMIF($E$3:$E$1002,'تعريف المواد والمستودعات'!X$5,$AH3:$AH1002)</f>
        <v>0</v>
      </c>
      <c r="AC1083" s="9">
        <f>SUMIF($E$3:$E$1002,'تعريف المواد والمستودعات'!Y$5,$AH3:$AH1002)</f>
        <v>0</v>
      </c>
      <c r="AD1083" s="9">
        <f>SUMIF($E$3:$E$1002,'تعريف المواد والمستودعات'!Z$5,$AH3:$AH1002)</f>
        <v>0</v>
      </c>
      <c r="AE1083" s="9">
        <f>SUMIF($E$3:$E$1002,'تعريف المواد والمستودعات'!AA$5,$AH3:$AH1002)</f>
        <v>0</v>
      </c>
      <c r="AF1083" s="9">
        <f>SUMIF($E$3:$E$1002,'تعريف المواد والمستودعات'!AB$5,$AH3:$AH1002)</f>
        <v>0</v>
      </c>
      <c r="AG1083" s="9">
        <f>SUMIF($E$3:$E$1002,'تعريف المواد والمستودعات'!AC$5,$AH3:$AH1002)</f>
        <v>0</v>
      </c>
      <c r="AH1083" s="9">
        <f>SUMIF($E$3:$E$1002,'تعريف المواد والمستودعات'!AD$5,$AH3:$AH1002)</f>
        <v>0</v>
      </c>
      <c r="AI1083" s="9">
        <f>SUMIF($E$3:$E$1002,'تعريف المواد والمستودعات'!AE$5,$AH3:$AH1002)</f>
        <v>0</v>
      </c>
      <c r="AJ1083" s="9">
        <f>SUMIF($E$3:$E$1002,'تعريف المواد والمستودعات'!AF$5,$AH3:$AH1002)</f>
        <v>0</v>
      </c>
      <c r="AK1083" s="9">
        <f>SUMIF($E$3:$E$1002,'تعريف المواد والمستودعات'!AG$5,$AH3:$AH1002)</f>
        <v>0</v>
      </c>
      <c r="AL1083" s="9">
        <f>SUMIF($E$3:$E$1002,'تعريف المواد والمستودعات'!AH$5,$AH3:$AH1002)</f>
        <v>0</v>
      </c>
      <c r="AM1083" s="9">
        <f>SUMIF($E$3:$E$1002,'تعريف المواد والمستودعات'!AI$5,$AH3:$AH1002)</f>
        <v>0</v>
      </c>
      <c r="AN1083" s="9">
        <f>SUMIF($E$3:$E$1002,'تعريف المواد والمستودعات'!AJ$5,$AH3:$AH1002)</f>
        <v>0</v>
      </c>
      <c r="AO1083" s="9">
        <f>SUMIF($E$3:$E$1002,'تعريف المواد والمستودعات'!AK$5,$AH3:$AH1002)</f>
        <v>0</v>
      </c>
      <c r="AP1083" s="9">
        <f>SUMIF($E$3:$E$1002,'تعريف المواد والمستودعات'!AL$5,$AH3:$AH1002)</f>
        <v>0</v>
      </c>
      <c r="AQ1083" s="9">
        <f>SUMIF($E$3:$E$1002,'تعريف المواد والمستودعات'!AM$5,$AH3:$AH1002)</f>
        <v>0</v>
      </c>
      <c r="AR1083" s="9">
        <f>SUMIF($E$3:$E$1002,'تعريف المواد والمستودعات'!AN$5,$AH3:$AH1002)</f>
        <v>0</v>
      </c>
      <c r="AS1083" s="9">
        <f>SUMIF($E$3:$E$1002,'تعريف المواد والمستودعات'!AO$5,$AH3:$AH1002)</f>
        <v>0</v>
      </c>
      <c r="AT1083" s="9">
        <f>SUMIF($E$3:$E$1002,'تعريف المواد والمستودعات'!AP$5,$AH3:$AH1002)</f>
        <v>0</v>
      </c>
      <c r="AU1083" s="9">
        <f>SUMIF($E$3:$E$1002,'تعريف المواد والمستودعات'!AQ$5,$AH3:$AH1002)</f>
        <v>0</v>
      </c>
      <c r="AV1083" s="9">
        <f>SUMIF($E$3:$E$1002,'تعريف المواد والمستودعات'!AR$5,$AH3:$AH1002)</f>
        <v>0</v>
      </c>
      <c r="AW1083" s="9">
        <f>SUMIF($E$3:$E$1002,'تعريف المواد والمستودعات'!AS$5,$AH3:$AH1002)</f>
        <v>0</v>
      </c>
      <c r="AX1083" s="9">
        <f>SUMIF($E$3:$E$1002,'تعريف المواد والمستودعات'!AT$5,$AH3:$AH1002)</f>
        <v>0</v>
      </c>
      <c r="AY1083" s="9">
        <f>SUMIF($E$3:$E$1002,'تعريف المواد والمستودعات'!AU$5,$AH3:$AH1002)</f>
        <v>0</v>
      </c>
      <c r="AZ1083" s="9">
        <f>SUMIF($E$3:$E$1002,'تعريف المواد والمستودعات'!AV$5,$AH3:$AH1002)</f>
        <v>0</v>
      </c>
      <c r="BA1083" s="9">
        <f>SUMIF($E$3:$E$1002,'تعريف المواد والمستودعات'!AW$5,$AH3:$AH1002)</f>
        <v>0</v>
      </c>
      <c r="BB1083" s="9">
        <f>SUMIF($E$3:$E$1002,'تعريف المواد والمستودعات'!AX$5,$AH3:$AH1002)</f>
        <v>0</v>
      </c>
      <c r="BC1083" s="9">
        <f>SUMIF($E$3:$E$1002,'تعريف المواد والمستودعات'!AY$5,$AH3:$AH1002)</f>
        <v>0</v>
      </c>
      <c r="BD1083" s="69">
        <f t="shared" si="18"/>
        <v>0</v>
      </c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  <c r="CA1083" s="9"/>
      <c r="CB1083" s="9"/>
      <c r="CC1083" s="9"/>
      <c r="CD1083" s="9"/>
      <c r="CE1083" s="9"/>
      <c r="CF1083" s="9"/>
      <c r="CG1083" s="9"/>
      <c r="CH1083" s="9"/>
      <c r="CI1083" s="9"/>
      <c r="CJ1083" s="9"/>
      <c r="CK1083" s="9"/>
      <c r="CL1083" s="9"/>
      <c r="CM1083" s="9"/>
      <c r="CN1083" s="9"/>
      <c r="CO1083" s="9"/>
      <c r="CP1083" s="9"/>
      <c r="CQ1083" s="9"/>
      <c r="CR1083" s="9"/>
      <c r="CS1083" s="9"/>
      <c r="CT1083" s="9"/>
      <c r="CU1083" s="9"/>
      <c r="CV1083" s="9"/>
      <c r="CW1083" s="9"/>
      <c r="CX1083" s="9"/>
      <c r="CY1083" s="9"/>
      <c r="CZ1083" s="9"/>
      <c r="DA1083" s="9"/>
    </row>
    <row r="1084" spans="5:105" ht="14.25" hidden="1" customHeight="1" x14ac:dyDescent="0.2">
      <c r="E1084" s="46" t="str">
        <f>'تعريف المواد والمستودعات'!B36</f>
        <v>مادة30</v>
      </c>
      <c r="F1084" s="9">
        <f>SUMIF($E$3:$E$1002,'تعريف المواد والمستودعات'!B$5,$AI3:$AI1002)</f>
        <v>0</v>
      </c>
      <c r="G1084" s="9">
        <f>SUMIF($E$3:$E$1002,'تعريف المواد والمستودعات'!C$5,$AI3:$AI1002)</f>
        <v>0</v>
      </c>
      <c r="H1084" s="9">
        <f>SUMIF($E$3:$E$1002,'تعريف المواد والمستودعات'!D$5,$AI3:$AI1002)</f>
        <v>0</v>
      </c>
      <c r="I1084" s="9">
        <f>SUMIF($E$3:$E$1002,'تعريف المواد والمستودعات'!E$5,$AI3:$AI1002)</f>
        <v>0</v>
      </c>
      <c r="J1084" s="9">
        <f>SUMIF($E$3:$E$1002,'تعريف المواد والمستودعات'!F$5,$AI3:$AI1002)</f>
        <v>0</v>
      </c>
      <c r="K1084" s="9">
        <f>SUMIF($E$3:$E$1002,'تعريف المواد والمستودعات'!G$5,$AI3:$AI1002)</f>
        <v>0</v>
      </c>
      <c r="L1084" s="9">
        <f>SUMIF($E$3:$E$1002,'تعريف المواد والمستودعات'!H$5,$AI3:$AI1002)</f>
        <v>0</v>
      </c>
      <c r="M1084" s="9">
        <f>SUMIF($E$3:$E$1002,'تعريف المواد والمستودعات'!I$5,$AI3:$AI1002)</f>
        <v>0</v>
      </c>
      <c r="N1084" s="9">
        <f>SUMIF($E$3:$E$1002,'تعريف المواد والمستودعات'!J$5,$AI3:$AI1002)</f>
        <v>0</v>
      </c>
      <c r="O1084" s="9">
        <f>SUMIF($E$3:$E$1002,'تعريف المواد والمستودعات'!K$5,$AI3:$AI1002)</f>
        <v>0</v>
      </c>
      <c r="P1084" s="9">
        <f>SUMIF($E$3:$E$1002,'تعريف المواد والمستودعات'!L$5,$AI3:$AI1002)</f>
        <v>0</v>
      </c>
      <c r="Q1084" s="9">
        <f>SUMIF($E$3:$E$1002,'تعريف المواد والمستودعات'!M$5,$AI3:$AI1002)</f>
        <v>0</v>
      </c>
      <c r="R1084" s="9">
        <f>SUMIF($E$3:$E$1002,'تعريف المواد والمستودعات'!N$5,$AI3:$AI1002)</f>
        <v>0</v>
      </c>
      <c r="S1084" s="9">
        <f>SUMIF($E$3:$E$1002,'تعريف المواد والمستودعات'!O$5,$AI3:$AI1002)</f>
        <v>0</v>
      </c>
      <c r="T1084" s="9">
        <f>SUMIF($E$3:$E$1002,'تعريف المواد والمستودعات'!P$5,$AI3:$AI1002)</f>
        <v>0</v>
      </c>
      <c r="U1084" s="9">
        <f>SUMIF($E$3:$E$1002,'تعريف المواد والمستودعات'!Q$5,$AI3:$AI1002)</f>
        <v>0</v>
      </c>
      <c r="V1084" s="9">
        <f>SUMIF($E$3:$E$1002,'تعريف المواد والمستودعات'!R$5,$AI3:$AI1002)</f>
        <v>0</v>
      </c>
      <c r="W1084" s="9">
        <f>SUMIF($E$3:$E$1002,'تعريف المواد والمستودعات'!S$5,$AI3:$AI1002)</f>
        <v>0</v>
      </c>
      <c r="X1084" s="9">
        <f>SUMIF($E$3:$E$1002,'تعريف المواد والمستودعات'!T$5,$AI3:$AI1002)</f>
        <v>0</v>
      </c>
      <c r="Y1084" s="9">
        <f>SUMIF($E$3:$E$1002,'تعريف المواد والمستودعات'!U$5,$AI3:$AI1002)</f>
        <v>0</v>
      </c>
      <c r="Z1084" s="9">
        <f>SUMIF($E$3:$E$1002,'تعريف المواد والمستودعات'!V$5,$AI3:$AI1002)</f>
        <v>0</v>
      </c>
      <c r="AA1084" s="9">
        <f>SUMIF($E$3:$E$1002,'تعريف المواد والمستودعات'!W$5,$AI3:$AI1002)</f>
        <v>0</v>
      </c>
      <c r="AB1084" s="9">
        <f>SUMIF($E$3:$E$1002,'تعريف المواد والمستودعات'!X$5,$AI3:$AI1002)</f>
        <v>0</v>
      </c>
      <c r="AC1084" s="9">
        <f>SUMIF($E$3:$E$1002,'تعريف المواد والمستودعات'!Y$5,$AI3:$AI1002)</f>
        <v>0</v>
      </c>
      <c r="AD1084" s="9">
        <f>SUMIF($E$3:$E$1002,'تعريف المواد والمستودعات'!Z$5,$AI3:$AI1002)</f>
        <v>0</v>
      </c>
      <c r="AE1084" s="9">
        <f>SUMIF($E$3:$E$1002,'تعريف المواد والمستودعات'!AA$5,$AI3:$AI1002)</f>
        <v>0</v>
      </c>
      <c r="AF1084" s="9">
        <f>SUMIF($E$3:$E$1002,'تعريف المواد والمستودعات'!AB$5,$AI3:$AI1002)</f>
        <v>0</v>
      </c>
      <c r="AG1084" s="9">
        <f>SUMIF($E$3:$E$1002,'تعريف المواد والمستودعات'!AC$5,$AI3:$AI1002)</f>
        <v>0</v>
      </c>
      <c r="AH1084" s="9">
        <f>SUMIF($E$3:$E$1002,'تعريف المواد والمستودعات'!AD$5,$AI3:$AI1002)</f>
        <v>0</v>
      </c>
      <c r="AI1084" s="9">
        <f>SUMIF($E$3:$E$1002,'تعريف المواد والمستودعات'!AE$5,$AI3:$AI1002)</f>
        <v>0</v>
      </c>
      <c r="AJ1084" s="9">
        <f>SUMIF($E$3:$E$1002,'تعريف المواد والمستودعات'!AF$5,$AI3:$AI1002)</f>
        <v>0</v>
      </c>
      <c r="AK1084" s="9">
        <f>SUMIF($E$3:$E$1002,'تعريف المواد والمستودعات'!AG$5,$AI3:$AI1002)</f>
        <v>0</v>
      </c>
      <c r="AL1084" s="9">
        <f>SUMIF($E$3:$E$1002,'تعريف المواد والمستودعات'!AH$5,$AI3:$AI1002)</f>
        <v>0</v>
      </c>
      <c r="AM1084" s="9">
        <f>SUMIF($E$3:$E$1002,'تعريف المواد والمستودعات'!AI$5,$AI3:$AI1002)</f>
        <v>0</v>
      </c>
      <c r="AN1084" s="9">
        <f>SUMIF($E$3:$E$1002,'تعريف المواد والمستودعات'!AJ$5,$AI3:$AI1002)</f>
        <v>0</v>
      </c>
      <c r="AO1084" s="9">
        <f>SUMIF($E$3:$E$1002,'تعريف المواد والمستودعات'!AK$5,$AI3:$AI1002)</f>
        <v>0</v>
      </c>
      <c r="AP1084" s="9">
        <f>SUMIF($E$3:$E$1002,'تعريف المواد والمستودعات'!AL$5,$AI3:$AI1002)</f>
        <v>0</v>
      </c>
      <c r="AQ1084" s="9">
        <f>SUMIF($E$3:$E$1002,'تعريف المواد والمستودعات'!AM$5,$AI3:$AI1002)</f>
        <v>0</v>
      </c>
      <c r="AR1084" s="9">
        <f>SUMIF($E$3:$E$1002,'تعريف المواد والمستودعات'!AN$5,$AI3:$AI1002)</f>
        <v>0</v>
      </c>
      <c r="AS1084" s="9">
        <f>SUMIF($E$3:$E$1002,'تعريف المواد والمستودعات'!AO$5,$AI3:$AI1002)</f>
        <v>0</v>
      </c>
      <c r="AT1084" s="9">
        <f>SUMIF($E$3:$E$1002,'تعريف المواد والمستودعات'!AP$5,$AI3:$AI1002)</f>
        <v>0</v>
      </c>
      <c r="AU1084" s="9">
        <f>SUMIF($E$3:$E$1002,'تعريف المواد والمستودعات'!AQ$5,$AI3:$AI1002)</f>
        <v>0</v>
      </c>
      <c r="AV1084" s="9">
        <f>SUMIF($E$3:$E$1002,'تعريف المواد والمستودعات'!AR$5,$AI3:$AI1002)</f>
        <v>0</v>
      </c>
      <c r="AW1084" s="9">
        <f>SUMIF($E$3:$E$1002,'تعريف المواد والمستودعات'!AS$5,$AI3:$AI1002)</f>
        <v>0</v>
      </c>
      <c r="AX1084" s="9">
        <f>SUMIF($E$3:$E$1002,'تعريف المواد والمستودعات'!AT$5,$AI3:$AI1002)</f>
        <v>0</v>
      </c>
      <c r="AY1084" s="9">
        <f>SUMIF($E$3:$E$1002,'تعريف المواد والمستودعات'!AU$5,$AI3:$AI1002)</f>
        <v>0</v>
      </c>
      <c r="AZ1084" s="9">
        <f>SUMIF($E$3:$E$1002,'تعريف المواد والمستودعات'!AV$5,$AI3:$AI1002)</f>
        <v>0</v>
      </c>
      <c r="BA1084" s="9">
        <f>SUMIF($E$3:$E$1002,'تعريف المواد والمستودعات'!AW$5,$AI3:$AI1002)</f>
        <v>0</v>
      </c>
      <c r="BB1084" s="9">
        <f>SUMIF($E$3:$E$1002,'تعريف المواد والمستودعات'!AX$5,$AI3:$AI1002)</f>
        <v>0</v>
      </c>
      <c r="BC1084" s="9">
        <f>SUMIF($E$3:$E$1002,'تعريف المواد والمستودعات'!AY$5,$AI3:$AI1002)</f>
        <v>0</v>
      </c>
      <c r="BD1084" s="69">
        <f t="shared" si="18"/>
        <v>0</v>
      </c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  <c r="CA1084" s="9"/>
      <c r="CB1084" s="9"/>
      <c r="CC1084" s="9"/>
      <c r="CD1084" s="9"/>
      <c r="CE1084" s="9"/>
      <c r="CF1084" s="9"/>
      <c r="CG1084" s="9"/>
      <c r="CH1084" s="9"/>
      <c r="CI1084" s="9"/>
      <c r="CJ1084" s="9"/>
      <c r="CK1084" s="9"/>
      <c r="CL1084" s="9"/>
      <c r="CM1084" s="9"/>
      <c r="CN1084" s="9"/>
      <c r="CO1084" s="9"/>
      <c r="CP1084" s="9"/>
      <c r="CQ1084" s="9"/>
      <c r="CR1084" s="9"/>
      <c r="CS1084" s="9"/>
      <c r="CT1084" s="9"/>
      <c r="CU1084" s="9"/>
      <c r="CV1084" s="9"/>
      <c r="CW1084" s="9"/>
      <c r="CX1084" s="9"/>
      <c r="CY1084" s="9"/>
      <c r="CZ1084" s="9"/>
      <c r="DA1084" s="9"/>
    </row>
    <row r="1085" spans="5:105" ht="14.25" hidden="1" customHeight="1" x14ac:dyDescent="0.2">
      <c r="E1085" s="46" t="str">
        <f>'تعريف المواد والمستودعات'!B37</f>
        <v>مادة31</v>
      </c>
      <c r="F1085" s="9">
        <f>SUMIF($E$3:$E$1002,'تعريف المواد والمستودعات'!B$5,$AJ3:$AJ1002)</f>
        <v>0</v>
      </c>
      <c r="G1085" s="9">
        <f>SUMIF($E$3:$E$1002,'تعريف المواد والمستودعات'!C$5,$AJ3:$AJ1002)</f>
        <v>0</v>
      </c>
      <c r="H1085" s="9">
        <f>SUMIF($E$3:$E$1002,'تعريف المواد والمستودعات'!D$5,$AJ3:$AJ1002)</f>
        <v>0</v>
      </c>
      <c r="I1085" s="9">
        <f>SUMIF($E$3:$E$1002,'تعريف المواد والمستودعات'!E$5,$AJ3:$AJ1002)</f>
        <v>0</v>
      </c>
      <c r="J1085" s="9">
        <f>SUMIF($E$3:$E$1002,'تعريف المواد والمستودعات'!F$5,$AJ3:$AJ1002)</f>
        <v>0</v>
      </c>
      <c r="K1085" s="9">
        <f>SUMIF($E$3:$E$1002,'تعريف المواد والمستودعات'!G$5,$AJ3:$AJ1002)</f>
        <v>0</v>
      </c>
      <c r="L1085" s="9">
        <f>SUMIF($E$3:$E$1002,'تعريف المواد والمستودعات'!H$5,$AJ3:$AJ1002)</f>
        <v>0</v>
      </c>
      <c r="M1085" s="9">
        <f>SUMIF($E$3:$E$1002,'تعريف المواد والمستودعات'!I$5,$AJ3:$AJ1002)</f>
        <v>0</v>
      </c>
      <c r="N1085" s="9">
        <f>SUMIF($E$3:$E$1002,'تعريف المواد والمستودعات'!J$5,$AJ3:$AJ1002)</f>
        <v>0</v>
      </c>
      <c r="O1085" s="9">
        <f>SUMIF($E$3:$E$1002,'تعريف المواد والمستودعات'!K$5,$AJ3:$AJ1002)</f>
        <v>0</v>
      </c>
      <c r="P1085" s="9">
        <f>SUMIF($E$3:$E$1002,'تعريف المواد والمستودعات'!L$5,$AJ3:$AJ1002)</f>
        <v>0</v>
      </c>
      <c r="Q1085" s="9">
        <f>SUMIF($E$3:$E$1002,'تعريف المواد والمستودعات'!M$5,$AJ3:$AJ1002)</f>
        <v>0</v>
      </c>
      <c r="R1085" s="9">
        <f>SUMIF($E$3:$E$1002,'تعريف المواد والمستودعات'!N$5,$AJ3:$AJ1002)</f>
        <v>0</v>
      </c>
      <c r="S1085" s="9">
        <f>SUMIF($E$3:$E$1002,'تعريف المواد والمستودعات'!O$5,$AJ3:$AJ1002)</f>
        <v>0</v>
      </c>
      <c r="T1085" s="9">
        <f>SUMIF($E$3:$E$1002,'تعريف المواد والمستودعات'!P$5,$AJ3:$AJ1002)</f>
        <v>0</v>
      </c>
      <c r="U1085" s="9">
        <f>SUMIF($E$3:$E$1002,'تعريف المواد والمستودعات'!Q$5,$AJ3:$AJ1002)</f>
        <v>0</v>
      </c>
      <c r="V1085" s="9">
        <f>SUMIF($E$3:$E$1002,'تعريف المواد والمستودعات'!R$5,$AJ3:$AJ1002)</f>
        <v>0</v>
      </c>
      <c r="W1085" s="9">
        <f>SUMIF($E$3:$E$1002,'تعريف المواد والمستودعات'!S$5,$AJ3:$AJ1002)</f>
        <v>0</v>
      </c>
      <c r="X1085" s="9">
        <f>SUMIF($E$3:$E$1002,'تعريف المواد والمستودعات'!T$5,$AJ3:$AJ1002)</f>
        <v>0</v>
      </c>
      <c r="Y1085" s="9">
        <f>SUMIF($E$3:$E$1002,'تعريف المواد والمستودعات'!U$5,$AJ3:$AJ1002)</f>
        <v>0</v>
      </c>
      <c r="Z1085" s="9">
        <f>SUMIF($E$3:$E$1002,'تعريف المواد والمستودعات'!V$5,$AJ3:$AJ1002)</f>
        <v>0</v>
      </c>
      <c r="AA1085" s="9">
        <f>SUMIF($E$3:$E$1002,'تعريف المواد والمستودعات'!W$5,$AJ3:$AJ1002)</f>
        <v>0</v>
      </c>
      <c r="AB1085" s="9">
        <f>SUMIF($E$3:$E$1002,'تعريف المواد والمستودعات'!X$5,$AJ3:$AJ1002)</f>
        <v>0</v>
      </c>
      <c r="AC1085" s="9">
        <f>SUMIF($E$3:$E$1002,'تعريف المواد والمستودعات'!Y$5,$AJ3:$AJ1002)</f>
        <v>0</v>
      </c>
      <c r="AD1085" s="9">
        <f>SUMIF($E$3:$E$1002,'تعريف المواد والمستودعات'!Z$5,$AJ3:$AJ1002)</f>
        <v>0</v>
      </c>
      <c r="AE1085" s="9">
        <f>SUMIF($E$3:$E$1002,'تعريف المواد والمستودعات'!AA$5,$AJ3:$AJ1002)</f>
        <v>0</v>
      </c>
      <c r="AF1085" s="9">
        <f>SUMIF($E$3:$E$1002,'تعريف المواد والمستودعات'!AB$5,$AJ3:$AJ1002)</f>
        <v>0</v>
      </c>
      <c r="AG1085" s="9">
        <f>SUMIF($E$3:$E$1002,'تعريف المواد والمستودعات'!AC$5,$AJ3:$AJ1002)</f>
        <v>0</v>
      </c>
      <c r="AH1085" s="9">
        <f>SUMIF($E$3:$E$1002,'تعريف المواد والمستودعات'!AD$5,$AJ3:$AJ1002)</f>
        <v>0</v>
      </c>
      <c r="AI1085" s="9">
        <f>SUMIF($E$3:$E$1002,'تعريف المواد والمستودعات'!AE$5,$AJ3:$AJ1002)</f>
        <v>0</v>
      </c>
      <c r="AJ1085" s="9">
        <f>SUMIF($E$3:$E$1002,'تعريف المواد والمستودعات'!AF$5,$AJ3:$AJ1002)</f>
        <v>0</v>
      </c>
      <c r="AK1085" s="9">
        <f>SUMIF($E$3:$E$1002,'تعريف المواد والمستودعات'!AG$5,$AJ3:$AJ1002)</f>
        <v>0</v>
      </c>
      <c r="AL1085" s="9">
        <f>SUMIF($E$3:$E$1002,'تعريف المواد والمستودعات'!AH$5,$AJ3:$AJ1002)</f>
        <v>0</v>
      </c>
      <c r="AM1085" s="9">
        <f>SUMIF($E$3:$E$1002,'تعريف المواد والمستودعات'!AI$5,$AJ3:$AJ1002)</f>
        <v>0</v>
      </c>
      <c r="AN1085" s="9">
        <f>SUMIF($E$3:$E$1002,'تعريف المواد والمستودعات'!AJ$5,$AJ3:$AJ1002)</f>
        <v>0</v>
      </c>
      <c r="AO1085" s="9">
        <f>SUMIF($E$3:$E$1002,'تعريف المواد والمستودعات'!AK$5,$AJ3:$AJ1002)</f>
        <v>0</v>
      </c>
      <c r="AP1085" s="9">
        <f>SUMIF($E$3:$E$1002,'تعريف المواد والمستودعات'!AL$5,$AJ3:$AJ1002)</f>
        <v>0</v>
      </c>
      <c r="AQ1085" s="9">
        <f>SUMIF($E$3:$E$1002,'تعريف المواد والمستودعات'!AM$5,$AJ3:$AJ1002)</f>
        <v>0</v>
      </c>
      <c r="AR1085" s="9">
        <f>SUMIF($E$3:$E$1002,'تعريف المواد والمستودعات'!AN$5,$AJ3:$AJ1002)</f>
        <v>0</v>
      </c>
      <c r="AS1085" s="9">
        <f>SUMIF($E$3:$E$1002,'تعريف المواد والمستودعات'!AO$5,$AJ3:$AJ1002)</f>
        <v>0</v>
      </c>
      <c r="AT1085" s="9">
        <f>SUMIF($E$3:$E$1002,'تعريف المواد والمستودعات'!AP$5,$AJ3:$AJ1002)</f>
        <v>0</v>
      </c>
      <c r="AU1085" s="9">
        <f>SUMIF($E$3:$E$1002,'تعريف المواد والمستودعات'!AQ$5,$AJ3:$AJ1002)</f>
        <v>0</v>
      </c>
      <c r="AV1085" s="9">
        <f>SUMIF($E$3:$E$1002,'تعريف المواد والمستودعات'!AR$5,$AJ3:$AJ1002)</f>
        <v>0</v>
      </c>
      <c r="AW1085" s="9">
        <f>SUMIF($E$3:$E$1002,'تعريف المواد والمستودعات'!AS$5,$AJ3:$AJ1002)</f>
        <v>0</v>
      </c>
      <c r="AX1085" s="9">
        <f>SUMIF($E$3:$E$1002,'تعريف المواد والمستودعات'!AT$5,$AJ3:$AJ1002)</f>
        <v>0</v>
      </c>
      <c r="AY1085" s="9">
        <f>SUMIF($E$3:$E$1002,'تعريف المواد والمستودعات'!AU$5,$AJ3:$AJ1002)</f>
        <v>0</v>
      </c>
      <c r="AZ1085" s="9">
        <f>SUMIF($E$3:$E$1002,'تعريف المواد والمستودعات'!AV$5,$AJ3:$AJ1002)</f>
        <v>0</v>
      </c>
      <c r="BA1085" s="9">
        <f>SUMIF($E$3:$E$1002,'تعريف المواد والمستودعات'!AW$5,$AJ3:$AJ1002)</f>
        <v>0</v>
      </c>
      <c r="BB1085" s="9">
        <f>SUMIF($E$3:$E$1002,'تعريف المواد والمستودعات'!AX$5,$AJ3:$AJ1002)</f>
        <v>0</v>
      </c>
      <c r="BC1085" s="9">
        <f>SUMIF($E$3:$E$1002,'تعريف المواد والمستودعات'!AY$5,$AJ3:$AJ1002)</f>
        <v>0</v>
      </c>
      <c r="BD1085" s="69">
        <f t="shared" si="18"/>
        <v>0</v>
      </c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  <c r="CA1085" s="9"/>
      <c r="CB1085" s="9"/>
      <c r="CC1085" s="9"/>
      <c r="CD1085" s="9"/>
      <c r="CE1085" s="9"/>
      <c r="CF1085" s="9"/>
      <c r="CG1085" s="9"/>
      <c r="CH1085" s="9"/>
      <c r="CI1085" s="9"/>
      <c r="CJ1085" s="9"/>
      <c r="CK1085" s="9"/>
      <c r="CL1085" s="9"/>
      <c r="CM1085" s="9"/>
      <c r="CN1085" s="9"/>
      <c r="CO1085" s="9"/>
      <c r="CP1085" s="9"/>
      <c r="CQ1085" s="9"/>
      <c r="CR1085" s="9"/>
      <c r="CS1085" s="9"/>
      <c r="CT1085" s="9"/>
      <c r="CU1085" s="9"/>
      <c r="CV1085" s="9"/>
      <c r="CW1085" s="9"/>
      <c r="CX1085" s="9"/>
      <c r="CY1085" s="9"/>
      <c r="CZ1085" s="9"/>
      <c r="DA1085" s="9"/>
    </row>
    <row r="1086" spans="5:105" ht="14.25" hidden="1" customHeight="1" x14ac:dyDescent="0.2">
      <c r="E1086" s="46" t="str">
        <f>'تعريف المواد والمستودعات'!B38</f>
        <v>مادة32</v>
      </c>
      <c r="F1086" s="9">
        <f>SUMIF($E$3:$E$1002,'تعريف المواد والمستودعات'!B$5,$AK3:$AK1002)</f>
        <v>0</v>
      </c>
      <c r="G1086" s="9">
        <f>SUMIF($E$3:$E$1002,'تعريف المواد والمستودعات'!C$5,$AK3:$AK1002)</f>
        <v>0</v>
      </c>
      <c r="H1086" s="9">
        <f>SUMIF($E$3:$E$1002,'تعريف المواد والمستودعات'!D$5,$AK3:$AK1002)</f>
        <v>0</v>
      </c>
      <c r="I1086" s="9">
        <f>SUMIF($E$3:$E$1002,'تعريف المواد والمستودعات'!E$5,$AK3:$AK1002)</f>
        <v>0</v>
      </c>
      <c r="J1086" s="9">
        <f>SUMIF($E$3:$E$1002,'تعريف المواد والمستودعات'!F$5,$AK3:$AK1002)</f>
        <v>0</v>
      </c>
      <c r="K1086" s="9">
        <f>SUMIF($E$3:$E$1002,'تعريف المواد والمستودعات'!G$5,$AK3:$AK1002)</f>
        <v>0</v>
      </c>
      <c r="L1086" s="9">
        <f>SUMIF($E$3:$E$1002,'تعريف المواد والمستودعات'!H$5,$AK3:$AK1002)</f>
        <v>0</v>
      </c>
      <c r="M1086" s="9">
        <f>SUMIF($E$3:$E$1002,'تعريف المواد والمستودعات'!I$5,$AK3:$AK1002)</f>
        <v>0</v>
      </c>
      <c r="N1086" s="9">
        <f>SUMIF($E$3:$E$1002,'تعريف المواد والمستودعات'!J$5,$AK3:$AK1002)</f>
        <v>0</v>
      </c>
      <c r="O1086" s="9">
        <f>SUMIF($E$3:$E$1002,'تعريف المواد والمستودعات'!K$5,$AK3:$AK1002)</f>
        <v>0</v>
      </c>
      <c r="P1086" s="9">
        <f>SUMIF($E$3:$E$1002,'تعريف المواد والمستودعات'!L$5,$AK3:$AK1002)</f>
        <v>0</v>
      </c>
      <c r="Q1086" s="9">
        <f>SUMIF($E$3:$E$1002,'تعريف المواد والمستودعات'!M$5,$AK3:$AK1002)</f>
        <v>0</v>
      </c>
      <c r="R1086" s="9">
        <f>SUMIF($E$3:$E$1002,'تعريف المواد والمستودعات'!N$5,$AK3:$AK1002)</f>
        <v>0</v>
      </c>
      <c r="S1086" s="9">
        <f>SUMIF($E$3:$E$1002,'تعريف المواد والمستودعات'!O$5,$AK3:$AK1002)</f>
        <v>0</v>
      </c>
      <c r="T1086" s="9">
        <f>SUMIF($E$3:$E$1002,'تعريف المواد والمستودعات'!P$5,$AK3:$AK1002)</f>
        <v>0</v>
      </c>
      <c r="U1086" s="9">
        <f>SUMIF($E$3:$E$1002,'تعريف المواد والمستودعات'!Q$5,$AK3:$AK1002)</f>
        <v>0</v>
      </c>
      <c r="V1086" s="9">
        <f>SUMIF($E$3:$E$1002,'تعريف المواد والمستودعات'!R$5,$AK3:$AK1002)</f>
        <v>0</v>
      </c>
      <c r="W1086" s="9">
        <f>SUMIF($E$3:$E$1002,'تعريف المواد والمستودعات'!S$5,$AK3:$AK1002)</f>
        <v>0</v>
      </c>
      <c r="X1086" s="9">
        <f>SUMIF($E$3:$E$1002,'تعريف المواد والمستودعات'!T$5,$AK3:$AK1002)</f>
        <v>0</v>
      </c>
      <c r="Y1086" s="9">
        <f>SUMIF($E$3:$E$1002,'تعريف المواد والمستودعات'!U$5,$AK3:$AK1002)</f>
        <v>0</v>
      </c>
      <c r="Z1086" s="9">
        <f>SUMIF($E$3:$E$1002,'تعريف المواد والمستودعات'!V$5,$AK3:$AK1002)</f>
        <v>0</v>
      </c>
      <c r="AA1086" s="9">
        <f>SUMIF($E$3:$E$1002,'تعريف المواد والمستودعات'!W$5,$AK3:$AK1002)</f>
        <v>0</v>
      </c>
      <c r="AB1086" s="9">
        <f>SUMIF($E$3:$E$1002,'تعريف المواد والمستودعات'!X$5,$AK3:$AK1002)</f>
        <v>0</v>
      </c>
      <c r="AC1086" s="9">
        <f>SUMIF($E$3:$E$1002,'تعريف المواد والمستودعات'!Y$5,$AK3:$AK1002)</f>
        <v>0</v>
      </c>
      <c r="AD1086" s="9">
        <f>SUMIF($E$3:$E$1002,'تعريف المواد والمستودعات'!Z$5,$AK3:$AK1002)</f>
        <v>0</v>
      </c>
      <c r="AE1086" s="9">
        <f>SUMIF($E$3:$E$1002,'تعريف المواد والمستودعات'!AA$5,$AK3:$AK1002)</f>
        <v>0</v>
      </c>
      <c r="AF1086" s="9">
        <f>SUMIF($E$3:$E$1002,'تعريف المواد والمستودعات'!AB$5,$AK3:$AK1002)</f>
        <v>0</v>
      </c>
      <c r="AG1086" s="9">
        <f>SUMIF($E$3:$E$1002,'تعريف المواد والمستودعات'!AC$5,$AK3:$AK1002)</f>
        <v>0</v>
      </c>
      <c r="AH1086" s="9">
        <f>SUMIF($E$3:$E$1002,'تعريف المواد والمستودعات'!AD$5,$AK3:$AK1002)</f>
        <v>0</v>
      </c>
      <c r="AI1086" s="9">
        <f>SUMIF($E$3:$E$1002,'تعريف المواد والمستودعات'!AE$5,$AK3:$AK1002)</f>
        <v>0</v>
      </c>
      <c r="AJ1086" s="9">
        <f>SUMIF($E$3:$E$1002,'تعريف المواد والمستودعات'!AF$5,$AK3:$AK1002)</f>
        <v>0</v>
      </c>
      <c r="AK1086" s="9">
        <f>SUMIF($E$3:$E$1002,'تعريف المواد والمستودعات'!AG$5,$AK3:$AK1002)</f>
        <v>0</v>
      </c>
      <c r="AL1086" s="9">
        <f>SUMIF($E$3:$E$1002,'تعريف المواد والمستودعات'!AH$5,$AK3:$AK1002)</f>
        <v>0</v>
      </c>
      <c r="AM1086" s="9">
        <f>SUMIF($E$3:$E$1002,'تعريف المواد والمستودعات'!AI$5,$AK3:$AK1002)</f>
        <v>0</v>
      </c>
      <c r="AN1086" s="9">
        <f>SUMIF($E$3:$E$1002,'تعريف المواد والمستودعات'!AJ$5,$AK3:$AK1002)</f>
        <v>0</v>
      </c>
      <c r="AO1086" s="9">
        <f>SUMIF($E$3:$E$1002,'تعريف المواد والمستودعات'!AK$5,$AK3:$AK1002)</f>
        <v>0</v>
      </c>
      <c r="AP1086" s="9">
        <f>SUMIF($E$3:$E$1002,'تعريف المواد والمستودعات'!AL$5,$AK3:$AK1002)</f>
        <v>0</v>
      </c>
      <c r="AQ1086" s="9">
        <f>SUMIF($E$3:$E$1002,'تعريف المواد والمستودعات'!AM$5,$AK3:$AK1002)</f>
        <v>0</v>
      </c>
      <c r="AR1086" s="9">
        <f>SUMIF($E$3:$E$1002,'تعريف المواد والمستودعات'!AN$5,$AK3:$AK1002)</f>
        <v>0</v>
      </c>
      <c r="AS1086" s="9">
        <f>SUMIF($E$3:$E$1002,'تعريف المواد والمستودعات'!AO$5,$AK3:$AK1002)</f>
        <v>0</v>
      </c>
      <c r="AT1086" s="9">
        <f>SUMIF($E$3:$E$1002,'تعريف المواد والمستودعات'!AP$5,$AK3:$AK1002)</f>
        <v>0</v>
      </c>
      <c r="AU1086" s="9">
        <f>SUMIF($E$3:$E$1002,'تعريف المواد والمستودعات'!AQ$5,$AK3:$AK1002)</f>
        <v>0</v>
      </c>
      <c r="AV1086" s="9">
        <f>SUMIF($E$3:$E$1002,'تعريف المواد والمستودعات'!AR$5,$AK3:$AK1002)</f>
        <v>0</v>
      </c>
      <c r="AW1086" s="9">
        <f>SUMIF($E$3:$E$1002,'تعريف المواد والمستودعات'!AS$5,$AK3:$AK1002)</f>
        <v>0</v>
      </c>
      <c r="AX1086" s="9">
        <f>SUMIF($E$3:$E$1002,'تعريف المواد والمستودعات'!AT$5,$AK3:$AK1002)</f>
        <v>0</v>
      </c>
      <c r="AY1086" s="9">
        <f>SUMIF($E$3:$E$1002,'تعريف المواد والمستودعات'!AU$5,$AK3:$AK1002)</f>
        <v>0</v>
      </c>
      <c r="AZ1086" s="9">
        <f>SUMIF($E$3:$E$1002,'تعريف المواد والمستودعات'!AV$5,$AK3:$AK1002)</f>
        <v>0</v>
      </c>
      <c r="BA1086" s="9">
        <f>SUMIF($E$3:$E$1002,'تعريف المواد والمستودعات'!AW$5,$AK3:$AK1002)</f>
        <v>0</v>
      </c>
      <c r="BB1086" s="9">
        <f>SUMIF($E$3:$E$1002,'تعريف المواد والمستودعات'!AX$5,$AK3:$AK1002)</f>
        <v>0</v>
      </c>
      <c r="BC1086" s="9">
        <f>SUMIF($E$3:$E$1002,'تعريف المواد والمستودعات'!AY$5,$AK3:$AK1002)</f>
        <v>0</v>
      </c>
      <c r="BD1086" s="69">
        <f t="shared" si="18"/>
        <v>0</v>
      </c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  <c r="CA1086" s="9"/>
      <c r="CB1086" s="9"/>
      <c r="CC1086" s="9"/>
      <c r="CD1086" s="9"/>
      <c r="CE1086" s="9"/>
      <c r="CF1086" s="9"/>
      <c r="CG1086" s="9"/>
      <c r="CH1086" s="9"/>
      <c r="CI1086" s="9"/>
      <c r="CJ1086" s="9"/>
      <c r="CK1086" s="9"/>
      <c r="CL1086" s="9"/>
      <c r="CM1086" s="9"/>
      <c r="CN1086" s="9"/>
      <c r="CO1086" s="9"/>
      <c r="CP1086" s="9"/>
      <c r="CQ1086" s="9"/>
      <c r="CR1086" s="9"/>
      <c r="CS1086" s="9"/>
      <c r="CT1086" s="9"/>
      <c r="CU1086" s="9"/>
      <c r="CV1086" s="9"/>
      <c r="CW1086" s="9"/>
      <c r="CX1086" s="9"/>
      <c r="CY1086" s="9"/>
      <c r="CZ1086" s="9"/>
      <c r="DA1086" s="9"/>
    </row>
    <row r="1087" spans="5:105" ht="14.25" hidden="1" customHeight="1" x14ac:dyDescent="0.2">
      <c r="E1087" s="46" t="str">
        <f>'تعريف المواد والمستودعات'!B39</f>
        <v>مادة33</v>
      </c>
      <c r="F1087" s="9">
        <f>SUMIF($E$3:$E$1002,'تعريف المواد والمستودعات'!B$5,$AL3:$AL1002)</f>
        <v>0</v>
      </c>
      <c r="G1087" s="9">
        <f>SUMIF($E$3:$E$1002,'تعريف المواد والمستودعات'!C$5,$AL3:$AL1002)</f>
        <v>0</v>
      </c>
      <c r="H1087" s="9">
        <f>SUMIF($E$3:$E$1002,'تعريف المواد والمستودعات'!D$5,$AL3:$AL1002)</f>
        <v>0</v>
      </c>
      <c r="I1087" s="9">
        <f>SUMIF($E$3:$E$1002,'تعريف المواد والمستودعات'!E$5,$AL3:$AL1002)</f>
        <v>0</v>
      </c>
      <c r="J1087" s="9">
        <f>SUMIF($E$3:$E$1002,'تعريف المواد والمستودعات'!F$5,$AL3:$AL1002)</f>
        <v>0</v>
      </c>
      <c r="K1087" s="9">
        <f>SUMIF($E$3:$E$1002,'تعريف المواد والمستودعات'!G$5,$AL3:$AL1002)</f>
        <v>0</v>
      </c>
      <c r="L1087" s="9">
        <f>SUMIF($E$3:$E$1002,'تعريف المواد والمستودعات'!H$5,$AL3:$AL1002)</f>
        <v>0</v>
      </c>
      <c r="M1087" s="9">
        <f>SUMIF($E$3:$E$1002,'تعريف المواد والمستودعات'!I$5,$AL3:$AL1002)</f>
        <v>0</v>
      </c>
      <c r="N1087" s="9">
        <f>SUMIF($E$3:$E$1002,'تعريف المواد والمستودعات'!J$5,$AL3:$AL1002)</f>
        <v>0</v>
      </c>
      <c r="O1087" s="9">
        <f>SUMIF($E$3:$E$1002,'تعريف المواد والمستودعات'!K$5,$AL3:$AL1002)</f>
        <v>0</v>
      </c>
      <c r="P1087" s="9">
        <f>SUMIF($E$3:$E$1002,'تعريف المواد والمستودعات'!L$5,$AL3:$AL1002)</f>
        <v>0</v>
      </c>
      <c r="Q1087" s="9">
        <f>SUMIF($E$3:$E$1002,'تعريف المواد والمستودعات'!M$5,$AL3:$AL1002)</f>
        <v>0</v>
      </c>
      <c r="R1087" s="9">
        <f>SUMIF($E$3:$E$1002,'تعريف المواد والمستودعات'!N$5,$AL3:$AL1002)</f>
        <v>0</v>
      </c>
      <c r="S1087" s="9">
        <f>SUMIF($E$3:$E$1002,'تعريف المواد والمستودعات'!O$5,$AL3:$AL1002)</f>
        <v>0</v>
      </c>
      <c r="T1087" s="9">
        <f>SUMIF($E$3:$E$1002,'تعريف المواد والمستودعات'!P$5,$AL3:$AL1002)</f>
        <v>0</v>
      </c>
      <c r="U1087" s="9">
        <f>SUMIF($E$3:$E$1002,'تعريف المواد والمستودعات'!Q$5,$AL3:$AL1002)</f>
        <v>0</v>
      </c>
      <c r="V1087" s="9">
        <f>SUMIF($E$3:$E$1002,'تعريف المواد والمستودعات'!R$5,$AL3:$AL1002)</f>
        <v>0</v>
      </c>
      <c r="W1087" s="9">
        <f>SUMIF($E$3:$E$1002,'تعريف المواد والمستودعات'!S$5,$AL3:$AL1002)</f>
        <v>0</v>
      </c>
      <c r="X1087" s="9">
        <f>SUMIF($E$3:$E$1002,'تعريف المواد والمستودعات'!T$5,$AL3:$AL1002)</f>
        <v>0</v>
      </c>
      <c r="Y1087" s="9">
        <f>SUMIF($E$3:$E$1002,'تعريف المواد والمستودعات'!U$5,$AL3:$AL1002)</f>
        <v>0</v>
      </c>
      <c r="Z1087" s="9">
        <f>SUMIF($E$3:$E$1002,'تعريف المواد والمستودعات'!V$5,$AL3:$AL1002)</f>
        <v>0</v>
      </c>
      <c r="AA1087" s="9">
        <f>SUMIF($E$3:$E$1002,'تعريف المواد والمستودعات'!W$5,$AL3:$AL1002)</f>
        <v>0</v>
      </c>
      <c r="AB1087" s="9">
        <f>SUMIF($E$3:$E$1002,'تعريف المواد والمستودعات'!X$5,$AL3:$AL1002)</f>
        <v>0</v>
      </c>
      <c r="AC1087" s="9">
        <f>SUMIF($E$3:$E$1002,'تعريف المواد والمستودعات'!Y$5,$AL3:$AL1002)</f>
        <v>0</v>
      </c>
      <c r="AD1087" s="9">
        <f>SUMIF($E$3:$E$1002,'تعريف المواد والمستودعات'!Z$5,$AL3:$AL1002)</f>
        <v>0</v>
      </c>
      <c r="AE1087" s="9">
        <f>SUMIF($E$3:$E$1002,'تعريف المواد والمستودعات'!AA$5,$AL3:$AL1002)</f>
        <v>0</v>
      </c>
      <c r="AF1087" s="9">
        <f>SUMIF($E$3:$E$1002,'تعريف المواد والمستودعات'!AB$5,$AL3:$AL1002)</f>
        <v>0</v>
      </c>
      <c r="AG1087" s="9">
        <f>SUMIF($E$3:$E$1002,'تعريف المواد والمستودعات'!AC$5,$AL3:$AL1002)</f>
        <v>0</v>
      </c>
      <c r="AH1087" s="9">
        <f>SUMIF($E$3:$E$1002,'تعريف المواد والمستودعات'!AD$5,$AL3:$AL1002)</f>
        <v>0</v>
      </c>
      <c r="AI1087" s="9">
        <f>SUMIF($E$3:$E$1002,'تعريف المواد والمستودعات'!AE$5,$AL3:$AL1002)</f>
        <v>0</v>
      </c>
      <c r="AJ1087" s="9">
        <f>SUMIF($E$3:$E$1002,'تعريف المواد والمستودعات'!AF$5,$AL3:$AL1002)</f>
        <v>0</v>
      </c>
      <c r="AK1087" s="9">
        <f>SUMIF($E$3:$E$1002,'تعريف المواد والمستودعات'!AG$5,$AL3:$AL1002)</f>
        <v>0</v>
      </c>
      <c r="AL1087" s="9">
        <f>SUMIF($E$3:$E$1002,'تعريف المواد والمستودعات'!AH$5,$AL3:$AL1002)</f>
        <v>0</v>
      </c>
      <c r="AM1087" s="9">
        <f>SUMIF($E$3:$E$1002,'تعريف المواد والمستودعات'!AI$5,$AL3:$AL1002)</f>
        <v>0</v>
      </c>
      <c r="AN1087" s="9">
        <f>SUMIF($E$3:$E$1002,'تعريف المواد والمستودعات'!AJ$5,$AL3:$AL1002)</f>
        <v>0</v>
      </c>
      <c r="AO1087" s="9">
        <f>SUMIF($E$3:$E$1002,'تعريف المواد والمستودعات'!AK$5,$AL3:$AL1002)</f>
        <v>0</v>
      </c>
      <c r="AP1087" s="9">
        <f>SUMIF($E$3:$E$1002,'تعريف المواد والمستودعات'!AL$5,$AL3:$AL1002)</f>
        <v>0</v>
      </c>
      <c r="AQ1087" s="9">
        <f>SUMIF($E$3:$E$1002,'تعريف المواد والمستودعات'!AM$5,$AL3:$AL1002)</f>
        <v>0</v>
      </c>
      <c r="AR1087" s="9">
        <f>SUMIF($E$3:$E$1002,'تعريف المواد والمستودعات'!AN$5,$AL3:$AL1002)</f>
        <v>0</v>
      </c>
      <c r="AS1087" s="9">
        <f>SUMIF($E$3:$E$1002,'تعريف المواد والمستودعات'!AO$5,$AL3:$AL1002)</f>
        <v>0</v>
      </c>
      <c r="AT1087" s="9">
        <f>SUMIF($E$3:$E$1002,'تعريف المواد والمستودعات'!AP$5,$AL3:$AL1002)</f>
        <v>0</v>
      </c>
      <c r="AU1087" s="9">
        <f>SUMIF($E$3:$E$1002,'تعريف المواد والمستودعات'!AQ$5,$AL3:$AL1002)</f>
        <v>0</v>
      </c>
      <c r="AV1087" s="9">
        <f>SUMIF($E$3:$E$1002,'تعريف المواد والمستودعات'!AR$5,$AL3:$AL1002)</f>
        <v>0</v>
      </c>
      <c r="AW1087" s="9">
        <f>SUMIF($E$3:$E$1002,'تعريف المواد والمستودعات'!AS$5,$AL3:$AL1002)</f>
        <v>0</v>
      </c>
      <c r="AX1087" s="9">
        <f>SUMIF($E$3:$E$1002,'تعريف المواد والمستودعات'!AT$5,$AL3:$AL1002)</f>
        <v>0</v>
      </c>
      <c r="AY1087" s="9">
        <f>SUMIF($E$3:$E$1002,'تعريف المواد والمستودعات'!AU$5,$AL3:$AL1002)</f>
        <v>0</v>
      </c>
      <c r="AZ1087" s="9">
        <f>SUMIF($E$3:$E$1002,'تعريف المواد والمستودعات'!AV$5,$AL3:$AL1002)</f>
        <v>0</v>
      </c>
      <c r="BA1087" s="9">
        <f>SUMIF($E$3:$E$1002,'تعريف المواد والمستودعات'!AW$5,$AL3:$AL1002)</f>
        <v>0</v>
      </c>
      <c r="BB1087" s="9">
        <f>SUMIF($E$3:$E$1002,'تعريف المواد والمستودعات'!AX$5,$AL3:$AL1002)</f>
        <v>0</v>
      </c>
      <c r="BC1087" s="9">
        <f>SUMIF($E$3:$E$1002,'تعريف المواد والمستودعات'!AY$5,$AL3:$AL1002)</f>
        <v>0</v>
      </c>
      <c r="BD1087" s="69">
        <f t="shared" si="18"/>
        <v>0</v>
      </c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  <c r="CA1087" s="9"/>
      <c r="CB1087" s="9"/>
      <c r="CC1087" s="9"/>
      <c r="CD1087" s="9"/>
      <c r="CE1087" s="9"/>
      <c r="CF1087" s="9"/>
      <c r="CG1087" s="9"/>
      <c r="CH1087" s="9"/>
      <c r="CI1087" s="9"/>
      <c r="CJ1087" s="9"/>
      <c r="CK1087" s="9"/>
      <c r="CL1087" s="9"/>
      <c r="CM1087" s="9"/>
      <c r="CN1087" s="9"/>
      <c r="CO1087" s="9"/>
      <c r="CP1087" s="9"/>
      <c r="CQ1087" s="9"/>
      <c r="CR1087" s="9"/>
      <c r="CS1087" s="9"/>
      <c r="CT1087" s="9"/>
      <c r="CU1087" s="9"/>
      <c r="CV1087" s="9"/>
      <c r="CW1087" s="9"/>
      <c r="CX1087" s="9"/>
      <c r="CY1087" s="9"/>
      <c r="CZ1087" s="9"/>
      <c r="DA1087" s="9"/>
    </row>
    <row r="1088" spans="5:105" ht="14.25" hidden="1" customHeight="1" x14ac:dyDescent="0.2">
      <c r="E1088" s="46" t="str">
        <f>'تعريف المواد والمستودعات'!B40</f>
        <v>مادة34</v>
      </c>
      <c r="F1088" s="9">
        <f>SUMIF($E$3:$E$1002,'تعريف المواد والمستودعات'!B$5,$AM3:$AM1002)</f>
        <v>0</v>
      </c>
      <c r="G1088" s="9">
        <f>SUMIF($E$3:$E$1002,'تعريف المواد والمستودعات'!C$5,$AM3:$AM1002)</f>
        <v>0</v>
      </c>
      <c r="H1088" s="9">
        <f>SUMIF($E$3:$E$1002,'تعريف المواد والمستودعات'!D$5,$AM3:$AM1002)</f>
        <v>0</v>
      </c>
      <c r="I1088" s="9">
        <f>SUMIF($E$3:$E$1002,'تعريف المواد والمستودعات'!E$5,$AM3:$AM1002)</f>
        <v>0</v>
      </c>
      <c r="J1088" s="9">
        <f>SUMIF($E$3:$E$1002,'تعريف المواد والمستودعات'!F$5,$AM3:$AM1002)</f>
        <v>0</v>
      </c>
      <c r="K1088" s="9">
        <f>SUMIF($E$3:$E$1002,'تعريف المواد والمستودعات'!G$5,$AM3:$AM1002)</f>
        <v>0</v>
      </c>
      <c r="L1088" s="9">
        <f>SUMIF($E$3:$E$1002,'تعريف المواد والمستودعات'!H$5,$AM3:$AM1002)</f>
        <v>0</v>
      </c>
      <c r="M1088" s="9">
        <f>SUMIF($E$3:$E$1002,'تعريف المواد والمستودعات'!I$5,$AM3:$AM1002)</f>
        <v>0</v>
      </c>
      <c r="N1088" s="9">
        <f>SUMIF($E$3:$E$1002,'تعريف المواد والمستودعات'!J$5,$AM3:$AM1002)</f>
        <v>0</v>
      </c>
      <c r="O1088" s="9">
        <f>SUMIF($E$3:$E$1002,'تعريف المواد والمستودعات'!K$5,$AM3:$AM1002)</f>
        <v>0</v>
      </c>
      <c r="P1088" s="9">
        <f>SUMIF($E$3:$E$1002,'تعريف المواد والمستودعات'!L$5,$AM3:$AM1002)</f>
        <v>0</v>
      </c>
      <c r="Q1088" s="9">
        <f>SUMIF($E$3:$E$1002,'تعريف المواد والمستودعات'!M$5,$AM3:$AM1002)</f>
        <v>0</v>
      </c>
      <c r="R1088" s="9">
        <f>SUMIF($E$3:$E$1002,'تعريف المواد والمستودعات'!N$5,$AM3:$AM1002)</f>
        <v>0</v>
      </c>
      <c r="S1088" s="9">
        <f>SUMIF($E$3:$E$1002,'تعريف المواد والمستودعات'!O$5,$AM3:$AM1002)</f>
        <v>0</v>
      </c>
      <c r="T1088" s="9">
        <f>SUMIF($E$3:$E$1002,'تعريف المواد والمستودعات'!P$5,$AM3:$AM1002)</f>
        <v>0</v>
      </c>
      <c r="U1088" s="9">
        <f>SUMIF($E$3:$E$1002,'تعريف المواد والمستودعات'!Q$5,$AM3:$AM1002)</f>
        <v>0</v>
      </c>
      <c r="V1088" s="9">
        <f>SUMIF($E$3:$E$1002,'تعريف المواد والمستودعات'!R$5,$AM3:$AM1002)</f>
        <v>0</v>
      </c>
      <c r="W1088" s="9">
        <f>SUMIF($E$3:$E$1002,'تعريف المواد والمستودعات'!S$5,$AM3:$AM1002)</f>
        <v>0</v>
      </c>
      <c r="X1088" s="9">
        <f>SUMIF($E$3:$E$1002,'تعريف المواد والمستودعات'!T$5,$AM3:$AM1002)</f>
        <v>0</v>
      </c>
      <c r="Y1088" s="9">
        <f>SUMIF($E$3:$E$1002,'تعريف المواد والمستودعات'!U$5,$AM3:$AM1002)</f>
        <v>0</v>
      </c>
      <c r="Z1088" s="9">
        <f>SUMIF($E$3:$E$1002,'تعريف المواد والمستودعات'!V$5,$AM3:$AM1002)</f>
        <v>0</v>
      </c>
      <c r="AA1088" s="9">
        <f>SUMIF($E$3:$E$1002,'تعريف المواد والمستودعات'!W$5,$AM3:$AM1002)</f>
        <v>0</v>
      </c>
      <c r="AB1088" s="9">
        <f>SUMIF($E$3:$E$1002,'تعريف المواد والمستودعات'!X$5,$AM3:$AM1002)</f>
        <v>0</v>
      </c>
      <c r="AC1088" s="9">
        <f>SUMIF($E$3:$E$1002,'تعريف المواد والمستودعات'!Y$5,$AM3:$AM1002)</f>
        <v>0</v>
      </c>
      <c r="AD1088" s="9">
        <f>SUMIF($E$3:$E$1002,'تعريف المواد والمستودعات'!Z$5,$AM3:$AM1002)</f>
        <v>0</v>
      </c>
      <c r="AE1088" s="9">
        <f>SUMIF($E$3:$E$1002,'تعريف المواد والمستودعات'!AA$5,$AM3:$AM1002)</f>
        <v>0</v>
      </c>
      <c r="AF1088" s="9">
        <f>SUMIF($E$3:$E$1002,'تعريف المواد والمستودعات'!AB$5,$AM3:$AM1002)</f>
        <v>0</v>
      </c>
      <c r="AG1088" s="9">
        <f>SUMIF($E$3:$E$1002,'تعريف المواد والمستودعات'!AC$5,$AM3:$AM1002)</f>
        <v>0</v>
      </c>
      <c r="AH1088" s="9">
        <f>SUMIF($E$3:$E$1002,'تعريف المواد والمستودعات'!AD$5,$AM3:$AM1002)</f>
        <v>0</v>
      </c>
      <c r="AI1088" s="9">
        <f>SUMIF($E$3:$E$1002,'تعريف المواد والمستودعات'!AE$5,$AM3:$AM1002)</f>
        <v>0</v>
      </c>
      <c r="AJ1088" s="9">
        <f>SUMIF($E$3:$E$1002,'تعريف المواد والمستودعات'!AF$5,$AM3:$AM1002)</f>
        <v>0</v>
      </c>
      <c r="AK1088" s="9">
        <f>SUMIF($E$3:$E$1002,'تعريف المواد والمستودعات'!AG$5,$AM3:$AM1002)</f>
        <v>0</v>
      </c>
      <c r="AL1088" s="9">
        <f>SUMIF($E$3:$E$1002,'تعريف المواد والمستودعات'!AH$5,$AM3:$AM1002)</f>
        <v>0</v>
      </c>
      <c r="AM1088" s="9">
        <f>SUMIF($E$3:$E$1002,'تعريف المواد والمستودعات'!AI$5,$AM3:$AM1002)</f>
        <v>0</v>
      </c>
      <c r="AN1088" s="9">
        <f>SUMIF($E$3:$E$1002,'تعريف المواد والمستودعات'!AJ$5,$AM3:$AM1002)</f>
        <v>0</v>
      </c>
      <c r="AO1088" s="9">
        <f>SUMIF($E$3:$E$1002,'تعريف المواد والمستودعات'!AK$5,$AM3:$AM1002)</f>
        <v>0</v>
      </c>
      <c r="AP1088" s="9">
        <f>SUMIF($E$3:$E$1002,'تعريف المواد والمستودعات'!AL$5,$AM3:$AM1002)</f>
        <v>0</v>
      </c>
      <c r="AQ1088" s="9">
        <f>SUMIF($E$3:$E$1002,'تعريف المواد والمستودعات'!AM$5,$AM3:$AM1002)</f>
        <v>0</v>
      </c>
      <c r="AR1088" s="9">
        <f>SUMIF($E$3:$E$1002,'تعريف المواد والمستودعات'!AN$5,$AM3:$AM1002)</f>
        <v>0</v>
      </c>
      <c r="AS1088" s="9">
        <f>SUMIF($E$3:$E$1002,'تعريف المواد والمستودعات'!AO$5,$AM3:$AM1002)</f>
        <v>0</v>
      </c>
      <c r="AT1088" s="9">
        <f>SUMIF($E$3:$E$1002,'تعريف المواد والمستودعات'!AP$5,$AM3:$AM1002)</f>
        <v>0</v>
      </c>
      <c r="AU1088" s="9">
        <f>SUMIF($E$3:$E$1002,'تعريف المواد والمستودعات'!AQ$5,$AM3:$AM1002)</f>
        <v>0</v>
      </c>
      <c r="AV1088" s="9">
        <f>SUMIF($E$3:$E$1002,'تعريف المواد والمستودعات'!AR$5,$AM3:$AM1002)</f>
        <v>0</v>
      </c>
      <c r="AW1088" s="9">
        <f>SUMIF($E$3:$E$1002,'تعريف المواد والمستودعات'!AS$5,$AM3:$AM1002)</f>
        <v>0</v>
      </c>
      <c r="AX1088" s="9">
        <f>SUMIF($E$3:$E$1002,'تعريف المواد والمستودعات'!AT$5,$AM3:$AM1002)</f>
        <v>0</v>
      </c>
      <c r="AY1088" s="9">
        <f>SUMIF($E$3:$E$1002,'تعريف المواد والمستودعات'!AU$5,$AM3:$AM1002)</f>
        <v>0</v>
      </c>
      <c r="AZ1088" s="9">
        <f>SUMIF($E$3:$E$1002,'تعريف المواد والمستودعات'!AV$5,$AM3:$AM1002)</f>
        <v>0</v>
      </c>
      <c r="BA1088" s="9">
        <f>SUMIF($E$3:$E$1002,'تعريف المواد والمستودعات'!AW$5,$AM3:$AM1002)</f>
        <v>0</v>
      </c>
      <c r="BB1088" s="9">
        <f>SUMIF($E$3:$E$1002,'تعريف المواد والمستودعات'!AX$5,$AM3:$AM1002)</f>
        <v>0</v>
      </c>
      <c r="BC1088" s="9">
        <f>SUMIF($E$3:$E$1002,'تعريف المواد والمستودعات'!AY$5,$AM3:$AM1002)</f>
        <v>0</v>
      </c>
      <c r="BD1088" s="69">
        <f t="shared" si="18"/>
        <v>0</v>
      </c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  <c r="CA1088" s="9"/>
      <c r="CB1088" s="9"/>
      <c r="CC1088" s="9"/>
      <c r="CD1088" s="9"/>
      <c r="CE1088" s="9"/>
      <c r="CF1088" s="9"/>
      <c r="CG1088" s="9"/>
      <c r="CH1088" s="9"/>
      <c r="CI1088" s="9"/>
      <c r="CJ1088" s="9"/>
      <c r="CK1088" s="9"/>
      <c r="CL1088" s="9"/>
      <c r="CM1088" s="9"/>
      <c r="CN1088" s="9"/>
      <c r="CO1088" s="9"/>
      <c r="CP1088" s="9"/>
      <c r="CQ1088" s="9"/>
      <c r="CR1088" s="9"/>
      <c r="CS1088" s="9"/>
      <c r="CT1088" s="9"/>
      <c r="CU1088" s="9"/>
      <c r="CV1088" s="9"/>
      <c r="CW1088" s="9"/>
      <c r="CX1088" s="9"/>
      <c r="CY1088" s="9"/>
      <c r="CZ1088" s="9"/>
      <c r="DA1088" s="9"/>
    </row>
    <row r="1089" spans="5:105" ht="14.25" hidden="1" customHeight="1" x14ac:dyDescent="0.2">
      <c r="E1089" s="46" t="str">
        <f>'تعريف المواد والمستودعات'!B41</f>
        <v>مادة35</v>
      </c>
      <c r="F1089" s="9">
        <f>SUMIF($E$3:$E$1002,'تعريف المواد والمستودعات'!B$5,$AN3:$AN1002)</f>
        <v>0</v>
      </c>
      <c r="G1089" s="9">
        <f>SUMIF($E$3:$E$1002,'تعريف المواد والمستودعات'!C$5,$AN3:$AN1002)</f>
        <v>0</v>
      </c>
      <c r="H1089" s="9">
        <f>SUMIF($E$3:$E$1002,'تعريف المواد والمستودعات'!D$5,$AN3:$AN1002)</f>
        <v>0</v>
      </c>
      <c r="I1089" s="9">
        <f>SUMIF($E$3:$E$1002,'تعريف المواد والمستودعات'!E$5,$AN3:$AN1002)</f>
        <v>0</v>
      </c>
      <c r="J1089" s="9">
        <f>SUMIF($E$3:$E$1002,'تعريف المواد والمستودعات'!F$5,$AN3:$AN1002)</f>
        <v>0</v>
      </c>
      <c r="K1089" s="9">
        <f>SUMIF($E$3:$E$1002,'تعريف المواد والمستودعات'!G$5,$AN3:$AN1002)</f>
        <v>0</v>
      </c>
      <c r="L1089" s="9">
        <f>SUMIF($E$3:$E$1002,'تعريف المواد والمستودعات'!H$5,$AN3:$AN1002)</f>
        <v>0</v>
      </c>
      <c r="M1089" s="9">
        <f>SUMIF($E$3:$E$1002,'تعريف المواد والمستودعات'!I$5,$AN3:$AN1002)</f>
        <v>0</v>
      </c>
      <c r="N1089" s="9">
        <f>SUMIF($E$3:$E$1002,'تعريف المواد والمستودعات'!J$5,$AN3:$AN1002)</f>
        <v>0</v>
      </c>
      <c r="O1089" s="9">
        <f>SUMIF($E$3:$E$1002,'تعريف المواد والمستودعات'!K$5,$AN3:$AN1002)</f>
        <v>0</v>
      </c>
      <c r="P1089" s="9">
        <f>SUMIF($E$3:$E$1002,'تعريف المواد والمستودعات'!L$5,$AN3:$AN1002)</f>
        <v>0</v>
      </c>
      <c r="Q1089" s="9">
        <f>SUMIF($E$3:$E$1002,'تعريف المواد والمستودعات'!M$5,$AN3:$AN1002)</f>
        <v>0</v>
      </c>
      <c r="R1089" s="9">
        <f>SUMIF($E$3:$E$1002,'تعريف المواد والمستودعات'!N$5,$AN3:$AN1002)</f>
        <v>0</v>
      </c>
      <c r="S1089" s="9">
        <f>SUMIF($E$3:$E$1002,'تعريف المواد والمستودعات'!O$5,$AN3:$AN1002)</f>
        <v>0</v>
      </c>
      <c r="T1089" s="9">
        <f>SUMIF($E$3:$E$1002,'تعريف المواد والمستودعات'!P$5,$AN3:$AN1002)</f>
        <v>0</v>
      </c>
      <c r="U1089" s="9">
        <f>SUMIF($E$3:$E$1002,'تعريف المواد والمستودعات'!Q$5,$AN3:$AN1002)</f>
        <v>0</v>
      </c>
      <c r="V1089" s="9">
        <f>SUMIF($E$3:$E$1002,'تعريف المواد والمستودعات'!R$5,$AN3:$AN1002)</f>
        <v>0</v>
      </c>
      <c r="W1089" s="9">
        <f>SUMIF($E$3:$E$1002,'تعريف المواد والمستودعات'!S$5,$AN3:$AN1002)</f>
        <v>0</v>
      </c>
      <c r="X1089" s="9">
        <f>SUMIF($E$3:$E$1002,'تعريف المواد والمستودعات'!T$5,$AN3:$AN1002)</f>
        <v>0</v>
      </c>
      <c r="Y1089" s="9">
        <f>SUMIF($E$3:$E$1002,'تعريف المواد والمستودعات'!U$5,$AN3:$AN1002)</f>
        <v>0</v>
      </c>
      <c r="Z1089" s="9">
        <f>SUMIF($E$3:$E$1002,'تعريف المواد والمستودعات'!V$5,$AN3:$AN1002)</f>
        <v>0</v>
      </c>
      <c r="AA1089" s="9">
        <f>SUMIF($E$3:$E$1002,'تعريف المواد والمستودعات'!W$5,$AN3:$AN1002)</f>
        <v>0</v>
      </c>
      <c r="AB1089" s="9">
        <f>SUMIF($E$3:$E$1002,'تعريف المواد والمستودعات'!X$5,$AN3:$AN1002)</f>
        <v>0</v>
      </c>
      <c r="AC1089" s="9">
        <f>SUMIF($E$3:$E$1002,'تعريف المواد والمستودعات'!Y$5,$AN3:$AN1002)</f>
        <v>0</v>
      </c>
      <c r="AD1089" s="9">
        <f>SUMIF($E$3:$E$1002,'تعريف المواد والمستودعات'!Z$5,$AN3:$AN1002)</f>
        <v>0</v>
      </c>
      <c r="AE1089" s="9">
        <f>SUMIF($E$3:$E$1002,'تعريف المواد والمستودعات'!AA$5,$AN3:$AN1002)</f>
        <v>0</v>
      </c>
      <c r="AF1089" s="9">
        <f>SUMIF($E$3:$E$1002,'تعريف المواد والمستودعات'!AB$5,$AN3:$AN1002)</f>
        <v>0</v>
      </c>
      <c r="AG1089" s="9">
        <f>SUMIF($E$3:$E$1002,'تعريف المواد والمستودعات'!AC$5,$AN3:$AN1002)</f>
        <v>0</v>
      </c>
      <c r="AH1089" s="9">
        <f>SUMIF($E$3:$E$1002,'تعريف المواد والمستودعات'!AD$5,$AN3:$AN1002)</f>
        <v>0</v>
      </c>
      <c r="AI1089" s="9">
        <f>SUMIF($E$3:$E$1002,'تعريف المواد والمستودعات'!AE$5,$AN3:$AN1002)</f>
        <v>0</v>
      </c>
      <c r="AJ1089" s="9">
        <f>SUMIF($E$3:$E$1002,'تعريف المواد والمستودعات'!AF$5,$AN3:$AN1002)</f>
        <v>0</v>
      </c>
      <c r="AK1089" s="9">
        <f>SUMIF($E$3:$E$1002,'تعريف المواد والمستودعات'!AG$5,$AN3:$AN1002)</f>
        <v>0</v>
      </c>
      <c r="AL1089" s="9">
        <f>SUMIF($E$3:$E$1002,'تعريف المواد والمستودعات'!AH$5,$AN3:$AN1002)</f>
        <v>0</v>
      </c>
      <c r="AM1089" s="9">
        <f>SUMIF($E$3:$E$1002,'تعريف المواد والمستودعات'!AI$5,$AN3:$AN1002)</f>
        <v>0</v>
      </c>
      <c r="AN1089" s="9">
        <f>SUMIF($E$3:$E$1002,'تعريف المواد والمستودعات'!AJ$5,$AN3:$AN1002)</f>
        <v>0</v>
      </c>
      <c r="AO1089" s="9">
        <f>SUMIF($E$3:$E$1002,'تعريف المواد والمستودعات'!AK$5,$AN3:$AN1002)</f>
        <v>0</v>
      </c>
      <c r="AP1089" s="9">
        <f>SUMIF($E$3:$E$1002,'تعريف المواد والمستودعات'!AL$5,$AN3:$AN1002)</f>
        <v>0</v>
      </c>
      <c r="AQ1089" s="9">
        <f>SUMIF($E$3:$E$1002,'تعريف المواد والمستودعات'!AM$5,$AN3:$AN1002)</f>
        <v>0</v>
      </c>
      <c r="AR1089" s="9">
        <f>SUMIF($E$3:$E$1002,'تعريف المواد والمستودعات'!AN$5,$AN3:$AN1002)</f>
        <v>0</v>
      </c>
      <c r="AS1089" s="9">
        <f>SUMIF($E$3:$E$1002,'تعريف المواد والمستودعات'!AO$5,$AN3:$AN1002)</f>
        <v>0</v>
      </c>
      <c r="AT1089" s="9">
        <f>SUMIF($E$3:$E$1002,'تعريف المواد والمستودعات'!AP$5,$AN3:$AN1002)</f>
        <v>0</v>
      </c>
      <c r="AU1089" s="9">
        <f>SUMIF($E$3:$E$1002,'تعريف المواد والمستودعات'!AQ$5,$AN3:$AN1002)</f>
        <v>0</v>
      </c>
      <c r="AV1089" s="9">
        <f>SUMIF($E$3:$E$1002,'تعريف المواد والمستودعات'!AR$5,$AN3:$AN1002)</f>
        <v>0</v>
      </c>
      <c r="AW1089" s="9">
        <f>SUMIF($E$3:$E$1002,'تعريف المواد والمستودعات'!AS$5,$AN3:$AN1002)</f>
        <v>0</v>
      </c>
      <c r="AX1089" s="9">
        <f>SUMIF($E$3:$E$1002,'تعريف المواد والمستودعات'!AT$5,$AN3:$AN1002)</f>
        <v>0</v>
      </c>
      <c r="AY1089" s="9">
        <f>SUMIF($E$3:$E$1002,'تعريف المواد والمستودعات'!AU$5,$AN3:$AN1002)</f>
        <v>0</v>
      </c>
      <c r="AZ1089" s="9">
        <f>SUMIF($E$3:$E$1002,'تعريف المواد والمستودعات'!AV$5,$AN3:$AN1002)</f>
        <v>0</v>
      </c>
      <c r="BA1089" s="9">
        <f>SUMIF($E$3:$E$1002,'تعريف المواد والمستودعات'!AW$5,$AN3:$AN1002)</f>
        <v>0</v>
      </c>
      <c r="BB1089" s="9">
        <f>SUMIF($E$3:$E$1002,'تعريف المواد والمستودعات'!AX$5,$AN3:$AN1002)</f>
        <v>0</v>
      </c>
      <c r="BC1089" s="9">
        <f>SUMIF($E$3:$E$1002,'تعريف المواد والمستودعات'!AY$5,$AN3:$AN1002)</f>
        <v>0</v>
      </c>
      <c r="BD1089" s="69">
        <f t="shared" si="18"/>
        <v>0</v>
      </c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  <c r="CA1089" s="9"/>
      <c r="CB1089" s="9"/>
      <c r="CC1089" s="9"/>
      <c r="CD1089" s="9"/>
      <c r="CE1089" s="9"/>
      <c r="CF1089" s="9"/>
      <c r="CG1089" s="9"/>
      <c r="CH1089" s="9"/>
      <c r="CI1089" s="9"/>
      <c r="CJ1089" s="9"/>
      <c r="CK1089" s="9"/>
      <c r="CL1089" s="9"/>
      <c r="CM1089" s="9"/>
      <c r="CN1089" s="9"/>
      <c r="CO1089" s="9"/>
      <c r="CP1089" s="9"/>
      <c r="CQ1089" s="9"/>
      <c r="CR1089" s="9"/>
      <c r="CS1089" s="9"/>
      <c r="CT1089" s="9"/>
      <c r="CU1089" s="9"/>
      <c r="CV1089" s="9"/>
      <c r="CW1089" s="9"/>
      <c r="CX1089" s="9"/>
      <c r="CY1089" s="9"/>
      <c r="CZ1089" s="9"/>
      <c r="DA1089" s="9"/>
    </row>
    <row r="1090" spans="5:105" ht="14.25" hidden="1" customHeight="1" x14ac:dyDescent="0.2">
      <c r="E1090" s="46" t="str">
        <f>'تعريف المواد والمستودعات'!B42</f>
        <v>مادة36</v>
      </c>
      <c r="F1090" s="9">
        <f>SUMIF($E$3:$E$1002,'تعريف المواد والمستودعات'!B$5,$AO3:$AO1002)</f>
        <v>0</v>
      </c>
      <c r="G1090" s="9">
        <f>SUMIF($E$3:$E$1002,'تعريف المواد والمستودعات'!C$5,$AO3:$AO1002)</f>
        <v>0</v>
      </c>
      <c r="H1090" s="9">
        <f>SUMIF($E$3:$E$1002,'تعريف المواد والمستودعات'!D$5,$AO3:$AO1002)</f>
        <v>0</v>
      </c>
      <c r="I1090" s="9">
        <f>SUMIF($E$3:$E$1002,'تعريف المواد والمستودعات'!E$5,$AO3:$AO1002)</f>
        <v>0</v>
      </c>
      <c r="J1090" s="9">
        <f>SUMIF($E$3:$E$1002,'تعريف المواد والمستودعات'!F$5,$AO3:$AO1002)</f>
        <v>0</v>
      </c>
      <c r="K1090" s="9">
        <f>SUMIF($E$3:$E$1002,'تعريف المواد والمستودعات'!G$5,$AO3:$AO1002)</f>
        <v>0</v>
      </c>
      <c r="L1090" s="9">
        <f>SUMIF($E$3:$E$1002,'تعريف المواد والمستودعات'!H$5,$AO3:$AO1002)</f>
        <v>0</v>
      </c>
      <c r="M1090" s="9">
        <f>SUMIF($E$3:$E$1002,'تعريف المواد والمستودعات'!I$5,$AO3:$AO1002)</f>
        <v>0</v>
      </c>
      <c r="N1090" s="9">
        <f>SUMIF($E$3:$E$1002,'تعريف المواد والمستودعات'!J$5,$AO3:$AO1002)</f>
        <v>0</v>
      </c>
      <c r="O1090" s="9">
        <f>SUMIF($E$3:$E$1002,'تعريف المواد والمستودعات'!K$5,$AO3:$AO1002)</f>
        <v>0</v>
      </c>
      <c r="P1090" s="9">
        <f>SUMIF($E$3:$E$1002,'تعريف المواد والمستودعات'!L$5,$AO3:$AO1002)</f>
        <v>0</v>
      </c>
      <c r="Q1090" s="9">
        <f>SUMIF($E$3:$E$1002,'تعريف المواد والمستودعات'!M$5,$AO3:$AO1002)</f>
        <v>0</v>
      </c>
      <c r="R1090" s="9">
        <f>SUMIF($E$3:$E$1002,'تعريف المواد والمستودعات'!N$5,$AO3:$AO1002)</f>
        <v>0</v>
      </c>
      <c r="S1090" s="9">
        <f>SUMIF($E$3:$E$1002,'تعريف المواد والمستودعات'!O$5,$AO3:$AO1002)</f>
        <v>0</v>
      </c>
      <c r="T1090" s="9">
        <f>SUMIF($E$3:$E$1002,'تعريف المواد والمستودعات'!P$5,$AO3:$AO1002)</f>
        <v>0</v>
      </c>
      <c r="U1090" s="9">
        <f>SUMIF($E$3:$E$1002,'تعريف المواد والمستودعات'!Q$5,$AO3:$AO1002)</f>
        <v>0</v>
      </c>
      <c r="V1090" s="9">
        <f>SUMIF($E$3:$E$1002,'تعريف المواد والمستودعات'!R$5,$AO3:$AO1002)</f>
        <v>0</v>
      </c>
      <c r="W1090" s="9">
        <f>SUMIF($E$3:$E$1002,'تعريف المواد والمستودعات'!S$5,$AO3:$AO1002)</f>
        <v>0</v>
      </c>
      <c r="X1090" s="9">
        <f>SUMIF($E$3:$E$1002,'تعريف المواد والمستودعات'!T$5,$AO3:$AO1002)</f>
        <v>0</v>
      </c>
      <c r="Y1090" s="9">
        <f>SUMIF($E$3:$E$1002,'تعريف المواد والمستودعات'!U$5,$AO3:$AO1002)</f>
        <v>0</v>
      </c>
      <c r="Z1090" s="9">
        <f>SUMIF($E$3:$E$1002,'تعريف المواد والمستودعات'!V$5,$AO3:$AO1002)</f>
        <v>0</v>
      </c>
      <c r="AA1090" s="9">
        <f>SUMIF($E$3:$E$1002,'تعريف المواد والمستودعات'!W$5,$AO3:$AO1002)</f>
        <v>0</v>
      </c>
      <c r="AB1090" s="9">
        <f>SUMIF($E$3:$E$1002,'تعريف المواد والمستودعات'!X$5,$AO3:$AO1002)</f>
        <v>0</v>
      </c>
      <c r="AC1090" s="9">
        <f>SUMIF($E$3:$E$1002,'تعريف المواد والمستودعات'!Y$5,$AO3:$AO1002)</f>
        <v>0</v>
      </c>
      <c r="AD1090" s="9">
        <f>SUMIF($E$3:$E$1002,'تعريف المواد والمستودعات'!Z$5,$AO3:$AO1002)</f>
        <v>0</v>
      </c>
      <c r="AE1090" s="9">
        <f>SUMIF($E$3:$E$1002,'تعريف المواد والمستودعات'!AA$5,$AO3:$AO1002)</f>
        <v>0</v>
      </c>
      <c r="AF1090" s="9">
        <f>SUMIF($E$3:$E$1002,'تعريف المواد والمستودعات'!AB$5,$AO3:$AO1002)</f>
        <v>0</v>
      </c>
      <c r="AG1090" s="9">
        <f>SUMIF($E$3:$E$1002,'تعريف المواد والمستودعات'!AC$5,$AO3:$AO1002)</f>
        <v>0</v>
      </c>
      <c r="AH1090" s="9">
        <f>SUMIF($E$3:$E$1002,'تعريف المواد والمستودعات'!AD$5,$AO3:$AO1002)</f>
        <v>0</v>
      </c>
      <c r="AI1090" s="9">
        <f>SUMIF($E$3:$E$1002,'تعريف المواد والمستودعات'!AE$5,$AO3:$AO1002)</f>
        <v>0</v>
      </c>
      <c r="AJ1090" s="9">
        <f>SUMIF($E$3:$E$1002,'تعريف المواد والمستودعات'!AF$5,$AO3:$AO1002)</f>
        <v>0</v>
      </c>
      <c r="AK1090" s="9">
        <f>SUMIF($E$3:$E$1002,'تعريف المواد والمستودعات'!AG$5,$AO3:$AO1002)</f>
        <v>0</v>
      </c>
      <c r="AL1090" s="9">
        <f>SUMIF($E$3:$E$1002,'تعريف المواد والمستودعات'!AH$5,$AO3:$AO1002)</f>
        <v>0</v>
      </c>
      <c r="AM1090" s="9">
        <f>SUMIF($E$3:$E$1002,'تعريف المواد والمستودعات'!AI$5,$AO3:$AO1002)</f>
        <v>0</v>
      </c>
      <c r="AN1090" s="9">
        <f>SUMIF($E$3:$E$1002,'تعريف المواد والمستودعات'!AJ$5,$AO3:$AO1002)</f>
        <v>0</v>
      </c>
      <c r="AO1090" s="9">
        <f>SUMIF($E$3:$E$1002,'تعريف المواد والمستودعات'!AK$5,$AO3:$AO1002)</f>
        <v>0</v>
      </c>
      <c r="AP1090" s="9">
        <f>SUMIF($E$3:$E$1002,'تعريف المواد والمستودعات'!AL$5,$AO3:$AO1002)</f>
        <v>0</v>
      </c>
      <c r="AQ1090" s="9">
        <f>SUMIF($E$3:$E$1002,'تعريف المواد والمستودعات'!AM$5,$AO3:$AO1002)</f>
        <v>0</v>
      </c>
      <c r="AR1090" s="9">
        <f>SUMIF($E$3:$E$1002,'تعريف المواد والمستودعات'!AN$5,$AO3:$AO1002)</f>
        <v>0</v>
      </c>
      <c r="AS1090" s="9">
        <f>SUMIF($E$3:$E$1002,'تعريف المواد والمستودعات'!AO$5,$AO3:$AO1002)</f>
        <v>0</v>
      </c>
      <c r="AT1090" s="9">
        <f>SUMIF($E$3:$E$1002,'تعريف المواد والمستودعات'!AP$5,$AO3:$AO1002)</f>
        <v>0</v>
      </c>
      <c r="AU1090" s="9">
        <f>SUMIF($E$3:$E$1002,'تعريف المواد والمستودعات'!AQ$5,$AO3:$AO1002)</f>
        <v>0</v>
      </c>
      <c r="AV1090" s="9">
        <f>SUMIF($E$3:$E$1002,'تعريف المواد والمستودعات'!AR$5,$AO3:$AO1002)</f>
        <v>0</v>
      </c>
      <c r="AW1090" s="9">
        <f>SUMIF($E$3:$E$1002,'تعريف المواد والمستودعات'!AS$5,$AO3:$AO1002)</f>
        <v>0</v>
      </c>
      <c r="AX1090" s="9">
        <f>SUMIF($E$3:$E$1002,'تعريف المواد والمستودعات'!AT$5,$AO3:$AO1002)</f>
        <v>0</v>
      </c>
      <c r="AY1090" s="9">
        <f>SUMIF($E$3:$E$1002,'تعريف المواد والمستودعات'!AU$5,$AO3:$AO1002)</f>
        <v>0</v>
      </c>
      <c r="AZ1090" s="9">
        <f>SUMIF($E$3:$E$1002,'تعريف المواد والمستودعات'!AV$5,$AO3:$AO1002)</f>
        <v>0</v>
      </c>
      <c r="BA1090" s="9">
        <f>SUMIF($E$3:$E$1002,'تعريف المواد والمستودعات'!AW$5,$AO3:$AO1002)</f>
        <v>0</v>
      </c>
      <c r="BB1090" s="9">
        <f>SUMIF($E$3:$E$1002,'تعريف المواد والمستودعات'!AX$5,$AO3:$AO1002)</f>
        <v>0</v>
      </c>
      <c r="BC1090" s="9">
        <f>SUMIF($E$3:$E$1002,'تعريف المواد والمستودعات'!AY$5,$AO3:$AO1002)</f>
        <v>0</v>
      </c>
      <c r="BD1090" s="69">
        <f t="shared" si="18"/>
        <v>0</v>
      </c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  <c r="CA1090" s="9"/>
      <c r="CB1090" s="9"/>
      <c r="CC1090" s="9"/>
      <c r="CD1090" s="9"/>
      <c r="CE1090" s="9"/>
      <c r="CF1090" s="9"/>
      <c r="CG1090" s="9"/>
      <c r="CH1090" s="9"/>
      <c r="CI1090" s="9"/>
      <c r="CJ1090" s="9"/>
      <c r="CK1090" s="9"/>
      <c r="CL1090" s="9"/>
      <c r="CM1090" s="9"/>
      <c r="CN1090" s="9"/>
      <c r="CO1090" s="9"/>
      <c r="CP1090" s="9"/>
      <c r="CQ1090" s="9"/>
      <c r="CR1090" s="9"/>
      <c r="CS1090" s="9"/>
      <c r="CT1090" s="9"/>
      <c r="CU1090" s="9"/>
      <c r="CV1090" s="9"/>
      <c r="CW1090" s="9"/>
      <c r="CX1090" s="9"/>
      <c r="CY1090" s="9"/>
      <c r="CZ1090" s="9"/>
      <c r="DA1090" s="9"/>
    </row>
    <row r="1091" spans="5:105" ht="14.25" hidden="1" customHeight="1" x14ac:dyDescent="0.2">
      <c r="E1091" s="46" t="str">
        <f>'تعريف المواد والمستودعات'!B43</f>
        <v>مادة37</v>
      </c>
      <c r="F1091" s="9">
        <f>SUMIF($E$3:$E$1002,'تعريف المواد والمستودعات'!B$5,$AP3:$AP1002)</f>
        <v>0</v>
      </c>
      <c r="G1091" s="9">
        <f>SUMIF($E$3:$E$1002,'تعريف المواد والمستودعات'!C$5,$AP3:$AP1002)</f>
        <v>0</v>
      </c>
      <c r="H1091" s="9">
        <f>SUMIF($E$3:$E$1002,'تعريف المواد والمستودعات'!D$5,$AP3:$AP1002)</f>
        <v>0</v>
      </c>
      <c r="I1091" s="9">
        <f>SUMIF($E$3:$E$1002,'تعريف المواد والمستودعات'!E$5,$AP3:$AP1002)</f>
        <v>0</v>
      </c>
      <c r="J1091" s="9">
        <f>SUMIF($E$3:$E$1002,'تعريف المواد والمستودعات'!F$5,$AP3:$AP1002)</f>
        <v>0</v>
      </c>
      <c r="K1091" s="9">
        <f>SUMIF($E$3:$E$1002,'تعريف المواد والمستودعات'!G$5,$AP3:$AP1002)</f>
        <v>0</v>
      </c>
      <c r="L1091" s="9">
        <f>SUMIF($E$3:$E$1002,'تعريف المواد والمستودعات'!H$5,$AP3:$AP1002)</f>
        <v>0</v>
      </c>
      <c r="M1091" s="9">
        <f>SUMIF($E$3:$E$1002,'تعريف المواد والمستودعات'!I$5,$AP3:$AP1002)</f>
        <v>0</v>
      </c>
      <c r="N1091" s="9">
        <f>SUMIF($E$3:$E$1002,'تعريف المواد والمستودعات'!J$5,$AP3:$AP1002)</f>
        <v>0</v>
      </c>
      <c r="O1091" s="9">
        <f>SUMIF($E$3:$E$1002,'تعريف المواد والمستودعات'!K$5,$AP3:$AP1002)</f>
        <v>0</v>
      </c>
      <c r="P1091" s="9">
        <f>SUMIF($E$3:$E$1002,'تعريف المواد والمستودعات'!L$5,$AP3:$AP1002)</f>
        <v>0</v>
      </c>
      <c r="Q1091" s="9">
        <f>SUMIF($E$3:$E$1002,'تعريف المواد والمستودعات'!M$5,$AP3:$AP1002)</f>
        <v>0</v>
      </c>
      <c r="R1091" s="9">
        <f>SUMIF($E$3:$E$1002,'تعريف المواد والمستودعات'!N$5,$AP3:$AP1002)</f>
        <v>0</v>
      </c>
      <c r="S1091" s="9">
        <f>SUMIF($E$3:$E$1002,'تعريف المواد والمستودعات'!O$5,$AP3:$AP1002)</f>
        <v>0</v>
      </c>
      <c r="T1091" s="9">
        <f>SUMIF($E$3:$E$1002,'تعريف المواد والمستودعات'!P$5,$AP3:$AP1002)</f>
        <v>0</v>
      </c>
      <c r="U1091" s="9">
        <f>SUMIF($E$3:$E$1002,'تعريف المواد والمستودعات'!Q$5,$AP3:$AP1002)</f>
        <v>0</v>
      </c>
      <c r="V1091" s="9">
        <f>SUMIF($E$3:$E$1002,'تعريف المواد والمستودعات'!R$5,$AP3:$AP1002)</f>
        <v>0</v>
      </c>
      <c r="W1091" s="9">
        <f>SUMIF($E$3:$E$1002,'تعريف المواد والمستودعات'!S$5,$AP3:$AP1002)</f>
        <v>0</v>
      </c>
      <c r="X1091" s="9">
        <f>SUMIF($E$3:$E$1002,'تعريف المواد والمستودعات'!T$5,$AP3:$AP1002)</f>
        <v>0</v>
      </c>
      <c r="Y1091" s="9">
        <f>SUMIF($E$3:$E$1002,'تعريف المواد والمستودعات'!U$5,$AP3:$AP1002)</f>
        <v>0</v>
      </c>
      <c r="Z1091" s="9">
        <f>SUMIF($E$3:$E$1002,'تعريف المواد والمستودعات'!V$5,$AP3:$AP1002)</f>
        <v>0</v>
      </c>
      <c r="AA1091" s="9">
        <f>SUMIF($E$3:$E$1002,'تعريف المواد والمستودعات'!W$5,$AP3:$AP1002)</f>
        <v>0</v>
      </c>
      <c r="AB1091" s="9">
        <f>SUMIF($E$3:$E$1002,'تعريف المواد والمستودعات'!X$5,$AP3:$AP1002)</f>
        <v>0</v>
      </c>
      <c r="AC1091" s="9">
        <f>SUMIF($E$3:$E$1002,'تعريف المواد والمستودعات'!Y$5,$AP3:$AP1002)</f>
        <v>0</v>
      </c>
      <c r="AD1091" s="9">
        <f>SUMIF($E$3:$E$1002,'تعريف المواد والمستودعات'!Z$5,$AP3:$AP1002)</f>
        <v>0</v>
      </c>
      <c r="AE1091" s="9">
        <f>SUMIF($E$3:$E$1002,'تعريف المواد والمستودعات'!AA$5,$AP3:$AP1002)</f>
        <v>0</v>
      </c>
      <c r="AF1091" s="9">
        <f>SUMIF($E$3:$E$1002,'تعريف المواد والمستودعات'!AB$5,$AP3:$AP1002)</f>
        <v>0</v>
      </c>
      <c r="AG1091" s="9">
        <f>SUMIF($E$3:$E$1002,'تعريف المواد والمستودعات'!AC$5,$AP3:$AP1002)</f>
        <v>0</v>
      </c>
      <c r="AH1091" s="9">
        <f>SUMIF($E$3:$E$1002,'تعريف المواد والمستودعات'!AD$5,$AP3:$AP1002)</f>
        <v>0</v>
      </c>
      <c r="AI1091" s="9">
        <f>SUMIF($E$3:$E$1002,'تعريف المواد والمستودعات'!AE$5,$AP3:$AP1002)</f>
        <v>0</v>
      </c>
      <c r="AJ1091" s="9">
        <f>SUMIF($E$3:$E$1002,'تعريف المواد والمستودعات'!AF$5,$AP3:$AP1002)</f>
        <v>0</v>
      </c>
      <c r="AK1091" s="9">
        <f>SUMIF($E$3:$E$1002,'تعريف المواد والمستودعات'!AG$5,$AP3:$AP1002)</f>
        <v>0</v>
      </c>
      <c r="AL1091" s="9">
        <f>SUMIF($E$3:$E$1002,'تعريف المواد والمستودعات'!AH$5,$AP3:$AP1002)</f>
        <v>0</v>
      </c>
      <c r="AM1091" s="9">
        <f>SUMIF($E$3:$E$1002,'تعريف المواد والمستودعات'!AI$5,$AP3:$AP1002)</f>
        <v>0</v>
      </c>
      <c r="AN1091" s="9">
        <f>SUMIF($E$3:$E$1002,'تعريف المواد والمستودعات'!AJ$5,$AP3:$AP1002)</f>
        <v>0</v>
      </c>
      <c r="AO1091" s="9">
        <f>SUMIF($E$3:$E$1002,'تعريف المواد والمستودعات'!AK$5,$AP3:$AP1002)</f>
        <v>0</v>
      </c>
      <c r="AP1091" s="9">
        <f>SUMIF($E$3:$E$1002,'تعريف المواد والمستودعات'!AL$5,$AP3:$AP1002)</f>
        <v>0</v>
      </c>
      <c r="AQ1091" s="9">
        <f>SUMIF($E$3:$E$1002,'تعريف المواد والمستودعات'!AM$5,$AP3:$AP1002)</f>
        <v>0</v>
      </c>
      <c r="AR1091" s="9">
        <f>SUMIF($E$3:$E$1002,'تعريف المواد والمستودعات'!AN$5,$AP3:$AP1002)</f>
        <v>0</v>
      </c>
      <c r="AS1091" s="9">
        <f>SUMIF($E$3:$E$1002,'تعريف المواد والمستودعات'!AO$5,$AP3:$AP1002)</f>
        <v>0</v>
      </c>
      <c r="AT1091" s="9">
        <f>SUMIF($E$3:$E$1002,'تعريف المواد والمستودعات'!AP$5,$AP3:$AP1002)</f>
        <v>0</v>
      </c>
      <c r="AU1091" s="9">
        <f>SUMIF($E$3:$E$1002,'تعريف المواد والمستودعات'!AQ$5,$AP3:$AP1002)</f>
        <v>0</v>
      </c>
      <c r="AV1091" s="9">
        <f>SUMIF($E$3:$E$1002,'تعريف المواد والمستودعات'!AR$5,$AP3:$AP1002)</f>
        <v>0</v>
      </c>
      <c r="AW1091" s="9">
        <f>SUMIF($E$3:$E$1002,'تعريف المواد والمستودعات'!AS$5,$AP3:$AP1002)</f>
        <v>0</v>
      </c>
      <c r="AX1091" s="9">
        <f>SUMIF($E$3:$E$1002,'تعريف المواد والمستودعات'!AT$5,$AP3:$AP1002)</f>
        <v>0</v>
      </c>
      <c r="AY1091" s="9">
        <f>SUMIF($E$3:$E$1002,'تعريف المواد والمستودعات'!AU$5,$AP3:$AP1002)</f>
        <v>0</v>
      </c>
      <c r="AZ1091" s="9">
        <f>SUMIF($E$3:$E$1002,'تعريف المواد والمستودعات'!AV$5,$AP3:$AP1002)</f>
        <v>0</v>
      </c>
      <c r="BA1091" s="9">
        <f>SUMIF($E$3:$E$1002,'تعريف المواد والمستودعات'!AW$5,$AP3:$AP1002)</f>
        <v>0</v>
      </c>
      <c r="BB1091" s="9">
        <f>SUMIF($E$3:$E$1002,'تعريف المواد والمستودعات'!AX$5,$AP3:$AP1002)</f>
        <v>0</v>
      </c>
      <c r="BC1091" s="9">
        <f>SUMIF($E$3:$E$1002,'تعريف المواد والمستودعات'!AY$5,$AP3:$AP1002)</f>
        <v>0</v>
      </c>
      <c r="BD1091" s="69">
        <f t="shared" si="18"/>
        <v>0</v>
      </c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  <c r="CA1091" s="9"/>
      <c r="CB1091" s="9"/>
      <c r="CC1091" s="9"/>
      <c r="CD1091" s="9"/>
      <c r="CE1091" s="9"/>
      <c r="CF1091" s="9"/>
      <c r="CG1091" s="9"/>
      <c r="CH1091" s="9"/>
      <c r="CI1091" s="9"/>
      <c r="CJ1091" s="9"/>
      <c r="CK1091" s="9"/>
      <c r="CL1091" s="9"/>
      <c r="CM1091" s="9"/>
      <c r="CN1091" s="9"/>
      <c r="CO1091" s="9"/>
      <c r="CP1091" s="9"/>
      <c r="CQ1091" s="9"/>
      <c r="CR1091" s="9"/>
      <c r="CS1091" s="9"/>
      <c r="CT1091" s="9"/>
      <c r="CU1091" s="9"/>
      <c r="CV1091" s="9"/>
      <c r="CW1091" s="9"/>
      <c r="CX1091" s="9"/>
      <c r="CY1091" s="9"/>
      <c r="CZ1091" s="9"/>
      <c r="DA1091" s="9"/>
    </row>
    <row r="1092" spans="5:105" ht="14.25" hidden="1" customHeight="1" x14ac:dyDescent="0.2">
      <c r="E1092" s="46" t="str">
        <f>'تعريف المواد والمستودعات'!B44</f>
        <v>مادة38</v>
      </c>
      <c r="F1092" s="9">
        <f>SUMIF($E$3:$E$1002,'تعريف المواد والمستودعات'!B$5,$AQ3:$AQ1002)</f>
        <v>0</v>
      </c>
      <c r="G1092" s="9">
        <f>SUMIF($E$3:$E$1002,'تعريف المواد والمستودعات'!C$5,$AQ3:$AQ1002)</f>
        <v>0</v>
      </c>
      <c r="H1092" s="9">
        <f>SUMIF($E$3:$E$1002,'تعريف المواد والمستودعات'!D$5,$AQ3:$AQ1002)</f>
        <v>0</v>
      </c>
      <c r="I1092" s="9">
        <f>SUMIF($E$3:$E$1002,'تعريف المواد والمستودعات'!E$5,$AQ3:$AQ1002)</f>
        <v>0</v>
      </c>
      <c r="J1092" s="9">
        <f>SUMIF($E$3:$E$1002,'تعريف المواد والمستودعات'!F$5,$AQ3:$AQ1002)</f>
        <v>0</v>
      </c>
      <c r="K1092" s="9">
        <f>SUMIF($E$3:$E$1002,'تعريف المواد والمستودعات'!G$5,$AQ3:$AQ1002)</f>
        <v>0</v>
      </c>
      <c r="L1092" s="9">
        <f>SUMIF($E$3:$E$1002,'تعريف المواد والمستودعات'!H$5,$AQ3:$AQ1002)</f>
        <v>0</v>
      </c>
      <c r="M1092" s="9">
        <f>SUMIF($E$3:$E$1002,'تعريف المواد والمستودعات'!I$5,$AQ3:$AQ1002)</f>
        <v>0</v>
      </c>
      <c r="N1092" s="9">
        <f>SUMIF($E$3:$E$1002,'تعريف المواد والمستودعات'!J$5,$AQ3:$AQ1002)</f>
        <v>0</v>
      </c>
      <c r="O1092" s="9">
        <f>SUMIF($E$3:$E$1002,'تعريف المواد والمستودعات'!K$5,$AQ3:$AQ1002)</f>
        <v>0</v>
      </c>
      <c r="P1092" s="9">
        <f>SUMIF($E$3:$E$1002,'تعريف المواد والمستودعات'!L$5,$AQ3:$AQ1002)</f>
        <v>0</v>
      </c>
      <c r="Q1092" s="9">
        <f>SUMIF($E$3:$E$1002,'تعريف المواد والمستودعات'!M$5,$AQ3:$AQ1002)</f>
        <v>0</v>
      </c>
      <c r="R1092" s="9">
        <f>SUMIF($E$3:$E$1002,'تعريف المواد والمستودعات'!N$5,$AQ3:$AQ1002)</f>
        <v>0</v>
      </c>
      <c r="S1092" s="9">
        <f>SUMIF($E$3:$E$1002,'تعريف المواد والمستودعات'!O$5,$AQ3:$AQ1002)</f>
        <v>0</v>
      </c>
      <c r="T1092" s="9">
        <f>SUMIF($E$3:$E$1002,'تعريف المواد والمستودعات'!P$5,$AQ3:$AQ1002)</f>
        <v>0</v>
      </c>
      <c r="U1092" s="9">
        <f>SUMIF($E$3:$E$1002,'تعريف المواد والمستودعات'!Q$5,$AQ3:$AQ1002)</f>
        <v>0</v>
      </c>
      <c r="V1092" s="9">
        <f>SUMIF($E$3:$E$1002,'تعريف المواد والمستودعات'!R$5,$AQ3:$AQ1002)</f>
        <v>0</v>
      </c>
      <c r="W1092" s="9">
        <f>SUMIF($E$3:$E$1002,'تعريف المواد والمستودعات'!S$5,$AQ3:$AQ1002)</f>
        <v>0</v>
      </c>
      <c r="X1092" s="9">
        <f>SUMIF($E$3:$E$1002,'تعريف المواد والمستودعات'!T$5,$AQ3:$AQ1002)</f>
        <v>0</v>
      </c>
      <c r="Y1092" s="9">
        <f>SUMIF($E$3:$E$1002,'تعريف المواد والمستودعات'!U$5,$AQ3:$AQ1002)</f>
        <v>0</v>
      </c>
      <c r="Z1092" s="9">
        <f>SUMIF($E$3:$E$1002,'تعريف المواد والمستودعات'!V$5,$AQ3:$AQ1002)</f>
        <v>0</v>
      </c>
      <c r="AA1092" s="9">
        <f>SUMIF($E$3:$E$1002,'تعريف المواد والمستودعات'!W$5,$AQ3:$AQ1002)</f>
        <v>0</v>
      </c>
      <c r="AB1092" s="9">
        <f>SUMIF($E$3:$E$1002,'تعريف المواد والمستودعات'!X$5,$AQ3:$AQ1002)</f>
        <v>0</v>
      </c>
      <c r="AC1092" s="9">
        <f>SUMIF($E$3:$E$1002,'تعريف المواد والمستودعات'!Y$5,$AQ3:$AQ1002)</f>
        <v>0</v>
      </c>
      <c r="AD1092" s="9">
        <f>SUMIF($E$3:$E$1002,'تعريف المواد والمستودعات'!Z$5,$AQ3:$AQ1002)</f>
        <v>0</v>
      </c>
      <c r="AE1092" s="9">
        <f>SUMIF($E$3:$E$1002,'تعريف المواد والمستودعات'!AA$5,$AQ3:$AQ1002)</f>
        <v>0</v>
      </c>
      <c r="AF1092" s="9">
        <f>SUMIF($E$3:$E$1002,'تعريف المواد والمستودعات'!AB$5,$AQ3:$AQ1002)</f>
        <v>0</v>
      </c>
      <c r="AG1092" s="9">
        <f>SUMIF($E$3:$E$1002,'تعريف المواد والمستودعات'!AC$5,$AQ3:$AQ1002)</f>
        <v>0</v>
      </c>
      <c r="AH1092" s="9">
        <f>SUMIF($E$3:$E$1002,'تعريف المواد والمستودعات'!AD$5,$AQ3:$AQ1002)</f>
        <v>0</v>
      </c>
      <c r="AI1092" s="9">
        <f>SUMIF($E$3:$E$1002,'تعريف المواد والمستودعات'!AE$5,$AQ3:$AQ1002)</f>
        <v>0</v>
      </c>
      <c r="AJ1092" s="9">
        <f>SUMIF($E$3:$E$1002,'تعريف المواد والمستودعات'!AF$5,$AQ3:$AQ1002)</f>
        <v>0</v>
      </c>
      <c r="AK1092" s="9">
        <f>SUMIF($E$3:$E$1002,'تعريف المواد والمستودعات'!AG$5,$AQ3:$AQ1002)</f>
        <v>0</v>
      </c>
      <c r="AL1092" s="9">
        <f>SUMIF($E$3:$E$1002,'تعريف المواد والمستودعات'!AH$5,$AQ3:$AQ1002)</f>
        <v>0</v>
      </c>
      <c r="AM1092" s="9">
        <f>SUMIF($E$3:$E$1002,'تعريف المواد والمستودعات'!AI$5,$AQ3:$AQ1002)</f>
        <v>0</v>
      </c>
      <c r="AN1092" s="9">
        <f>SUMIF($E$3:$E$1002,'تعريف المواد والمستودعات'!AJ$5,$AQ3:$AQ1002)</f>
        <v>0</v>
      </c>
      <c r="AO1092" s="9">
        <f>SUMIF($E$3:$E$1002,'تعريف المواد والمستودعات'!AK$5,$AQ3:$AQ1002)</f>
        <v>0</v>
      </c>
      <c r="AP1092" s="9">
        <f>SUMIF($E$3:$E$1002,'تعريف المواد والمستودعات'!AL$5,$AQ3:$AQ1002)</f>
        <v>0</v>
      </c>
      <c r="AQ1092" s="9">
        <f>SUMIF($E$3:$E$1002,'تعريف المواد والمستودعات'!AM$5,$AQ3:$AQ1002)</f>
        <v>0</v>
      </c>
      <c r="AR1092" s="9">
        <f>SUMIF($E$3:$E$1002,'تعريف المواد والمستودعات'!AN$5,$AQ3:$AQ1002)</f>
        <v>0</v>
      </c>
      <c r="AS1092" s="9">
        <f>SUMIF($E$3:$E$1002,'تعريف المواد والمستودعات'!AO$5,$AQ3:$AQ1002)</f>
        <v>0</v>
      </c>
      <c r="AT1092" s="9">
        <f>SUMIF($E$3:$E$1002,'تعريف المواد والمستودعات'!AP$5,$AQ3:$AQ1002)</f>
        <v>0</v>
      </c>
      <c r="AU1092" s="9">
        <f>SUMIF($E$3:$E$1002,'تعريف المواد والمستودعات'!AQ$5,$AQ3:$AQ1002)</f>
        <v>0</v>
      </c>
      <c r="AV1092" s="9">
        <f>SUMIF($E$3:$E$1002,'تعريف المواد والمستودعات'!AR$5,$AQ3:$AQ1002)</f>
        <v>0</v>
      </c>
      <c r="AW1092" s="9">
        <f>SUMIF($E$3:$E$1002,'تعريف المواد والمستودعات'!AS$5,$AQ3:$AQ1002)</f>
        <v>0</v>
      </c>
      <c r="AX1092" s="9">
        <f>SUMIF($E$3:$E$1002,'تعريف المواد والمستودعات'!AT$5,$AQ3:$AQ1002)</f>
        <v>0</v>
      </c>
      <c r="AY1092" s="9">
        <f>SUMIF($E$3:$E$1002,'تعريف المواد والمستودعات'!AU$5,$AQ3:$AQ1002)</f>
        <v>0</v>
      </c>
      <c r="AZ1092" s="9">
        <f>SUMIF($E$3:$E$1002,'تعريف المواد والمستودعات'!AV$5,$AQ3:$AQ1002)</f>
        <v>0</v>
      </c>
      <c r="BA1092" s="9">
        <f>SUMIF($E$3:$E$1002,'تعريف المواد والمستودعات'!AW$5,$AQ3:$AQ1002)</f>
        <v>0</v>
      </c>
      <c r="BB1092" s="9">
        <f>SUMIF($E$3:$E$1002,'تعريف المواد والمستودعات'!AX$5,$AQ3:$AQ1002)</f>
        <v>0</v>
      </c>
      <c r="BC1092" s="9">
        <f>SUMIF($E$3:$E$1002,'تعريف المواد والمستودعات'!AY$5,$AQ3:$AQ1002)</f>
        <v>0</v>
      </c>
      <c r="BD1092" s="69">
        <f t="shared" si="18"/>
        <v>0</v>
      </c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  <c r="CA1092" s="9"/>
      <c r="CB1092" s="9"/>
      <c r="CC1092" s="9"/>
      <c r="CD1092" s="9"/>
      <c r="CE1092" s="9"/>
      <c r="CF1092" s="9"/>
      <c r="CG1092" s="9"/>
      <c r="CH1092" s="9"/>
      <c r="CI1092" s="9"/>
      <c r="CJ1092" s="9"/>
      <c r="CK1092" s="9"/>
      <c r="CL1092" s="9"/>
      <c r="CM1092" s="9"/>
      <c r="CN1092" s="9"/>
      <c r="CO1092" s="9"/>
      <c r="CP1092" s="9"/>
      <c r="CQ1092" s="9"/>
      <c r="CR1092" s="9"/>
      <c r="CS1092" s="9"/>
      <c r="CT1092" s="9"/>
      <c r="CU1092" s="9"/>
      <c r="CV1092" s="9"/>
      <c r="CW1092" s="9"/>
      <c r="CX1092" s="9"/>
      <c r="CY1092" s="9"/>
      <c r="CZ1092" s="9"/>
      <c r="DA1092" s="9"/>
    </row>
    <row r="1093" spans="5:105" ht="14.25" hidden="1" customHeight="1" x14ac:dyDescent="0.2">
      <c r="E1093" s="46" t="str">
        <f>'تعريف المواد والمستودعات'!B45</f>
        <v>مادة39</v>
      </c>
      <c r="F1093" s="9">
        <f>SUMIF($E$3:$E$1002,'تعريف المواد والمستودعات'!B$5,$AR3:$AR1002)</f>
        <v>0</v>
      </c>
      <c r="G1093" s="9">
        <f>SUMIF($E$3:$E$1002,'تعريف المواد والمستودعات'!C$5,$AR3:$AR1002)</f>
        <v>0</v>
      </c>
      <c r="H1093" s="9">
        <f>SUMIF($E$3:$E$1002,'تعريف المواد والمستودعات'!D$5,$AR3:$AR1002)</f>
        <v>0</v>
      </c>
      <c r="I1093" s="9">
        <f>SUMIF($E$3:$E$1002,'تعريف المواد والمستودعات'!E$5,$AR3:$AR1002)</f>
        <v>0</v>
      </c>
      <c r="J1093" s="9">
        <f>SUMIF($E$3:$E$1002,'تعريف المواد والمستودعات'!F$5,$AR3:$AR1002)</f>
        <v>0</v>
      </c>
      <c r="K1093" s="9">
        <f>SUMIF($E$3:$E$1002,'تعريف المواد والمستودعات'!G$5,$AR3:$AR1002)</f>
        <v>0</v>
      </c>
      <c r="L1093" s="9">
        <f>SUMIF($E$3:$E$1002,'تعريف المواد والمستودعات'!H$5,$AR3:$AR1002)</f>
        <v>0</v>
      </c>
      <c r="M1093" s="9">
        <f>SUMIF($E$3:$E$1002,'تعريف المواد والمستودعات'!I$5,$AR3:$AR1002)</f>
        <v>0</v>
      </c>
      <c r="N1093" s="9">
        <f>SUMIF($E$3:$E$1002,'تعريف المواد والمستودعات'!J$5,$AR3:$AR1002)</f>
        <v>0</v>
      </c>
      <c r="O1093" s="9">
        <f>SUMIF($E$3:$E$1002,'تعريف المواد والمستودعات'!K$5,$AR3:$AR1002)</f>
        <v>0</v>
      </c>
      <c r="P1093" s="9">
        <f>SUMIF($E$3:$E$1002,'تعريف المواد والمستودعات'!L$5,$AR3:$AR1002)</f>
        <v>0</v>
      </c>
      <c r="Q1093" s="9">
        <f>SUMIF($E$3:$E$1002,'تعريف المواد والمستودعات'!M$5,$AR3:$AR1002)</f>
        <v>0</v>
      </c>
      <c r="R1093" s="9">
        <f>SUMIF($E$3:$E$1002,'تعريف المواد والمستودعات'!N$5,$AR3:$AR1002)</f>
        <v>0</v>
      </c>
      <c r="S1093" s="9">
        <f>SUMIF($E$3:$E$1002,'تعريف المواد والمستودعات'!O$5,$AR3:$AR1002)</f>
        <v>0</v>
      </c>
      <c r="T1093" s="9">
        <f>SUMIF($E$3:$E$1002,'تعريف المواد والمستودعات'!P$5,$AR3:$AR1002)</f>
        <v>0</v>
      </c>
      <c r="U1093" s="9">
        <f>SUMIF($E$3:$E$1002,'تعريف المواد والمستودعات'!Q$5,$AR3:$AR1002)</f>
        <v>0</v>
      </c>
      <c r="V1093" s="9">
        <f>SUMIF($E$3:$E$1002,'تعريف المواد والمستودعات'!R$5,$AR3:$AR1002)</f>
        <v>0</v>
      </c>
      <c r="W1093" s="9">
        <f>SUMIF($E$3:$E$1002,'تعريف المواد والمستودعات'!S$5,$AR3:$AR1002)</f>
        <v>0</v>
      </c>
      <c r="X1093" s="9">
        <f>SUMIF($E$3:$E$1002,'تعريف المواد والمستودعات'!T$5,$AR3:$AR1002)</f>
        <v>0</v>
      </c>
      <c r="Y1093" s="9">
        <f>SUMIF($E$3:$E$1002,'تعريف المواد والمستودعات'!U$5,$AR3:$AR1002)</f>
        <v>0</v>
      </c>
      <c r="Z1093" s="9">
        <f>SUMIF($E$3:$E$1002,'تعريف المواد والمستودعات'!V$5,$AR3:$AR1002)</f>
        <v>0</v>
      </c>
      <c r="AA1093" s="9">
        <f>SUMIF($E$3:$E$1002,'تعريف المواد والمستودعات'!W$5,$AR3:$AR1002)</f>
        <v>0</v>
      </c>
      <c r="AB1093" s="9">
        <f>SUMIF($E$3:$E$1002,'تعريف المواد والمستودعات'!X$5,$AR3:$AR1002)</f>
        <v>0</v>
      </c>
      <c r="AC1093" s="9">
        <f>SUMIF($E$3:$E$1002,'تعريف المواد والمستودعات'!Y$5,$AR3:$AR1002)</f>
        <v>0</v>
      </c>
      <c r="AD1093" s="9">
        <f>SUMIF($E$3:$E$1002,'تعريف المواد والمستودعات'!Z$5,$AR3:$AR1002)</f>
        <v>0</v>
      </c>
      <c r="AE1093" s="9">
        <f>SUMIF($E$3:$E$1002,'تعريف المواد والمستودعات'!AA$5,$AR3:$AR1002)</f>
        <v>0</v>
      </c>
      <c r="AF1093" s="9">
        <f>SUMIF($E$3:$E$1002,'تعريف المواد والمستودعات'!AB$5,$AR3:$AR1002)</f>
        <v>0</v>
      </c>
      <c r="AG1093" s="9">
        <f>SUMIF($E$3:$E$1002,'تعريف المواد والمستودعات'!AC$5,$AR3:$AR1002)</f>
        <v>0</v>
      </c>
      <c r="AH1093" s="9">
        <f>SUMIF($E$3:$E$1002,'تعريف المواد والمستودعات'!AD$5,$AR3:$AR1002)</f>
        <v>0</v>
      </c>
      <c r="AI1093" s="9">
        <f>SUMIF($E$3:$E$1002,'تعريف المواد والمستودعات'!AE$5,$AR3:$AR1002)</f>
        <v>0</v>
      </c>
      <c r="AJ1093" s="9">
        <f>SUMIF($E$3:$E$1002,'تعريف المواد والمستودعات'!AF$5,$AR3:$AR1002)</f>
        <v>0</v>
      </c>
      <c r="AK1093" s="9">
        <f>SUMIF($E$3:$E$1002,'تعريف المواد والمستودعات'!AG$5,$AR3:$AR1002)</f>
        <v>0</v>
      </c>
      <c r="AL1093" s="9">
        <f>SUMIF($E$3:$E$1002,'تعريف المواد والمستودعات'!AH$5,$AR3:$AR1002)</f>
        <v>0</v>
      </c>
      <c r="AM1093" s="9">
        <f>SUMIF($E$3:$E$1002,'تعريف المواد والمستودعات'!AI$5,$AR3:$AR1002)</f>
        <v>0</v>
      </c>
      <c r="AN1093" s="9">
        <f>SUMIF($E$3:$E$1002,'تعريف المواد والمستودعات'!AJ$5,$AR3:$AR1002)</f>
        <v>0</v>
      </c>
      <c r="AO1093" s="9">
        <f>SUMIF($E$3:$E$1002,'تعريف المواد والمستودعات'!AK$5,$AR3:$AR1002)</f>
        <v>0</v>
      </c>
      <c r="AP1093" s="9">
        <f>SUMIF($E$3:$E$1002,'تعريف المواد والمستودعات'!AL$5,$AR3:$AR1002)</f>
        <v>0</v>
      </c>
      <c r="AQ1093" s="9">
        <f>SUMIF($E$3:$E$1002,'تعريف المواد والمستودعات'!AM$5,$AR3:$AR1002)</f>
        <v>0</v>
      </c>
      <c r="AR1093" s="9">
        <f>SUMIF($E$3:$E$1002,'تعريف المواد والمستودعات'!AN$5,$AR3:$AR1002)</f>
        <v>0</v>
      </c>
      <c r="AS1093" s="9">
        <f>SUMIF($E$3:$E$1002,'تعريف المواد والمستودعات'!AO$5,$AR3:$AR1002)</f>
        <v>0</v>
      </c>
      <c r="AT1093" s="9">
        <f>SUMIF($E$3:$E$1002,'تعريف المواد والمستودعات'!AP$5,$AR3:$AR1002)</f>
        <v>0</v>
      </c>
      <c r="AU1093" s="9">
        <f>SUMIF($E$3:$E$1002,'تعريف المواد والمستودعات'!AQ$5,$AR3:$AR1002)</f>
        <v>0</v>
      </c>
      <c r="AV1093" s="9">
        <f>SUMIF($E$3:$E$1002,'تعريف المواد والمستودعات'!AR$5,$AR3:$AR1002)</f>
        <v>0</v>
      </c>
      <c r="AW1093" s="9">
        <f>SUMIF($E$3:$E$1002,'تعريف المواد والمستودعات'!AS$5,$AR3:$AR1002)</f>
        <v>0</v>
      </c>
      <c r="AX1093" s="9">
        <f>SUMIF($E$3:$E$1002,'تعريف المواد والمستودعات'!AT$5,$AR3:$AR1002)</f>
        <v>0</v>
      </c>
      <c r="AY1093" s="9">
        <f>SUMIF($E$3:$E$1002,'تعريف المواد والمستودعات'!AU$5,$AR3:$AR1002)</f>
        <v>0</v>
      </c>
      <c r="AZ1093" s="9">
        <f>SUMIF($E$3:$E$1002,'تعريف المواد والمستودعات'!AV$5,$AR3:$AR1002)</f>
        <v>0</v>
      </c>
      <c r="BA1093" s="9">
        <f>SUMIF($E$3:$E$1002,'تعريف المواد والمستودعات'!AW$5,$AR3:$AR1002)</f>
        <v>0</v>
      </c>
      <c r="BB1093" s="9">
        <f>SUMIF($E$3:$E$1002,'تعريف المواد والمستودعات'!AX$5,$AR3:$AR1002)</f>
        <v>0</v>
      </c>
      <c r="BC1093" s="9">
        <f>SUMIF($E$3:$E$1002,'تعريف المواد والمستودعات'!AY$5,$AR3:$AR1002)</f>
        <v>0</v>
      </c>
      <c r="BD1093" s="69">
        <f t="shared" si="18"/>
        <v>0</v>
      </c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  <c r="CA1093" s="9"/>
      <c r="CB1093" s="9"/>
      <c r="CC1093" s="9"/>
      <c r="CD1093" s="9"/>
      <c r="CE1093" s="9"/>
      <c r="CF1093" s="9"/>
      <c r="CG1093" s="9"/>
      <c r="CH1093" s="9"/>
      <c r="CI1093" s="9"/>
      <c r="CJ1093" s="9"/>
      <c r="CK1093" s="9"/>
      <c r="CL1093" s="9"/>
      <c r="CM1093" s="9"/>
      <c r="CN1093" s="9"/>
      <c r="CO1093" s="9"/>
      <c r="CP1093" s="9"/>
      <c r="CQ1093" s="9"/>
      <c r="CR1093" s="9"/>
      <c r="CS1093" s="9"/>
      <c r="CT1093" s="9"/>
      <c r="CU1093" s="9"/>
      <c r="CV1093" s="9"/>
      <c r="CW1093" s="9"/>
      <c r="CX1093" s="9"/>
      <c r="CY1093" s="9"/>
      <c r="CZ1093" s="9"/>
      <c r="DA1093" s="9"/>
    </row>
    <row r="1094" spans="5:105" ht="14.25" hidden="1" customHeight="1" x14ac:dyDescent="0.2">
      <c r="E1094" s="46" t="str">
        <f>'تعريف المواد والمستودعات'!B46</f>
        <v>مادة40</v>
      </c>
      <c r="F1094" s="9">
        <f>SUMIF($E$3:$E$1002,'تعريف المواد والمستودعات'!B$5,$AS3:$AS1002)</f>
        <v>0</v>
      </c>
      <c r="G1094" s="9">
        <f>SUMIF($E$3:$E$1002,'تعريف المواد والمستودعات'!C$5,$AS3:$AS1002)</f>
        <v>0</v>
      </c>
      <c r="H1094" s="9">
        <f>SUMIF($E$3:$E$1002,'تعريف المواد والمستودعات'!D$5,$AS3:$AS1002)</f>
        <v>0</v>
      </c>
      <c r="I1094" s="9">
        <f>SUMIF($E$3:$E$1002,'تعريف المواد والمستودعات'!E$5,$AS3:$AS1002)</f>
        <v>0</v>
      </c>
      <c r="J1094" s="9">
        <f>SUMIF($E$3:$E$1002,'تعريف المواد والمستودعات'!F$5,$AS3:$AS1002)</f>
        <v>0</v>
      </c>
      <c r="K1094" s="9">
        <f>SUMIF($E$3:$E$1002,'تعريف المواد والمستودعات'!G$5,$AS3:$AS1002)</f>
        <v>0</v>
      </c>
      <c r="L1094" s="9">
        <f>SUMIF($E$3:$E$1002,'تعريف المواد والمستودعات'!H$5,$AS3:$AS1002)</f>
        <v>0</v>
      </c>
      <c r="M1094" s="9">
        <f>SUMIF($E$3:$E$1002,'تعريف المواد والمستودعات'!I$5,$AS3:$AS1002)</f>
        <v>0</v>
      </c>
      <c r="N1094" s="9">
        <f>SUMIF($E$3:$E$1002,'تعريف المواد والمستودعات'!J$5,$AS3:$AS1002)</f>
        <v>0</v>
      </c>
      <c r="O1094" s="9">
        <f>SUMIF($E$3:$E$1002,'تعريف المواد والمستودعات'!K$5,$AS3:$AS1002)</f>
        <v>0</v>
      </c>
      <c r="P1094" s="9">
        <f>SUMIF($E$3:$E$1002,'تعريف المواد والمستودعات'!L$5,$AS3:$AS1002)</f>
        <v>0</v>
      </c>
      <c r="Q1094" s="9">
        <f>SUMIF($E$3:$E$1002,'تعريف المواد والمستودعات'!M$5,$AS3:$AS1002)</f>
        <v>0</v>
      </c>
      <c r="R1094" s="9">
        <f>SUMIF($E$3:$E$1002,'تعريف المواد والمستودعات'!N$5,$AS3:$AS1002)</f>
        <v>0</v>
      </c>
      <c r="S1094" s="9">
        <f>SUMIF($E$3:$E$1002,'تعريف المواد والمستودعات'!O$5,$AS3:$AS1002)</f>
        <v>0</v>
      </c>
      <c r="T1094" s="9">
        <f>SUMIF($E$3:$E$1002,'تعريف المواد والمستودعات'!P$5,$AS3:$AS1002)</f>
        <v>0</v>
      </c>
      <c r="U1094" s="9">
        <f>SUMIF($E$3:$E$1002,'تعريف المواد والمستودعات'!Q$5,$AS3:$AS1002)</f>
        <v>0</v>
      </c>
      <c r="V1094" s="9">
        <f>SUMIF($E$3:$E$1002,'تعريف المواد والمستودعات'!R$5,$AS3:$AS1002)</f>
        <v>0</v>
      </c>
      <c r="W1094" s="9">
        <f>SUMIF($E$3:$E$1002,'تعريف المواد والمستودعات'!S$5,$AS3:$AS1002)</f>
        <v>0</v>
      </c>
      <c r="X1094" s="9">
        <f>SUMIF($E$3:$E$1002,'تعريف المواد والمستودعات'!T$5,$AS3:$AS1002)</f>
        <v>0</v>
      </c>
      <c r="Y1094" s="9">
        <f>SUMIF($E$3:$E$1002,'تعريف المواد والمستودعات'!U$5,$AS3:$AS1002)</f>
        <v>0</v>
      </c>
      <c r="Z1094" s="9">
        <f>SUMIF($E$3:$E$1002,'تعريف المواد والمستودعات'!V$5,$AS3:$AS1002)</f>
        <v>0</v>
      </c>
      <c r="AA1094" s="9">
        <f>SUMIF($E$3:$E$1002,'تعريف المواد والمستودعات'!W$5,$AS3:$AS1002)</f>
        <v>0</v>
      </c>
      <c r="AB1094" s="9">
        <f>SUMIF($E$3:$E$1002,'تعريف المواد والمستودعات'!X$5,$AS3:$AS1002)</f>
        <v>0</v>
      </c>
      <c r="AC1094" s="9">
        <f>SUMIF($E$3:$E$1002,'تعريف المواد والمستودعات'!Y$5,$AS3:$AS1002)</f>
        <v>0</v>
      </c>
      <c r="AD1094" s="9">
        <f>SUMIF($E$3:$E$1002,'تعريف المواد والمستودعات'!Z$5,$AS3:$AS1002)</f>
        <v>0</v>
      </c>
      <c r="AE1094" s="9">
        <f>SUMIF($E$3:$E$1002,'تعريف المواد والمستودعات'!AA$5,$AS3:$AS1002)</f>
        <v>0</v>
      </c>
      <c r="AF1094" s="9">
        <f>SUMIF($E$3:$E$1002,'تعريف المواد والمستودعات'!AB$5,$AS3:$AS1002)</f>
        <v>0</v>
      </c>
      <c r="AG1094" s="9">
        <f>SUMIF($E$3:$E$1002,'تعريف المواد والمستودعات'!AC$5,$AS3:$AS1002)</f>
        <v>0</v>
      </c>
      <c r="AH1094" s="9">
        <f>SUMIF($E$3:$E$1002,'تعريف المواد والمستودعات'!AD$5,$AS3:$AS1002)</f>
        <v>0</v>
      </c>
      <c r="AI1094" s="9">
        <f>SUMIF($E$3:$E$1002,'تعريف المواد والمستودعات'!AE$5,$AS3:$AS1002)</f>
        <v>0</v>
      </c>
      <c r="AJ1094" s="9">
        <f>SUMIF($E$3:$E$1002,'تعريف المواد والمستودعات'!AF$5,$AS3:$AS1002)</f>
        <v>0</v>
      </c>
      <c r="AK1094" s="9">
        <f>SUMIF($E$3:$E$1002,'تعريف المواد والمستودعات'!AG$5,$AS3:$AS1002)</f>
        <v>0</v>
      </c>
      <c r="AL1094" s="9">
        <f>SUMIF($E$3:$E$1002,'تعريف المواد والمستودعات'!AH$5,$AS3:$AS1002)</f>
        <v>0</v>
      </c>
      <c r="AM1094" s="9">
        <f>SUMIF($E$3:$E$1002,'تعريف المواد والمستودعات'!AI$5,$AS3:$AS1002)</f>
        <v>0</v>
      </c>
      <c r="AN1094" s="9">
        <f>SUMIF($E$3:$E$1002,'تعريف المواد والمستودعات'!AJ$5,$AS3:$AS1002)</f>
        <v>0</v>
      </c>
      <c r="AO1094" s="9">
        <f>SUMIF($E$3:$E$1002,'تعريف المواد والمستودعات'!AK$5,$AS3:$AS1002)</f>
        <v>0</v>
      </c>
      <c r="AP1094" s="9">
        <f>SUMIF($E$3:$E$1002,'تعريف المواد والمستودعات'!AL$5,$AS3:$AS1002)</f>
        <v>0</v>
      </c>
      <c r="AQ1094" s="9">
        <f>SUMIF($E$3:$E$1002,'تعريف المواد والمستودعات'!AM$5,$AS3:$AS1002)</f>
        <v>0</v>
      </c>
      <c r="AR1094" s="9">
        <f>SUMIF($E$3:$E$1002,'تعريف المواد والمستودعات'!AN$5,$AS3:$AS1002)</f>
        <v>0</v>
      </c>
      <c r="AS1094" s="9">
        <f>SUMIF($E$3:$E$1002,'تعريف المواد والمستودعات'!AO$5,$AS3:$AS1002)</f>
        <v>0</v>
      </c>
      <c r="AT1094" s="9">
        <f>SUMIF($E$3:$E$1002,'تعريف المواد والمستودعات'!AP$5,$AS3:$AS1002)</f>
        <v>0</v>
      </c>
      <c r="AU1094" s="9">
        <f>SUMIF($E$3:$E$1002,'تعريف المواد والمستودعات'!AQ$5,$AS3:$AS1002)</f>
        <v>0</v>
      </c>
      <c r="AV1094" s="9">
        <f>SUMIF($E$3:$E$1002,'تعريف المواد والمستودعات'!AR$5,$AS3:$AS1002)</f>
        <v>0</v>
      </c>
      <c r="AW1094" s="9">
        <f>SUMIF($E$3:$E$1002,'تعريف المواد والمستودعات'!AS$5,$AS3:$AS1002)</f>
        <v>0</v>
      </c>
      <c r="AX1094" s="9">
        <f>SUMIF($E$3:$E$1002,'تعريف المواد والمستودعات'!AT$5,$AS3:$AS1002)</f>
        <v>0</v>
      </c>
      <c r="AY1094" s="9">
        <f>SUMIF($E$3:$E$1002,'تعريف المواد والمستودعات'!AU$5,$AS3:$AS1002)</f>
        <v>0</v>
      </c>
      <c r="AZ1094" s="9">
        <f>SUMIF($E$3:$E$1002,'تعريف المواد والمستودعات'!AV$5,$AS3:$AS1002)</f>
        <v>0</v>
      </c>
      <c r="BA1094" s="9">
        <f>SUMIF($E$3:$E$1002,'تعريف المواد والمستودعات'!AW$5,$AS3:$AS1002)</f>
        <v>0</v>
      </c>
      <c r="BB1094" s="9">
        <f>SUMIF($E$3:$E$1002,'تعريف المواد والمستودعات'!AX$5,$AS3:$AS1002)</f>
        <v>0</v>
      </c>
      <c r="BC1094" s="9">
        <f>SUMIF($E$3:$E$1002,'تعريف المواد والمستودعات'!AY$5,$AS3:$AS1002)</f>
        <v>0</v>
      </c>
      <c r="BD1094" s="69">
        <f t="shared" si="18"/>
        <v>0</v>
      </c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  <c r="CA1094" s="9"/>
      <c r="CB1094" s="9"/>
      <c r="CC1094" s="9"/>
      <c r="CD1094" s="9"/>
      <c r="CE1094" s="9"/>
      <c r="CF1094" s="9"/>
      <c r="CG1094" s="9"/>
      <c r="CH1094" s="9"/>
      <c r="CI1094" s="9"/>
      <c r="CJ1094" s="9"/>
      <c r="CK1094" s="9"/>
      <c r="CL1094" s="9"/>
      <c r="CM1094" s="9"/>
      <c r="CN1094" s="9"/>
      <c r="CO1094" s="9"/>
      <c r="CP1094" s="9"/>
      <c r="CQ1094" s="9"/>
      <c r="CR1094" s="9"/>
      <c r="CS1094" s="9"/>
      <c r="CT1094" s="9"/>
      <c r="CU1094" s="9"/>
      <c r="CV1094" s="9"/>
      <c r="CW1094" s="9"/>
      <c r="CX1094" s="9"/>
      <c r="CY1094" s="9"/>
      <c r="CZ1094" s="9"/>
      <c r="DA1094" s="9"/>
    </row>
    <row r="1095" spans="5:105" ht="14.25" hidden="1" customHeight="1" x14ac:dyDescent="0.2">
      <c r="E1095" s="46" t="str">
        <f>'تعريف المواد والمستودعات'!B47</f>
        <v>مادة41</v>
      </c>
      <c r="F1095" s="9">
        <f>SUMIF($E$3:$E$1002,'تعريف المواد والمستودعات'!B$5,$AT3:$AT1002)</f>
        <v>0</v>
      </c>
      <c r="G1095" s="9">
        <f>SUMIF($E$3:$E$1002,'تعريف المواد والمستودعات'!C$5,$AT3:$AT1002)</f>
        <v>0</v>
      </c>
      <c r="H1095" s="9">
        <f>SUMIF($E$3:$E$1002,'تعريف المواد والمستودعات'!D$5,$AT3:$AT1002)</f>
        <v>0</v>
      </c>
      <c r="I1095" s="9">
        <f>SUMIF($E$3:$E$1002,'تعريف المواد والمستودعات'!E$5,$AT3:$AT1002)</f>
        <v>0</v>
      </c>
      <c r="J1095" s="9">
        <f>SUMIF($E$3:$E$1002,'تعريف المواد والمستودعات'!F$5,$AT3:$AT1002)</f>
        <v>0</v>
      </c>
      <c r="K1095" s="9">
        <f>SUMIF($E$3:$E$1002,'تعريف المواد والمستودعات'!G$5,$AT3:$AT1002)</f>
        <v>0</v>
      </c>
      <c r="L1095" s="9">
        <f>SUMIF($E$3:$E$1002,'تعريف المواد والمستودعات'!H$5,$AT3:$AT1002)</f>
        <v>0</v>
      </c>
      <c r="M1095" s="9">
        <f>SUMIF($E$3:$E$1002,'تعريف المواد والمستودعات'!I$5,$AT3:$AT1002)</f>
        <v>0</v>
      </c>
      <c r="N1095" s="9">
        <f>SUMIF($E$3:$E$1002,'تعريف المواد والمستودعات'!J$5,$AT3:$AT1002)</f>
        <v>0</v>
      </c>
      <c r="O1095" s="9">
        <f>SUMIF($E$3:$E$1002,'تعريف المواد والمستودعات'!K$5,$AT3:$AT1002)</f>
        <v>0</v>
      </c>
      <c r="P1095" s="9">
        <f>SUMIF($E$3:$E$1002,'تعريف المواد والمستودعات'!L$5,$AT3:$AT1002)</f>
        <v>0</v>
      </c>
      <c r="Q1095" s="9">
        <f>SUMIF($E$3:$E$1002,'تعريف المواد والمستودعات'!M$5,$AT3:$AT1002)</f>
        <v>0</v>
      </c>
      <c r="R1095" s="9">
        <f>SUMIF($E$3:$E$1002,'تعريف المواد والمستودعات'!N$5,$AT3:$AT1002)</f>
        <v>0</v>
      </c>
      <c r="S1095" s="9">
        <f>SUMIF($E$3:$E$1002,'تعريف المواد والمستودعات'!O$5,$AT3:$AT1002)</f>
        <v>0</v>
      </c>
      <c r="T1095" s="9">
        <f>SUMIF($E$3:$E$1002,'تعريف المواد والمستودعات'!P$5,$AT3:$AT1002)</f>
        <v>0</v>
      </c>
      <c r="U1095" s="9">
        <f>SUMIF($E$3:$E$1002,'تعريف المواد والمستودعات'!Q$5,$AT3:$AT1002)</f>
        <v>0</v>
      </c>
      <c r="V1095" s="9">
        <f>SUMIF($E$3:$E$1002,'تعريف المواد والمستودعات'!R$5,$AT3:$AT1002)</f>
        <v>0</v>
      </c>
      <c r="W1095" s="9">
        <f>SUMIF($E$3:$E$1002,'تعريف المواد والمستودعات'!S$5,$AT3:$AT1002)</f>
        <v>0</v>
      </c>
      <c r="X1095" s="9">
        <f>SUMIF($E$3:$E$1002,'تعريف المواد والمستودعات'!T$5,$AT3:$AT1002)</f>
        <v>0</v>
      </c>
      <c r="Y1095" s="9">
        <f>SUMIF($E$3:$E$1002,'تعريف المواد والمستودعات'!U$5,$AT3:$AT1002)</f>
        <v>0</v>
      </c>
      <c r="Z1095" s="9">
        <f>SUMIF($E$3:$E$1002,'تعريف المواد والمستودعات'!V$5,$AT3:$AT1002)</f>
        <v>0</v>
      </c>
      <c r="AA1095" s="9">
        <f>SUMIF($E$3:$E$1002,'تعريف المواد والمستودعات'!W$5,$AT3:$AT1002)</f>
        <v>0</v>
      </c>
      <c r="AB1095" s="9">
        <f>SUMIF($E$3:$E$1002,'تعريف المواد والمستودعات'!X$5,$AT3:$AT1002)</f>
        <v>0</v>
      </c>
      <c r="AC1095" s="9">
        <f>SUMIF($E$3:$E$1002,'تعريف المواد والمستودعات'!Y$5,$AT3:$AT1002)</f>
        <v>0</v>
      </c>
      <c r="AD1095" s="9">
        <f>SUMIF($E$3:$E$1002,'تعريف المواد والمستودعات'!Z$5,$AT3:$AT1002)</f>
        <v>0</v>
      </c>
      <c r="AE1095" s="9">
        <f>SUMIF($E$3:$E$1002,'تعريف المواد والمستودعات'!AA$5,$AT3:$AT1002)</f>
        <v>0</v>
      </c>
      <c r="AF1095" s="9">
        <f>SUMIF($E$3:$E$1002,'تعريف المواد والمستودعات'!AB$5,$AT3:$AT1002)</f>
        <v>0</v>
      </c>
      <c r="AG1095" s="9">
        <f>SUMIF($E$3:$E$1002,'تعريف المواد والمستودعات'!AC$5,$AT3:$AT1002)</f>
        <v>0</v>
      </c>
      <c r="AH1095" s="9">
        <f>SUMIF($E$3:$E$1002,'تعريف المواد والمستودعات'!AD$5,$AT3:$AT1002)</f>
        <v>0</v>
      </c>
      <c r="AI1095" s="9">
        <f>SUMIF($E$3:$E$1002,'تعريف المواد والمستودعات'!AE$5,$AT3:$AT1002)</f>
        <v>0</v>
      </c>
      <c r="AJ1095" s="9">
        <f>SUMIF($E$3:$E$1002,'تعريف المواد والمستودعات'!AF$5,$AT3:$AT1002)</f>
        <v>0</v>
      </c>
      <c r="AK1095" s="9">
        <f>SUMIF($E$3:$E$1002,'تعريف المواد والمستودعات'!AG$5,$AT3:$AT1002)</f>
        <v>0</v>
      </c>
      <c r="AL1095" s="9">
        <f>SUMIF($E$3:$E$1002,'تعريف المواد والمستودعات'!AH$5,$AT3:$AT1002)</f>
        <v>0</v>
      </c>
      <c r="AM1095" s="9">
        <f>SUMIF($E$3:$E$1002,'تعريف المواد والمستودعات'!AI$5,$AT3:$AT1002)</f>
        <v>0</v>
      </c>
      <c r="AN1095" s="9">
        <f>SUMIF($E$3:$E$1002,'تعريف المواد والمستودعات'!AJ$5,$AT3:$AT1002)</f>
        <v>0</v>
      </c>
      <c r="AO1095" s="9">
        <f>SUMIF($E$3:$E$1002,'تعريف المواد والمستودعات'!AK$5,$AT3:$AT1002)</f>
        <v>0</v>
      </c>
      <c r="AP1095" s="9">
        <f>SUMIF($E$3:$E$1002,'تعريف المواد والمستودعات'!AL$5,$AT3:$AT1002)</f>
        <v>0</v>
      </c>
      <c r="AQ1095" s="9">
        <f>SUMIF($E$3:$E$1002,'تعريف المواد والمستودعات'!AM$5,$AT3:$AT1002)</f>
        <v>0</v>
      </c>
      <c r="AR1095" s="9">
        <f>SUMIF($E$3:$E$1002,'تعريف المواد والمستودعات'!AN$5,$AT3:$AT1002)</f>
        <v>0</v>
      </c>
      <c r="AS1095" s="9">
        <f>SUMIF($E$3:$E$1002,'تعريف المواد والمستودعات'!AO$5,$AT3:$AT1002)</f>
        <v>0</v>
      </c>
      <c r="AT1095" s="9">
        <f>SUMIF($E$3:$E$1002,'تعريف المواد والمستودعات'!AP$5,$AT3:$AT1002)</f>
        <v>0</v>
      </c>
      <c r="AU1095" s="9">
        <f>SUMIF($E$3:$E$1002,'تعريف المواد والمستودعات'!AQ$5,$AT3:$AT1002)</f>
        <v>0</v>
      </c>
      <c r="AV1095" s="9">
        <f>SUMIF($E$3:$E$1002,'تعريف المواد والمستودعات'!AR$5,$AT3:$AT1002)</f>
        <v>0</v>
      </c>
      <c r="AW1095" s="9">
        <f>SUMIF($E$3:$E$1002,'تعريف المواد والمستودعات'!AS$5,$AT3:$AT1002)</f>
        <v>0</v>
      </c>
      <c r="AX1095" s="9">
        <f>SUMIF($E$3:$E$1002,'تعريف المواد والمستودعات'!AT$5,$AT3:$AT1002)</f>
        <v>0</v>
      </c>
      <c r="AY1095" s="9">
        <f>SUMIF($E$3:$E$1002,'تعريف المواد والمستودعات'!AU$5,$AT3:$AT1002)</f>
        <v>0</v>
      </c>
      <c r="AZ1095" s="9">
        <f>SUMIF($E$3:$E$1002,'تعريف المواد والمستودعات'!AV$5,$AT3:$AT1002)</f>
        <v>0</v>
      </c>
      <c r="BA1095" s="9">
        <f>SUMIF($E$3:$E$1002,'تعريف المواد والمستودعات'!AW$5,$AT3:$AT1002)</f>
        <v>0</v>
      </c>
      <c r="BB1095" s="9">
        <f>SUMIF($E$3:$E$1002,'تعريف المواد والمستودعات'!AX$5,$AT3:$AT1002)</f>
        <v>0</v>
      </c>
      <c r="BC1095" s="9">
        <f>SUMIF($E$3:$E$1002,'تعريف المواد والمستودعات'!AY$5,$AT3:$AT1002)</f>
        <v>0</v>
      </c>
      <c r="BD1095" s="69">
        <f t="shared" si="18"/>
        <v>0</v>
      </c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  <c r="CA1095" s="9"/>
      <c r="CB1095" s="9"/>
      <c r="CC1095" s="9"/>
      <c r="CD1095" s="9"/>
      <c r="CE1095" s="9"/>
      <c r="CF1095" s="9"/>
      <c r="CG1095" s="9"/>
      <c r="CH1095" s="9"/>
      <c r="CI1095" s="9"/>
      <c r="CJ1095" s="9"/>
      <c r="CK1095" s="9"/>
      <c r="CL1095" s="9"/>
      <c r="CM1095" s="9"/>
      <c r="CN1095" s="9"/>
      <c r="CO1095" s="9"/>
      <c r="CP1095" s="9"/>
      <c r="CQ1095" s="9"/>
      <c r="CR1095" s="9"/>
      <c r="CS1095" s="9"/>
      <c r="CT1095" s="9"/>
      <c r="CU1095" s="9"/>
      <c r="CV1095" s="9"/>
      <c r="CW1095" s="9"/>
      <c r="CX1095" s="9"/>
      <c r="CY1095" s="9"/>
      <c r="CZ1095" s="9"/>
      <c r="DA1095" s="9"/>
    </row>
    <row r="1096" spans="5:105" ht="14.25" hidden="1" customHeight="1" x14ac:dyDescent="0.2">
      <c r="E1096" s="46" t="str">
        <f>'تعريف المواد والمستودعات'!B48</f>
        <v>مادة42</v>
      </c>
      <c r="F1096" s="9">
        <f>SUMIF($E$3:$E$1002,'تعريف المواد والمستودعات'!B$5,$AU3:$AU1002)</f>
        <v>0</v>
      </c>
      <c r="G1096" s="9">
        <f>SUMIF($E$3:$E$1002,'تعريف المواد والمستودعات'!C$5,$AU3:$AU1002)</f>
        <v>0</v>
      </c>
      <c r="H1096" s="9">
        <f>SUMIF($E$3:$E$1002,'تعريف المواد والمستودعات'!D$5,$AU3:$AU1002)</f>
        <v>0</v>
      </c>
      <c r="I1096" s="9">
        <f>SUMIF($E$3:$E$1002,'تعريف المواد والمستودعات'!E$5,$AU3:$AU1002)</f>
        <v>0</v>
      </c>
      <c r="J1096" s="9">
        <f>SUMIF($E$3:$E$1002,'تعريف المواد والمستودعات'!F$5,$AU3:$AU1002)</f>
        <v>0</v>
      </c>
      <c r="K1096" s="9">
        <f>SUMIF($E$3:$E$1002,'تعريف المواد والمستودعات'!G$5,$AU3:$AU1002)</f>
        <v>0</v>
      </c>
      <c r="L1096" s="9">
        <f>SUMIF($E$3:$E$1002,'تعريف المواد والمستودعات'!H$5,$AU3:$AU1002)</f>
        <v>0</v>
      </c>
      <c r="M1096" s="9">
        <f>SUMIF($E$3:$E$1002,'تعريف المواد والمستودعات'!I$5,$AU3:$AU1002)</f>
        <v>0</v>
      </c>
      <c r="N1096" s="9">
        <f>SUMIF($E$3:$E$1002,'تعريف المواد والمستودعات'!J$5,$AU3:$AU1002)</f>
        <v>0</v>
      </c>
      <c r="O1096" s="9">
        <f>SUMIF($E$3:$E$1002,'تعريف المواد والمستودعات'!K$5,$AU3:$AU1002)</f>
        <v>0</v>
      </c>
      <c r="P1096" s="9">
        <f>SUMIF($E$3:$E$1002,'تعريف المواد والمستودعات'!L$5,$AU3:$AU1002)</f>
        <v>0</v>
      </c>
      <c r="Q1096" s="9">
        <f>SUMIF($E$3:$E$1002,'تعريف المواد والمستودعات'!M$5,$AU3:$AU1002)</f>
        <v>0</v>
      </c>
      <c r="R1096" s="9">
        <f>SUMIF($E$3:$E$1002,'تعريف المواد والمستودعات'!N$5,$AU3:$AU1002)</f>
        <v>0</v>
      </c>
      <c r="S1096" s="9">
        <f>SUMIF($E$3:$E$1002,'تعريف المواد والمستودعات'!O$5,$AU3:$AU1002)</f>
        <v>0</v>
      </c>
      <c r="T1096" s="9">
        <f>SUMIF($E$3:$E$1002,'تعريف المواد والمستودعات'!P$5,$AU3:$AU1002)</f>
        <v>0</v>
      </c>
      <c r="U1096" s="9">
        <f>SUMIF($E$3:$E$1002,'تعريف المواد والمستودعات'!Q$5,$AU3:$AU1002)</f>
        <v>0</v>
      </c>
      <c r="V1096" s="9">
        <f>SUMIF($E$3:$E$1002,'تعريف المواد والمستودعات'!R$5,$AU3:$AU1002)</f>
        <v>0</v>
      </c>
      <c r="W1096" s="9">
        <f>SUMIF($E$3:$E$1002,'تعريف المواد والمستودعات'!S$5,$AU3:$AU1002)</f>
        <v>0</v>
      </c>
      <c r="X1096" s="9">
        <f>SUMIF($E$3:$E$1002,'تعريف المواد والمستودعات'!T$5,$AU3:$AU1002)</f>
        <v>0</v>
      </c>
      <c r="Y1096" s="9">
        <f>SUMIF($E$3:$E$1002,'تعريف المواد والمستودعات'!U$5,$AU3:$AU1002)</f>
        <v>0</v>
      </c>
      <c r="Z1096" s="9">
        <f>SUMIF($E$3:$E$1002,'تعريف المواد والمستودعات'!V$5,$AU3:$AU1002)</f>
        <v>0</v>
      </c>
      <c r="AA1096" s="9">
        <f>SUMIF($E$3:$E$1002,'تعريف المواد والمستودعات'!W$5,$AU3:$AU1002)</f>
        <v>0</v>
      </c>
      <c r="AB1096" s="9">
        <f>SUMIF($E$3:$E$1002,'تعريف المواد والمستودعات'!X$5,$AU3:$AU1002)</f>
        <v>0</v>
      </c>
      <c r="AC1096" s="9">
        <f>SUMIF($E$3:$E$1002,'تعريف المواد والمستودعات'!Y$5,$AU3:$AU1002)</f>
        <v>0</v>
      </c>
      <c r="AD1096" s="9">
        <f>SUMIF($E$3:$E$1002,'تعريف المواد والمستودعات'!Z$5,$AU3:$AU1002)</f>
        <v>0</v>
      </c>
      <c r="AE1096" s="9">
        <f>SUMIF($E$3:$E$1002,'تعريف المواد والمستودعات'!AA$5,$AU3:$AU1002)</f>
        <v>0</v>
      </c>
      <c r="AF1096" s="9">
        <f>SUMIF($E$3:$E$1002,'تعريف المواد والمستودعات'!AB$5,$AU3:$AU1002)</f>
        <v>0</v>
      </c>
      <c r="AG1096" s="9">
        <f>SUMIF($E$3:$E$1002,'تعريف المواد والمستودعات'!AC$5,$AU3:$AU1002)</f>
        <v>0</v>
      </c>
      <c r="AH1096" s="9">
        <f>SUMIF($E$3:$E$1002,'تعريف المواد والمستودعات'!AD$5,$AU3:$AU1002)</f>
        <v>0</v>
      </c>
      <c r="AI1096" s="9">
        <f>SUMIF($E$3:$E$1002,'تعريف المواد والمستودعات'!AE$5,$AU3:$AU1002)</f>
        <v>0</v>
      </c>
      <c r="AJ1096" s="9">
        <f>SUMIF($E$3:$E$1002,'تعريف المواد والمستودعات'!AF$5,$AU3:$AU1002)</f>
        <v>0</v>
      </c>
      <c r="AK1096" s="9">
        <f>SUMIF($E$3:$E$1002,'تعريف المواد والمستودعات'!AG$5,$AU3:$AU1002)</f>
        <v>0</v>
      </c>
      <c r="AL1096" s="9">
        <f>SUMIF($E$3:$E$1002,'تعريف المواد والمستودعات'!AH$5,$AU3:$AU1002)</f>
        <v>0</v>
      </c>
      <c r="AM1096" s="9">
        <f>SUMIF($E$3:$E$1002,'تعريف المواد والمستودعات'!AI$5,$AU3:$AU1002)</f>
        <v>0</v>
      </c>
      <c r="AN1096" s="9">
        <f>SUMIF($E$3:$E$1002,'تعريف المواد والمستودعات'!AJ$5,$AU3:$AU1002)</f>
        <v>0</v>
      </c>
      <c r="AO1096" s="9">
        <f>SUMIF($E$3:$E$1002,'تعريف المواد والمستودعات'!AK$5,$AU3:$AU1002)</f>
        <v>0</v>
      </c>
      <c r="AP1096" s="9">
        <f>SUMIF($E$3:$E$1002,'تعريف المواد والمستودعات'!AL$5,$AU3:$AU1002)</f>
        <v>0</v>
      </c>
      <c r="AQ1096" s="9">
        <f>SUMIF($E$3:$E$1002,'تعريف المواد والمستودعات'!AM$5,$AU3:$AU1002)</f>
        <v>0</v>
      </c>
      <c r="AR1096" s="9">
        <f>SUMIF($E$3:$E$1002,'تعريف المواد والمستودعات'!AN$5,$AU3:$AU1002)</f>
        <v>0</v>
      </c>
      <c r="AS1096" s="9">
        <f>SUMIF($E$3:$E$1002,'تعريف المواد والمستودعات'!AO$5,$AU3:$AU1002)</f>
        <v>0</v>
      </c>
      <c r="AT1096" s="9">
        <f>SUMIF($E$3:$E$1002,'تعريف المواد والمستودعات'!AP$5,$AU3:$AU1002)</f>
        <v>0</v>
      </c>
      <c r="AU1096" s="9">
        <f>SUMIF($E$3:$E$1002,'تعريف المواد والمستودعات'!AQ$5,$AU3:$AU1002)</f>
        <v>0</v>
      </c>
      <c r="AV1096" s="9">
        <f>SUMIF($E$3:$E$1002,'تعريف المواد والمستودعات'!AR$5,$AU3:$AU1002)</f>
        <v>0</v>
      </c>
      <c r="AW1096" s="9">
        <f>SUMIF($E$3:$E$1002,'تعريف المواد والمستودعات'!AS$5,$AU3:$AU1002)</f>
        <v>0</v>
      </c>
      <c r="AX1096" s="9">
        <f>SUMIF($E$3:$E$1002,'تعريف المواد والمستودعات'!AT$5,$AU3:$AU1002)</f>
        <v>0</v>
      </c>
      <c r="AY1096" s="9">
        <f>SUMIF($E$3:$E$1002,'تعريف المواد والمستودعات'!AU$5,$AU3:$AU1002)</f>
        <v>0</v>
      </c>
      <c r="AZ1096" s="9">
        <f>SUMIF($E$3:$E$1002,'تعريف المواد والمستودعات'!AV$5,$AU3:$AU1002)</f>
        <v>0</v>
      </c>
      <c r="BA1096" s="9">
        <f>SUMIF($E$3:$E$1002,'تعريف المواد والمستودعات'!AW$5,$AU3:$AU1002)</f>
        <v>0</v>
      </c>
      <c r="BB1096" s="9">
        <f>SUMIF($E$3:$E$1002,'تعريف المواد والمستودعات'!AX$5,$AU3:$AU1002)</f>
        <v>0</v>
      </c>
      <c r="BC1096" s="9">
        <f>SUMIF($E$3:$E$1002,'تعريف المواد والمستودعات'!AY$5,$AU3:$AU1002)</f>
        <v>0</v>
      </c>
      <c r="BD1096" s="69">
        <f t="shared" si="18"/>
        <v>0</v>
      </c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9"/>
      <c r="CC1096" s="9"/>
      <c r="CD1096" s="9"/>
      <c r="CE1096" s="9"/>
      <c r="CF1096" s="9"/>
      <c r="CG1096" s="9"/>
      <c r="CH1096" s="9"/>
      <c r="CI1096" s="9"/>
      <c r="CJ1096" s="9"/>
      <c r="CK1096" s="9"/>
      <c r="CL1096" s="9"/>
      <c r="CM1096" s="9"/>
      <c r="CN1096" s="9"/>
      <c r="CO1096" s="9"/>
      <c r="CP1096" s="9"/>
      <c r="CQ1096" s="9"/>
      <c r="CR1096" s="9"/>
      <c r="CS1096" s="9"/>
      <c r="CT1096" s="9"/>
      <c r="CU1096" s="9"/>
      <c r="CV1096" s="9"/>
      <c r="CW1096" s="9"/>
      <c r="CX1096" s="9"/>
      <c r="CY1096" s="9"/>
      <c r="CZ1096" s="9"/>
      <c r="DA1096" s="9"/>
    </row>
    <row r="1097" spans="5:105" ht="14.25" hidden="1" customHeight="1" x14ac:dyDescent="0.2">
      <c r="E1097" s="46" t="str">
        <f>'تعريف المواد والمستودعات'!B49</f>
        <v>مادة43</v>
      </c>
      <c r="F1097" s="9">
        <f>SUMIF($E$3:$E$1002,'تعريف المواد والمستودعات'!B$5,$AV3:$AV1002)</f>
        <v>0</v>
      </c>
      <c r="G1097" s="9">
        <f>SUMIF($E$3:$E$1002,'تعريف المواد والمستودعات'!C$5,$AV3:$AV1002)</f>
        <v>0</v>
      </c>
      <c r="H1097" s="9">
        <f>SUMIF($E$3:$E$1002,'تعريف المواد والمستودعات'!D$5,$AV3:$AV1002)</f>
        <v>0</v>
      </c>
      <c r="I1097" s="9">
        <f>SUMIF($E$3:$E$1002,'تعريف المواد والمستودعات'!E$5,$AV3:$AV1002)</f>
        <v>0</v>
      </c>
      <c r="J1097" s="9">
        <f>SUMIF($E$3:$E$1002,'تعريف المواد والمستودعات'!F$5,$AV3:$AV1002)</f>
        <v>0</v>
      </c>
      <c r="K1097" s="9">
        <f>SUMIF($E$3:$E$1002,'تعريف المواد والمستودعات'!G$5,$AV3:$AV1002)</f>
        <v>0</v>
      </c>
      <c r="L1097" s="9">
        <f>SUMIF($E$3:$E$1002,'تعريف المواد والمستودعات'!H$5,$AV3:$AV1002)</f>
        <v>0</v>
      </c>
      <c r="M1097" s="9">
        <f>SUMIF($E$3:$E$1002,'تعريف المواد والمستودعات'!I$5,$AV3:$AV1002)</f>
        <v>0</v>
      </c>
      <c r="N1097" s="9">
        <f>SUMIF($E$3:$E$1002,'تعريف المواد والمستودعات'!J$5,$AV3:$AV1002)</f>
        <v>0</v>
      </c>
      <c r="O1097" s="9">
        <f>SUMIF($E$3:$E$1002,'تعريف المواد والمستودعات'!K$5,$AV3:$AV1002)</f>
        <v>0</v>
      </c>
      <c r="P1097" s="9">
        <f>SUMIF($E$3:$E$1002,'تعريف المواد والمستودعات'!L$5,$AV3:$AV1002)</f>
        <v>0</v>
      </c>
      <c r="Q1097" s="9">
        <f>SUMIF($E$3:$E$1002,'تعريف المواد والمستودعات'!M$5,$AV3:$AV1002)</f>
        <v>0</v>
      </c>
      <c r="R1097" s="9">
        <f>SUMIF($E$3:$E$1002,'تعريف المواد والمستودعات'!N$5,$AV3:$AV1002)</f>
        <v>0</v>
      </c>
      <c r="S1097" s="9">
        <f>SUMIF($E$3:$E$1002,'تعريف المواد والمستودعات'!O$5,$AV3:$AV1002)</f>
        <v>0</v>
      </c>
      <c r="T1097" s="9">
        <f>SUMIF($E$3:$E$1002,'تعريف المواد والمستودعات'!P$5,$AV3:$AV1002)</f>
        <v>0</v>
      </c>
      <c r="U1097" s="9">
        <f>SUMIF($E$3:$E$1002,'تعريف المواد والمستودعات'!Q$5,$AV3:$AV1002)</f>
        <v>0</v>
      </c>
      <c r="V1097" s="9">
        <f>SUMIF($E$3:$E$1002,'تعريف المواد والمستودعات'!R$5,$AV3:$AV1002)</f>
        <v>0</v>
      </c>
      <c r="W1097" s="9">
        <f>SUMIF($E$3:$E$1002,'تعريف المواد والمستودعات'!S$5,$AV3:$AV1002)</f>
        <v>0</v>
      </c>
      <c r="X1097" s="9">
        <f>SUMIF($E$3:$E$1002,'تعريف المواد والمستودعات'!T$5,$AV3:$AV1002)</f>
        <v>0</v>
      </c>
      <c r="Y1097" s="9">
        <f>SUMIF($E$3:$E$1002,'تعريف المواد والمستودعات'!U$5,$AV3:$AV1002)</f>
        <v>0</v>
      </c>
      <c r="Z1097" s="9">
        <f>SUMIF($E$3:$E$1002,'تعريف المواد والمستودعات'!V$5,$AV3:$AV1002)</f>
        <v>0</v>
      </c>
      <c r="AA1097" s="9">
        <f>SUMIF($E$3:$E$1002,'تعريف المواد والمستودعات'!W$5,$AV3:$AV1002)</f>
        <v>0</v>
      </c>
      <c r="AB1097" s="9">
        <f>SUMIF($E$3:$E$1002,'تعريف المواد والمستودعات'!X$5,$AV3:$AV1002)</f>
        <v>0</v>
      </c>
      <c r="AC1097" s="9">
        <f>SUMIF($E$3:$E$1002,'تعريف المواد والمستودعات'!Y$5,$AV3:$AV1002)</f>
        <v>0</v>
      </c>
      <c r="AD1097" s="9">
        <f>SUMIF($E$3:$E$1002,'تعريف المواد والمستودعات'!Z$5,$AV3:$AV1002)</f>
        <v>0</v>
      </c>
      <c r="AE1097" s="9">
        <f>SUMIF($E$3:$E$1002,'تعريف المواد والمستودعات'!AA$5,$AV3:$AV1002)</f>
        <v>0</v>
      </c>
      <c r="AF1097" s="9">
        <f>SUMIF($E$3:$E$1002,'تعريف المواد والمستودعات'!AB$5,$AV3:$AV1002)</f>
        <v>0</v>
      </c>
      <c r="AG1097" s="9">
        <f>SUMIF($E$3:$E$1002,'تعريف المواد والمستودعات'!AC$5,$AV3:$AV1002)</f>
        <v>0</v>
      </c>
      <c r="AH1097" s="9">
        <f>SUMIF($E$3:$E$1002,'تعريف المواد والمستودعات'!AD$5,$AV3:$AV1002)</f>
        <v>0</v>
      </c>
      <c r="AI1097" s="9">
        <f>SUMIF($E$3:$E$1002,'تعريف المواد والمستودعات'!AE$5,$AV3:$AV1002)</f>
        <v>0</v>
      </c>
      <c r="AJ1097" s="9">
        <f>SUMIF($E$3:$E$1002,'تعريف المواد والمستودعات'!AF$5,$AV3:$AV1002)</f>
        <v>0</v>
      </c>
      <c r="AK1097" s="9">
        <f>SUMIF($E$3:$E$1002,'تعريف المواد والمستودعات'!AG$5,$AV3:$AV1002)</f>
        <v>0</v>
      </c>
      <c r="AL1097" s="9">
        <f>SUMIF($E$3:$E$1002,'تعريف المواد والمستودعات'!AH$5,$AV3:$AV1002)</f>
        <v>0</v>
      </c>
      <c r="AM1097" s="9">
        <f>SUMIF($E$3:$E$1002,'تعريف المواد والمستودعات'!AI$5,$AV3:$AV1002)</f>
        <v>0</v>
      </c>
      <c r="AN1097" s="9">
        <f>SUMIF($E$3:$E$1002,'تعريف المواد والمستودعات'!AJ$5,$AV3:$AV1002)</f>
        <v>0</v>
      </c>
      <c r="AO1097" s="9">
        <f>SUMIF($E$3:$E$1002,'تعريف المواد والمستودعات'!AK$5,$AV3:$AV1002)</f>
        <v>0</v>
      </c>
      <c r="AP1097" s="9">
        <f>SUMIF($E$3:$E$1002,'تعريف المواد والمستودعات'!AL$5,$AV3:$AV1002)</f>
        <v>0</v>
      </c>
      <c r="AQ1097" s="9">
        <f>SUMIF($E$3:$E$1002,'تعريف المواد والمستودعات'!AM$5,$AV3:$AV1002)</f>
        <v>0</v>
      </c>
      <c r="AR1097" s="9">
        <f>SUMIF($E$3:$E$1002,'تعريف المواد والمستودعات'!AN$5,$AV3:$AV1002)</f>
        <v>0</v>
      </c>
      <c r="AS1097" s="9">
        <f>SUMIF($E$3:$E$1002,'تعريف المواد والمستودعات'!AO$5,$AV3:$AV1002)</f>
        <v>0</v>
      </c>
      <c r="AT1097" s="9">
        <f>SUMIF($E$3:$E$1002,'تعريف المواد والمستودعات'!AP$5,$AV3:$AV1002)</f>
        <v>0</v>
      </c>
      <c r="AU1097" s="9">
        <f>SUMIF($E$3:$E$1002,'تعريف المواد والمستودعات'!AQ$5,$AV3:$AV1002)</f>
        <v>0</v>
      </c>
      <c r="AV1097" s="9">
        <f>SUMIF($E$3:$E$1002,'تعريف المواد والمستودعات'!AR$5,$AV3:$AV1002)</f>
        <v>0</v>
      </c>
      <c r="AW1097" s="9">
        <f>SUMIF($E$3:$E$1002,'تعريف المواد والمستودعات'!AS$5,$AV3:$AV1002)</f>
        <v>0</v>
      </c>
      <c r="AX1097" s="9">
        <f>SUMIF($E$3:$E$1002,'تعريف المواد والمستودعات'!AT$5,$AV3:$AV1002)</f>
        <v>0</v>
      </c>
      <c r="AY1097" s="9">
        <f>SUMIF($E$3:$E$1002,'تعريف المواد والمستودعات'!AU$5,$AV3:$AV1002)</f>
        <v>0</v>
      </c>
      <c r="AZ1097" s="9">
        <f>SUMIF($E$3:$E$1002,'تعريف المواد والمستودعات'!AV$5,$AV3:$AV1002)</f>
        <v>0</v>
      </c>
      <c r="BA1097" s="9">
        <f>SUMIF($E$3:$E$1002,'تعريف المواد والمستودعات'!AW$5,$AV3:$AV1002)</f>
        <v>0</v>
      </c>
      <c r="BB1097" s="9">
        <f>SUMIF($E$3:$E$1002,'تعريف المواد والمستودعات'!AX$5,$AV3:$AV1002)</f>
        <v>0</v>
      </c>
      <c r="BC1097" s="9">
        <f>SUMIF($E$3:$E$1002,'تعريف المواد والمستودعات'!AY$5,$AV3:$AV1002)</f>
        <v>0</v>
      </c>
      <c r="BD1097" s="69">
        <f t="shared" si="18"/>
        <v>0</v>
      </c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9"/>
      <c r="CF1097" s="9"/>
      <c r="CG1097" s="9"/>
      <c r="CH1097" s="9"/>
      <c r="CI1097" s="9"/>
      <c r="CJ1097" s="9"/>
      <c r="CK1097" s="9"/>
      <c r="CL1097" s="9"/>
      <c r="CM1097" s="9"/>
      <c r="CN1097" s="9"/>
      <c r="CO1097" s="9"/>
      <c r="CP1097" s="9"/>
      <c r="CQ1097" s="9"/>
      <c r="CR1097" s="9"/>
      <c r="CS1097" s="9"/>
      <c r="CT1097" s="9"/>
      <c r="CU1097" s="9"/>
      <c r="CV1097" s="9"/>
      <c r="CW1097" s="9"/>
      <c r="CX1097" s="9"/>
      <c r="CY1097" s="9"/>
      <c r="CZ1097" s="9"/>
      <c r="DA1097" s="9"/>
    </row>
    <row r="1098" spans="5:105" ht="14.25" hidden="1" customHeight="1" x14ac:dyDescent="0.2">
      <c r="E1098" s="46" t="str">
        <f>'تعريف المواد والمستودعات'!B50</f>
        <v>مادة44</v>
      </c>
      <c r="F1098" s="9">
        <f>SUMIF($E$3:$E$1002,'تعريف المواد والمستودعات'!B$5,$AW3:$AW1002)</f>
        <v>0</v>
      </c>
      <c r="G1098" s="9">
        <f>SUMIF($E$3:$E$1002,'تعريف المواد والمستودعات'!C$5,$AW3:$AW1002)</f>
        <v>0</v>
      </c>
      <c r="H1098" s="9">
        <f>SUMIF($E$3:$E$1002,'تعريف المواد والمستودعات'!D$5,$AW3:$AW1002)</f>
        <v>0</v>
      </c>
      <c r="I1098" s="9">
        <f>SUMIF($E$3:$E$1002,'تعريف المواد والمستودعات'!E$5,$AW3:$AW1002)</f>
        <v>0</v>
      </c>
      <c r="J1098" s="9">
        <f>SUMIF($E$3:$E$1002,'تعريف المواد والمستودعات'!F$5,$AW3:$AW1002)</f>
        <v>0</v>
      </c>
      <c r="K1098" s="9">
        <f>SUMIF($E$3:$E$1002,'تعريف المواد والمستودعات'!G$5,$AW3:$AW1002)</f>
        <v>0</v>
      </c>
      <c r="L1098" s="9">
        <f>SUMIF($E$3:$E$1002,'تعريف المواد والمستودعات'!H$5,$AW3:$AW1002)</f>
        <v>0</v>
      </c>
      <c r="M1098" s="9">
        <f>SUMIF($E$3:$E$1002,'تعريف المواد والمستودعات'!I$5,$AW3:$AW1002)</f>
        <v>0</v>
      </c>
      <c r="N1098" s="9">
        <f>SUMIF($E$3:$E$1002,'تعريف المواد والمستودعات'!J$5,$AW3:$AW1002)</f>
        <v>0</v>
      </c>
      <c r="O1098" s="9">
        <f>SUMIF($E$3:$E$1002,'تعريف المواد والمستودعات'!K$5,$AW3:$AW1002)</f>
        <v>0</v>
      </c>
      <c r="P1098" s="9">
        <f>SUMIF($E$3:$E$1002,'تعريف المواد والمستودعات'!L$5,$AW3:$AW1002)</f>
        <v>0</v>
      </c>
      <c r="Q1098" s="9">
        <f>SUMIF($E$3:$E$1002,'تعريف المواد والمستودعات'!M$5,$AW3:$AW1002)</f>
        <v>0</v>
      </c>
      <c r="R1098" s="9">
        <f>SUMIF($E$3:$E$1002,'تعريف المواد والمستودعات'!N$5,$AW3:$AW1002)</f>
        <v>0</v>
      </c>
      <c r="S1098" s="9">
        <f>SUMIF($E$3:$E$1002,'تعريف المواد والمستودعات'!O$5,$AW3:$AW1002)</f>
        <v>0</v>
      </c>
      <c r="T1098" s="9">
        <f>SUMIF($E$3:$E$1002,'تعريف المواد والمستودعات'!P$5,$AW3:$AW1002)</f>
        <v>0</v>
      </c>
      <c r="U1098" s="9">
        <f>SUMIF($E$3:$E$1002,'تعريف المواد والمستودعات'!Q$5,$AW3:$AW1002)</f>
        <v>0</v>
      </c>
      <c r="V1098" s="9">
        <f>SUMIF($E$3:$E$1002,'تعريف المواد والمستودعات'!R$5,$AW3:$AW1002)</f>
        <v>0</v>
      </c>
      <c r="W1098" s="9">
        <f>SUMIF($E$3:$E$1002,'تعريف المواد والمستودعات'!S$5,$AW3:$AW1002)</f>
        <v>0</v>
      </c>
      <c r="X1098" s="9">
        <f>SUMIF($E$3:$E$1002,'تعريف المواد والمستودعات'!T$5,$AW3:$AW1002)</f>
        <v>0</v>
      </c>
      <c r="Y1098" s="9">
        <f>SUMIF($E$3:$E$1002,'تعريف المواد والمستودعات'!U$5,$AW3:$AW1002)</f>
        <v>0</v>
      </c>
      <c r="Z1098" s="9">
        <f>SUMIF($E$3:$E$1002,'تعريف المواد والمستودعات'!V$5,$AW3:$AW1002)</f>
        <v>0</v>
      </c>
      <c r="AA1098" s="9">
        <f>SUMIF($E$3:$E$1002,'تعريف المواد والمستودعات'!W$5,$AW3:$AW1002)</f>
        <v>0</v>
      </c>
      <c r="AB1098" s="9">
        <f>SUMIF($E$3:$E$1002,'تعريف المواد والمستودعات'!X$5,$AW3:$AW1002)</f>
        <v>0</v>
      </c>
      <c r="AC1098" s="9">
        <f>SUMIF($E$3:$E$1002,'تعريف المواد والمستودعات'!Y$5,$AW3:$AW1002)</f>
        <v>0</v>
      </c>
      <c r="AD1098" s="9">
        <f>SUMIF($E$3:$E$1002,'تعريف المواد والمستودعات'!Z$5,$AW3:$AW1002)</f>
        <v>0</v>
      </c>
      <c r="AE1098" s="9">
        <f>SUMIF($E$3:$E$1002,'تعريف المواد والمستودعات'!AA$5,$AW3:$AW1002)</f>
        <v>0</v>
      </c>
      <c r="AF1098" s="9">
        <f>SUMIF($E$3:$E$1002,'تعريف المواد والمستودعات'!AB$5,$AW3:$AW1002)</f>
        <v>0</v>
      </c>
      <c r="AG1098" s="9">
        <f>SUMIF($E$3:$E$1002,'تعريف المواد والمستودعات'!AC$5,$AW3:$AW1002)</f>
        <v>0</v>
      </c>
      <c r="AH1098" s="9">
        <f>SUMIF($E$3:$E$1002,'تعريف المواد والمستودعات'!AD$5,$AW3:$AW1002)</f>
        <v>0</v>
      </c>
      <c r="AI1098" s="9">
        <f>SUMIF($E$3:$E$1002,'تعريف المواد والمستودعات'!AE$5,$AW3:$AW1002)</f>
        <v>0</v>
      </c>
      <c r="AJ1098" s="9">
        <f>SUMIF($E$3:$E$1002,'تعريف المواد والمستودعات'!AF$5,$AW3:$AW1002)</f>
        <v>0</v>
      </c>
      <c r="AK1098" s="9">
        <f>SUMIF($E$3:$E$1002,'تعريف المواد والمستودعات'!AG$5,$AW3:$AW1002)</f>
        <v>0</v>
      </c>
      <c r="AL1098" s="9">
        <f>SUMIF($E$3:$E$1002,'تعريف المواد والمستودعات'!AH$5,$AW3:$AW1002)</f>
        <v>0</v>
      </c>
      <c r="AM1098" s="9">
        <f>SUMIF($E$3:$E$1002,'تعريف المواد والمستودعات'!AI$5,$AW3:$AW1002)</f>
        <v>0</v>
      </c>
      <c r="AN1098" s="9">
        <f>SUMIF($E$3:$E$1002,'تعريف المواد والمستودعات'!AJ$5,$AW3:$AW1002)</f>
        <v>0</v>
      </c>
      <c r="AO1098" s="9">
        <f>SUMIF($E$3:$E$1002,'تعريف المواد والمستودعات'!AK$5,$AW3:$AW1002)</f>
        <v>0</v>
      </c>
      <c r="AP1098" s="9">
        <f>SUMIF($E$3:$E$1002,'تعريف المواد والمستودعات'!AL$5,$AW3:$AW1002)</f>
        <v>0</v>
      </c>
      <c r="AQ1098" s="9">
        <f>SUMIF($E$3:$E$1002,'تعريف المواد والمستودعات'!AM$5,$AW3:$AW1002)</f>
        <v>0</v>
      </c>
      <c r="AR1098" s="9">
        <f>SUMIF($E$3:$E$1002,'تعريف المواد والمستودعات'!AN$5,$AW3:$AW1002)</f>
        <v>0</v>
      </c>
      <c r="AS1098" s="9">
        <f>SUMIF($E$3:$E$1002,'تعريف المواد والمستودعات'!AO$5,$AW3:$AW1002)</f>
        <v>0</v>
      </c>
      <c r="AT1098" s="9">
        <f>SUMIF($E$3:$E$1002,'تعريف المواد والمستودعات'!AP$5,$AW3:$AW1002)</f>
        <v>0</v>
      </c>
      <c r="AU1098" s="9">
        <f>SUMIF($E$3:$E$1002,'تعريف المواد والمستودعات'!AQ$5,$AW3:$AW1002)</f>
        <v>0</v>
      </c>
      <c r="AV1098" s="9">
        <f>SUMIF($E$3:$E$1002,'تعريف المواد والمستودعات'!AR$5,$AW3:$AW1002)</f>
        <v>0</v>
      </c>
      <c r="AW1098" s="9">
        <f>SUMIF($E$3:$E$1002,'تعريف المواد والمستودعات'!AS$5,$AW3:$AW1002)</f>
        <v>0</v>
      </c>
      <c r="AX1098" s="9">
        <f>SUMIF($E$3:$E$1002,'تعريف المواد والمستودعات'!AT$5,$AW3:$AW1002)</f>
        <v>0</v>
      </c>
      <c r="AY1098" s="9">
        <f>SUMIF($E$3:$E$1002,'تعريف المواد والمستودعات'!AU$5,$AW3:$AW1002)</f>
        <v>0</v>
      </c>
      <c r="AZ1098" s="9">
        <f>SUMIF($E$3:$E$1002,'تعريف المواد والمستودعات'!AV$5,$AW3:$AW1002)</f>
        <v>0</v>
      </c>
      <c r="BA1098" s="9">
        <f>SUMIF($E$3:$E$1002,'تعريف المواد والمستودعات'!AW$5,$AW3:$AW1002)</f>
        <v>0</v>
      </c>
      <c r="BB1098" s="9">
        <f>SUMIF($E$3:$E$1002,'تعريف المواد والمستودعات'!AX$5,$AW3:$AW1002)</f>
        <v>0</v>
      </c>
      <c r="BC1098" s="9">
        <f>SUMIF($E$3:$E$1002,'تعريف المواد والمستودعات'!AY$5,$AW3:$AW1002)</f>
        <v>0</v>
      </c>
      <c r="BD1098" s="69">
        <f t="shared" si="18"/>
        <v>0</v>
      </c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9"/>
      <c r="CF1098" s="9"/>
      <c r="CG1098" s="9"/>
      <c r="CH1098" s="9"/>
      <c r="CI1098" s="9"/>
      <c r="CJ1098" s="9"/>
      <c r="CK1098" s="9"/>
      <c r="CL1098" s="9"/>
      <c r="CM1098" s="9"/>
      <c r="CN1098" s="9"/>
      <c r="CO1098" s="9"/>
      <c r="CP1098" s="9"/>
      <c r="CQ1098" s="9"/>
      <c r="CR1098" s="9"/>
      <c r="CS1098" s="9"/>
      <c r="CT1098" s="9"/>
      <c r="CU1098" s="9"/>
      <c r="CV1098" s="9"/>
      <c r="CW1098" s="9"/>
      <c r="CX1098" s="9"/>
      <c r="CY1098" s="9"/>
      <c r="CZ1098" s="9"/>
      <c r="DA1098" s="9"/>
    </row>
    <row r="1099" spans="5:105" ht="14.25" hidden="1" customHeight="1" x14ac:dyDescent="0.2">
      <c r="E1099" s="46" t="str">
        <f>'تعريف المواد والمستودعات'!B51</f>
        <v>مادة45</v>
      </c>
      <c r="F1099" s="9">
        <f>SUMIF($E$3:$E$1002,'تعريف المواد والمستودعات'!B$5,$AX3:$AX1002)</f>
        <v>0</v>
      </c>
      <c r="G1099" s="9">
        <f>SUMIF($E$3:$E$1002,'تعريف المواد والمستودعات'!C$5,$AX3:$AX1002)</f>
        <v>0</v>
      </c>
      <c r="H1099" s="9">
        <f>SUMIF($E$3:$E$1002,'تعريف المواد والمستودعات'!D$5,$AX3:$AX1002)</f>
        <v>0</v>
      </c>
      <c r="I1099" s="9">
        <f>SUMIF($E$3:$E$1002,'تعريف المواد والمستودعات'!E$5,$AX3:$AX1002)</f>
        <v>0</v>
      </c>
      <c r="J1099" s="9">
        <f>SUMIF($E$3:$E$1002,'تعريف المواد والمستودعات'!F$5,$AX3:$AX1002)</f>
        <v>0</v>
      </c>
      <c r="K1099" s="9">
        <f>SUMIF($E$3:$E$1002,'تعريف المواد والمستودعات'!G$5,$AX3:$AX1002)</f>
        <v>0</v>
      </c>
      <c r="L1099" s="9">
        <f>SUMIF($E$3:$E$1002,'تعريف المواد والمستودعات'!H$5,$AX3:$AX1002)</f>
        <v>0</v>
      </c>
      <c r="M1099" s="9">
        <f>SUMIF($E$3:$E$1002,'تعريف المواد والمستودعات'!I$5,$AX3:$AX1002)</f>
        <v>0</v>
      </c>
      <c r="N1099" s="9">
        <f>SUMIF($E$3:$E$1002,'تعريف المواد والمستودعات'!J$5,$AX3:$AX1002)</f>
        <v>0</v>
      </c>
      <c r="O1099" s="9">
        <f>SUMIF($E$3:$E$1002,'تعريف المواد والمستودعات'!K$5,$AX3:$AX1002)</f>
        <v>0</v>
      </c>
      <c r="P1099" s="9">
        <f>SUMIF($E$3:$E$1002,'تعريف المواد والمستودعات'!L$5,$AX3:$AX1002)</f>
        <v>0</v>
      </c>
      <c r="Q1099" s="9">
        <f>SUMIF($E$3:$E$1002,'تعريف المواد والمستودعات'!M$5,$AX3:$AX1002)</f>
        <v>0</v>
      </c>
      <c r="R1099" s="9">
        <f>SUMIF($E$3:$E$1002,'تعريف المواد والمستودعات'!N$5,$AX3:$AX1002)</f>
        <v>0</v>
      </c>
      <c r="S1099" s="9">
        <f>SUMIF($E$3:$E$1002,'تعريف المواد والمستودعات'!O$5,$AX3:$AX1002)</f>
        <v>0</v>
      </c>
      <c r="T1099" s="9">
        <f>SUMIF($E$3:$E$1002,'تعريف المواد والمستودعات'!P$5,$AX3:$AX1002)</f>
        <v>0</v>
      </c>
      <c r="U1099" s="9">
        <f>SUMIF($E$3:$E$1002,'تعريف المواد والمستودعات'!Q$5,$AX3:$AX1002)</f>
        <v>0</v>
      </c>
      <c r="V1099" s="9">
        <f>SUMIF($E$3:$E$1002,'تعريف المواد والمستودعات'!R$5,$AX3:$AX1002)</f>
        <v>0</v>
      </c>
      <c r="W1099" s="9">
        <f>SUMIF($E$3:$E$1002,'تعريف المواد والمستودعات'!S$5,$AX3:$AX1002)</f>
        <v>0</v>
      </c>
      <c r="X1099" s="9">
        <f>SUMIF($E$3:$E$1002,'تعريف المواد والمستودعات'!T$5,$AX3:$AX1002)</f>
        <v>0</v>
      </c>
      <c r="Y1099" s="9">
        <f>SUMIF($E$3:$E$1002,'تعريف المواد والمستودعات'!U$5,$AX3:$AX1002)</f>
        <v>0</v>
      </c>
      <c r="Z1099" s="9">
        <f>SUMIF($E$3:$E$1002,'تعريف المواد والمستودعات'!V$5,$AX3:$AX1002)</f>
        <v>0</v>
      </c>
      <c r="AA1099" s="9">
        <f>SUMIF($E$3:$E$1002,'تعريف المواد والمستودعات'!W$5,$AX3:$AX1002)</f>
        <v>0</v>
      </c>
      <c r="AB1099" s="9">
        <f>SUMIF($E$3:$E$1002,'تعريف المواد والمستودعات'!X$5,$AX3:$AX1002)</f>
        <v>0</v>
      </c>
      <c r="AC1099" s="9">
        <f>SUMIF($E$3:$E$1002,'تعريف المواد والمستودعات'!Y$5,$AX3:$AX1002)</f>
        <v>0</v>
      </c>
      <c r="AD1099" s="9">
        <f>SUMIF($E$3:$E$1002,'تعريف المواد والمستودعات'!Z$5,$AX3:$AX1002)</f>
        <v>0</v>
      </c>
      <c r="AE1099" s="9">
        <f>SUMIF($E$3:$E$1002,'تعريف المواد والمستودعات'!AA$5,$AX3:$AX1002)</f>
        <v>0</v>
      </c>
      <c r="AF1099" s="9">
        <f>SUMIF($E$3:$E$1002,'تعريف المواد والمستودعات'!AB$5,$AX3:$AX1002)</f>
        <v>0</v>
      </c>
      <c r="AG1099" s="9">
        <f>SUMIF($E$3:$E$1002,'تعريف المواد والمستودعات'!AC$5,$AX3:$AX1002)</f>
        <v>0</v>
      </c>
      <c r="AH1099" s="9">
        <f>SUMIF($E$3:$E$1002,'تعريف المواد والمستودعات'!AD$5,$AX3:$AX1002)</f>
        <v>0</v>
      </c>
      <c r="AI1099" s="9">
        <f>SUMIF($E$3:$E$1002,'تعريف المواد والمستودعات'!AE$5,$AX3:$AX1002)</f>
        <v>0</v>
      </c>
      <c r="AJ1099" s="9">
        <f>SUMIF($E$3:$E$1002,'تعريف المواد والمستودعات'!AF$5,$AX3:$AX1002)</f>
        <v>0</v>
      </c>
      <c r="AK1099" s="9">
        <f>SUMIF($E$3:$E$1002,'تعريف المواد والمستودعات'!AG$5,$AX3:$AX1002)</f>
        <v>0</v>
      </c>
      <c r="AL1099" s="9">
        <f>SUMIF($E$3:$E$1002,'تعريف المواد والمستودعات'!AH$5,$AX3:$AX1002)</f>
        <v>0</v>
      </c>
      <c r="AM1099" s="9">
        <f>SUMIF($E$3:$E$1002,'تعريف المواد والمستودعات'!AI$5,$AX3:$AX1002)</f>
        <v>0</v>
      </c>
      <c r="AN1099" s="9">
        <f>SUMIF($E$3:$E$1002,'تعريف المواد والمستودعات'!AJ$5,$AX3:$AX1002)</f>
        <v>0</v>
      </c>
      <c r="AO1099" s="9">
        <f>SUMIF($E$3:$E$1002,'تعريف المواد والمستودعات'!AK$5,$AX3:$AX1002)</f>
        <v>0</v>
      </c>
      <c r="AP1099" s="9">
        <f>SUMIF($E$3:$E$1002,'تعريف المواد والمستودعات'!AL$5,$AX3:$AX1002)</f>
        <v>0</v>
      </c>
      <c r="AQ1099" s="9">
        <f>SUMIF($E$3:$E$1002,'تعريف المواد والمستودعات'!AM$5,$AX3:$AX1002)</f>
        <v>0</v>
      </c>
      <c r="AR1099" s="9">
        <f>SUMIF($E$3:$E$1002,'تعريف المواد والمستودعات'!AN$5,$AX3:$AX1002)</f>
        <v>0</v>
      </c>
      <c r="AS1099" s="9">
        <f>SUMIF($E$3:$E$1002,'تعريف المواد والمستودعات'!AO$5,$AX3:$AX1002)</f>
        <v>0</v>
      </c>
      <c r="AT1099" s="9">
        <f>SUMIF($E$3:$E$1002,'تعريف المواد والمستودعات'!AP$5,$AX3:$AX1002)</f>
        <v>0</v>
      </c>
      <c r="AU1099" s="9">
        <f>SUMIF($E$3:$E$1002,'تعريف المواد والمستودعات'!AQ$5,$AX3:$AX1002)</f>
        <v>0</v>
      </c>
      <c r="AV1099" s="9">
        <f>SUMIF($E$3:$E$1002,'تعريف المواد والمستودعات'!AR$5,$AX3:$AX1002)</f>
        <v>0</v>
      </c>
      <c r="AW1099" s="9">
        <f>SUMIF($E$3:$E$1002,'تعريف المواد والمستودعات'!AS$5,$AX3:$AX1002)</f>
        <v>0</v>
      </c>
      <c r="AX1099" s="9">
        <f>SUMIF($E$3:$E$1002,'تعريف المواد والمستودعات'!AT$5,$AX3:$AX1002)</f>
        <v>0</v>
      </c>
      <c r="AY1099" s="9">
        <f>SUMIF($E$3:$E$1002,'تعريف المواد والمستودعات'!AU$5,$AX3:$AX1002)</f>
        <v>0</v>
      </c>
      <c r="AZ1099" s="9">
        <f>SUMIF($E$3:$E$1002,'تعريف المواد والمستودعات'!AV$5,$AX3:$AX1002)</f>
        <v>0</v>
      </c>
      <c r="BA1099" s="9">
        <f>SUMIF($E$3:$E$1002,'تعريف المواد والمستودعات'!AW$5,$AX3:$AX1002)</f>
        <v>0</v>
      </c>
      <c r="BB1099" s="9">
        <f>SUMIF($E$3:$E$1002,'تعريف المواد والمستودعات'!AX$5,$AX3:$AX1002)</f>
        <v>0</v>
      </c>
      <c r="BC1099" s="9">
        <f>SUMIF($E$3:$E$1002,'تعريف المواد والمستودعات'!AY$5,$AX3:$AX1002)</f>
        <v>0</v>
      </c>
      <c r="BD1099" s="69">
        <f t="shared" si="18"/>
        <v>0</v>
      </c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9"/>
      <c r="CF1099" s="9"/>
      <c r="CG1099" s="9"/>
      <c r="CH1099" s="9"/>
      <c r="CI1099" s="9"/>
      <c r="CJ1099" s="9"/>
      <c r="CK1099" s="9"/>
      <c r="CL1099" s="9"/>
      <c r="CM1099" s="9"/>
      <c r="CN1099" s="9"/>
      <c r="CO1099" s="9"/>
      <c r="CP1099" s="9"/>
      <c r="CQ1099" s="9"/>
      <c r="CR1099" s="9"/>
      <c r="CS1099" s="9"/>
      <c r="CT1099" s="9"/>
      <c r="CU1099" s="9"/>
      <c r="CV1099" s="9"/>
      <c r="CW1099" s="9"/>
      <c r="CX1099" s="9"/>
      <c r="CY1099" s="9"/>
      <c r="CZ1099" s="9"/>
      <c r="DA1099" s="9"/>
    </row>
    <row r="1100" spans="5:105" ht="14.25" hidden="1" customHeight="1" x14ac:dyDescent="0.2">
      <c r="E1100" s="46" t="str">
        <f>'تعريف المواد والمستودعات'!B52</f>
        <v>مادة46</v>
      </c>
      <c r="F1100" s="9">
        <f>SUMIF($E$3:$E$1002,'تعريف المواد والمستودعات'!B$5,$AY3:$AY1002)</f>
        <v>0</v>
      </c>
      <c r="G1100" s="9">
        <f>SUMIF($E$3:$E$1002,'تعريف المواد والمستودعات'!C$5,$AY3:$AY1002)</f>
        <v>0</v>
      </c>
      <c r="H1100" s="9">
        <f>SUMIF($E$3:$E$1002,'تعريف المواد والمستودعات'!D$5,$AY3:$AY1002)</f>
        <v>0</v>
      </c>
      <c r="I1100" s="9">
        <f>SUMIF($E$3:$E$1002,'تعريف المواد والمستودعات'!E$5,$AY3:$AY1002)</f>
        <v>0</v>
      </c>
      <c r="J1100" s="9">
        <f>SUMIF($E$3:$E$1002,'تعريف المواد والمستودعات'!F$5,$AY3:$AY1002)</f>
        <v>0</v>
      </c>
      <c r="K1100" s="9">
        <f>SUMIF($E$3:$E$1002,'تعريف المواد والمستودعات'!G$5,$AY3:$AY1002)</f>
        <v>0</v>
      </c>
      <c r="L1100" s="9">
        <f>SUMIF($E$3:$E$1002,'تعريف المواد والمستودعات'!H$5,$AY3:$AY1002)</f>
        <v>0</v>
      </c>
      <c r="M1100" s="9">
        <f>SUMIF($E$3:$E$1002,'تعريف المواد والمستودعات'!I$5,$AY3:$AY1002)</f>
        <v>0</v>
      </c>
      <c r="N1100" s="9">
        <f>SUMIF($E$3:$E$1002,'تعريف المواد والمستودعات'!J$5,$AY3:$AY1002)</f>
        <v>0</v>
      </c>
      <c r="O1100" s="9">
        <f>SUMIF($E$3:$E$1002,'تعريف المواد والمستودعات'!K$5,$AY3:$AY1002)</f>
        <v>0</v>
      </c>
      <c r="P1100" s="9">
        <f>SUMIF($E$3:$E$1002,'تعريف المواد والمستودعات'!L$5,$AY3:$AY1002)</f>
        <v>0</v>
      </c>
      <c r="Q1100" s="9">
        <f>SUMIF($E$3:$E$1002,'تعريف المواد والمستودعات'!M$5,$AY3:$AY1002)</f>
        <v>0</v>
      </c>
      <c r="R1100" s="9">
        <f>SUMIF($E$3:$E$1002,'تعريف المواد والمستودعات'!N$5,$AY3:$AY1002)</f>
        <v>0</v>
      </c>
      <c r="S1100" s="9">
        <f>SUMIF($E$3:$E$1002,'تعريف المواد والمستودعات'!O$5,$AY3:$AY1002)</f>
        <v>0</v>
      </c>
      <c r="T1100" s="9">
        <f>SUMIF($E$3:$E$1002,'تعريف المواد والمستودعات'!P$5,$AY3:$AY1002)</f>
        <v>0</v>
      </c>
      <c r="U1100" s="9">
        <f>SUMIF($E$3:$E$1002,'تعريف المواد والمستودعات'!Q$5,$AY3:$AY1002)</f>
        <v>0</v>
      </c>
      <c r="V1100" s="9">
        <f>SUMIF($E$3:$E$1002,'تعريف المواد والمستودعات'!R$5,$AY3:$AY1002)</f>
        <v>0</v>
      </c>
      <c r="W1100" s="9">
        <f>SUMIF($E$3:$E$1002,'تعريف المواد والمستودعات'!S$5,$AY3:$AY1002)</f>
        <v>0</v>
      </c>
      <c r="X1100" s="9">
        <f>SUMIF($E$3:$E$1002,'تعريف المواد والمستودعات'!T$5,$AY3:$AY1002)</f>
        <v>0</v>
      </c>
      <c r="Y1100" s="9">
        <f>SUMIF($E$3:$E$1002,'تعريف المواد والمستودعات'!U$5,$AY3:$AY1002)</f>
        <v>0</v>
      </c>
      <c r="Z1100" s="9">
        <f>SUMIF($E$3:$E$1002,'تعريف المواد والمستودعات'!V$5,$AY3:$AY1002)</f>
        <v>0</v>
      </c>
      <c r="AA1100" s="9">
        <f>SUMIF($E$3:$E$1002,'تعريف المواد والمستودعات'!W$5,$AY3:$AY1002)</f>
        <v>0</v>
      </c>
      <c r="AB1100" s="9">
        <f>SUMIF($E$3:$E$1002,'تعريف المواد والمستودعات'!X$5,$AY3:$AY1002)</f>
        <v>0</v>
      </c>
      <c r="AC1100" s="9">
        <f>SUMIF($E$3:$E$1002,'تعريف المواد والمستودعات'!Y$5,$AY3:$AY1002)</f>
        <v>0</v>
      </c>
      <c r="AD1100" s="9">
        <f>SUMIF($E$3:$E$1002,'تعريف المواد والمستودعات'!Z$5,$AY3:$AY1002)</f>
        <v>0</v>
      </c>
      <c r="AE1100" s="9">
        <f>SUMIF($E$3:$E$1002,'تعريف المواد والمستودعات'!AA$5,$AY3:$AY1002)</f>
        <v>0</v>
      </c>
      <c r="AF1100" s="9">
        <f>SUMIF($E$3:$E$1002,'تعريف المواد والمستودعات'!AB$5,$AY3:$AY1002)</f>
        <v>0</v>
      </c>
      <c r="AG1100" s="9">
        <f>SUMIF($E$3:$E$1002,'تعريف المواد والمستودعات'!AC$5,$AY3:$AY1002)</f>
        <v>0</v>
      </c>
      <c r="AH1100" s="9">
        <f>SUMIF($E$3:$E$1002,'تعريف المواد والمستودعات'!AD$5,$AY3:$AY1002)</f>
        <v>0</v>
      </c>
      <c r="AI1100" s="9">
        <f>SUMIF($E$3:$E$1002,'تعريف المواد والمستودعات'!AE$5,$AY3:$AY1002)</f>
        <v>0</v>
      </c>
      <c r="AJ1100" s="9">
        <f>SUMIF($E$3:$E$1002,'تعريف المواد والمستودعات'!AF$5,$AY3:$AY1002)</f>
        <v>0</v>
      </c>
      <c r="AK1100" s="9">
        <f>SUMIF($E$3:$E$1002,'تعريف المواد والمستودعات'!AG$5,$AY3:$AY1002)</f>
        <v>0</v>
      </c>
      <c r="AL1100" s="9">
        <f>SUMIF($E$3:$E$1002,'تعريف المواد والمستودعات'!AH$5,$AY3:$AY1002)</f>
        <v>0</v>
      </c>
      <c r="AM1100" s="9">
        <f>SUMIF($E$3:$E$1002,'تعريف المواد والمستودعات'!AI$5,$AY3:$AY1002)</f>
        <v>0</v>
      </c>
      <c r="AN1100" s="9">
        <f>SUMIF($E$3:$E$1002,'تعريف المواد والمستودعات'!AJ$5,$AY3:$AY1002)</f>
        <v>0</v>
      </c>
      <c r="AO1100" s="9">
        <f>SUMIF($E$3:$E$1002,'تعريف المواد والمستودعات'!AK$5,$AY3:$AY1002)</f>
        <v>0</v>
      </c>
      <c r="AP1100" s="9">
        <f>SUMIF($E$3:$E$1002,'تعريف المواد والمستودعات'!AL$5,$AY3:$AY1002)</f>
        <v>0</v>
      </c>
      <c r="AQ1100" s="9">
        <f>SUMIF($E$3:$E$1002,'تعريف المواد والمستودعات'!AM$5,$AY3:$AY1002)</f>
        <v>0</v>
      </c>
      <c r="AR1100" s="9">
        <f>SUMIF($E$3:$E$1002,'تعريف المواد والمستودعات'!AN$5,$AY3:$AY1002)</f>
        <v>0</v>
      </c>
      <c r="AS1100" s="9">
        <f>SUMIF($E$3:$E$1002,'تعريف المواد والمستودعات'!AO$5,$AY3:$AY1002)</f>
        <v>0</v>
      </c>
      <c r="AT1100" s="9">
        <f>SUMIF($E$3:$E$1002,'تعريف المواد والمستودعات'!AP$5,$AY3:$AY1002)</f>
        <v>0</v>
      </c>
      <c r="AU1100" s="9">
        <f>SUMIF($E$3:$E$1002,'تعريف المواد والمستودعات'!AQ$5,$AY3:$AY1002)</f>
        <v>0</v>
      </c>
      <c r="AV1100" s="9">
        <f>SUMIF($E$3:$E$1002,'تعريف المواد والمستودعات'!AR$5,$AY3:$AY1002)</f>
        <v>0</v>
      </c>
      <c r="AW1100" s="9">
        <f>SUMIF($E$3:$E$1002,'تعريف المواد والمستودعات'!AS$5,$AY3:$AY1002)</f>
        <v>0</v>
      </c>
      <c r="AX1100" s="9">
        <f>SUMIF($E$3:$E$1002,'تعريف المواد والمستودعات'!AT$5,$AY3:$AY1002)</f>
        <v>0</v>
      </c>
      <c r="AY1100" s="9">
        <f>SUMIF($E$3:$E$1002,'تعريف المواد والمستودعات'!AU$5,$AY3:$AY1002)</f>
        <v>0</v>
      </c>
      <c r="AZ1100" s="9">
        <f>SUMIF($E$3:$E$1002,'تعريف المواد والمستودعات'!AV$5,$AY3:$AY1002)</f>
        <v>0</v>
      </c>
      <c r="BA1100" s="9">
        <f>SUMIF($E$3:$E$1002,'تعريف المواد والمستودعات'!AW$5,$AY3:$AY1002)</f>
        <v>0</v>
      </c>
      <c r="BB1100" s="9">
        <f>SUMIF($E$3:$E$1002,'تعريف المواد والمستودعات'!AX$5,$AY3:$AY1002)</f>
        <v>0</v>
      </c>
      <c r="BC1100" s="9">
        <f>SUMIF($E$3:$E$1002,'تعريف المواد والمستودعات'!AY$5,$AY3:$AY1002)</f>
        <v>0</v>
      </c>
      <c r="BD1100" s="69">
        <f t="shared" si="18"/>
        <v>0</v>
      </c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9"/>
      <c r="CF1100" s="9"/>
      <c r="CG1100" s="9"/>
      <c r="CH1100" s="9"/>
      <c r="CI1100" s="9"/>
      <c r="CJ1100" s="9"/>
      <c r="CK1100" s="9"/>
      <c r="CL1100" s="9"/>
      <c r="CM1100" s="9"/>
      <c r="CN1100" s="9"/>
      <c r="CO1100" s="9"/>
      <c r="CP1100" s="9"/>
      <c r="CQ1100" s="9"/>
      <c r="CR1100" s="9"/>
      <c r="CS1100" s="9"/>
      <c r="CT1100" s="9"/>
      <c r="CU1100" s="9"/>
      <c r="CV1100" s="9"/>
      <c r="CW1100" s="9"/>
      <c r="CX1100" s="9"/>
      <c r="CY1100" s="9"/>
      <c r="CZ1100" s="9"/>
      <c r="DA1100" s="9"/>
    </row>
    <row r="1101" spans="5:105" ht="14.25" hidden="1" customHeight="1" x14ac:dyDescent="0.2">
      <c r="E1101" s="46" t="str">
        <f>'تعريف المواد والمستودعات'!B53</f>
        <v>مادة47</v>
      </c>
      <c r="F1101" s="9">
        <f>SUMIF($E$3:$E$1002,'تعريف المواد والمستودعات'!B$5,$AZ3:$AZ1002)</f>
        <v>0</v>
      </c>
      <c r="G1101" s="9">
        <f>SUMIF($E$3:$E$1002,'تعريف المواد والمستودعات'!C$5,$AZ3:$AZ1002)</f>
        <v>0</v>
      </c>
      <c r="H1101" s="9">
        <f>SUMIF($E$3:$E$1002,'تعريف المواد والمستودعات'!D$5,$AZ3:$AZ1002)</f>
        <v>0</v>
      </c>
      <c r="I1101" s="9">
        <f>SUMIF($E$3:$E$1002,'تعريف المواد والمستودعات'!E$5,$AZ3:$AZ1002)</f>
        <v>0</v>
      </c>
      <c r="J1101" s="9">
        <f>SUMIF($E$3:$E$1002,'تعريف المواد والمستودعات'!F$5,$AZ3:$AZ1002)</f>
        <v>0</v>
      </c>
      <c r="K1101" s="9">
        <f>SUMIF($E$3:$E$1002,'تعريف المواد والمستودعات'!G$5,$AZ3:$AZ1002)</f>
        <v>0</v>
      </c>
      <c r="L1101" s="9">
        <f>SUMIF($E$3:$E$1002,'تعريف المواد والمستودعات'!H$5,$AZ3:$AZ1002)</f>
        <v>0</v>
      </c>
      <c r="M1101" s="9">
        <f>SUMIF($E$3:$E$1002,'تعريف المواد والمستودعات'!I$5,$AZ3:$AZ1002)</f>
        <v>0</v>
      </c>
      <c r="N1101" s="9">
        <f>SUMIF($E$3:$E$1002,'تعريف المواد والمستودعات'!J$5,$AZ3:$AZ1002)</f>
        <v>0</v>
      </c>
      <c r="O1101" s="9">
        <f>SUMIF($E$3:$E$1002,'تعريف المواد والمستودعات'!K$5,$AZ3:$AZ1002)</f>
        <v>0</v>
      </c>
      <c r="P1101" s="9">
        <f>SUMIF($E$3:$E$1002,'تعريف المواد والمستودعات'!L$5,$AZ3:$AZ1002)</f>
        <v>0</v>
      </c>
      <c r="Q1101" s="9">
        <f>SUMIF($E$3:$E$1002,'تعريف المواد والمستودعات'!M$5,$AZ3:$AZ1002)</f>
        <v>0</v>
      </c>
      <c r="R1101" s="9">
        <f>SUMIF($E$3:$E$1002,'تعريف المواد والمستودعات'!N$5,$AZ3:$AZ1002)</f>
        <v>0</v>
      </c>
      <c r="S1101" s="9">
        <f>SUMIF($E$3:$E$1002,'تعريف المواد والمستودعات'!O$5,$AZ3:$AZ1002)</f>
        <v>0</v>
      </c>
      <c r="T1101" s="9">
        <f>SUMIF($E$3:$E$1002,'تعريف المواد والمستودعات'!P$5,$AZ3:$AZ1002)</f>
        <v>0</v>
      </c>
      <c r="U1101" s="9">
        <f>SUMIF($E$3:$E$1002,'تعريف المواد والمستودعات'!Q$5,$AZ3:$AZ1002)</f>
        <v>0</v>
      </c>
      <c r="V1101" s="9">
        <f>SUMIF($E$3:$E$1002,'تعريف المواد والمستودعات'!R$5,$AZ3:$AZ1002)</f>
        <v>0</v>
      </c>
      <c r="W1101" s="9">
        <f>SUMIF($E$3:$E$1002,'تعريف المواد والمستودعات'!S$5,$AZ3:$AZ1002)</f>
        <v>0</v>
      </c>
      <c r="X1101" s="9">
        <f>SUMIF($E$3:$E$1002,'تعريف المواد والمستودعات'!T$5,$AZ3:$AZ1002)</f>
        <v>0</v>
      </c>
      <c r="Y1101" s="9">
        <f>SUMIF($E$3:$E$1002,'تعريف المواد والمستودعات'!U$5,$AZ3:$AZ1002)</f>
        <v>0</v>
      </c>
      <c r="Z1101" s="9">
        <f>SUMIF($E$3:$E$1002,'تعريف المواد والمستودعات'!V$5,$AZ3:$AZ1002)</f>
        <v>0</v>
      </c>
      <c r="AA1101" s="9">
        <f>SUMIF($E$3:$E$1002,'تعريف المواد والمستودعات'!W$5,$AZ3:$AZ1002)</f>
        <v>0</v>
      </c>
      <c r="AB1101" s="9">
        <f>SUMIF($E$3:$E$1002,'تعريف المواد والمستودعات'!X$5,$AZ3:$AZ1002)</f>
        <v>0</v>
      </c>
      <c r="AC1101" s="9">
        <f>SUMIF($E$3:$E$1002,'تعريف المواد والمستودعات'!Y$5,$AZ3:$AZ1002)</f>
        <v>0</v>
      </c>
      <c r="AD1101" s="9">
        <f>SUMIF($E$3:$E$1002,'تعريف المواد والمستودعات'!Z$5,$AZ3:$AZ1002)</f>
        <v>0</v>
      </c>
      <c r="AE1101" s="9">
        <f>SUMIF($E$3:$E$1002,'تعريف المواد والمستودعات'!AA$5,$AZ3:$AZ1002)</f>
        <v>0</v>
      </c>
      <c r="AF1101" s="9">
        <f>SUMIF($E$3:$E$1002,'تعريف المواد والمستودعات'!AB$5,$AZ3:$AZ1002)</f>
        <v>0</v>
      </c>
      <c r="AG1101" s="9">
        <f>SUMIF($E$3:$E$1002,'تعريف المواد والمستودعات'!AC$5,$AZ3:$AZ1002)</f>
        <v>0</v>
      </c>
      <c r="AH1101" s="9">
        <f>SUMIF($E$3:$E$1002,'تعريف المواد والمستودعات'!AD$5,$AZ3:$AZ1002)</f>
        <v>0</v>
      </c>
      <c r="AI1101" s="9">
        <f>SUMIF($E$3:$E$1002,'تعريف المواد والمستودعات'!AE$5,$AZ3:$AZ1002)</f>
        <v>0</v>
      </c>
      <c r="AJ1101" s="9">
        <f>SUMIF($E$3:$E$1002,'تعريف المواد والمستودعات'!AF$5,$AZ3:$AZ1002)</f>
        <v>0</v>
      </c>
      <c r="AK1101" s="9">
        <f>SUMIF($E$3:$E$1002,'تعريف المواد والمستودعات'!AG$5,$AZ3:$AZ1002)</f>
        <v>0</v>
      </c>
      <c r="AL1101" s="9">
        <f>SUMIF($E$3:$E$1002,'تعريف المواد والمستودعات'!AH$5,$AZ3:$AZ1002)</f>
        <v>0</v>
      </c>
      <c r="AM1101" s="9">
        <f>SUMIF($E$3:$E$1002,'تعريف المواد والمستودعات'!AI$5,$AZ3:$AZ1002)</f>
        <v>0</v>
      </c>
      <c r="AN1101" s="9">
        <f>SUMIF($E$3:$E$1002,'تعريف المواد والمستودعات'!AJ$5,$AZ3:$AZ1002)</f>
        <v>0</v>
      </c>
      <c r="AO1101" s="9">
        <f>SUMIF($E$3:$E$1002,'تعريف المواد والمستودعات'!AK$5,$AZ3:$AZ1002)</f>
        <v>0</v>
      </c>
      <c r="AP1101" s="9">
        <f>SUMIF($E$3:$E$1002,'تعريف المواد والمستودعات'!AL$5,$AZ3:$AZ1002)</f>
        <v>0</v>
      </c>
      <c r="AQ1101" s="9">
        <f>SUMIF($E$3:$E$1002,'تعريف المواد والمستودعات'!AM$5,$AZ3:$AZ1002)</f>
        <v>0</v>
      </c>
      <c r="AR1101" s="9">
        <f>SUMIF($E$3:$E$1002,'تعريف المواد والمستودعات'!AN$5,$AZ3:$AZ1002)</f>
        <v>0</v>
      </c>
      <c r="AS1101" s="9">
        <f>SUMIF($E$3:$E$1002,'تعريف المواد والمستودعات'!AO$5,$AZ3:$AZ1002)</f>
        <v>0</v>
      </c>
      <c r="AT1101" s="9">
        <f>SUMIF($E$3:$E$1002,'تعريف المواد والمستودعات'!AP$5,$AZ3:$AZ1002)</f>
        <v>0</v>
      </c>
      <c r="AU1101" s="9">
        <f>SUMIF($E$3:$E$1002,'تعريف المواد والمستودعات'!AQ$5,$AZ3:$AZ1002)</f>
        <v>0</v>
      </c>
      <c r="AV1101" s="9">
        <f>SUMIF($E$3:$E$1002,'تعريف المواد والمستودعات'!AR$5,$AZ3:$AZ1002)</f>
        <v>0</v>
      </c>
      <c r="AW1101" s="9">
        <f>SUMIF($E$3:$E$1002,'تعريف المواد والمستودعات'!AS$5,$AZ3:$AZ1002)</f>
        <v>0</v>
      </c>
      <c r="AX1101" s="9">
        <f>SUMIF($E$3:$E$1002,'تعريف المواد والمستودعات'!AT$5,$AZ3:$AZ1002)</f>
        <v>0</v>
      </c>
      <c r="AY1101" s="9">
        <f>SUMIF($E$3:$E$1002,'تعريف المواد والمستودعات'!AU$5,$AZ3:$AZ1002)</f>
        <v>0</v>
      </c>
      <c r="AZ1101" s="9">
        <f>SUMIF($E$3:$E$1002,'تعريف المواد والمستودعات'!AV$5,$AZ3:$AZ1002)</f>
        <v>0</v>
      </c>
      <c r="BA1101" s="9">
        <f>SUMIF($E$3:$E$1002,'تعريف المواد والمستودعات'!AW$5,$AZ3:$AZ1002)</f>
        <v>0</v>
      </c>
      <c r="BB1101" s="9">
        <f>SUMIF($E$3:$E$1002,'تعريف المواد والمستودعات'!AX$5,$AZ3:$AZ1002)</f>
        <v>0</v>
      </c>
      <c r="BC1101" s="9">
        <f>SUMIF($E$3:$E$1002,'تعريف المواد والمستودعات'!AY$5,$AZ3:$AZ1002)</f>
        <v>0</v>
      </c>
      <c r="BD1101" s="69">
        <f t="shared" si="18"/>
        <v>0</v>
      </c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  <c r="CA1101" s="9"/>
      <c r="CB1101" s="9"/>
      <c r="CC1101" s="9"/>
      <c r="CD1101" s="9"/>
      <c r="CE1101" s="9"/>
      <c r="CF1101" s="9"/>
      <c r="CG1101" s="9"/>
      <c r="CH1101" s="9"/>
      <c r="CI1101" s="9"/>
      <c r="CJ1101" s="9"/>
      <c r="CK1101" s="9"/>
      <c r="CL1101" s="9"/>
      <c r="CM1101" s="9"/>
      <c r="CN1101" s="9"/>
      <c r="CO1101" s="9"/>
      <c r="CP1101" s="9"/>
      <c r="CQ1101" s="9"/>
      <c r="CR1101" s="9"/>
      <c r="CS1101" s="9"/>
      <c r="CT1101" s="9"/>
      <c r="CU1101" s="9"/>
      <c r="CV1101" s="9"/>
      <c r="CW1101" s="9"/>
      <c r="CX1101" s="9"/>
      <c r="CY1101" s="9"/>
      <c r="CZ1101" s="9"/>
      <c r="DA1101" s="9"/>
    </row>
    <row r="1102" spans="5:105" ht="14.25" hidden="1" customHeight="1" x14ac:dyDescent="0.2">
      <c r="E1102" s="46" t="str">
        <f>'تعريف المواد والمستودعات'!B54</f>
        <v>مادة48</v>
      </c>
      <c r="F1102" s="9">
        <f>SUMIF($E$3:$E$1002,'تعريف المواد والمستودعات'!B$5,$BA3:$BA1002)</f>
        <v>0</v>
      </c>
      <c r="G1102" s="9">
        <f>SUMIF($E$3:$E$1002,'تعريف المواد والمستودعات'!C$5,$BA3:$BA1002)</f>
        <v>0</v>
      </c>
      <c r="H1102" s="9">
        <f>SUMIF($E$3:$E$1002,'تعريف المواد والمستودعات'!D$5,$BA3:$BA1002)</f>
        <v>0</v>
      </c>
      <c r="I1102" s="9">
        <f>SUMIF($E$3:$E$1002,'تعريف المواد والمستودعات'!E$5,$BA3:$BA1002)</f>
        <v>0</v>
      </c>
      <c r="J1102" s="9">
        <f>SUMIF($E$3:$E$1002,'تعريف المواد والمستودعات'!F$5,$BA3:$BA1002)</f>
        <v>0</v>
      </c>
      <c r="K1102" s="9">
        <f>SUMIF($E$3:$E$1002,'تعريف المواد والمستودعات'!G$5,$BA3:$BA1002)</f>
        <v>0</v>
      </c>
      <c r="L1102" s="9">
        <f>SUMIF($E$3:$E$1002,'تعريف المواد والمستودعات'!H$5,$BA3:$BA1002)</f>
        <v>0</v>
      </c>
      <c r="M1102" s="9">
        <f>SUMIF($E$3:$E$1002,'تعريف المواد والمستودعات'!I$5,$BA3:$BA1002)</f>
        <v>0</v>
      </c>
      <c r="N1102" s="9">
        <f>SUMIF($E$3:$E$1002,'تعريف المواد والمستودعات'!J$5,$BA3:$BA1002)</f>
        <v>0</v>
      </c>
      <c r="O1102" s="9">
        <f>SUMIF($E$3:$E$1002,'تعريف المواد والمستودعات'!K$5,$BA3:$BA1002)</f>
        <v>0</v>
      </c>
      <c r="P1102" s="9">
        <f>SUMIF($E$3:$E$1002,'تعريف المواد والمستودعات'!L$5,$BA3:$BA1002)</f>
        <v>0</v>
      </c>
      <c r="Q1102" s="9">
        <f>SUMIF($E$3:$E$1002,'تعريف المواد والمستودعات'!M$5,$BA3:$BA1002)</f>
        <v>0</v>
      </c>
      <c r="R1102" s="9">
        <f>SUMIF($E$3:$E$1002,'تعريف المواد والمستودعات'!N$5,$BA3:$BA1002)</f>
        <v>0</v>
      </c>
      <c r="S1102" s="9">
        <f>SUMIF($E$3:$E$1002,'تعريف المواد والمستودعات'!O$5,$BA3:$BA1002)</f>
        <v>0</v>
      </c>
      <c r="T1102" s="9">
        <f>SUMIF($E$3:$E$1002,'تعريف المواد والمستودعات'!P$5,$BA3:$BA1002)</f>
        <v>0</v>
      </c>
      <c r="U1102" s="9">
        <f>SUMIF($E$3:$E$1002,'تعريف المواد والمستودعات'!Q$5,$BA3:$BA1002)</f>
        <v>0</v>
      </c>
      <c r="V1102" s="9">
        <f>SUMIF($E$3:$E$1002,'تعريف المواد والمستودعات'!R$5,$BA3:$BA1002)</f>
        <v>0</v>
      </c>
      <c r="W1102" s="9">
        <f>SUMIF($E$3:$E$1002,'تعريف المواد والمستودعات'!S$5,$BA3:$BA1002)</f>
        <v>0</v>
      </c>
      <c r="X1102" s="9">
        <f>SUMIF($E$3:$E$1002,'تعريف المواد والمستودعات'!T$5,$BA3:$BA1002)</f>
        <v>0</v>
      </c>
      <c r="Y1102" s="9">
        <f>SUMIF($E$3:$E$1002,'تعريف المواد والمستودعات'!U$5,$BA3:$BA1002)</f>
        <v>0</v>
      </c>
      <c r="Z1102" s="9">
        <f>SUMIF($E$3:$E$1002,'تعريف المواد والمستودعات'!V$5,$BA3:$BA1002)</f>
        <v>0</v>
      </c>
      <c r="AA1102" s="9">
        <f>SUMIF($E$3:$E$1002,'تعريف المواد والمستودعات'!W$5,$BA3:$BA1002)</f>
        <v>0</v>
      </c>
      <c r="AB1102" s="9">
        <f>SUMIF($E$3:$E$1002,'تعريف المواد والمستودعات'!X$5,$BA3:$BA1002)</f>
        <v>0</v>
      </c>
      <c r="AC1102" s="9">
        <f>SUMIF($E$3:$E$1002,'تعريف المواد والمستودعات'!Y$5,$BA3:$BA1002)</f>
        <v>0</v>
      </c>
      <c r="AD1102" s="9">
        <f>SUMIF($E$3:$E$1002,'تعريف المواد والمستودعات'!Z$5,$BA3:$BA1002)</f>
        <v>0</v>
      </c>
      <c r="AE1102" s="9">
        <f>SUMIF($E$3:$E$1002,'تعريف المواد والمستودعات'!AA$5,$BA3:$BA1002)</f>
        <v>0</v>
      </c>
      <c r="AF1102" s="9">
        <f>SUMIF($E$3:$E$1002,'تعريف المواد والمستودعات'!AB$5,$BA3:$BA1002)</f>
        <v>0</v>
      </c>
      <c r="AG1102" s="9">
        <f>SUMIF($E$3:$E$1002,'تعريف المواد والمستودعات'!AC$5,$BA3:$BA1002)</f>
        <v>0</v>
      </c>
      <c r="AH1102" s="9">
        <f>SUMIF($E$3:$E$1002,'تعريف المواد والمستودعات'!AD$5,$BA3:$BA1002)</f>
        <v>0</v>
      </c>
      <c r="AI1102" s="9">
        <f>SUMIF($E$3:$E$1002,'تعريف المواد والمستودعات'!AE$5,$BA3:$BA1002)</f>
        <v>0</v>
      </c>
      <c r="AJ1102" s="9">
        <f>SUMIF($E$3:$E$1002,'تعريف المواد والمستودعات'!AF$5,$BA3:$BA1002)</f>
        <v>0</v>
      </c>
      <c r="AK1102" s="9">
        <f>SUMIF($E$3:$E$1002,'تعريف المواد والمستودعات'!AG$5,$BA3:$BA1002)</f>
        <v>0</v>
      </c>
      <c r="AL1102" s="9">
        <f>SUMIF($E$3:$E$1002,'تعريف المواد والمستودعات'!AH$5,$BA3:$BA1002)</f>
        <v>0</v>
      </c>
      <c r="AM1102" s="9">
        <f>SUMIF($E$3:$E$1002,'تعريف المواد والمستودعات'!AI$5,$BA3:$BA1002)</f>
        <v>0</v>
      </c>
      <c r="AN1102" s="9">
        <f>SUMIF($E$3:$E$1002,'تعريف المواد والمستودعات'!AJ$5,$BA3:$BA1002)</f>
        <v>0</v>
      </c>
      <c r="AO1102" s="9">
        <f>SUMIF($E$3:$E$1002,'تعريف المواد والمستودعات'!AK$5,$BA3:$BA1002)</f>
        <v>0</v>
      </c>
      <c r="AP1102" s="9">
        <f>SUMIF($E$3:$E$1002,'تعريف المواد والمستودعات'!AL$5,$BA3:$BA1002)</f>
        <v>0</v>
      </c>
      <c r="AQ1102" s="9">
        <f>SUMIF($E$3:$E$1002,'تعريف المواد والمستودعات'!AM$5,$BA3:$BA1002)</f>
        <v>0</v>
      </c>
      <c r="AR1102" s="9">
        <f>SUMIF($E$3:$E$1002,'تعريف المواد والمستودعات'!AN$5,$BA3:$BA1002)</f>
        <v>0</v>
      </c>
      <c r="AS1102" s="9">
        <f>SUMIF($E$3:$E$1002,'تعريف المواد والمستودعات'!AO$5,$BA3:$BA1002)</f>
        <v>0</v>
      </c>
      <c r="AT1102" s="9">
        <f>SUMIF($E$3:$E$1002,'تعريف المواد والمستودعات'!AP$5,$BA3:$BA1002)</f>
        <v>0</v>
      </c>
      <c r="AU1102" s="9">
        <f>SUMIF($E$3:$E$1002,'تعريف المواد والمستودعات'!AQ$5,$BA3:$BA1002)</f>
        <v>0</v>
      </c>
      <c r="AV1102" s="9">
        <f>SUMIF($E$3:$E$1002,'تعريف المواد والمستودعات'!AR$5,$BA3:$BA1002)</f>
        <v>0</v>
      </c>
      <c r="AW1102" s="9">
        <f>SUMIF($E$3:$E$1002,'تعريف المواد والمستودعات'!AS$5,$BA3:$BA1002)</f>
        <v>0</v>
      </c>
      <c r="AX1102" s="9">
        <f>SUMIF($E$3:$E$1002,'تعريف المواد والمستودعات'!AT$5,$BA3:$BA1002)</f>
        <v>0</v>
      </c>
      <c r="AY1102" s="9">
        <f>SUMIF($E$3:$E$1002,'تعريف المواد والمستودعات'!AU$5,$BA3:$BA1002)</f>
        <v>0</v>
      </c>
      <c r="AZ1102" s="9">
        <f>SUMIF($E$3:$E$1002,'تعريف المواد والمستودعات'!AV$5,$BA3:$BA1002)</f>
        <v>0</v>
      </c>
      <c r="BA1102" s="9">
        <f>SUMIF($E$3:$E$1002,'تعريف المواد والمستودعات'!AW$5,$BA3:$BA1002)</f>
        <v>0</v>
      </c>
      <c r="BB1102" s="9">
        <f>SUMIF($E$3:$E$1002,'تعريف المواد والمستودعات'!AX$5,$BA3:$BA1002)</f>
        <v>0</v>
      </c>
      <c r="BC1102" s="9">
        <f>SUMIF($E$3:$E$1002,'تعريف المواد والمستودعات'!AY$5,$BA3:$BA1002)</f>
        <v>0</v>
      </c>
      <c r="BD1102" s="69">
        <f t="shared" si="18"/>
        <v>0</v>
      </c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  <c r="CA1102" s="9"/>
      <c r="CB1102" s="9"/>
      <c r="CC1102" s="9"/>
      <c r="CD1102" s="9"/>
      <c r="CE1102" s="9"/>
      <c r="CF1102" s="9"/>
      <c r="CG1102" s="9"/>
      <c r="CH1102" s="9"/>
      <c r="CI1102" s="9"/>
      <c r="CJ1102" s="9"/>
      <c r="CK1102" s="9"/>
      <c r="CL1102" s="9"/>
      <c r="CM1102" s="9"/>
      <c r="CN1102" s="9"/>
      <c r="CO1102" s="9"/>
      <c r="CP1102" s="9"/>
      <c r="CQ1102" s="9"/>
      <c r="CR1102" s="9"/>
      <c r="CS1102" s="9"/>
      <c r="CT1102" s="9"/>
      <c r="CU1102" s="9"/>
      <c r="CV1102" s="9"/>
      <c r="CW1102" s="9"/>
      <c r="CX1102" s="9"/>
      <c r="CY1102" s="9"/>
      <c r="CZ1102" s="9"/>
      <c r="DA1102" s="9"/>
    </row>
    <row r="1103" spans="5:105" ht="14.25" hidden="1" customHeight="1" x14ac:dyDescent="0.2">
      <c r="E1103" s="46" t="str">
        <f>'تعريف المواد والمستودعات'!B55</f>
        <v>مادة49</v>
      </c>
      <c r="F1103" s="9">
        <f>SUMIF($E$3:$E$1002,'تعريف المواد والمستودعات'!B$5,$BB3:$BB1002)</f>
        <v>0</v>
      </c>
      <c r="G1103" s="9">
        <f>SUMIF($E$3:$E$1002,'تعريف المواد والمستودعات'!C$5,$BB3:$BB1002)</f>
        <v>0</v>
      </c>
      <c r="H1103" s="9">
        <f>SUMIF($E$3:$E$1002,'تعريف المواد والمستودعات'!D$5,$BB3:$BB1002)</f>
        <v>0</v>
      </c>
      <c r="I1103" s="9">
        <f>SUMIF($E$3:$E$1002,'تعريف المواد والمستودعات'!E$5,$BB3:$BB1002)</f>
        <v>0</v>
      </c>
      <c r="J1103" s="9">
        <f>SUMIF($E$3:$E$1002,'تعريف المواد والمستودعات'!F$5,$BB3:$BB1002)</f>
        <v>0</v>
      </c>
      <c r="K1103" s="9">
        <f>SUMIF($E$3:$E$1002,'تعريف المواد والمستودعات'!G$5,$BB3:$BB1002)</f>
        <v>0</v>
      </c>
      <c r="L1103" s="9">
        <f>SUMIF($E$3:$E$1002,'تعريف المواد والمستودعات'!H$5,$BB3:$BB1002)</f>
        <v>0</v>
      </c>
      <c r="M1103" s="9">
        <f>SUMIF($E$3:$E$1002,'تعريف المواد والمستودعات'!I$5,$BB3:$BB1002)</f>
        <v>0</v>
      </c>
      <c r="N1103" s="9">
        <f>SUMIF($E$3:$E$1002,'تعريف المواد والمستودعات'!J$5,$BB3:$BB1002)</f>
        <v>0</v>
      </c>
      <c r="O1103" s="9">
        <f>SUMIF($E$3:$E$1002,'تعريف المواد والمستودعات'!K$5,$BB3:$BB1002)</f>
        <v>0</v>
      </c>
      <c r="P1103" s="9">
        <f>SUMIF($E$3:$E$1002,'تعريف المواد والمستودعات'!L$5,$BB3:$BB1002)</f>
        <v>0</v>
      </c>
      <c r="Q1103" s="9">
        <f>SUMIF($E$3:$E$1002,'تعريف المواد والمستودعات'!M$5,$BB3:$BB1002)</f>
        <v>0</v>
      </c>
      <c r="R1103" s="9">
        <f>SUMIF($E$3:$E$1002,'تعريف المواد والمستودعات'!N$5,$BB3:$BB1002)</f>
        <v>0</v>
      </c>
      <c r="S1103" s="9">
        <f>SUMIF($E$3:$E$1002,'تعريف المواد والمستودعات'!O$5,$BB3:$BB1002)</f>
        <v>0</v>
      </c>
      <c r="T1103" s="9">
        <f>SUMIF($E$3:$E$1002,'تعريف المواد والمستودعات'!P$5,$BB3:$BB1002)</f>
        <v>0</v>
      </c>
      <c r="U1103" s="9">
        <f>SUMIF($E$3:$E$1002,'تعريف المواد والمستودعات'!Q$5,$BB3:$BB1002)</f>
        <v>0</v>
      </c>
      <c r="V1103" s="9">
        <f>SUMIF($E$3:$E$1002,'تعريف المواد والمستودعات'!R$5,$BB3:$BB1002)</f>
        <v>0</v>
      </c>
      <c r="W1103" s="9">
        <f>SUMIF($E$3:$E$1002,'تعريف المواد والمستودعات'!S$5,$BB3:$BB1002)</f>
        <v>0</v>
      </c>
      <c r="X1103" s="9">
        <f>SUMIF($E$3:$E$1002,'تعريف المواد والمستودعات'!T$5,$BB3:$BB1002)</f>
        <v>0</v>
      </c>
      <c r="Y1103" s="9">
        <f>SUMIF($E$3:$E$1002,'تعريف المواد والمستودعات'!U$5,$BB3:$BB1002)</f>
        <v>0</v>
      </c>
      <c r="Z1103" s="9">
        <f>SUMIF($E$3:$E$1002,'تعريف المواد والمستودعات'!V$5,$BB3:$BB1002)</f>
        <v>0</v>
      </c>
      <c r="AA1103" s="9">
        <f>SUMIF($E$3:$E$1002,'تعريف المواد والمستودعات'!W$5,$BB3:$BB1002)</f>
        <v>0</v>
      </c>
      <c r="AB1103" s="9">
        <f>SUMIF($E$3:$E$1002,'تعريف المواد والمستودعات'!X$5,$BB3:$BB1002)</f>
        <v>0</v>
      </c>
      <c r="AC1103" s="9">
        <f>SUMIF($E$3:$E$1002,'تعريف المواد والمستودعات'!Y$5,$BB3:$BB1002)</f>
        <v>0</v>
      </c>
      <c r="AD1103" s="9">
        <f>SUMIF($E$3:$E$1002,'تعريف المواد والمستودعات'!Z$5,$BB3:$BB1002)</f>
        <v>0</v>
      </c>
      <c r="AE1103" s="9">
        <f>SUMIF($E$3:$E$1002,'تعريف المواد والمستودعات'!AA$5,$BB3:$BB1002)</f>
        <v>0</v>
      </c>
      <c r="AF1103" s="9">
        <f>SUMIF($E$3:$E$1002,'تعريف المواد والمستودعات'!AB$5,$BB3:$BB1002)</f>
        <v>0</v>
      </c>
      <c r="AG1103" s="9">
        <f>SUMIF($E$3:$E$1002,'تعريف المواد والمستودعات'!AC$5,$BB3:$BB1002)</f>
        <v>0</v>
      </c>
      <c r="AH1103" s="9">
        <f>SUMIF($E$3:$E$1002,'تعريف المواد والمستودعات'!AD$5,$BB3:$BB1002)</f>
        <v>0</v>
      </c>
      <c r="AI1103" s="9">
        <f>SUMIF($E$3:$E$1002,'تعريف المواد والمستودعات'!AE$5,$BB3:$BB1002)</f>
        <v>0</v>
      </c>
      <c r="AJ1103" s="9">
        <f>SUMIF($E$3:$E$1002,'تعريف المواد والمستودعات'!AF$5,$BB3:$BB1002)</f>
        <v>0</v>
      </c>
      <c r="AK1103" s="9">
        <f>SUMIF($E$3:$E$1002,'تعريف المواد والمستودعات'!AG$5,$BB3:$BB1002)</f>
        <v>0</v>
      </c>
      <c r="AL1103" s="9">
        <f>SUMIF($E$3:$E$1002,'تعريف المواد والمستودعات'!AH$5,$BB3:$BB1002)</f>
        <v>0</v>
      </c>
      <c r="AM1103" s="9">
        <f>SUMIF($E$3:$E$1002,'تعريف المواد والمستودعات'!AI$5,$BB3:$BB1002)</f>
        <v>0</v>
      </c>
      <c r="AN1103" s="9">
        <f>SUMIF($E$3:$E$1002,'تعريف المواد والمستودعات'!AJ$5,$BB3:$BB1002)</f>
        <v>0</v>
      </c>
      <c r="AO1103" s="9">
        <f>SUMIF($E$3:$E$1002,'تعريف المواد والمستودعات'!AK$5,$BB3:$BB1002)</f>
        <v>0</v>
      </c>
      <c r="AP1103" s="9">
        <f>SUMIF($E$3:$E$1002,'تعريف المواد والمستودعات'!AL$5,$BB3:$BB1002)</f>
        <v>0</v>
      </c>
      <c r="AQ1103" s="9">
        <f>SUMIF($E$3:$E$1002,'تعريف المواد والمستودعات'!AM$5,$BB3:$BB1002)</f>
        <v>0</v>
      </c>
      <c r="AR1103" s="9">
        <f>SUMIF($E$3:$E$1002,'تعريف المواد والمستودعات'!AN$5,$BB3:$BB1002)</f>
        <v>0</v>
      </c>
      <c r="AS1103" s="9">
        <f>SUMIF($E$3:$E$1002,'تعريف المواد والمستودعات'!AO$5,$BB3:$BB1002)</f>
        <v>0</v>
      </c>
      <c r="AT1103" s="9">
        <f>SUMIF($E$3:$E$1002,'تعريف المواد والمستودعات'!AP$5,$BB3:$BB1002)</f>
        <v>0</v>
      </c>
      <c r="AU1103" s="9">
        <f>SUMIF($E$3:$E$1002,'تعريف المواد والمستودعات'!AQ$5,$BB3:$BB1002)</f>
        <v>0</v>
      </c>
      <c r="AV1103" s="9">
        <f>SUMIF($E$3:$E$1002,'تعريف المواد والمستودعات'!AR$5,$BB3:$BB1002)</f>
        <v>0</v>
      </c>
      <c r="AW1103" s="9">
        <f>SUMIF($E$3:$E$1002,'تعريف المواد والمستودعات'!AS$5,$BB3:$BB1002)</f>
        <v>0</v>
      </c>
      <c r="AX1103" s="9">
        <f>SUMIF($E$3:$E$1002,'تعريف المواد والمستودعات'!AT$5,$BB3:$BB1002)</f>
        <v>0</v>
      </c>
      <c r="AY1103" s="9">
        <f>SUMIF($E$3:$E$1002,'تعريف المواد والمستودعات'!AU$5,$BB3:$BB1002)</f>
        <v>0</v>
      </c>
      <c r="AZ1103" s="9">
        <f>SUMIF($E$3:$E$1002,'تعريف المواد والمستودعات'!AV$5,$BB3:$BB1002)</f>
        <v>0</v>
      </c>
      <c r="BA1103" s="9">
        <f>SUMIF($E$3:$E$1002,'تعريف المواد والمستودعات'!AW$5,$BB3:$BB1002)</f>
        <v>0</v>
      </c>
      <c r="BB1103" s="9">
        <f>SUMIF($E$3:$E$1002,'تعريف المواد والمستودعات'!AX$5,$BB3:$BB1002)</f>
        <v>0</v>
      </c>
      <c r="BC1103" s="9">
        <f>SUMIF($E$3:$E$1002,'تعريف المواد والمستودعات'!AY$5,$BB3:$BB1002)</f>
        <v>0</v>
      </c>
      <c r="BD1103" s="69">
        <f t="shared" si="18"/>
        <v>0</v>
      </c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  <c r="CA1103" s="9"/>
      <c r="CB1103" s="9"/>
      <c r="CC1103" s="9"/>
      <c r="CD1103" s="9"/>
      <c r="CE1103" s="9"/>
      <c r="CF1103" s="9"/>
      <c r="CG1103" s="9"/>
      <c r="CH1103" s="9"/>
      <c r="CI1103" s="9"/>
      <c r="CJ1103" s="9"/>
      <c r="CK1103" s="9"/>
      <c r="CL1103" s="9"/>
      <c r="CM1103" s="9"/>
      <c r="CN1103" s="9"/>
      <c r="CO1103" s="9"/>
      <c r="CP1103" s="9"/>
      <c r="CQ1103" s="9"/>
      <c r="CR1103" s="9"/>
      <c r="CS1103" s="9"/>
      <c r="CT1103" s="9"/>
      <c r="CU1103" s="9"/>
      <c r="CV1103" s="9"/>
      <c r="CW1103" s="9"/>
      <c r="CX1103" s="9"/>
      <c r="CY1103" s="9"/>
      <c r="CZ1103" s="9"/>
      <c r="DA1103" s="9"/>
    </row>
    <row r="1104" spans="5:105" ht="14.25" hidden="1" customHeight="1" x14ac:dyDescent="0.2">
      <c r="E1104" s="46" t="str">
        <f>'تعريف المواد والمستودعات'!B56</f>
        <v>مادة50</v>
      </c>
      <c r="F1104" s="9">
        <f>SUMIF($E$3:$E$1002,'تعريف المواد والمستودعات'!B$5,$BC3:$BC1002)</f>
        <v>0</v>
      </c>
      <c r="G1104" s="9">
        <f>SUMIF($E$3:$E$1002,'تعريف المواد والمستودعات'!C$5,$BC3:$BC1002)</f>
        <v>0</v>
      </c>
      <c r="H1104" s="9">
        <f>SUMIF($E$3:$E$1002,'تعريف المواد والمستودعات'!D$5,$BC3:$BC1002)</f>
        <v>0</v>
      </c>
      <c r="I1104" s="9">
        <f>SUMIF($E$3:$E$1002,'تعريف المواد والمستودعات'!E$5,$BC3:$BC1002)</f>
        <v>0</v>
      </c>
      <c r="J1104" s="9">
        <f>SUMIF($E$3:$E$1002,'تعريف المواد والمستودعات'!F$5,$BC3:$BC1002)</f>
        <v>0</v>
      </c>
      <c r="K1104" s="9">
        <f>SUMIF($E$3:$E$1002,'تعريف المواد والمستودعات'!G$5,$BC3:$BC1002)</f>
        <v>0</v>
      </c>
      <c r="L1104" s="9">
        <f>SUMIF($E$3:$E$1002,'تعريف المواد والمستودعات'!H$5,$BC3:$BC1002)</f>
        <v>0</v>
      </c>
      <c r="M1104" s="9">
        <f>SUMIF($E$3:$E$1002,'تعريف المواد والمستودعات'!I$5,$BC3:$BC1002)</f>
        <v>0</v>
      </c>
      <c r="N1104" s="9">
        <f>SUMIF($E$3:$E$1002,'تعريف المواد والمستودعات'!J$5,$BC3:$BC1002)</f>
        <v>0</v>
      </c>
      <c r="O1104" s="9">
        <f>SUMIF($E$3:$E$1002,'تعريف المواد والمستودعات'!K$5,$BC3:$BC1002)</f>
        <v>0</v>
      </c>
      <c r="P1104" s="9">
        <f>SUMIF($E$3:$E$1002,'تعريف المواد والمستودعات'!L$5,$BC3:$BC1002)</f>
        <v>0</v>
      </c>
      <c r="Q1104" s="9">
        <f>SUMIF($E$3:$E$1002,'تعريف المواد والمستودعات'!M$5,$BC3:$BC1002)</f>
        <v>0</v>
      </c>
      <c r="R1104" s="9">
        <f>SUMIF($E$3:$E$1002,'تعريف المواد والمستودعات'!N$5,$BC3:$BC1002)</f>
        <v>0</v>
      </c>
      <c r="S1104" s="9">
        <f>SUMIF($E$3:$E$1002,'تعريف المواد والمستودعات'!O$5,$BC3:$BC1002)</f>
        <v>0</v>
      </c>
      <c r="T1104" s="9">
        <f>SUMIF($E$3:$E$1002,'تعريف المواد والمستودعات'!P$5,$BC3:$BC1002)</f>
        <v>0</v>
      </c>
      <c r="U1104" s="9">
        <f>SUMIF($E$3:$E$1002,'تعريف المواد والمستودعات'!Q$5,$BC3:$BC1002)</f>
        <v>0</v>
      </c>
      <c r="V1104" s="9">
        <f>SUMIF($E$3:$E$1002,'تعريف المواد والمستودعات'!R$5,$BC3:$BC1002)</f>
        <v>0</v>
      </c>
      <c r="W1104" s="9">
        <f>SUMIF($E$3:$E$1002,'تعريف المواد والمستودعات'!S$5,$BC3:$BC1002)</f>
        <v>0</v>
      </c>
      <c r="X1104" s="9">
        <f>SUMIF($E$3:$E$1002,'تعريف المواد والمستودعات'!T$5,$BC3:$BC1002)</f>
        <v>0</v>
      </c>
      <c r="Y1104" s="9">
        <f>SUMIF($E$3:$E$1002,'تعريف المواد والمستودعات'!U$5,$BC3:$BC1002)</f>
        <v>0</v>
      </c>
      <c r="Z1104" s="9">
        <f>SUMIF($E$3:$E$1002,'تعريف المواد والمستودعات'!V$5,$BC3:$BC1002)</f>
        <v>0</v>
      </c>
      <c r="AA1104" s="9">
        <f>SUMIF($E$3:$E$1002,'تعريف المواد والمستودعات'!W$5,$BC3:$BC1002)</f>
        <v>0</v>
      </c>
      <c r="AB1104" s="9">
        <f>SUMIF($E$3:$E$1002,'تعريف المواد والمستودعات'!X$5,$BC3:$BC1002)</f>
        <v>0</v>
      </c>
      <c r="AC1104" s="9">
        <f>SUMIF($E$3:$E$1002,'تعريف المواد والمستودعات'!Y$5,$BC3:$BC1002)</f>
        <v>0</v>
      </c>
      <c r="AD1104" s="9">
        <f>SUMIF($E$3:$E$1002,'تعريف المواد والمستودعات'!Z$5,$BC3:$BC1002)</f>
        <v>0</v>
      </c>
      <c r="AE1104" s="9">
        <f>SUMIF($E$3:$E$1002,'تعريف المواد والمستودعات'!AA$5,$BC3:$BC1002)</f>
        <v>0</v>
      </c>
      <c r="AF1104" s="9">
        <f>SUMIF($E$3:$E$1002,'تعريف المواد والمستودعات'!AB$5,$BC3:$BC1002)</f>
        <v>0</v>
      </c>
      <c r="AG1104" s="9">
        <f>SUMIF($E$3:$E$1002,'تعريف المواد والمستودعات'!AC$5,$BC3:$BC1002)</f>
        <v>0</v>
      </c>
      <c r="AH1104" s="9">
        <f>SUMIF($E$3:$E$1002,'تعريف المواد والمستودعات'!AD$5,$BC3:$BC1002)</f>
        <v>0</v>
      </c>
      <c r="AI1104" s="9">
        <f>SUMIF($E$3:$E$1002,'تعريف المواد والمستودعات'!AE$5,$BC3:$BC1002)</f>
        <v>0</v>
      </c>
      <c r="AJ1104" s="9">
        <f>SUMIF($E$3:$E$1002,'تعريف المواد والمستودعات'!AF$5,$BC3:$BC1002)</f>
        <v>0</v>
      </c>
      <c r="AK1104" s="9">
        <f>SUMIF($E$3:$E$1002,'تعريف المواد والمستودعات'!AG$5,$BC3:$BC1002)</f>
        <v>0</v>
      </c>
      <c r="AL1104" s="9">
        <f>SUMIF($E$3:$E$1002,'تعريف المواد والمستودعات'!AH$5,$BC3:$BC1002)</f>
        <v>0</v>
      </c>
      <c r="AM1104" s="9">
        <f>SUMIF($E$3:$E$1002,'تعريف المواد والمستودعات'!AI$5,$BC3:$BC1002)</f>
        <v>0</v>
      </c>
      <c r="AN1104" s="9">
        <f>SUMIF($E$3:$E$1002,'تعريف المواد والمستودعات'!AJ$5,$BC3:$BC1002)</f>
        <v>0</v>
      </c>
      <c r="AO1104" s="9">
        <f>SUMIF($E$3:$E$1002,'تعريف المواد والمستودعات'!AK$5,$BC3:$BC1002)</f>
        <v>0</v>
      </c>
      <c r="AP1104" s="9">
        <f>SUMIF($E$3:$E$1002,'تعريف المواد والمستودعات'!AL$5,$BC3:$BC1002)</f>
        <v>0</v>
      </c>
      <c r="AQ1104" s="9">
        <f>SUMIF($E$3:$E$1002,'تعريف المواد والمستودعات'!AM$5,$BC3:$BC1002)</f>
        <v>0</v>
      </c>
      <c r="AR1104" s="9">
        <f>SUMIF($E$3:$E$1002,'تعريف المواد والمستودعات'!AN$5,$BC3:$BC1002)</f>
        <v>0</v>
      </c>
      <c r="AS1104" s="9">
        <f>SUMIF($E$3:$E$1002,'تعريف المواد والمستودعات'!AO$5,$BC3:$BC1002)</f>
        <v>0</v>
      </c>
      <c r="AT1104" s="9">
        <f>SUMIF($E$3:$E$1002,'تعريف المواد والمستودعات'!AP$5,$BC3:$BC1002)</f>
        <v>0</v>
      </c>
      <c r="AU1104" s="9">
        <f>SUMIF($E$3:$E$1002,'تعريف المواد والمستودعات'!AQ$5,$BC3:$BC1002)</f>
        <v>0</v>
      </c>
      <c r="AV1104" s="9">
        <f>SUMIF($E$3:$E$1002,'تعريف المواد والمستودعات'!AR$5,$BC3:$BC1002)</f>
        <v>0</v>
      </c>
      <c r="AW1104" s="9">
        <f>SUMIF($E$3:$E$1002,'تعريف المواد والمستودعات'!AS$5,$BC3:$BC1002)</f>
        <v>0</v>
      </c>
      <c r="AX1104" s="9">
        <f>SUMIF($E$3:$E$1002,'تعريف المواد والمستودعات'!AT$5,$BC3:$BC1002)</f>
        <v>0</v>
      </c>
      <c r="AY1104" s="9">
        <f>SUMIF($E$3:$E$1002,'تعريف المواد والمستودعات'!AU$5,$BC3:$BC1002)</f>
        <v>0</v>
      </c>
      <c r="AZ1104" s="9">
        <f>SUMIF($E$3:$E$1002,'تعريف المواد والمستودعات'!AV$5,$BC3:$BC1002)</f>
        <v>0</v>
      </c>
      <c r="BA1104" s="9">
        <f>SUMIF($E$3:$E$1002,'تعريف المواد والمستودعات'!AW$5,$BC3:$BC1002)</f>
        <v>0</v>
      </c>
      <c r="BB1104" s="9">
        <f>SUMIF($E$3:$E$1002,'تعريف المواد والمستودعات'!AX$5,$BC3:$BC1002)</f>
        <v>0</v>
      </c>
      <c r="BC1104" s="9">
        <f>SUMIF($E$3:$E$1002,'تعريف المواد والمستودعات'!AY$5,$BC3:$BC1002)</f>
        <v>0</v>
      </c>
      <c r="BD1104" s="69">
        <f t="shared" si="18"/>
        <v>0</v>
      </c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9"/>
      <c r="CF1104" s="9"/>
      <c r="CG1104" s="9"/>
      <c r="CH1104" s="9"/>
      <c r="CI1104" s="9"/>
      <c r="CJ1104" s="9"/>
      <c r="CK1104" s="9"/>
      <c r="CL1104" s="9"/>
      <c r="CM1104" s="9"/>
      <c r="CN1104" s="9"/>
      <c r="CO1104" s="9"/>
      <c r="CP1104" s="9"/>
      <c r="CQ1104" s="9"/>
      <c r="CR1104" s="9"/>
      <c r="CS1104" s="9"/>
      <c r="CT1104" s="9"/>
      <c r="CU1104" s="9"/>
      <c r="CV1104" s="9"/>
      <c r="CW1104" s="9"/>
      <c r="CX1104" s="9"/>
      <c r="CY1104" s="9"/>
      <c r="CZ1104" s="9"/>
      <c r="DA1104" s="9"/>
    </row>
    <row r="1105" spans="5:105" ht="14.25" hidden="1" customHeight="1" x14ac:dyDescent="0.2">
      <c r="E1105" s="46" t="str">
        <f>'تعريف المواد والمستودعات'!B57</f>
        <v>مادة51</v>
      </c>
      <c r="F1105" s="9">
        <f>SUMIF($E$3:$E$1002,'تعريف المواد والمستودعات'!B$5,$BD3:$BD1002)</f>
        <v>0</v>
      </c>
      <c r="G1105" s="9">
        <f>SUMIF($E$3:$E$1002,'تعريف المواد والمستودعات'!C$5,$BD3:$BD1002)</f>
        <v>0</v>
      </c>
      <c r="H1105" s="9">
        <f>SUMIF($E$3:$E$1002,'تعريف المواد والمستودعات'!D$5,$BD3:$BD1002)</f>
        <v>0</v>
      </c>
      <c r="I1105" s="9">
        <f>SUMIF($E$3:$E$1002,'تعريف المواد والمستودعات'!E$5,$BD3:$BD1002)</f>
        <v>0</v>
      </c>
      <c r="J1105" s="9">
        <f>SUMIF($E$3:$E$1002,'تعريف المواد والمستودعات'!F$5,$BD3:$BD1002)</f>
        <v>0</v>
      </c>
      <c r="K1105" s="9">
        <f>SUMIF($E$3:$E$1002,'تعريف المواد والمستودعات'!G$5,$BD3:$BD1002)</f>
        <v>0</v>
      </c>
      <c r="L1105" s="9">
        <f>SUMIF($E$3:$E$1002,'تعريف المواد والمستودعات'!H$5,$BD3:$BD1002)</f>
        <v>0</v>
      </c>
      <c r="M1105" s="9">
        <f>SUMIF($E$3:$E$1002,'تعريف المواد والمستودعات'!I$5,$BD3:$BD1002)</f>
        <v>0</v>
      </c>
      <c r="N1105" s="9">
        <f>SUMIF($E$3:$E$1002,'تعريف المواد والمستودعات'!J$5,$BD3:$BD1002)</f>
        <v>0</v>
      </c>
      <c r="O1105" s="9">
        <f>SUMIF($E$3:$E$1002,'تعريف المواد والمستودعات'!K$5,$BD3:$BD1002)</f>
        <v>0</v>
      </c>
      <c r="P1105" s="9">
        <f>SUMIF($E$3:$E$1002,'تعريف المواد والمستودعات'!L$5,$BD3:$BD1002)</f>
        <v>0</v>
      </c>
      <c r="Q1105" s="9">
        <f>SUMIF($E$3:$E$1002,'تعريف المواد والمستودعات'!M$5,$BD3:$BD1002)</f>
        <v>0</v>
      </c>
      <c r="R1105" s="9">
        <f>SUMIF($E$3:$E$1002,'تعريف المواد والمستودعات'!N$5,$BD3:$BD1002)</f>
        <v>0</v>
      </c>
      <c r="S1105" s="9">
        <f>SUMIF($E$3:$E$1002,'تعريف المواد والمستودعات'!O$5,$BD3:$BD1002)</f>
        <v>0</v>
      </c>
      <c r="T1105" s="9">
        <f>SUMIF($E$3:$E$1002,'تعريف المواد والمستودعات'!P$5,$BD3:$BD1002)</f>
        <v>0</v>
      </c>
      <c r="U1105" s="9">
        <f>SUMIF($E$3:$E$1002,'تعريف المواد والمستودعات'!Q$5,$BD3:$BD1002)</f>
        <v>0</v>
      </c>
      <c r="V1105" s="9">
        <f>SUMIF($E$3:$E$1002,'تعريف المواد والمستودعات'!R$5,$BD3:$BD1002)</f>
        <v>0</v>
      </c>
      <c r="W1105" s="9">
        <f>SUMIF($E$3:$E$1002,'تعريف المواد والمستودعات'!S$5,$BD3:$BD1002)</f>
        <v>0</v>
      </c>
      <c r="X1105" s="9">
        <f>SUMIF($E$3:$E$1002,'تعريف المواد والمستودعات'!T$5,$BD3:$BD1002)</f>
        <v>0</v>
      </c>
      <c r="Y1105" s="9">
        <f>SUMIF($E$3:$E$1002,'تعريف المواد والمستودعات'!U$5,$BD3:$BD1002)</f>
        <v>0</v>
      </c>
      <c r="Z1105" s="9">
        <f>SUMIF($E$3:$E$1002,'تعريف المواد والمستودعات'!V$5,$BD3:$BD1002)</f>
        <v>0</v>
      </c>
      <c r="AA1105" s="9">
        <f>SUMIF($E$3:$E$1002,'تعريف المواد والمستودعات'!W$5,$BD3:$BD1002)</f>
        <v>0</v>
      </c>
      <c r="AB1105" s="9">
        <f>SUMIF($E$3:$E$1002,'تعريف المواد والمستودعات'!X$5,$BD3:$BD1002)</f>
        <v>0</v>
      </c>
      <c r="AC1105" s="9">
        <f>SUMIF($E$3:$E$1002,'تعريف المواد والمستودعات'!Y$5,$BD3:$BD1002)</f>
        <v>0</v>
      </c>
      <c r="AD1105" s="9">
        <f>SUMIF($E$3:$E$1002,'تعريف المواد والمستودعات'!Z$5,$BD3:$BD1002)</f>
        <v>0</v>
      </c>
      <c r="AE1105" s="9">
        <f>SUMIF($E$3:$E$1002,'تعريف المواد والمستودعات'!AA$5,$BD3:$BD1002)</f>
        <v>0</v>
      </c>
      <c r="AF1105" s="9">
        <f>SUMIF($E$3:$E$1002,'تعريف المواد والمستودعات'!AB$5,$BD3:$BD1002)</f>
        <v>0</v>
      </c>
      <c r="AG1105" s="9">
        <f>SUMIF($E$3:$E$1002,'تعريف المواد والمستودعات'!AC$5,$BD3:$BD1002)</f>
        <v>0</v>
      </c>
      <c r="AH1105" s="9">
        <f>SUMIF($E$3:$E$1002,'تعريف المواد والمستودعات'!AD$5,$BD3:$BD1002)</f>
        <v>0</v>
      </c>
      <c r="AI1105" s="9">
        <f>SUMIF($E$3:$E$1002,'تعريف المواد والمستودعات'!AE$5,$BD3:$BD1002)</f>
        <v>0</v>
      </c>
      <c r="AJ1105" s="9">
        <f>SUMIF($E$3:$E$1002,'تعريف المواد والمستودعات'!AF$5,$BD3:$BD1002)</f>
        <v>0</v>
      </c>
      <c r="AK1105" s="9">
        <f>SUMIF($E$3:$E$1002,'تعريف المواد والمستودعات'!AG$5,$BD3:$BD1002)</f>
        <v>0</v>
      </c>
      <c r="AL1105" s="9">
        <f>SUMIF($E$3:$E$1002,'تعريف المواد والمستودعات'!AH$5,$BD3:$BD1002)</f>
        <v>0</v>
      </c>
      <c r="AM1105" s="9">
        <f>SUMIF($E$3:$E$1002,'تعريف المواد والمستودعات'!AI$5,$BD3:$BD1002)</f>
        <v>0</v>
      </c>
      <c r="AN1105" s="9">
        <f>SUMIF($E$3:$E$1002,'تعريف المواد والمستودعات'!AJ$5,$BD3:$BD1002)</f>
        <v>0</v>
      </c>
      <c r="AO1105" s="9">
        <f>SUMIF($E$3:$E$1002,'تعريف المواد والمستودعات'!AK$5,$BD3:$BD1002)</f>
        <v>0</v>
      </c>
      <c r="AP1105" s="9">
        <f>SUMIF($E$3:$E$1002,'تعريف المواد والمستودعات'!AL$5,$BD3:$BD1002)</f>
        <v>0</v>
      </c>
      <c r="AQ1105" s="9">
        <f>SUMIF($E$3:$E$1002,'تعريف المواد والمستودعات'!AM$5,$BD3:$BD1002)</f>
        <v>0</v>
      </c>
      <c r="AR1105" s="9">
        <f>SUMIF($E$3:$E$1002,'تعريف المواد والمستودعات'!AN$5,$BD3:$BD1002)</f>
        <v>0</v>
      </c>
      <c r="AS1105" s="9">
        <f>SUMIF($E$3:$E$1002,'تعريف المواد والمستودعات'!AO$5,$BD3:$BD1002)</f>
        <v>0</v>
      </c>
      <c r="AT1105" s="9">
        <f>SUMIF($E$3:$E$1002,'تعريف المواد والمستودعات'!AP$5,$BD3:$BD1002)</f>
        <v>0</v>
      </c>
      <c r="AU1105" s="9">
        <f>SUMIF($E$3:$E$1002,'تعريف المواد والمستودعات'!AQ$5,$BD3:$BD1002)</f>
        <v>0</v>
      </c>
      <c r="AV1105" s="9">
        <f>SUMIF($E$3:$E$1002,'تعريف المواد والمستودعات'!AR$5,$BD3:$BD1002)</f>
        <v>0</v>
      </c>
      <c r="AW1105" s="9">
        <f>SUMIF($E$3:$E$1002,'تعريف المواد والمستودعات'!AS$5,$BD3:$BD1002)</f>
        <v>0</v>
      </c>
      <c r="AX1105" s="9">
        <f>SUMIF($E$3:$E$1002,'تعريف المواد والمستودعات'!AT$5,$BD3:$BD1002)</f>
        <v>0</v>
      </c>
      <c r="AY1105" s="9">
        <f>SUMIF($E$3:$E$1002,'تعريف المواد والمستودعات'!AU$5,$BD3:$BD1002)</f>
        <v>0</v>
      </c>
      <c r="AZ1105" s="9">
        <f>SUMIF($E$3:$E$1002,'تعريف المواد والمستودعات'!AV$5,$BD3:$BD1002)</f>
        <v>0</v>
      </c>
      <c r="BA1105" s="9">
        <f>SUMIF($E$3:$E$1002,'تعريف المواد والمستودعات'!AW$5,$BD3:$BD1002)</f>
        <v>0</v>
      </c>
      <c r="BB1105" s="9">
        <f>SUMIF($E$3:$E$1002,'تعريف المواد والمستودعات'!AX$5,$BD3:$BD1002)</f>
        <v>0</v>
      </c>
      <c r="BC1105" s="9">
        <f>SUMIF($E$3:$E$1002,'تعريف المواد والمستودعات'!AY$5,$BD3:$BD1002)</f>
        <v>0</v>
      </c>
      <c r="BD1105" s="69">
        <f t="shared" si="18"/>
        <v>0</v>
      </c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9"/>
      <c r="CF1105" s="9"/>
      <c r="CG1105" s="9"/>
      <c r="CH1105" s="9"/>
      <c r="CI1105" s="9"/>
      <c r="CJ1105" s="9"/>
      <c r="CK1105" s="9"/>
      <c r="CL1105" s="9"/>
      <c r="CM1105" s="9"/>
      <c r="CN1105" s="9"/>
      <c r="CO1105" s="9"/>
      <c r="CP1105" s="9"/>
      <c r="CQ1105" s="9"/>
      <c r="CR1105" s="9"/>
      <c r="CS1105" s="9"/>
      <c r="CT1105" s="9"/>
      <c r="CU1105" s="9"/>
      <c r="CV1105" s="9"/>
      <c r="CW1105" s="9"/>
      <c r="CX1105" s="9"/>
      <c r="CY1105" s="9"/>
      <c r="CZ1105" s="9"/>
      <c r="DA1105" s="9"/>
    </row>
    <row r="1106" spans="5:105" ht="14.25" hidden="1" customHeight="1" x14ac:dyDescent="0.2">
      <c r="E1106" s="46" t="str">
        <f>'تعريف المواد والمستودعات'!B58</f>
        <v>مادة52</v>
      </c>
      <c r="F1106" s="9">
        <f>SUMIF($E$3:$E$1002,'تعريف المواد والمستودعات'!B$5,$BE3:$BE1002)</f>
        <v>0</v>
      </c>
      <c r="G1106" s="9">
        <f>SUMIF($E$3:$E$1002,'تعريف المواد والمستودعات'!C$5,$BE3:$BE1002)</f>
        <v>0</v>
      </c>
      <c r="H1106" s="9">
        <f>SUMIF($E$3:$E$1002,'تعريف المواد والمستودعات'!D$5,$BE3:$BE1002)</f>
        <v>0</v>
      </c>
      <c r="I1106" s="9">
        <f>SUMIF($E$3:$E$1002,'تعريف المواد والمستودعات'!E$5,$BE3:$BE1002)</f>
        <v>0</v>
      </c>
      <c r="J1106" s="9">
        <f>SUMIF($E$3:$E$1002,'تعريف المواد والمستودعات'!F$5,$BE3:$BE1002)</f>
        <v>0</v>
      </c>
      <c r="K1106" s="9">
        <f>SUMIF($E$3:$E$1002,'تعريف المواد والمستودعات'!G$5,$BE3:$BE1002)</f>
        <v>0</v>
      </c>
      <c r="L1106" s="9">
        <f>SUMIF($E$3:$E$1002,'تعريف المواد والمستودعات'!H$5,$BE3:$BE1002)</f>
        <v>0</v>
      </c>
      <c r="M1106" s="9">
        <f>SUMIF($E$3:$E$1002,'تعريف المواد والمستودعات'!I$5,$BE3:$BE1002)</f>
        <v>0</v>
      </c>
      <c r="N1106" s="9">
        <f>SUMIF($E$3:$E$1002,'تعريف المواد والمستودعات'!J$5,$BE3:$BE1002)</f>
        <v>0</v>
      </c>
      <c r="O1106" s="9">
        <f>SUMIF($E$3:$E$1002,'تعريف المواد والمستودعات'!K$5,$BE3:$BE1002)</f>
        <v>0</v>
      </c>
      <c r="P1106" s="9">
        <f>SUMIF($E$3:$E$1002,'تعريف المواد والمستودعات'!L$5,$BE3:$BE1002)</f>
        <v>0</v>
      </c>
      <c r="Q1106" s="9">
        <f>SUMIF($E$3:$E$1002,'تعريف المواد والمستودعات'!M$5,$BE3:$BE1002)</f>
        <v>0</v>
      </c>
      <c r="R1106" s="9">
        <f>SUMIF($E$3:$E$1002,'تعريف المواد والمستودعات'!N$5,$BE3:$BE1002)</f>
        <v>0</v>
      </c>
      <c r="S1106" s="9">
        <f>SUMIF($E$3:$E$1002,'تعريف المواد والمستودعات'!O$5,$BE3:$BE1002)</f>
        <v>0</v>
      </c>
      <c r="T1106" s="9">
        <f>SUMIF($E$3:$E$1002,'تعريف المواد والمستودعات'!P$5,$BE3:$BE1002)</f>
        <v>0</v>
      </c>
      <c r="U1106" s="9">
        <f>SUMIF($E$3:$E$1002,'تعريف المواد والمستودعات'!Q$5,$BE3:$BE1002)</f>
        <v>0</v>
      </c>
      <c r="V1106" s="9">
        <f>SUMIF($E$3:$E$1002,'تعريف المواد والمستودعات'!R$5,$BE3:$BE1002)</f>
        <v>0</v>
      </c>
      <c r="W1106" s="9">
        <f>SUMIF($E$3:$E$1002,'تعريف المواد والمستودعات'!S$5,$BE3:$BE1002)</f>
        <v>0</v>
      </c>
      <c r="X1106" s="9">
        <f>SUMIF($E$3:$E$1002,'تعريف المواد والمستودعات'!T$5,$BE3:$BE1002)</f>
        <v>0</v>
      </c>
      <c r="Y1106" s="9">
        <f>SUMIF($E$3:$E$1002,'تعريف المواد والمستودعات'!U$5,$BE3:$BE1002)</f>
        <v>0</v>
      </c>
      <c r="Z1106" s="9">
        <f>SUMIF($E$3:$E$1002,'تعريف المواد والمستودعات'!V$5,$BE3:$BE1002)</f>
        <v>0</v>
      </c>
      <c r="AA1106" s="9">
        <f>SUMIF($E$3:$E$1002,'تعريف المواد والمستودعات'!W$5,$BE3:$BE1002)</f>
        <v>0</v>
      </c>
      <c r="AB1106" s="9">
        <f>SUMIF($E$3:$E$1002,'تعريف المواد والمستودعات'!X$5,$BE3:$BE1002)</f>
        <v>0</v>
      </c>
      <c r="AC1106" s="9">
        <f>SUMIF($E$3:$E$1002,'تعريف المواد والمستودعات'!Y$5,$BE3:$BE1002)</f>
        <v>0</v>
      </c>
      <c r="AD1106" s="9">
        <f>SUMIF($E$3:$E$1002,'تعريف المواد والمستودعات'!Z$5,$BE3:$BE1002)</f>
        <v>0</v>
      </c>
      <c r="AE1106" s="9">
        <f>SUMIF($E$3:$E$1002,'تعريف المواد والمستودعات'!AA$5,$BE3:$BE1002)</f>
        <v>0</v>
      </c>
      <c r="AF1106" s="9">
        <f>SUMIF($E$3:$E$1002,'تعريف المواد والمستودعات'!AB$5,$BE3:$BE1002)</f>
        <v>0</v>
      </c>
      <c r="AG1106" s="9">
        <f>SUMIF($E$3:$E$1002,'تعريف المواد والمستودعات'!AC$5,$BE3:$BE1002)</f>
        <v>0</v>
      </c>
      <c r="AH1106" s="9">
        <f>SUMIF($E$3:$E$1002,'تعريف المواد والمستودعات'!AD$5,$BE3:$BE1002)</f>
        <v>0</v>
      </c>
      <c r="AI1106" s="9">
        <f>SUMIF($E$3:$E$1002,'تعريف المواد والمستودعات'!AE$5,$BE3:$BE1002)</f>
        <v>0</v>
      </c>
      <c r="AJ1106" s="9">
        <f>SUMIF($E$3:$E$1002,'تعريف المواد والمستودعات'!AF$5,$BE3:$BE1002)</f>
        <v>0</v>
      </c>
      <c r="AK1106" s="9">
        <f>SUMIF($E$3:$E$1002,'تعريف المواد والمستودعات'!AG$5,$BE3:$BE1002)</f>
        <v>0</v>
      </c>
      <c r="AL1106" s="9">
        <f>SUMIF($E$3:$E$1002,'تعريف المواد والمستودعات'!AH$5,$BE3:$BE1002)</f>
        <v>0</v>
      </c>
      <c r="AM1106" s="9">
        <f>SUMIF($E$3:$E$1002,'تعريف المواد والمستودعات'!AI$5,$BE3:$BE1002)</f>
        <v>0</v>
      </c>
      <c r="AN1106" s="9">
        <f>SUMIF($E$3:$E$1002,'تعريف المواد والمستودعات'!AJ$5,$BE3:$BE1002)</f>
        <v>0</v>
      </c>
      <c r="AO1106" s="9">
        <f>SUMIF($E$3:$E$1002,'تعريف المواد والمستودعات'!AK$5,$BE3:$BE1002)</f>
        <v>0</v>
      </c>
      <c r="AP1106" s="9">
        <f>SUMIF($E$3:$E$1002,'تعريف المواد والمستودعات'!AL$5,$BE3:$BE1002)</f>
        <v>0</v>
      </c>
      <c r="AQ1106" s="9">
        <f>SUMIF($E$3:$E$1002,'تعريف المواد والمستودعات'!AM$5,$BE3:$BE1002)</f>
        <v>0</v>
      </c>
      <c r="AR1106" s="9">
        <f>SUMIF($E$3:$E$1002,'تعريف المواد والمستودعات'!AN$5,$BE3:$BE1002)</f>
        <v>0</v>
      </c>
      <c r="AS1106" s="9">
        <f>SUMIF($E$3:$E$1002,'تعريف المواد والمستودعات'!AO$5,$BE3:$BE1002)</f>
        <v>0</v>
      </c>
      <c r="AT1106" s="9">
        <f>SUMIF($E$3:$E$1002,'تعريف المواد والمستودعات'!AP$5,$BE3:$BE1002)</f>
        <v>0</v>
      </c>
      <c r="AU1106" s="9">
        <f>SUMIF($E$3:$E$1002,'تعريف المواد والمستودعات'!AQ$5,$BE3:$BE1002)</f>
        <v>0</v>
      </c>
      <c r="AV1106" s="9">
        <f>SUMIF($E$3:$E$1002,'تعريف المواد والمستودعات'!AR$5,$BE3:$BE1002)</f>
        <v>0</v>
      </c>
      <c r="AW1106" s="9">
        <f>SUMIF($E$3:$E$1002,'تعريف المواد والمستودعات'!AS$5,$BE3:$BE1002)</f>
        <v>0</v>
      </c>
      <c r="AX1106" s="9">
        <f>SUMIF($E$3:$E$1002,'تعريف المواد والمستودعات'!AT$5,$BE3:$BE1002)</f>
        <v>0</v>
      </c>
      <c r="AY1106" s="9">
        <f>SUMIF($E$3:$E$1002,'تعريف المواد والمستودعات'!AU$5,$BE3:$BE1002)</f>
        <v>0</v>
      </c>
      <c r="AZ1106" s="9">
        <f>SUMIF($E$3:$E$1002,'تعريف المواد والمستودعات'!AV$5,$BE3:$BE1002)</f>
        <v>0</v>
      </c>
      <c r="BA1106" s="9">
        <f>SUMIF($E$3:$E$1002,'تعريف المواد والمستودعات'!AW$5,$BE3:$BE1002)</f>
        <v>0</v>
      </c>
      <c r="BB1106" s="9">
        <f>SUMIF($E$3:$E$1002,'تعريف المواد والمستودعات'!AX$5,$BE3:$BE1002)</f>
        <v>0</v>
      </c>
      <c r="BC1106" s="9">
        <f>SUMIF($E$3:$E$1002,'تعريف المواد والمستودعات'!AY$5,$BE3:$BE1002)</f>
        <v>0</v>
      </c>
      <c r="BD1106" s="69">
        <f t="shared" si="18"/>
        <v>0</v>
      </c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9"/>
      <c r="CF1106" s="9"/>
      <c r="CG1106" s="9"/>
      <c r="CH1106" s="9"/>
      <c r="CI1106" s="9"/>
      <c r="CJ1106" s="9"/>
      <c r="CK1106" s="9"/>
      <c r="CL1106" s="9"/>
      <c r="CM1106" s="9"/>
      <c r="CN1106" s="9"/>
      <c r="CO1106" s="9"/>
      <c r="CP1106" s="9"/>
      <c r="CQ1106" s="9"/>
      <c r="CR1106" s="9"/>
      <c r="CS1106" s="9"/>
      <c r="CT1106" s="9"/>
      <c r="CU1106" s="9"/>
      <c r="CV1106" s="9"/>
      <c r="CW1106" s="9"/>
      <c r="CX1106" s="9"/>
      <c r="CY1106" s="9"/>
      <c r="CZ1106" s="9"/>
      <c r="DA1106" s="9"/>
    </row>
    <row r="1107" spans="5:105" ht="14.25" hidden="1" customHeight="1" x14ac:dyDescent="0.2">
      <c r="E1107" s="46" t="str">
        <f>'تعريف المواد والمستودعات'!B59</f>
        <v>مادة53</v>
      </c>
      <c r="F1107" s="9">
        <f>SUMIF($E$3:$E$1002,'تعريف المواد والمستودعات'!B$5,$BF3:$BF1002)</f>
        <v>0</v>
      </c>
      <c r="G1107" s="9">
        <f>SUMIF($E$3:$E$1002,'تعريف المواد والمستودعات'!C$5,$BF3:$BF1002)</f>
        <v>0</v>
      </c>
      <c r="H1107" s="9">
        <f>SUMIF($E$3:$E$1002,'تعريف المواد والمستودعات'!D$5,$BF3:$BF1002)</f>
        <v>0</v>
      </c>
      <c r="I1107" s="9">
        <f>SUMIF($E$3:$E$1002,'تعريف المواد والمستودعات'!E$5,$BF3:$BF1002)</f>
        <v>0</v>
      </c>
      <c r="J1107" s="9">
        <f>SUMIF($E$3:$E$1002,'تعريف المواد والمستودعات'!F$5,$BF3:$BF1002)</f>
        <v>0</v>
      </c>
      <c r="K1107" s="9">
        <f>SUMIF($E$3:$E$1002,'تعريف المواد والمستودعات'!G$5,$BF3:$BF1002)</f>
        <v>0</v>
      </c>
      <c r="L1107" s="9">
        <f>SUMIF($E$3:$E$1002,'تعريف المواد والمستودعات'!H$5,$BF3:$BF1002)</f>
        <v>0</v>
      </c>
      <c r="M1107" s="9">
        <f>SUMIF($E$3:$E$1002,'تعريف المواد والمستودعات'!I$5,$BF3:$BF1002)</f>
        <v>0</v>
      </c>
      <c r="N1107" s="9">
        <f>SUMIF($E$3:$E$1002,'تعريف المواد والمستودعات'!J$5,$BF3:$BF1002)</f>
        <v>0</v>
      </c>
      <c r="O1107" s="9">
        <f>SUMIF($E$3:$E$1002,'تعريف المواد والمستودعات'!K$5,$BF3:$BF1002)</f>
        <v>0</v>
      </c>
      <c r="P1107" s="9">
        <f>SUMIF($E$3:$E$1002,'تعريف المواد والمستودعات'!L$5,$BF3:$BF1002)</f>
        <v>0</v>
      </c>
      <c r="Q1107" s="9">
        <f>SUMIF($E$3:$E$1002,'تعريف المواد والمستودعات'!M$5,$BF3:$BF1002)</f>
        <v>0</v>
      </c>
      <c r="R1107" s="9">
        <f>SUMIF($E$3:$E$1002,'تعريف المواد والمستودعات'!N$5,$BF3:$BF1002)</f>
        <v>0</v>
      </c>
      <c r="S1107" s="9">
        <f>SUMIF($E$3:$E$1002,'تعريف المواد والمستودعات'!O$5,$BF3:$BF1002)</f>
        <v>0</v>
      </c>
      <c r="T1107" s="9">
        <f>SUMIF($E$3:$E$1002,'تعريف المواد والمستودعات'!P$5,$BF3:$BF1002)</f>
        <v>0</v>
      </c>
      <c r="U1107" s="9">
        <f>SUMIF($E$3:$E$1002,'تعريف المواد والمستودعات'!Q$5,$BF3:$BF1002)</f>
        <v>0</v>
      </c>
      <c r="V1107" s="9">
        <f>SUMIF($E$3:$E$1002,'تعريف المواد والمستودعات'!R$5,$BF3:$BF1002)</f>
        <v>0</v>
      </c>
      <c r="W1107" s="9">
        <f>SUMIF($E$3:$E$1002,'تعريف المواد والمستودعات'!S$5,$BF3:$BF1002)</f>
        <v>0</v>
      </c>
      <c r="X1107" s="9">
        <f>SUMIF($E$3:$E$1002,'تعريف المواد والمستودعات'!T$5,$BF3:$BF1002)</f>
        <v>0</v>
      </c>
      <c r="Y1107" s="9">
        <f>SUMIF($E$3:$E$1002,'تعريف المواد والمستودعات'!U$5,$BF3:$BF1002)</f>
        <v>0</v>
      </c>
      <c r="Z1107" s="9">
        <f>SUMIF($E$3:$E$1002,'تعريف المواد والمستودعات'!V$5,$BF3:$BF1002)</f>
        <v>0</v>
      </c>
      <c r="AA1107" s="9">
        <f>SUMIF($E$3:$E$1002,'تعريف المواد والمستودعات'!W$5,$BF3:$BF1002)</f>
        <v>0</v>
      </c>
      <c r="AB1107" s="9">
        <f>SUMIF($E$3:$E$1002,'تعريف المواد والمستودعات'!X$5,$BF3:$BF1002)</f>
        <v>0</v>
      </c>
      <c r="AC1107" s="9">
        <f>SUMIF($E$3:$E$1002,'تعريف المواد والمستودعات'!Y$5,$BF3:$BF1002)</f>
        <v>0</v>
      </c>
      <c r="AD1107" s="9">
        <f>SUMIF($E$3:$E$1002,'تعريف المواد والمستودعات'!Z$5,$BF3:$BF1002)</f>
        <v>0</v>
      </c>
      <c r="AE1107" s="9">
        <f>SUMIF($E$3:$E$1002,'تعريف المواد والمستودعات'!AA$5,$BF3:$BF1002)</f>
        <v>0</v>
      </c>
      <c r="AF1107" s="9">
        <f>SUMIF($E$3:$E$1002,'تعريف المواد والمستودعات'!AB$5,$BF3:$BF1002)</f>
        <v>0</v>
      </c>
      <c r="AG1107" s="9">
        <f>SUMIF($E$3:$E$1002,'تعريف المواد والمستودعات'!AC$5,$BF3:$BF1002)</f>
        <v>0</v>
      </c>
      <c r="AH1107" s="9">
        <f>SUMIF($E$3:$E$1002,'تعريف المواد والمستودعات'!AD$5,$BF3:$BF1002)</f>
        <v>0</v>
      </c>
      <c r="AI1107" s="9">
        <f>SUMIF($E$3:$E$1002,'تعريف المواد والمستودعات'!AE$5,$BF3:$BF1002)</f>
        <v>0</v>
      </c>
      <c r="AJ1107" s="9">
        <f>SUMIF($E$3:$E$1002,'تعريف المواد والمستودعات'!AF$5,$BF3:$BF1002)</f>
        <v>0</v>
      </c>
      <c r="AK1107" s="9">
        <f>SUMIF($E$3:$E$1002,'تعريف المواد والمستودعات'!AG$5,$BF3:$BF1002)</f>
        <v>0</v>
      </c>
      <c r="AL1107" s="9">
        <f>SUMIF($E$3:$E$1002,'تعريف المواد والمستودعات'!AH$5,$BF3:$BF1002)</f>
        <v>0</v>
      </c>
      <c r="AM1107" s="9">
        <f>SUMIF($E$3:$E$1002,'تعريف المواد والمستودعات'!AI$5,$BF3:$BF1002)</f>
        <v>0</v>
      </c>
      <c r="AN1107" s="9">
        <f>SUMIF($E$3:$E$1002,'تعريف المواد والمستودعات'!AJ$5,$BF3:$BF1002)</f>
        <v>0</v>
      </c>
      <c r="AO1107" s="9">
        <f>SUMIF($E$3:$E$1002,'تعريف المواد والمستودعات'!AK$5,$BF3:$BF1002)</f>
        <v>0</v>
      </c>
      <c r="AP1107" s="9">
        <f>SUMIF($E$3:$E$1002,'تعريف المواد والمستودعات'!AL$5,$BF3:$BF1002)</f>
        <v>0</v>
      </c>
      <c r="AQ1107" s="9">
        <f>SUMIF($E$3:$E$1002,'تعريف المواد والمستودعات'!AM$5,$BF3:$BF1002)</f>
        <v>0</v>
      </c>
      <c r="AR1107" s="9">
        <f>SUMIF($E$3:$E$1002,'تعريف المواد والمستودعات'!AN$5,$BF3:$BF1002)</f>
        <v>0</v>
      </c>
      <c r="AS1107" s="9">
        <f>SUMIF($E$3:$E$1002,'تعريف المواد والمستودعات'!AO$5,$BF3:$BF1002)</f>
        <v>0</v>
      </c>
      <c r="AT1107" s="9">
        <f>SUMIF($E$3:$E$1002,'تعريف المواد والمستودعات'!AP$5,$BF3:$BF1002)</f>
        <v>0</v>
      </c>
      <c r="AU1107" s="9">
        <f>SUMIF($E$3:$E$1002,'تعريف المواد والمستودعات'!AQ$5,$BF3:$BF1002)</f>
        <v>0</v>
      </c>
      <c r="AV1107" s="9">
        <f>SUMIF($E$3:$E$1002,'تعريف المواد والمستودعات'!AR$5,$BF3:$BF1002)</f>
        <v>0</v>
      </c>
      <c r="AW1107" s="9">
        <f>SUMIF($E$3:$E$1002,'تعريف المواد والمستودعات'!AS$5,$BF3:$BF1002)</f>
        <v>0</v>
      </c>
      <c r="AX1107" s="9">
        <f>SUMIF($E$3:$E$1002,'تعريف المواد والمستودعات'!AT$5,$BF3:$BF1002)</f>
        <v>0</v>
      </c>
      <c r="AY1107" s="9">
        <f>SUMIF($E$3:$E$1002,'تعريف المواد والمستودعات'!AU$5,$BF3:$BF1002)</f>
        <v>0</v>
      </c>
      <c r="AZ1107" s="9">
        <f>SUMIF($E$3:$E$1002,'تعريف المواد والمستودعات'!AV$5,$BF3:$BF1002)</f>
        <v>0</v>
      </c>
      <c r="BA1107" s="9">
        <f>SUMIF($E$3:$E$1002,'تعريف المواد والمستودعات'!AW$5,$BF3:$BF1002)</f>
        <v>0</v>
      </c>
      <c r="BB1107" s="9">
        <f>SUMIF($E$3:$E$1002,'تعريف المواد والمستودعات'!AX$5,$BF3:$BF1002)</f>
        <v>0</v>
      </c>
      <c r="BC1107" s="9">
        <f>SUMIF($E$3:$E$1002,'تعريف المواد والمستودعات'!AY$5,$BF3:$BF1002)</f>
        <v>0</v>
      </c>
      <c r="BD1107" s="69">
        <f t="shared" si="18"/>
        <v>0</v>
      </c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9"/>
      <c r="CF1107" s="9"/>
      <c r="CG1107" s="9"/>
      <c r="CH1107" s="9"/>
      <c r="CI1107" s="9"/>
      <c r="CJ1107" s="9"/>
      <c r="CK1107" s="9"/>
      <c r="CL1107" s="9"/>
      <c r="CM1107" s="9"/>
      <c r="CN1107" s="9"/>
      <c r="CO1107" s="9"/>
      <c r="CP1107" s="9"/>
      <c r="CQ1107" s="9"/>
      <c r="CR1107" s="9"/>
      <c r="CS1107" s="9"/>
      <c r="CT1107" s="9"/>
      <c r="CU1107" s="9"/>
      <c r="CV1107" s="9"/>
      <c r="CW1107" s="9"/>
      <c r="CX1107" s="9"/>
      <c r="CY1107" s="9"/>
      <c r="CZ1107" s="9"/>
      <c r="DA1107" s="9"/>
    </row>
    <row r="1108" spans="5:105" ht="14.25" hidden="1" customHeight="1" x14ac:dyDescent="0.2">
      <c r="E1108" s="46" t="str">
        <f>'تعريف المواد والمستودعات'!B60</f>
        <v>مادة54</v>
      </c>
      <c r="F1108" s="9">
        <f>SUMIF($E$3:$E$1002,'تعريف المواد والمستودعات'!B$5,$BG3:$BG1002)</f>
        <v>0</v>
      </c>
      <c r="G1108" s="9">
        <f>SUMIF($E$3:$E$1002,'تعريف المواد والمستودعات'!C$5,$BG3:$BG1002)</f>
        <v>0</v>
      </c>
      <c r="H1108" s="9">
        <f>SUMIF($E$3:$E$1002,'تعريف المواد والمستودعات'!D$5,$BG3:$BG1002)</f>
        <v>0</v>
      </c>
      <c r="I1108" s="9">
        <f>SUMIF($E$3:$E$1002,'تعريف المواد والمستودعات'!E$5,$BG3:$BG1002)</f>
        <v>0</v>
      </c>
      <c r="J1108" s="9">
        <f>SUMIF($E$3:$E$1002,'تعريف المواد والمستودعات'!F$5,$BG3:$BG1002)</f>
        <v>0</v>
      </c>
      <c r="K1108" s="9">
        <f>SUMIF($E$3:$E$1002,'تعريف المواد والمستودعات'!G$5,$BG3:$BG1002)</f>
        <v>0</v>
      </c>
      <c r="L1108" s="9">
        <f>SUMIF($E$3:$E$1002,'تعريف المواد والمستودعات'!H$5,$BG3:$BG1002)</f>
        <v>0</v>
      </c>
      <c r="M1108" s="9">
        <f>SUMIF($E$3:$E$1002,'تعريف المواد والمستودعات'!I$5,$BG3:$BG1002)</f>
        <v>0</v>
      </c>
      <c r="N1108" s="9">
        <f>SUMIF($E$3:$E$1002,'تعريف المواد والمستودعات'!J$5,$BG3:$BG1002)</f>
        <v>0</v>
      </c>
      <c r="O1108" s="9">
        <f>SUMIF($E$3:$E$1002,'تعريف المواد والمستودعات'!K$5,$BG3:$BG1002)</f>
        <v>0</v>
      </c>
      <c r="P1108" s="9">
        <f>SUMIF($E$3:$E$1002,'تعريف المواد والمستودعات'!L$5,$BG3:$BG1002)</f>
        <v>0</v>
      </c>
      <c r="Q1108" s="9">
        <f>SUMIF($E$3:$E$1002,'تعريف المواد والمستودعات'!M$5,$BG3:$BG1002)</f>
        <v>0</v>
      </c>
      <c r="R1108" s="9">
        <f>SUMIF($E$3:$E$1002,'تعريف المواد والمستودعات'!N$5,$BG3:$BG1002)</f>
        <v>0</v>
      </c>
      <c r="S1108" s="9">
        <f>SUMIF($E$3:$E$1002,'تعريف المواد والمستودعات'!O$5,$BG3:$BG1002)</f>
        <v>0</v>
      </c>
      <c r="T1108" s="9">
        <f>SUMIF($E$3:$E$1002,'تعريف المواد والمستودعات'!P$5,$BG3:$BG1002)</f>
        <v>0</v>
      </c>
      <c r="U1108" s="9">
        <f>SUMIF($E$3:$E$1002,'تعريف المواد والمستودعات'!Q$5,$BG3:$BG1002)</f>
        <v>0</v>
      </c>
      <c r="V1108" s="9">
        <f>SUMIF($E$3:$E$1002,'تعريف المواد والمستودعات'!R$5,$BG3:$BG1002)</f>
        <v>0</v>
      </c>
      <c r="W1108" s="9">
        <f>SUMIF($E$3:$E$1002,'تعريف المواد والمستودعات'!S$5,$BG3:$BG1002)</f>
        <v>0</v>
      </c>
      <c r="X1108" s="9">
        <f>SUMIF($E$3:$E$1002,'تعريف المواد والمستودعات'!T$5,$BG3:$BG1002)</f>
        <v>0</v>
      </c>
      <c r="Y1108" s="9">
        <f>SUMIF($E$3:$E$1002,'تعريف المواد والمستودعات'!U$5,$BG3:$BG1002)</f>
        <v>0</v>
      </c>
      <c r="Z1108" s="9">
        <f>SUMIF($E$3:$E$1002,'تعريف المواد والمستودعات'!V$5,$BG3:$BG1002)</f>
        <v>0</v>
      </c>
      <c r="AA1108" s="9">
        <f>SUMIF($E$3:$E$1002,'تعريف المواد والمستودعات'!W$5,$BG3:$BG1002)</f>
        <v>0</v>
      </c>
      <c r="AB1108" s="9">
        <f>SUMIF($E$3:$E$1002,'تعريف المواد والمستودعات'!X$5,$BG3:$BG1002)</f>
        <v>0</v>
      </c>
      <c r="AC1108" s="9">
        <f>SUMIF($E$3:$E$1002,'تعريف المواد والمستودعات'!Y$5,$BG3:$BG1002)</f>
        <v>0</v>
      </c>
      <c r="AD1108" s="9">
        <f>SUMIF($E$3:$E$1002,'تعريف المواد والمستودعات'!Z$5,$BG3:$BG1002)</f>
        <v>0</v>
      </c>
      <c r="AE1108" s="9">
        <f>SUMIF($E$3:$E$1002,'تعريف المواد والمستودعات'!AA$5,$BG3:$BG1002)</f>
        <v>0</v>
      </c>
      <c r="AF1108" s="9">
        <f>SUMIF($E$3:$E$1002,'تعريف المواد والمستودعات'!AB$5,$BG3:$BG1002)</f>
        <v>0</v>
      </c>
      <c r="AG1108" s="9">
        <f>SUMIF($E$3:$E$1002,'تعريف المواد والمستودعات'!AC$5,$BG3:$BG1002)</f>
        <v>0</v>
      </c>
      <c r="AH1108" s="9">
        <f>SUMIF($E$3:$E$1002,'تعريف المواد والمستودعات'!AD$5,$BG3:$BG1002)</f>
        <v>0</v>
      </c>
      <c r="AI1108" s="9">
        <f>SUMIF($E$3:$E$1002,'تعريف المواد والمستودعات'!AE$5,$BG3:$BG1002)</f>
        <v>0</v>
      </c>
      <c r="AJ1108" s="9">
        <f>SUMIF($E$3:$E$1002,'تعريف المواد والمستودعات'!AF$5,$BG3:$BG1002)</f>
        <v>0</v>
      </c>
      <c r="AK1108" s="9">
        <f>SUMIF($E$3:$E$1002,'تعريف المواد والمستودعات'!AG$5,$BG3:$BG1002)</f>
        <v>0</v>
      </c>
      <c r="AL1108" s="9">
        <f>SUMIF($E$3:$E$1002,'تعريف المواد والمستودعات'!AH$5,$BG3:$BG1002)</f>
        <v>0</v>
      </c>
      <c r="AM1108" s="9">
        <f>SUMIF($E$3:$E$1002,'تعريف المواد والمستودعات'!AI$5,$BG3:$BG1002)</f>
        <v>0</v>
      </c>
      <c r="AN1108" s="9">
        <f>SUMIF($E$3:$E$1002,'تعريف المواد والمستودعات'!AJ$5,$BG3:$BG1002)</f>
        <v>0</v>
      </c>
      <c r="AO1108" s="9">
        <f>SUMIF($E$3:$E$1002,'تعريف المواد والمستودعات'!AK$5,$BG3:$BG1002)</f>
        <v>0</v>
      </c>
      <c r="AP1108" s="9">
        <f>SUMIF($E$3:$E$1002,'تعريف المواد والمستودعات'!AL$5,$BG3:$BG1002)</f>
        <v>0</v>
      </c>
      <c r="AQ1108" s="9">
        <f>SUMIF($E$3:$E$1002,'تعريف المواد والمستودعات'!AM$5,$BG3:$BG1002)</f>
        <v>0</v>
      </c>
      <c r="AR1108" s="9">
        <f>SUMIF($E$3:$E$1002,'تعريف المواد والمستودعات'!AN$5,$BG3:$BG1002)</f>
        <v>0</v>
      </c>
      <c r="AS1108" s="9">
        <f>SUMIF($E$3:$E$1002,'تعريف المواد والمستودعات'!AO$5,$BG3:$BG1002)</f>
        <v>0</v>
      </c>
      <c r="AT1108" s="9">
        <f>SUMIF($E$3:$E$1002,'تعريف المواد والمستودعات'!AP$5,$BG3:$BG1002)</f>
        <v>0</v>
      </c>
      <c r="AU1108" s="9">
        <f>SUMIF($E$3:$E$1002,'تعريف المواد والمستودعات'!AQ$5,$BG3:$BG1002)</f>
        <v>0</v>
      </c>
      <c r="AV1108" s="9">
        <f>SUMIF($E$3:$E$1002,'تعريف المواد والمستودعات'!AR$5,$BG3:$BG1002)</f>
        <v>0</v>
      </c>
      <c r="AW1108" s="9">
        <f>SUMIF($E$3:$E$1002,'تعريف المواد والمستودعات'!AS$5,$BG3:$BG1002)</f>
        <v>0</v>
      </c>
      <c r="AX1108" s="9">
        <f>SUMIF($E$3:$E$1002,'تعريف المواد والمستودعات'!AT$5,$BG3:$BG1002)</f>
        <v>0</v>
      </c>
      <c r="AY1108" s="9">
        <f>SUMIF($E$3:$E$1002,'تعريف المواد والمستودعات'!AU$5,$BG3:$BG1002)</f>
        <v>0</v>
      </c>
      <c r="AZ1108" s="9">
        <f>SUMIF($E$3:$E$1002,'تعريف المواد والمستودعات'!AV$5,$BG3:$BG1002)</f>
        <v>0</v>
      </c>
      <c r="BA1108" s="9">
        <f>SUMIF($E$3:$E$1002,'تعريف المواد والمستودعات'!AW$5,$BG3:$BG1002)</f>
        <v>0</v>
      </c>
      <c r="BB1108" s="9">
        <f>SUMIF($E$3:$E$1002,'تعريف المواد والمستودعات'!AX$5,$BG3:$BG1002)</f>
        <v>0</v>
      </c>
      <c r="BC1108" s="9">
        <f>SUMIF($E$3:$E$1002,'تعريف المواد والمستودعات'!AY$5,$BG3:$BG1002)</f>
        <v>0</v>
      </c>
      <c r="BD1108" s="69">
        <f t="shared" si="18"/>
        <v>0</v>
      </c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9"/>
      <c r="CF1108" s="9"/>
      <c r="CG1108" s="9"/>
      <c r="CH1108" s="9"/>
      <c r="CI1108" s="9"/>
      <c r="CJ1108" s="9"/>
      <c r="CK1108" s="9"/>
      <c r="CL1108" s="9"/>
      <c r="CM1108" s="9"/>
      <c r="CN1108" s="9"/>
      <c r="CO1108" s="9"/>
      <c r="CP1108" s="9"/>
      <c r="CQ1108" s="9"/>
      <c r="CR1108" s="9"/>
      <c r="CS1108" s="9"/>
      <c r="CT1108" s="9"/>
      <c r="CU1108" s="9"/>
      <c r="CV1108" s="9"/>
      <c r="CW1108" s="9"/>
      <c r="CX1108" s="9"/>
      <c r="CY1108" s="9"/>
      <c r="CZ1108" s="9"/>
      <c r="DA1108" s="9"/>
    </row>
    <row r="1109" spans="5:105" ht="14.25" hidden="1" customHeight="1" x14ac:dyDescent="0.2">
      <c r="E1109" s="46" t="str">
        <f>'تعريف المواد والمستودعات'!B61</f>
        <v>مادة55</v>
      </c>
      <c r="F1109" s="9">
        <f>SUMIF($E$3:$E$1002,'تعريف المواد والمستودعات'!B$5,$BH3:$BH1002)</f>
        <v>0</v>
      </c>
      <c r="G1109" s="9">
        <f>SUMIF($E$3:$E$1002,'تعريف المواد والمستودعات'!C$5,$BH3:$BH1002)</f>
        <v>0</v>
      </c>
      <c r="H1109" s="9">
        <f>SUMIF($E$3:$E$1002,'تعريف المواد والمستودعات'!D$5,$BH3:$BH1002)</f>
        <v>0</v>
      </c>
      <c r="I1109" s="9">
        <f>SUMIF($E$3:$E$1002,'تعريف المواد والمستودعات'!E$5,$BH3:$BH1002)</f>
        <v>0</v>
      </c>
      <c r="J1109" s="9">
        <f>SUMIF($E$3:$E$1002,'تعريف المواد والمستودعات'!F$5,$BH3:$BH1002)</f>
        <v>0</v>
      </c>
      <c r="K1109" s="9">
        <f>SUMIF($E$3:$E$1002,'تعريف المواد والمستودعات'!G$5,$BH3:$BH1002)</f>
        <v>0</v>
      </c>
      <c r="L1109" s="9">
        <f>SUMIF($E$3:$E$1002,'تعريف المواد والمستودعات'!H$5,$BH3:$BH1002)</f>
        <v>0</v>
      </c>
      <c r="M1109" s="9">
        <f>SUMIF($E$3:$E$1002,'تعريف المواد والمستودعات'!I$5,$BH3:$BH1002)</f>
        <v>0</v>
      </c>
      <c r="N1109" s="9">
        <f>SUMIF($E$3:$E$1002,'تعريف المواد والمستودعات'!J$5,$BH3:$BH1002)</f>
        <v>0</v>
      </c>
      <c r="O1109" s="9">
        <f>SUMIF($E$3:$E$1002,'تعريف المواد والمستودعات'!K$5,$BH3:$BH1002)</f>
        <v>0</v>
      </c>
      <c r="P1109" s="9">
        <f>SUMIF($E$3:$E$1002,'تعريف المواد والمستودعات'!L$5,$BH3:$BH1002)</f>
        <v>0</v>
      </c>
      <c r="Q1109" s="9">
        <f>SUMIF($E$3:$E$1002,'تعريف المواد والمستودعات'!M$5,$BH3:$BH1002)</f>
        <v>0</v>
      </c>
      <c r="R1109" s="9">
        <f>SUMIF($E$3:$E$1002,'تعريف المواد والمستودعات'!N$5,$BH3:$BH1002)</f>
        <v>0</v>
      </c>
      <c r="S1109" s="9">
        <f>SUMIF($E$3:$E$1002,'تعريف المواد والمستودعات'!O$5,$BH3:$BH1002)</f>
        <v>0</v>
      </c>
      <c r="T1109" s="9">
        <f>SUMIF($E$3:$E$1002,'تعريف المواد والمستودعات'!P$5,$BH3:$BH1002)</f>
        <v>0</v>
      </c>
      <c r="U1109" s="9">
        <f>SUMIF($E$3:$E$1002,'تعريف المواد والمستودعات'!Q$5,$BH3:$BH1002)</f>
        <v>0</v>
      </c>
      <c r="V1109" s="9">
        <f>SUMIF($E$3:$E$1002,'تعريف المواد والمستودعات'!R$5,$BH3:$BH1002)</f>
        <v>0</v>
      </c>
      <c r="W1109" s="9">
        <f>SUMIF($E$3:$E$1002,'تعريف المواد والمستودعات'!S$5,$BH3:$BH1002)</f>
        <v>0</v>
      </c>
      <c r="X1109" s="9">
        <f>SUMIF($E$3:$E$1002,'تعريف المواد والمستودعات'!T$5,$BH3:$BH1002)</f>
        <v>0</v>
      </c>
      <c r="Y1109" s="9">
        <f>SUMIF($E$3:$E$1002,'تعريف المواد والمستودعات'!U$5,$BH3:$BH1002)</f>
        <v>0</v>
      </c>
      <c r="Z1109" s="9">
        <f>SUMIF($E$3:$E$1002,'تعريف المواد والمستودعات'!V$5,$BH3:$BH1002)</f>
        <v>0</v>
      </c>
      <c r="AA1109" s="9">
        <f>SUMIF($E$3:$E$1002,'تعريف المواد والمستودعات'!W$5,$BH3:$BH1002)</f>
        <v>0</v>
      </c>
      <c r="AB1109" s="9">
        <f>SUMIF($E$3:$E$1002,'تعريف المواد والمستودعات'!X$5,$BH3:$BH1002)</f>
        <v>0</v>
      </c>
      <c r="AC1109" s="9">
        <f>SUMIF($E$3:$E$1002,'تعريف المواد والمستودعات'!Y$5,$BH3:$BH1002)</f>
        <v>0</v>
      </c>
      <c r="AD1109" s="9">
        <f>SUMIF($E$3:$E$1002,'تعريف المواد والمستودعات'!Z$5,$BH3:$BH1002)</f>
        <v>0</v>
      </c>
      <c r="AE1109" s="9">
        <f>SUMIF($E$3:$E$1002,'تعريف المواد والمستودعات'!AA$5,$BH3:$BH1002)</f>
        <v>0</v>
      </c>
      <c r="AF1109" s="9">
        <f>SUMIF($E$3:$E$1002,'تعريف المواد والمستودعات'!AB$5,$BH3:$BH1002)</f>
        <v>0</v>
      </c>
      <c r="AG1109" s="9">
        <f>SUMIF($E$3:$E$1002,'تعريف المواد والمستودعات'!AC$5,$BH3:$BH1002)</f>
        <v>0</v>
      </c>
      <c r="AH1109" s="9">
        <f>SUMIF($E$3:$E$1002,'تعريف المواد والمستودعات'!AD$5,$BH3:$BH1002)</f>
        <v>0</v>
      </c>
      <c r="AI1109" s="9">
        <f>SUMIF($E$3:$E$1002,'تعريف المواد والمستودعات'!AE$5,$BH3:$BH1002)</f>
        <v>0</v>
      </c>
      <c r="AJ1109" s="9">
        <f>SUMIF($E$3:$E$1002,'تعريف المواد والمستودعات'!AF$5,$BH3:$BH1002)</f>
        <v>0</v>
      </c>
      <c r="AK1109" s="9">
        <f>SUMIF($E$3:$E$1002,'تعريف المواد والمستودعات'!AG$5,$BH3:$BH1002)</f>
        <v>0</v>
      </c>
      <c r="AL1109" s="9">
        <f>SUMIF($E$3:$E$1002,'تعريف المواد والمستودعات'!AH$5,$BH3:$BH1002)</f>
        <v>0</v>
      </c>
      <c r="AM1109" s="9">
        <f>SUMIF($E$3:$E$1002,'تعريف المواد والمستودعات'!AI$5,$BH3:$BH1002)</f>
        <v>0</v>
      </c>
      <c r="AN1109" s="9">
        <f>SUMIF($E$3:$E$1002,'تعريف المواد والمستودعات'!AJ$5,$BH3:$BH1002)</f>
        <v>0</v>
      </c>
      <c r="AO1109" s="9">
        <f>SUMIF($E$3:$E$1002,'تعريف المواد والمستودعات'!AK$5,$BH3:$BH1002)</f>
        <v>0</v>
      </c>
      <c r="AP1109" s="9">
        <f>SUMIF($E$3:$E$1002,'تعريف المواد والمستودعات'!AL$5,$BH3:$BH1002)</f>
        <v>0</v>
      </c>
      <c r="AQ1109" s="9">
        <f>SUMIF($E$3:$E$1002,'تعريف المواد والمستودعات'!AM$5,$BH3:$BH1002)</f>
        <v>0</v>
      </c>
      <c r="AR1109" s="9">
        <f>SUMIF($E$3:$E$1002,'تعريف المواد والمستودعات'!AN$5,$BH3:$BH1002)</f>
        <v>0</v>
      </c>
      <c r="AS1109" s="9">
        <f>SUMIF($E$3:$E$1002,'تعريف المواد والمستودعات'!AO$5,$BH3:$BH1002)</f>
        <v>0</v>
      </c>
      <c r="AT1109" s="9">
        <f>SUMIF($E$3:$E$1002,'تعريف المواد والمستودعات'!AP$5,$BH3:$BH1002)</f>
        <v>0</v>
      </c>
      <c r="AU1109" s="9">
        <f>SUMIF($E$3:$E$1002,'تعريف المواد والمستودعات'!AQ$5,$BH3:$BH1002)</f>
        <v>0</v>
      </c>
      <c r="AV1109" s="9">
        <f>SUMIF($E$3:$E$1002,'تعريف المواد والمستودعات'!AR$5,$BH3:$BH1002)</f>
        <v>0</v>
      </c>
      <c r="AW1109" s="9">
        <f>SUMIF($E$3:$E$1002,'تعريف المواد والمستودعات'!AS$5,$BH3:$BH1002)</f>
        <v>0</v>
      </c>
      <c r="AX1109" s="9">
        <f>SUMIF($E$3:$E$1002,'تعريف المواد والمستودعات'!AT$5,$BH3:$BH1002)</f>
        <v>0</v>
      </c>
      <c r="AY1109" s="9">
        <f>SUMIF($E$3:$E$1002,'تعريف المواد والمستودعات'!AU$5,$BH3:$BH1002)</f>
        <v>0</v>
      </c>
      <c r="AZ1109" s="9">
        <f>SUMIF($E$3:$E$1002,'تعريف المواد والمستودعات'!AV$5,$BH3:$BH1002)</f>
        <v>0</v>
      </c>
      <c r="BA1109" s="9">
        <f>SUMIF($E$3:$E$1002,'تعريف المواد والمستودعات'!AW$5,$BH3:$BH1002)</f>
        <v>0</v>
      </c>
      <c r="BB1109" s="9">
        <f>SUMIF($E$3:$E$1002,'تعريف المواد والمستودعات'!AX$5,$BH3:$BH1002)</f>
        <v>0</v>
      </c>
      <c r="BC1109" s="9">
        <f>SUMIF($E$3:$E$1002,'تعريف المواد والمستودعات'!AY$5,$BH3:$BH1002)</f>
        <v>0</v>
      </c>
      <c r="BD1109" s="69">
        <f t="shared" si="18"/>
        <v>0</v>
      </c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9"/>
      <c r="CF1109" s="9"/>
      <c r="CG1109" s="9"/>
      <c r="CH1109" s="9"/>
      <c r="CI1109" s="9"/>
      <c r="CJ1109" s="9"/>
      <c r="CK1109" s="9"/>
      <c r="CL1109" s="9"/>
      <c r="CM1109" s="9"/>
      <c r="CN1109" s="9"/>
      <c r="CO1109" s="9"/>
      <c r="CP1109" s="9"/>
      <c r="CQ1109" s="9"/>
      <c r="CR1109" s="9"/>
      <c r="CS1109" s="9"/>
      <c r="CT1109" s="9"/>
      <c r="CU1109" s="9"/>
      <c r="CV1109" s="9"/>
      <c r="CW1109" s="9"/>
      <c r="CX1109" s="9"/>
      <c r="CY1109" s="9"/>
      <c r="CZ1109" s="9"/>
      <c r="DA1109" s="9"/>
    </row>
    <row r="1110" spans="5:105" ht="14.25" hidden="1" customHeight="1" x14ac:dyDescent="0.2">
      <c r="E1110" s="46" t="str">
        <f>'تعريف المواد والمستودعات'!B62</f>
        <v>مادة56</v>
      </c>
      <c r="F1110" s="9">
        <f>SUMIF($E$3:$E$1002,'تعريف المواد والمستودعات'!B$5,$BI3:$BI1002)</f>
        <v>0</v>
      </c>
      <c r="G1110" s="9">
        <f>SUMIF($E$3:$E$1002,'تعريف المواد والمستودعات'!C$5,$BI3:$BI1002)</f>
        <v>0</v>
      </c>
      <c r="H1110" s="9">
        <f>SUMIF($E$3:$E$1002,'تعريف المواد والمستودعات'!D$5,$BI3:$BI1002)</f>
        <v>0</v>
      </c>
      <c r="I1110" s="9">
        <f>SUMIF($E$3:$E$1002,'تعريف المواد والمستودعات'!E$5,$BI3:$BI1002)</f>
        <v>0</v>
      </c>
      <c r="J1110" s="9">
        <f>SUMIF($E$3:$E$1002,'تعريف المواد والمستودعات'!F$5,$BI3:$BI1002)</f>
        <v>0</v>
      </c>
      <c r="K1110" s="9">
        <f>SUMIF($E$3:$E$1002,'تعريف المواد والمستودعات'!G$5,$BI3:$BI1002)</f>
        <v>0</v>
      </c>
      <c r="L1110" s="9">
        <f>SUMIF($E$3:$E$1002,'تعريف المواد والمستودعات'!H$5,$BI3:$BI1002)</f>
        <v>0</v>
      </c>
      <c r="M1110" s="9">
        <f>SUMIF($E$3:$E$1002,'تعريف المواد والمستودعات'!I$5,$BI3:$BI1002)</f>
        <v>0</v>
      </c>
      <c r="N1110" s="9">
        <f>SUMIF($E$3:$E$1002,'تعريف المواد والمستودعات'!J$5,$BI3:$BI1002)</f>
        <v>0</v>
      </c>
      <c r="O1110" s="9">
        <f>SUMIF($E$3:$E$1002,'تعريف المواد والمستودعات'!K$5,$BI3:$BI1002)</f>
        <v>0</v>
      </c>
      <c r="P1110" s="9">
        <f>SUMIF($E$3:$E$1002,'تعريف المواد والمستودعات'!L$5,$BI3:$BI1002)</f>
        <v>0</v>
      </c>
      <c r="Q1110" s="9">
        <f>SUMIF($E$3:$E$1002,'تعريف المواد والمستودعات'!M$5,$BI3:$BI1002)</f>
        <v>0</v>
      </c>
      <c r="R1110" s="9">
        <f>SUMIF($E$3:$E$1002,'تعريف المواد والمستودعات'!N$5,$BI3:$BI1002)</f>
        <v>0</v>
      </c>
      <c r="S1110" s="9">
        <f>SUMIF($E$3:$E$1002,'تعريف المواد والمستودعات'!O$5,$BI3:$BI1002)</f>
        <v>0</v>
      </c>
      <c r="T1110" s="9">
        <f>SUMIF($E$3:$E$1002,'تعريف المواد والمستودعات'!P$5,$BI3:$BI1002)</f>
        <v>0</v>
      </c>
      <c r="U1110" s="9">
        <f>SUMIF($E$3:$E$1002,'تعريف المواد والمستودعات'!Q$5,$BI3:$BI1002)</f>
        <v>0</v>
      </c>
      <c r="V1110" s="9">
        <f>SUMIF($E$3:$E$1002,'تعريف المواد والمستودعات'!R$5,$BI3:$BI1002)</f>
        <v>0</v>
      </c>
      <c r="W1110" s="9">
        <f>SUMIF($E$3:$E$1002,'تعريف المواد والمستودعات'!S$5,$BI3:$BI1002)</f>
        <v>0</v>
      </c>
      <c r="X1110" s="9">
        <f>SUMIF($E$3:$E$1002,'تعريف المواد والمستودعات'!T$5,$BI3:$BI1002)</f>
        <v>0</v>
      </c>
      <c r="Y1110" s="9">
        <f>SUMIF($E$3:$E$1002,'تعريف المواد والمستودعات'!U$5,$BI3:$BI1002)</f>
        <v>0</v>
      </c>
      <c r="Z1110" s="9">
        <f>SUMIF($E$3:$E$1002,'تعريف المواد والمستودعات'!V$5,$BI3:$BI1002)</f>
        <v>0</v>
      </c>
      <c r="AA1110" s="9">
        <f>SUMIF($E$3:$E$1002,'تعريف المواد والمستودعات'!W$5,$BI3:$BI1002)</f>
        <v>0</v>
      </c>
      <c r="AB1110" s="9">
        <f>SUMIF($E$3:$E$1002,'تعريف المواد والمستودعات'!X$5,$BI3:$BI1002)</f>
        <v>0</v>
      </c>
      <c r="AC1110" s="9">
        <f>SUMIF($E$3:$E$1002,'تعريف المواد والمستودعات'!Y$5,$BI3:$BI1002)</f>
        <v>0</v>
      </c>
      <c r="AD1110" s="9">
        <f>SUMIF($E$3:$E$1002,'تعريف المواد والمستودعات'!Z$5,$BI3:$BI1002)</f>
        <v>0</v>
      </c>
      <c r="AE1110" s="9">
        <f>SUMIF($E$3:$E$1002,'تعريف المواد والمستودعات'!AA$5,$BI3:$BI1002)</f>
        <v>0</v>
      </c>
      <c r="AF1110" s="9">
        <f>SUMIF($E$3:$E$1002,'تعريف المواد والمستودعات'!AB$5,$BI3:$BI1002)</f>
        <v>0</v>
      </c>
      <c r="AG1110" s="9">
        <f>SUMIF($E$3:$E$1002,'تعريف المواد والمستودعات'!AC$5,$BI3:$BI1002)</f>
        <v>0</v>
      </c>
      <c r="AH1110" s="9">
        <f>SUMIF($E$3:$E$1002,'تعريف المواد والمستودعات'!AD$5,$BI3:$BI1002)</f>
        <v>0</v>
      </c>
      <c r="AI1110" s="9">
        <f>SUMIF($E$3:$E$1002,'تعريف المواد والمستودعات'!AE$5,$BI3:$BI1002)</f>
        <v>0</v>
      </c>
      <c r="AJ1110" s="9">
        <f>SUMIF($E$3:$E$1002,'تعريف المواد والمستودعات'!AF$5,$BI3:$BI1002)</f>
        <v>0</v>
      </c>
      <c r="AK1110" s="9">
        <f>SUMIF($E$3:$E$1002,'تعريف المواد والمستودعات'!AG$5,$BI3:$BI1002)</f>
        <v>0</v>
      </c>
      <c r="AL1110" s="9">
        <f>SUMIF($E$3:$E$1002,'تعريف المواد والمستودعات'!AH$5,$BI3:$BI1002)</f>
        <v>0</v>
      </c>
      <c r="AM1110" s="9">
        <f>SUMIF($E$3:$E$1002,'تعريف المواد والمستودعات'!AI$5,$BI3:$BI1002)</f>
        <v>0</v>
      </c>
      <c r="AN1110" s="9">
        <f>SUMIF($E$3:$E$1002,'تعريف المواد والمستودعات'!AJ$5,$BI3:$BI1002)</f>
        <v>0</v>
      </c>
      <c r="AO1110" s="9">
        <f>SUMIF($E$3:$E$1002,'تعريف المواد والمستودعات'!AK$5,$BI3:$BI1002)</f>
        <v>0</v>
      </c>
      <c r="AP1110" s="9">
        <f>SUMIF($E$3:$E$1002,'تعريف المواد والمستودعات'!AL$5,$BI3:$BI1002)</f>
        <v>0</v>
      </c>
      <c r="AQ1110" s="9">
        <f>SUMIF($E$3:$E$1002,'تعريف المواد والمستودعات'!AM$5,$BI3:$BI1002)</f>
        <v>0</v>
      </c>
      <c r="AR1110" s="9">
        <f>SUMIF($E$3:$E$1002,'تعريف المواد والمستودعات'!AN$5,$BI3:$BI1002)</f>
        <v>0</v>
      </c>
      <c r="AS1110" s="9">
        <f>SUMIF($E$3:$E$1002,'تعريف المواد والمستودعات'!AO$5,$BI3:$BI1002)</f>
        <v>0</v>
      </c>
      <c r="AT1110" s="9">
        <f>SUMIF($E$3:$E$1002,'تعريف المواد والمستودعات'!AP$5,$BI3:$BI1002)</f>
        <v>0</v>
      </c>
      <c r="AU1110" s="9">
        <f>SUMIF($E$3:$E$1002,'تعريف المواد والمستودعات'!AQ$5,$BI3:$BI1002)</f>
        <v>0</v>
      </c>
      <c r="AV1110" s="9">
        <f>SUMIF($E$3:$E$1002,'تعريف المواد والمستودعات'!AR$5,$BI3:$BI1002)</f>
        <v>0</v>
      </c>
      <c r="AW1110" s="9">
        <f>SUMIF($E$3:$E$1002,'تعريف المواد والمستودعات'!AS$5,$BI3:$BI1002)</f>
        <v>0</v>
      </c>
      <c r="AX1110" s="9">
        <f>SUMIF($E$3:$E$1002,'تعريف المواد والمستودعات'!AT$5,$BI3:$BI1002)</f>
        <v>0</v>
      </c>
      <c r="AY1110" s="9">
        <f>SUMIF($E$3:$E$1002,'تعريف المواد والمستودعات'!AU$5,$BI3:$BI1002)</f>
        <v>0</v>
      </c>
      <c r="AZ1110" s="9">
        <f>SUMIF($E$3:$E$1002,'تعريف المواد والمستودعات'!AV$5,$BI3:$BI1002)</f>
        <v>0</v>
      </c>
      <c r="BA1110" s="9">
        <f>SUMIF($E$3:$E$1002,'تعريف المواد والمستودعات'!AW$5,$BI3:$BI1002)</f>
        <v>0</v>
      </c>
      <c r="BB1110" s="9">
        <f>SUMIF($E$3:$E$1002,'تعريف المواد والمستودعات'!AX$5,$BI3:$BI1002)</f>
        <v>0</v>
      </c>
      <c r="BC1110" s="9">
        <f>SUMIF($E$3:$E$1002,'تعريف المواد والمستودعات'!AY$5,$BI3:$BI1002)</f>
        <v>0</v>
      </c>
      <c r="BD1110" s="69">
        <f t="shared" si="18"/>
        <v>0</v>
      </c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  <c r="CA1110" s="9"/>
      <c r="CB1110" s="9"/>
      <c r="CC1110" s="9"/>
      <c r="CD1110" s="9"/>
      <c r="CE1110" s="9"/>
      <c r="CF1110" s="9"/>
      <c r="CG1110" s="9"/>
      <c r="CH1110" s="9"/>
      <c r="CI1110" s="9"/>
      <c r="CJ1110" s="9"/>
      <c r="CK1110" s="9"/>
      <c r="CL1110" s="9"/>
      <c r="CM1110" s="9"/>
      <c r="CN1110" s="9"/>
      <c r="CO1110" s="9"/>
      <c r="CP1110" s="9"/>
      <c r="CQ1110" s="9"/>
      <c r="CR1110" s="9"/>
      <c r="CS1110" s="9"/>
      <c r="CT1110" s="9"/>
      <c r="CU1110" s="9"/>
      <c r="CV1110" s="9"/>
      <c r="CW1110" s="9"/>
      <c r="CX1110" s="9"/>
      <c r="CY1110" s="9"/>
      <c r="CZ1110" s="9"/>
      <c r="DA1110" s="9"/>
    </row>
    <row r="1111" spans="5:105" ht="14.25" hidden="1" customHeight="1" x14ac:dyDescent="0.2">
      <c r="E1111" s="46" t="str">
        <f>'تعريف المواد والمستودعات'!B63</f>
        <v>مادة57</v>
      </c>
      <c r="F1111" s="9">
        <f>SUMIF($E$3:$E$1002,'تعريف المواد والمستودعات'!B$5,$BJ3:$BJ1002)</f>
        <v>0</v>
      </c>
      <c r="G1111" s="9">
        <f>SUMIF($E$3:$E$1002,'تعريف المواد والمستودعات'!C$5,$BJ3:$BJ1002)</f>
        <v>0</v>
      </c>
      <c r="H1111" s="9">
        <f>SUMIF($E$3:$E$1002,'تعريف المواد والمستودعات'!D$5,$BJ3:$BJ1002)</f>
        <v>0</v>
      </c>
      <c r="I1111" s="9">
        <f>SUMIF($E$3:$E$1002,'تعريف المواد والمستودعات'!E$5,$BJ3:$BJ1002)</f>
        <v>0</v>
      </c>
      <c r="J1111" s="9">
        <f>SUMIF($E$3:$E$1002,'تعريف المواد والمستودعات'!F$5,$BJ3:$BJ1002)</f>
        <v>0</v>
      </c>
      <c r="K1111" s="9">
        <f>SUMIF($E$3:$E$1002,'تعريف المواد والمستودعات'!G$5,$BJ3:$BJ1002)</f>
        <v>0</v>
      </c>
      <c r="L1111" s="9">
        <f>SUMIF($E$3:$E$1002,'تعريف المواد والمستودعات'!H$5,$BJ3:$BJ1002)</f>
        <v>0</v>
      </c>
      <c r="M1111" s="9">
        <f>SUMIF($E$3:$E$1002,'تعريف المواد والمستودعات'!I$5,$BJ3:$BJ1002)</f>
        <v>0</v>
      </c>
      <c r="N1111" s="9">
        <f>SUMIF($E$3:$E$1002,'تعريف المواد والمستودعات'!J$5,$BJ3:$BJ1002)</f>
        <v>0</v>
      </c>
      <c r="O1111" s="9">
        <f>SUMIF($E$3:$E$1002,'تعريف المواد والمستودعات'!K$5,$BJ3:$BJ1002)</f>
        <v>0</v>
      </c>
      <c r="P1111" s="9">
        <f>SUMIF($E$3:$E$1002,'تعريف المواد والمستودعات'!L$5,$BJ3:$BJ1002)</f>
        <v>0</v>
      </c>
      <c r="Q1111" s="9">
        <f>SUMIF($E$3:$E$1002,'تعريف المواد والمستودعات'!M$5,$BJ3:$BJ1002)</f>
        <v>0</v>
      </c>
      <c r="R1111" s="9">
        <f>SUMIF($E$3:$E$1002,'تعريف المواد والمستودعات'!N$5,$BJ3:$BJ1002)</f>
        <v>0</v>
      </c>
      <c r="S1111" s="9">
        <f>SUMIF($E$3:$E$1002,'تعريف المواد والمستودعات'!O$5,$BJ3:$BJ1002)</f>
        <v>0</v>
      </c>
      <c r="T1111" s="9">
        <f>SUMIF($E$3:$E$1002,'تعريف المواد والمستودعات'!P$5,$BJ3:$BJ1002)</f>
        <v>0</v>
      </c>
      <c r="U1111" s="9">
        <f>SUMIF($E$3:$E$1002,'تعريف المواد والمستودعات'!Q$5,$BJ3:$BJ1002)</f>
        <v>0</v>
      </c>
      <c r="V1111" s="9">
        <f>SUMIF($E$3:$E$1002,'تعريف المواد والمستودعات'!R$5,$BJ3:$BJ1002)</f>
        <v>0</v>
      </c>
      <c r="W1111" s="9">
        <f>SUMIF($E$3:$E$1002,'تعريف المواد والمستودعات'!S$5,$BJ3:$BJ1002)</f>
        <v>0</v>
      </c>
      <c r="X1111" s="9">
        <f>SUMIF($E$3:$E$1002,'تعريف المواد والمستودعات'!T$5,$BJ3:$BJ1002)</f>
        <v>0</v>
      </c>
      <c r="Y1111" s="9">
        <f>SUMIF($E$3:$E$1002,'تعريف المواد والمستودعات'!U$5,$BJ3:$BJ1002)</f>
        <v>0</v>
      </c>
      <c r="Z1111" s="9">
        <f>SUMIF($E$3:$E$1002,'تعريف المواد والمستودعات'!V$5,$BJ3:$BJ1002)</f>
        <v>0</v>
      </c>
      <c r="AA1111" s="9">
        <f>SUMIF($E$3:$E$1002,'تعريف المواد والمستودعات'!W$5,$BJ3:$BJ1002)</f>
        <v>0</v>
      </c>
      <c r="AB1111" s="9">
        <f>SUMIF($E$3:$E$1002,'تعريف المواد والمستودعات'!X$5,$BJ3:$BJ1002)</f>
        <v>0</v>
      </c>
      <c r="AC1111" s="9">
        <f>SUMIF($E$3:$E$1002,'تعريف المواد والمستودعات'!Y$5,$BJ3:$BJ1002)</f>
        <v>0</v>
      </c>
      <c r="AD1111" s="9">
        <f>SUMIF($E$3:$E$1002,'تعريف المواد والمستودعات'!Z$5,$BJ3:$BJ1002)</f>
        <v>0</v>
      </c>
      <c r="AE1111" s="9">
        <f>SUMIF($E$3:$E$1002,'تعريف المواد والمستودعات'!AA$5,$BJ3:$BJ1002)</f>
        <v>0</v>
      </c>
      <c r="AF1111" s="9">
        <f>SUMIF($E$3:$E$1002,'تعريف المواد والمستودعات'!AB$5,$BJ3:$BJ1002)</f>
        <v>0</v>
      </c>
      <c r="AG1111" s="9">
        <f>SUMIF($E$3:$E$1002,'تعريف المواد والمستودعات'!AC$5,$BJ3:$BJ1002)</f>
        <v>0</v>
      </c>
      <c r="AH1111" s="9">
        <f>SUMIF($E$3:$E$1002,'تعريف المواد والمستودعات'!AD$5,$BJ3:$BJ1002)</f>
        <v>0</v>
      </c>
      <c r="AI1111" s="9">
        <f>SUMIF($E$3:$E$1002,'تعريف المواد والمستودعات'!AE$5,$BJ3:$BJ1002)</f>
        <v>0</v>
      </c>
      <c r="AJ1111" s="9">
        <f>SUMIF($E$3:$E$1002,'تعريف المواد والمستودعات'!AF$5,$BJ3:$BJ1002)</f>
        <v>0</v>
      </c>
      <c r="AK1111" s="9">
        <f>SUMIF($E$3:$E$1002,'تعريف المواد والمستودعات'!AG$5,$BJ3:$BJ1002)</f>
        <v>0</v>
      </c>
      <c r="AL1111" s="9">
        <f>SUMIF($E$3:$E$1002,'تعريف المواد والمستودعات'!AH$5,$BJ3:$BJ1002)</f>
        <v>0</v>
      </c>
      <c r="AM1111" s="9">
        <f>SUMIF($E$3:$E$1002,'تعريف المواد والمستودعات'!AI$5,$BJ3:$BJ1002)</f>
        <v>0</v>
      </c>
      <c r="AN1111" s="9">
        <f>SUMIF($E$3:$E$1002,'تعريف المواد والمستودعات'!AJ$5,$BJ3:$BJ1002)</f>
        <v>0</v>
      </c>
      <c r="AO1111" s="9">
        <f>SUMIF($E$3:$E$1002,'تعريف المواد والمستودعات'!AK$5,$BJ3:$BJ1002)</f>
        <v>0</v>
      </c>
      <c r="AP1111" s="9">
        <f>SUMIF($E$3:$E$1002,'تعريف المواد والمستودعات'!AL$5,$BJ3:$BJ1002)</f>
        <v>0</v>
      </c>
      <c r="AQ1111" s="9">
        <f>SUMIF($E$3:$E$1002,'تعريف المواد والمستودعات'!AM$5,$BJ3:$BJ1002)</f>
        <v>0</v>
      </c>
      <c r="AR1111" s="9">
        <f>SUMIF($E$3:$E$1002,'تعريف المواد والمستودعات'!AN$5,$BJ3:$BJ1002)</f>
        <v>0</v>
      </c>
      <c r="AS1111" s="9">
        <f>SUMIF($E$3:$E$1002,'تعريف المواد والمستودعات'!AO$5,$BJ3:$BJ1002)</f>
        <v>0</v>
      </c>
      <c r="AT1111" s="9">
        <f>SUMIF($E$3:$E$1002,'تعريف المواد والمستودعات'!AP$5,$BJ3:$BJ1002)</f>
        <v>0</v>
      </c>
      <c r="AU1111" s="9">
        <f>SUMIF($E$3:$E$1002,'تعريف المواد والمستودعات'!AQ$5,$BJ3:$BJ1002)</f>
        <v>0</v>
      </c>
      <c r="AV1111" s="9">
        <f>SUMIF($E$3:$E$1002,'تعريف المواد والمستودعات'!AR$5,$BJ3:$BJ1002)</f>
        <v>0</v>
      </c>
      <c r="AW1111" s="9">
        <f>SUMIF($E$3:$E$1002,'تعريف المواد والمستودعات'!AS$5,$BJ3:$BJ1002)</f>
        <v>0</v>
      </c>
      <c r="AX1111" s="9">
        <f>SUMIF($E$3:$E$1002,'تعريف المواد والمستودعات'!AT$5,$BJ3:$BJ1002)</f>
        <v>0</v>
      </c>
      <c r="AY1111" s="9">
        <f>SUMIF($E$3:$E$1002,'تعريف المواد والمستودعات'!AU$5,$BJ3:$BJ1002)</f>
        <v>0</v>
      </c>
      <c r="AZ1111" s="9">
        <f>SUMIF($E$3:$E$1002,'تعريف المواد والمستودعات'!AV$5,$BJ3:$BJ1002)</f>
        <v>0</v>
      </c>
      <c r="BA1111" s="9">
        <f>SUMIF($E$3:$E$1002,'تعريف المواد والمستودعات'!AW$5,$BJ3:$BJ1002)</f>
        <v>0</v>
      </c>
      <c r="BB1111" s="9">
        <f>SUMIF($E$3:$E$1002,'تعريف المواد والمستودعات'!AX$5,$BJ3:$BJ1002)</f>
        <v>0</v>
      </c>
      <c r="BC1111" s="9">
        <f>SUMIF($E$3:$E$1002,'تعريف المواد والمستودعات'!AY$5,$BJ3:$BJ1002)</f>
        <v>0</v>
      </c>
      <c r="BD1111" s="69">
        <f t="shared" si="18"/>
        <v>0</v>
      </c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9"/>
      <c r="CF1111" s="9"/>
      <c r="CG1111" s="9"/>
      <c r="CH1111" s="9"/>
      <c r="CI1111" s="9"/>
      <c r="CJ1111" s="9"/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</row>
    <row r="1112" spans="5:105" ht="14.25" hidden="1" customHeight="1" x14ac:dyDescent="0.2">
      <c r="E1112" s="46" t="str">
        <f>'تعريف المواد والمستودعات'!B64</f>
        <v>مادة58</v>
      </c>
      <c r="F1112" s="9">
        <f>SUMIF($E$3:$E$1002,'تعريف المواد والمستودعات'!B$5,$BK3:$BK1002)</f>
        <v>0</v>
      </c>
      <c r="G1112" s="9">
        <f>SUMIF($E$3:$E$1002,'تعريف المواد والمستودعات'!C$5,$BK3:$BK1002)</f>
        <v>0</v>
      </c>
      <c r="H1112" s="9">
        <f>SUMIF($E$3:$E$1002,'تعريف المواد والمستودعات'!D$5,$BK3:$BK1002)</f>
        <v>0</v>
      </c>
      <c r="I1112" s="9">
        <f>SUMIF($E$3:$E$1002,'تعريف المواد والمستودعات'!E$5,$BK3:$BK1002)</f>
        <v>0</v>
      </c>
      <c r="J1112" s="9">
        <f>SUMIF($E$3:$E$1002,'تعريف المواد والمستودعات'!F$5,$BK3:$BK1002)</f>
        <v>0</v>
      </c>
      <c r="K1112" s="9">
        <f>SUMIF($E$3:$E$1002,'تعريف المواد والمستودعات'!G$5,$BK3:$BK1002)</f>
        <v>0</v>
      </c>
      <c r="L1112" s="9">
        <f>SUMIF($E$3:$E$1002,'تعريف المواد والمستودعات'!H$5,$BK3:$BK1002)</f>
        <v>0</v>
      </c>
      <c r="M1112" s="9">
        <f>SUMIF($E$3:$E$1002,'تعريف المواد والمستودعات'!I$5,$BK3:$BK1002)</f>
        <v>0</v>
      </c>
      <c r="N1112" s="9">
        <f>SUMIF($E$3:$E$1002,'تعريف المواد والمستودعات'!J$5,$BK3:$BK1002)</f>
        <v>0</v>
      </c>
      <c r="O1112" s="9">
        <f>SUMIF($E$3:$E$1002,'تعريف المواد والمستودعات'!K$5,$BK3:$BK1002)</f>
        <v>0</v>
      </c>
      <c r="P1112" s="9">
        <f>SUMIF($E$3:$E$1002,'تعريف المواد والمستودعات'!L$5,$BK3:$BK1002)</f>
        <v>0</v>
      </c>
      <c r="Q1112" s="9">
        <f>SUMIF($E$3:$E$1002,'تعريف المواد والمستودعات'!M$5,$BK3:$BK1002)</f>
        <v>0</v>
      </c>
      <c r="R1112" s="9">
        <f>SUMIF($E$3:$E$1002,'تعريف المواد والمستودعات'!N$5,$BK3:$BK1002)</f>
        <v>0</v>
      </c>
      <c r="S1112" s="9">
        <f>SUMIF($E$3:$E$1002,'تعريف المواد والمستودعات'!O$5,$BK3:$BK1002)</f>
        <v>0</v>
      </c>
      <c r="T1112" s="9">
        <f>SUMIF($E$3:$E$1002,'تعريف المواد والمستودعات'!P$5,$BK3:$BK1002)</f>
        <v>0</v>
      </c>
      <c r="U1112" s="9">
        <f>SUMIF($E$3:$E$1002,'تعريف المواد والمستودعات'!Q$5,$BK3:$BK1002)</f>
        <v>0</v>
      </c>
      <c r="V1112" s="9">
        <f>SUMIF($E$3:$E$1002,'تعريف المواد والمستودعات'!R$5,$BK3:$BK1002)</f>
        <v>0</v>
      </c>
      <c r="W1112" s="9">
        <f>SUMIF($E$3:$E$1002,'تعريف المواد والمستودعات'!S$5,$BK3:$BK1002)</f>
        <v>0</v>
      </c>
      <c r="X1112" s="9">
        <f>SUMIF($E$3:$E$1002,'تعريف المواد والمستودعات'!T$5,$BK3:$BK1002)</f>
        <v>0</v>
      </c>
      <c r="Y1112" s="9">
        <f>SUMIF($E$3:$E$1002,'تعريف المواد والمستودعات'!U$5,$BK3:$BK1002)</f>
        <v>0</v>
      </c>
      <c r="Z1112" s="9">
        <f>SUMIF($E$3:$E$1002,'تعريف المواد والمستودعات'!V$5,$BK3:$BK1002)</f>
        <v>0</v>
      </c>
      <c r="AA1112" s="9">
        <f>SUMIF($E$3:$E$1002,'تعريف المواد والمستودعات'!W$5,$BK3:$BK1002)</f>
        <v>0</v>
      </c>
      <c r="AB1112" s="9">
        <f>SUMIF($E$3:$E$1002,'تعريف المواد والمستودعات'!X$5,$BK3:$BK1002)</f>
        <v>0</v>
      </c>
      <c r="AC1112" s="9">
        <f>SUMIF($E$3:$E$1002,'تعريف المواد والمستودعات'!Y$5,$BK3:$BK1002)</f>
        <v>0</v>
      </c>
      <c r="AD1112" s="9">
        <f>SUMIF($E$3:$E$1002,'تعريف المواد والمستودعات'!Z$5,$BK3:$BK1002)</f>
        <v>0</v>
      </c>
      <c r="AE1112" s="9">
        <f>SUMIF($E$3:$E$1002,'تعريف المواد والمستودعات'!AA$5,$BK3:$BK1002)</f>
        <v>0</v>
      </c>
      <c r="AF1112" s="9">
        <f>SUMIF($E$3:$E$1002,'تعريف المواد والمستودعات'!AB$5,$BK3:$BK1002)</f>
        <v>0</v>
      </c>
      <c r="AG1112" s="9">
        <f>SUMIF($E$3:$E$1002,'تعريف المواد والمستودعات'!AC$5,$BK3:$BK1002)</f>
        <v>0</v>
      </c>
      <c r="AH1112" s="9">
        <f>SUMIF($E$3:$E$1002,'تعريف المواد والمستودعات'!AD$5,$BK3:$BK1002)</f>
        <v>0</v>
      </c>
      <c r="AI1112" s="9">
        <f>SUMIF($E$3:$E$1002,'تعريف المواد والمستودعات'!AE$5,$BK3:$BK1002)</f>
        <v>0</v>
      </c>
      <c r="AJ1112" s="9">
        <f>SUMIF($E$3:$E$1002,'تعريف المواد والمستودعات'!AF$5,$BK3:$BK1002)</f>
        <v>0</v>
      </c>
      <c r="AK1112" s="9">
        <f>SUMIF($E$3:$E$1002,'تعريف المواد والمستودعات'!AG$5,$BK3:$BK1002)</f>
        <v>0</v>
      </c>
      <c r="AL1112" s="9">
        <f>SUMIF($E$3:$E$1002,'تعريف المواد والمستودعات'!AH$5,$BK3:$BK1002)</f>
        <v>0</v>
      </c>
      <c r="AM1112" s="9">
        <f>SUMIF($E$3:$E$1002,'تعريف المواد والمستودعات'!AI$5,$BK3:$BK1002)</f>
        <v>0</v>
      </c>
      <c r="AN1112" s="9">
        <f>SUMIF($E$3:$E$1002,'تعريف المواد والمستودعات'!AJ$5,$BK3:$BK1002)</f>
        <v>0</v>
      </c>
      <c r="AO1112" s="9">
        <f>SUMIF($E$3:$E$1002,'تعريف المواد والمستودعات'!AK$5,$BK3:$BK1002)</f>
        <v>0</v>
      </c>
      <c r="AP1112" s="9">
        <f>SUMIF($E$3:$E$1002,'تعريف المواد والمستودعات'!AL$5,$BK3:$BK1002)</f>
        <v>0</v>
      </c>
      <c r="AQ1112" s="9">
        <f>SUMIF($E$3:$E$1002,'تعريف المواد والمستودعات'!AM$5,$BK3:$BK1002)</f>
        <v>0</v>
      </c>
      <c r="AR1112" s="9">
        <f>SUMIF($E$3:$E$1002,'تعريف المواد والمستودعات'!AN$5,$BK3:$BK1002)</f>
        <v>0</v>
      </c>
      <c r="AS1112" s="9">
        <f>SUMIF($E$3:$E$1002,'تعريف المواد والمستودعات'!AO$5,$BK3:$BK1002)</f>
        <v>0</v>
      </c>
      <c r="AT1112" s="9">
        <f>SUMIF($E$3:$E$1002,'تعريف المواد والمستودعات'!AP$5,$BK3:$BK1002)</f>
        <v>0</v>
      </c>
      <c r="AU1112" s="9">
        <f>SUMIF($E$3:$E$1002,'تعريف المواد والمستودعات'!AQ$5,$BK3:$BK1002)</f>
        <v>0</v>
      </c>
      <c r="AV1112" s="9">
        <f>SUMIF($E$3:$E$1002,'تعريف المواد والمستودعات'!AR$5,$BK3:$BK1002)</f>
        <v>0</v>
      </c>
      <c r="AW1112" s="9">
        <f>SUMIF($E$3:$E$1002,'تعريف المواد والمستودعات'!AS$5,$BK3:$BK1002)</f>
        <v>0</v>
      </c>
      <c r="AX1112" s="9">
        <f>SUMIF($E$3:$E$1002,'تعريف المواد والمستودعات'!AT$5,$BK3:$BK1002)</f>
        <v>0</v>
      </c>
      <c r="AY1112" s="9">
        <f>SUMIF($E$3:$E$1002,'تعريف المواد والمستودعات'!AU$5,$BK3:$BK1002)</f>
        <v>0</v>
      </c>
      <c r="AZ1112" s="9">
        <f>SUMIF($E$3:$E$1002,'تعريف المواد والمستودعات'!AV$5,$BK3:$BK1002)</f>
        <v>0</v>
      </c>
      <c r="BA1112" s="9">
        <f>SUMIF($E$3:$E$1002,'تعريف المواد والمستودعات'!AW$5,$BK3:$BK1002)</f>
        <v>0</v>
      </c>
      <c r="BB1112" s="9">
        <f>SUMIF($E$3:$E$1002,'تعريف المواد والمستودعات'!AX$5,$BK3:$BK1002)</f>
        <v>0</v>
      </c>
      <c r="BC1112" s="9">
        <f>SUMIF($E$3:$E$1002,'تعريف المواد والمستودعات'!AY$5,$BK3:$BK1002)</f>
        <v>0</v>
      </c>
      <c r="BD1112" s="69">
        <f t="shared" si="18"/>
        <v>0</v>
      </c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9"/>
      <c r="CF1112" s="9"/>
      <c r="CG1112" s="9"/>
      <c r="CH1112" s="9"/>
      <c r="CI1112" s="9"/>
      <c r="CJ1112" s="9"/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</row>
    <row r="1113" spans="5:105" ht="14.25" hidden="1" customHeight="1" x14ac:dyDescent="0.2">
      <c r="E1113" s="46" t="str">
        <f>'تعريف المواد والمستودعات'!B65</f>
        <v>مادة59</v>
      </c>
      <c r="F1113" s="9">
        <f>SUMIF($E$3:$E$1002,'تعريف المواد والمستودعات'!B$5,$BL3:$BL1002)</f>
        <v>0</v>
      </c>
      <c r="G1113" s="9">
        <f>SUMIF($E$3:$E$1002,'تعريف المواد والمستودعات'!C$5,$BL3:$BL1002)</f>
        <v>0</v>
      </c>
      <c r="H1113" s="9">
        <f>SUMIF($E$3:$E$1002,'تعريف المواد والمستودعات'!D$5,$BL3:$BL1002)</f>
        <v>0</v>
      </c>
      <c r="I1113" s="9">
        <f>SUMIF($E$3:$E$1002,'تعريف المواد والمستودعات'!E$5,$BL3:$BL1002)</f>
        <v>0</v>
      </c>
      <c r="J1113" s="9">
        <f>SUMIF($E$3:$E$1002,'تعريف المواد والمستودعات'!F$5,$BL3:$BL1002)</f>
        <v>0</v>
      </c>
      <c r="K1113" s="9">
        <f>SUMIF($E$3:$E$1002,'تعريف المواد والمستودعات'!G$5,$BL3:$BL1002)</f>
        <v>0</v>
      </c>
      <c r="L1113" s="9">
        <f>SUMIF($E$3:$E$1002,'تعريف المواد والمستودعات'!H$5,$BL3:$BL1002)</f>
        <v>0</v>
      </c>
      <c r="M1113" s="9">
        <f>SUMIF($E$3:$E$1002,'تعريف المواد والمستودعات'!I$5,$BL3:$BL1002)</f>
        <v>0</v>
      </c>
      <c r="N1113" s="9">
        <f>SUMIF($E$3:$E$1002,'تعريف المواد والمستودعات'!J$5,$BL3:$BL1002)</f>
        <v>0</v>
      </c>
      <c r="O1113" s="9">
        <f>SUMIF($E$3:$E$1002,'تعريف المواد والمستودعات'!K$5,$BL3:$BL1002)</f>
        <v>0</v>
      </c>
      <c r="P1113" s="9">
        <f>SUMIF($E$3:$E$1002,'تعريف المواد والمستودعات'!L$5,$BL3:$BL1002)</f>
        <v>0</v>
      </c>
      <c r="Q1113" s="9">
        <f>SUMIF($E$3:$E$1002,'تعريف المواد والمستودعات'!M$5,$BL3:$BL1002)</f>
        <v>0</v>
      </c>
      <c r="R1113" s="9">
        <f>SUMIF($E$3:$E$1002,'تعريف المواد والمستودعات'!N$5,$BL3:$BL1002)</f>
        <v>0</v>
      </c>
      <c r="S1113" s="9">
        <f>SUMIF($E$3:$E$1002,'تعريف المواد والمستودعات'!O$5,$BL3:$BL1002)</f>
        <v>0</v>
      </c>
      <c r="T1113" s="9">
        <f>SUMIF($E$3:$E$1002,'تعريف المواد والمستودعات'!P$5,$BL3:$BL1002)</f>
        <v>0</v>
      </c>
      <c r="U1113" s="9">
        <f>SUMIF($E$3:$E$1002,'تعريف المواد والمستودعات'!Q$5,$BL3:$BL1002)</f>
        <v>0</v>
      </c>
      <c r="V1113" s="9">
        <f>SUMIF($E$3:$E$1002,'تعريف المواد والمستودعات'!R$5,$BL3:$BL1002)</f>
        <v>0</v>
      </c>
      <c r="W1113" s="9">
        <f>SUMIF($E$3:$E$1002,'تعريف المواد والمستودعات'!S$5,$BL3:$BL1002)</f>
        <v>0</v>
      </c>
      <c r="X1113" s="9">
        <f>SUMIF($E$3:$E$1002,'تعريف المواد والمستودعات'!T$5,$BL3:$BL1002)</f>
        <v>0</v>
      </c>
      <c r="Y1113" s="9">
        <f>SUMIF($E$3:$E$1002,'تعريف المواد والمستودعات'!U$5,$BL3:$BL1002)</f>
        <v>0</v>
      </c>
      <c r="Z1113" s="9">
        <f>SUMIF($E$3:$E$1002,'تعريف المواد والمستودعات'!V$5,$BL3:$BL1002)</f>
        <v>0</v>
      </c>
      <c r="AA1113" s="9">
        <f>SUMIF($E$3:$E$1002,'تعريف المواد والمستودعات'!W$5,$BL3:$BL1002)</f>
        <v>0</v>
      </c>
      <c r="AB1113" s="9">
        <f>SUMIF($E$3:$E$1002,'تعريف المواد والمستودعات'!X$5,$BL3:$BL1002)</f>
        <v>0</v>
      </c>
      <c r="AC1113" s="9">
        <f>SUMIF($E$3:$E$1002,'تعريف المواد والمستودعات'!Y$5,$BL3:$BL1002)</f>
        <v>0</v>
      </c>
      <c r="AD1113" s="9">
        <f>SUMIF($E$3:$E$1002,'تعريف المواد والمستودعات'!Z$5,$BL3:$BL1002)</f>
        <v>0</v>
      </c>
      <c r="AE1113" s="9">
        <f>SUMIF($E$3:$E$1002,'تعريف المواد والمستودعات'!AA$5,$BL3:$BL1002)</f>
        <v>0</v>
      </c>
      <c r="AF1113" s="9">
        <f>SUMIF($E$3:$E$1002,'تعريف المواد والمستودعات'!AB$5,$BL3:$BL1002)</f>
        <v>0</v>
      </c>
      <c r="AG1113" s="9">
        <f>SUMIF($E$3:$E$1002,'تعريف المواد والمستودعات'!AC$5,$BL3:$BL1002)</f>
        <v>0</v>
      </c>
      <c r="AH1113" s="9">
        <f>SUMIF($E$3:$E$1002,'تعريف المواد والمستودعات'!AD$5,$BL3:$BL1002)</f>
        <v>0</v>
      </c>
      <c r="AI1113" s="9">
        <f>SUMIF($E$3:$E$1002,'تعريف المواد والمستودعات'!AE$5,$BL3:$BL1002)</f>
        <v>0</v>
      </c>
      <c r="AJ1113" s="9">
        <f>SUMIF($E$3:$E$1002,'تعريف المواد والمستودعات'!AF$5,$BL3:$BL1002)</f>
        <v>0</v>
      </c>
      <c r="AK1113" s="9">
        <f>SUMIF($E$3:$E$1002,'تعريف المواد والمستودعات'!AG$5,$BL3:$BL1002)</f>
        <v>0</v>
      </c>
      <c r="AL1113" s="9">
        <f>SUMIF($E$3:$E$1002,'تعريف المواد والمستودعات'!AH$5,$BL3:$BL1002)</f>
        <v>0</v>
      </c>
      <c r="AM1113" s="9">
        <f>SUMIF($E$3:$E$1002,'تعريف المواد والمستودعات'!AI$5,$BL3:$BL1002)</f>
        <v>0</v>
      </c>
      <c r="AN1113" s="9">
        <f>SUMIF($E$3:$E$1002,'تعريف المواد والمستودعات'!AJ$5,$BL3:$BL1002)</f>
        <v>0</v>
      </c>
      <c r="AO1113" s="9">
        <f>SUMIF($E$3:$E$1002,'تعريف المواد والمستودعات'!AK$5,$BL3:$BL1002)</f>
        <v>0</v>
      </c>
      <c r="AP1113" s="9">
        <f>SUMIF($E$3:$E$1002,'تعريف المواد والمستودعات'!AL$5,$BL3:$BL1002)</f>
        <v>0</v>
      </c>
      <c r="AQ1113" s="9">
        <f>SUMIF($E$3:$E$1002,'تعريف المواد والمستودعات'!AM$5,$BL3:$BL1002)</f>
        <v>0</v>
      </c>
      <c r="AR1113" s="9">
        <f>SUMIF($E$3:$E$1002,'تعريف المواد والمستودعات'!AN$5,$BL3:$BL1002)</f>
        <v>0</v>
      </c>
      <c r="AS1113" s="9">
        <f>SUMIF($E$3:$E$1002,'تعريف المواد والمستودعات'!AO$5,$BL3:$BL1002)</f>
        <v>0</v>
      </c>
      <c r="AT1113" s="9">
        <f>SUMIF($E$3:$E$1002,'تعريف المواد والمستودعات'!AP$5,$BL3:$BL1002)</f>
        <v>0</v>
      </c>
      <c r="AU1113" s="9">
        <f>SUMIF($E$3:$E$1002,'تعريف المواد والمستودعات'!AQ$5,$BL3:$BL1002)</f>
        <v>0</v>
      </c>
      <c r="AV1113" s="9">
        <f>SUMIF($E$3:$E$1002,'تعريف المواد والمستودعات'!AR$5,$BL3:$BL1002)</f>
        <v>0</v>
      </c>
      <c r="AW1113" s="9">
        <f>SUMIF($E$3:$E$1002,'تعريف المواد والمستودعات'!AS$5,$BL3:$BL1002)</f>
        <v>0</v>
      </c>
      <c r="AX1113" s="9">
        <f>SUMIF($E$3:$E$1002,'تعريف المواد والمستودعات'!AT$5,$BL3:$BL1002)</f>
        <v>0</v>
      </c>
      <c r="AY1113" s="9">
        <f>SUMIF($E$3:$E$1002,'تعريف المواد والمستودعات'!AU$5,$BL3:$BL1002)</f>
        <v>0</v>
      </c>
      <c r="AZ1113" s="9">
        <f>SUMIF($E$3:$E$1002,'تعريف المواد والمستودعات'!AV$5,$BL3:$BL1002)</f>
        <v>0</v>
      </c>
      <c r="BA1113" s="9">
        <f>SUMIF($E$3:$E$1002,'تعريف المواد والمستودعات'!AW$5,$BL3:$BL1002)</f>
        <v>0</v>
      </c>
      <c r="BB1113" s="9">
        <f>SUMIF($E$3:$E$1002,'تعريف المواد والمستودعات'!AX$5,$BL3:$BL1002)</f>
        <v>0</v>
      </c>
      <c r="BC1113" s="9">
        <f>SUMIF($E$3:$E$1002,'تعريف المواد والمستودعات'!AY$5,$BL3:$BL1002)</f>
        <v>0</v>
      </c>
      <c r="BD1113" s="69">
        <f t="shared" si="18"/>
        <v>0</v>
      </c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  <c r="CA1113" s="9"/>
      <c r="CB1113" s="9"/>
      <c r="CC1113" s="9"/>
      <c r="CD1113" s="9"/>
      <c r="CE1113" s="9"/>
      <c r="CF1113" s="9"/>
      <c r="CG1113" s="9"/>
      <c r="CH1113" s="9"/>
      <c r="CI1113" s="9"/>
      <c r="CJ1113" s="9"/>
      <c r="CK1113" s="9"/>
      <c r="CL1113" s="9"/>
      <c r="CM1113" s="9"/>
      <c r="CN1113" s="9"/>
      <c r="CO1113" s="9"/>
      <c r="CP1113" s="9"/>
      <c r="CQ1113" s="9"/>
      <c r="CR1113" s="9"/>
      <c r="CS1113" s="9"/>
      <c r="CT1113" s="9"/>
      <c r="CU1113" s="9"/>
      <c r="CV1113" s="9"/>
      <c r="CW1113" s="9"/>
      <c r="CX1113" s="9"/>
      <c r="CY1113" s="9"/>
      <c r="CZ1113" s="9"/>
      <c r="DA1113" s="9"/>
    </row>
    <row r="1114" spans="5:105" ht="14.25" hidden="1" customHeight="1" x14ac:dyDescent="0.2">
      <c r="E1114" s="46" t="str">
        <f>'تعريف المواد والمستودعات'!B66</f>
        <v>مادة60</v>
      </c>
      <c r="F1114" s="9">
        <f>SUMIF($E$3:$E$1002,'تعريف المواد والمستودعات'!B$5,$BM3:$BM1002)</f>
        <v>0</v>
      </c>
      <c r="G1114" s="9">
        <f>SUMIF($E$3:$E$1002,'تعريف المواد والمستودعات'!C$5,$BM3:$BM1002)</f>
        <v>0</v>
      </c>
      <c r="H1114" s="9">
        <f>SUMIF($E$3:$E$1002,'تعريف المواد والمستودعات'!D$5,$BM3:$BM1002)</f>
        <v>0</v>
      </c>
      <c r="I1114" s="9">
        <f>SUMIF($E$3:$E$1002,'تعريف المواد والمستودعات'!E$5,$BM3:$BM1002)</f>
        <v>0</v>
      </c>
      <c r="J1114" s="9">
        <f>SUMIF($E$3:$E$1002,'تعريف المواد والمستودعات'!F$5,$BM3:$BM1002)</f>
        <v>0</v>
      </c>
      <c r="K1114" s="9">
        <f>SUMIF($E$3:$E$1002,'تعريف المواد والمستودعات'!G$5,$BM3:$BM1002)</f>
        <v>0</v>
      </c>
      <c r="L1114" s="9">
        <f>SUMIF($E$3:$E$1002,'تعريف المواد والمستودعات'!H$5,$BM3:$BM1002)</f>
        <v>0</v>
      </c>
      <c r="M1114" s="9">
        <f>SUMIF($E$3:$E$1002,'تعريف المواد والمستودعات'!I$5,$BM3:$BM1002)</f>
        <v>0</v>
      </c>
      <c r="N1114" s="9">
        <f>SUMIF($E$3:$E$1002,'تعريف المواد والمستودعات'!J$5,$BM3:$BM1002)</f>
        <v>0</v>
      </c>
      <c r="O1114" s="9">
        <f>SUMIF($E$3:$E$1002,'تعريف المواد والمستودعات'!K$5,$BM3:$BM1002)</f>
        <v>0</v>
      </c>
      <c r="P1114" s="9">
        <f>SUMIF($E$3:$E$1002,'تعريف المواد والمستودعات'!L$5,$BM3:$BM1002)</f>
        <v>0</v>
      </c>
      <c r="Q1114" s="9">
        <f>SUMIF($E$3:$E$1002,'تعريف المواد والمستودعات'!M$5,$BM3:$BM1002)</f>
        <v>0</v>
      </c>
      <c r="R1114" s="9">
        <f>SUMIF($E$3:$E$1002,'تعريف المواد والمستودعات'!N$5,$BM3:$BM1002)</f>
        <v>0</v>
      </c>
      <c r="S1114" s="9">
        <f>SUMIF($E$3:$E$1002,'تعريف المواد والمستودعات'!O$5,$BM3:$BM1002)</f>
        <v>0</v>
      </c>
      <c r="T1114" s="9">
        <f>SUMIF($E$3:$E$1002,'تعريف المواد والمستودعات'!P$5,$BM3:$BM1002)</f>
        <v>0</v>
      </c>
      <c r="U1114" s="9">
        <f>SUMIF($E$3:$E$1002,'تعريف المواد والمستودعات'!Q$5,$BM3:$BM1002)</f>
        <v>0</v>
      </c>
      <c r="V1114" s="9">
        <f>SUMIF($E$3:$E$1002,'تعريف المواد والمستودعات'!R$5,$BM3:$BM1002)</f>
        <v>0</v>
      </c>
      <c r="W1114" s="9">
        <f>SUMIF($E$3:$E$1002,'تعريف المواد والمستودعات'!S$5,$BM3:$BM1002)</f>
        <v>0</v>
      </c>
      <c r="X1114" s="9">
        <f>SUMIF($E$3:$E$1002,'تعريف المواد والمستودعات'!T$5,$BM3:$BM1002)</f>
        <v>0</v>
      </c>
      <c r="Y1114" s="9">
        <f>SUMIF($E$3:$E$1002,'تعريف المواد والمستودعات'!U$5,$BM3:$BM1002)</f>
        <v>0</v>
      </c>
      <c r="Z1114" s="9">
        <f>SUMIF($E$3:$E$1002,'تعريف المواد والمستودعات'!V$5,$BM3:$BM1002)</f>
        <v>0</v>
      </c>
      <c r="AA1114" s="9">
        <f>SUMIF($E$3:$E$1002,'تعريف المواد والمستودعات'!W$5,$BM3:$BM1002)</f>
        <v>0</v>
      </c>
      <c r="AB1114" s="9">
        <f>SUMIF($E$3:$E$1002,'تعريف المواد والمستودعات'!X$5,$BM3:$BM1002)</f>
        <v>0</v>
      </c>
      <c r="AC1114" s="9">
        <f>SUMIF($E$3:$E$1002,'تعريف المواد والمستودعات'!Y$5,$BM3:$BM1002)</f>
        <v>0</v>
      </c>
      <c r="AD1114" s="9">
        <f>SUMIF($E$3:$E$1002,'تعريف المواد والمستودعات'!Z$5,$BM3:$BM1002)</f>
        <v>0</v>
      </c>
      <c r="AE1114" s="9">
        <f>SUMIF($E$3:$E$1002,'تعريف المواد والمستودعات'!AA$5,$BM3:$BM1002)</f>
        <v>0</v>
      </c>
      <c r="AF1114" s="9">
        <f>SUMIF($E$3:$E$1002,'تعريف المواد والمستودعات'!AB$5,$BM3:$BM1002)</f>
        <v>0</v>
      </c>
      <c r="AG1114" s="9">
        <f>SUMIF($E$3:$E$1002,'تعريف المواد والمستودعات'!AC$5,$BM3:$BM1002)</f>
        <v>0</v>
      </c>
      <c r="AH1114" s="9">
        <f>SUMIF($E$3:$E$1002,'تعريف المواد والمستودعات'!AD$5,$BM3:$BM1002)</f>
        <v>0</v>
      </c>
      <c r="AI1114" s="9">
        <f>SUMIF($E$3:$E$1002,'تعريف المواد والمستودعات'!AE$5,$BM3:$BM1002)</f>
        <v>0</v>
      </c>
      <c r="AJ1114" s="9">
        <f>SUMIF($E$3:$E$1002,'تعريف المواد والمستودعات'!AF$5,$BM3:$BM1002)</f>
        <v>0</v>
      </c>
      <c r="AK1114" s="9">
        <f>SUMIF($E$3:$E$1002,'تعريف المواد والمستودعات'!AG$5,$BM3:$BM1002)</f>
        <v>0</v>
      </c>
      <c r="AL1114" s="9">
        <f>SUMIF($E$3:$E$1002,'تعريف المواد والمستودعات'!AH$5,$BM3:$BM1002)</f>
        <v>0</v>
      </c>
      <c r="AM1114" s="9">
        <f>SUMIF($E$3:$E$1002,'تعريف المواد والمستودعات'!AI$5,$BM3:$BM1002)</f>
        <v>0</v>
      </c>
      <c r="AN1114" s="9">
        <f>SUMIF($E$3:$E$1002,'تعريف المواد والمستودعات'!AJ$5,$BM3:$BM1002)</f>
        <v>0</v>
      </c>
      <c r="AO1114" s="9">
        <f>SUMIF($E$3:$E$1002,'تعريف المواد والمستودعات'!AK$5,$BM3:$BM1002)</f>
        <v>0</v>
      </c>
      <c r="AP1114" s="9">
        <f>SUMIF($E$3:$E$1002,'تعريف المواد والمستودعات'!AL$5,$BM3:$BM1002)</f>
        <v>0</v>
      </c>
      <c r="AQ1114" s="9">
        <f>SUMIF($E$3:$E$1002,'تعريف المواد والمستودعات'!AM$5,$BM3:$BM1002)</f>
        <v>0</v>
      </c>
      <c r="AR1114" s="9">
        <f>SUMIF($E$3:$E$1002,'تعريف المواد والمستودعات'!AN$5,$BM3:$BM1002)</f>
        <v>0</v>
      </c>
      <c r="AS1114" s="9">
        <f>SUMIF($E$3:$E$1002,'تعريف المواد والمستودعات'!AO$5,$BM3:$BM1002)</f>
        <v>0</v>
      </c>
      <c r="AT1114" s="9">
        <f>SUMIF($E$3:$E$1002,'تعريف المواد والمستودعات'!AP$5,$BM3:$BM1002)</f>
        <v>0</v>
      </c>
      <c r="AU1114" s="9">
        <f>SUMIF($E$3:$E$1002,'تعريف المواد والمستودعات'!AQ$5,$BM3:$BM1002)</f>
        <v>0</v>
      </c>
      <c r="AV1114" s="9">
        <f>SUMIF($E$3:$E$1002,'تعريف المواد والمستودعات'!AR$5,$BM3:$BM1002)</f>
        <v>0</v>
      </c>
      <c r="AW1114" s="9">
        <f>SUMIF($E$3:$E$1002,'تعريف المواد والمستودعات'!AS$5,$BM3:$BM1002)</f>
        <v>0</v>
      </c>
      <c r="AX1114" s="9">
        <f>SUMIF($E$3:$E$1002,'تعريف المواد والمستودعات'!AT$5,$BM3:$BM1002)</f>
        <v>0</v>
      </c>
      <c r="AY1114" s="9">
        <f>SUMIF($E$3:$E$1002,'تعريف المواد والمستودعات'!AU$5,$BM3:$BM1002)</f>
        <v>0</v>
      </c>
      <c r="AZ1114" s="9">
        <f>SUMIF($E$3:$E$1002,'تعريف المواد والمستودعات'!AV$5,$BM3:$BM1002)</f>
        <v>0</v>
      </c>
      <c r="BA1114" s="9">
        <f>SUMIF($E$3:$E$1002,'تعريف المواد والمستودعات'!AW$5,$BM3:$BM1002)</f>
        <v>0</v>
      </c>
      <c r="BB1114" s="9">
        <f>SUMIF($E$3:$E$1002,'تعريف المواد والمستودعات'!AX$5,$BM3:$BM1002)</f>
        <v>0</v>
      </c>
      <c r="BC1114" s="9">
        <f>SUMIF($E$3:$E$1002,'تعريف المواد والمستودعات'!AY$5,$BM3:$BM1002)</f>
        <v>0</v>
      </c>
      <c r="BD1114" s="69">
        <f t="shared" si="18"/>
        <v>0</v>
      </c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  <c r="CA1114" s="9"/>
      <c r="CB1114" s="9"/>
      <c r="CC1114" s="9"/>
      <c r="CD1114" s="9"/>
      <c r="CE1114" s="9"/>
      <c r="CF1114" s="9"/>
      <c r="CG1114" s="9"/>
      <c r="CH1114" s="9"/>
      <c r="CI1114" s="9"/>
      <c r="CJ1114" s="9"/>
      <c r="CK1114" s="9"/>
      <c r="CL1114" s="9"/>
      <c r="CM1114" s="9"/>
      <c r="CN1114" s="9"/>
      <c r="CO1114" s="9"/>
      <c r="CP1114" s="9"/>
      <c r="CQ1114" s="9"/>
      <c r="CR1114" s="9"/>
      <c r="CS1114" s="9"/>
      <c r="CT1114" s="9"/>
      <c r="CU1114" s="9"/>
      <c r="CV1114" s="9"/>
      <c r="CW1114" s="9"/>
      <c r="CX1114" s="9"/>
      <c r="CY1114" s="9"/>
      <c r="CZ1114" s="9"/>
      <c r="DA1114" s="9"/>
    </row>
    <row r="1115" spans="5:105" ht="14.25" hidden="1" customHeight="1" x14ac:dyDescent="0.2">
      <c r="E1115" s="46" t="str">
        <f>'تعريف المواد والمستودعات'!B67</f>
        <v>مادة61</v>
      </c>
      <c r="F1115" s="9">
        <f>SUMIF($E$3:$E$1002,'تعريف المواد والمستودعات'!B$5,$BN3:$BN1002)</f>
        <v>0</v>
      </c>
      <c r="G1115" s="9">
        <f>SUMIF($E$3:$E$1002,'تعريف المواد والمستودعات'!C$5,$BN3:$BN1002)</f>
        <v>0</v>
      </c>
      <c r="H1115" s="9">
        <f>SUMIF($E$3:$E$1002,'تعريف المواد والمستودعات'!D$5,$BN3:$BN1002)</f>
        <v>0</v>
      </c>
      <c r="I1115" s="9">
        <f>SUMIF($E$3:$E$1002,'تعريف المواد والمستودعات'!E$5,$BN3:$BN1002)</f>
        <v>0</v>
      </c>
      <c r="J1115" s="9">
        <f>SUMIF($E$3:$E$1002,'تعريف المواد والمستودعات'!F$5,$BN3:$BN1002)</f>
        <v>0</v>
      </c>
      <c r="K1115" s="9">
        <f>SUMIF($E$3:$E$1002,'تعريف المواد والمستودعات'!G$5,$BN3:$BN1002)</f>
        <v>0</v>
      </c>
      <c r="L1115" s="9">
        <f>SUMIF($E$3:$E$1002,'تعريف المواد والمستودعات'!H$5,$BN3:$BN1002)</f>
        <v>0</v>
      </c>
      <c r="M1115" s="9">
        <f>SUMIF($E$3:$E$1002,'تعريف المواد والمستودعات'!I$5,$BN3:$BN1002)</f>
        <v>0</v>
      </c>
      <c r="N1115" s="9">
        <f>SUMIF($E$3:$E$1002,'تعريف المواد والمستودعات'!J$5,$BN3:$BN1002)</f>
        <v>0</v>
      </c>
      <c r="O1115" s="9">
        <f>SUMIF($E$3:$E$1002,'تعريف المواد والمستودعات'!K$5,$BN3:$BN1002)</f>
        <v>0</v>
      </c>
      <c r="P1115" s="9">
        <f>SUMIF($E$3:$E$1002,'تعريف المواد والمستودعات'!L$5,$BN3:$BN1002)</f>
        <v>0</v>
      </c>
      <c r="Q1115" s="9">
        <f>SUMIF($E$3:$E$1002,'تعريف المواد والمستودعات'!M$5,$BN3:$BN1002)</f>
        <v>0</v>
      </c>
      <c r="R1115" s="9">
        <f>SUMIF($E$3:$E$1002,'تعريف المواد والمستودعات'!N$5,$BN3:$BN1002)</f>
        <v>0</v>
      </c>
      <c r="S1115" s="9">
        <f>SUMIF($E$3:$E$1002,'تعريف المواد والمستودعات'!O$5,$BN3:$BN1002)</f>
        <v>0</v>
      </c>
      <c r="T1115" s="9">
        <f>SUMIF($E$3:$E$1002,'تعريف المواد والمستودعات'!P$5,$BN3:$BN1002)</f>
        <v>0</v>
      </c>
      <c r="U1115" s="9">
        <f>SUMIF($E$3:$E$1002,'تعريف المواد والمستودعات'!Q$5,$BN3:$BN1002)</f>
        <v>0</v>
      </c>
      <c r="V1115" s="9">
        <f>SUMIF($E$3:$E$1002,'تعريف المواد والمستودعات'!R$5,$BN3:$BN1002)</f>
        <v>0</v>
      </c>
      <c r="W1115" s="9">
        <f>SUMIF($E$3:$E$1002,'تعريف المواد والمستودعات'!S$5,$BN3:$BN1002)</f>
        <v>0</v>
      </c>
      <c r="X1115" s="9">
        <f>SUMIF($E$3:$E$1002,'تعريف المواد والمستودعات'!T$5,$BN3:$BN1002)</f>
        <v>0</v>
      </c>
      <c r="Y1115" s="9">
        <f>SUMIF($E$3:$E$1002,'تعريف المواد والمستودعات'!U$5,$BN3:$BN1002)</f>
        <v>0</v>
      </c>
      <c r="Z1115" s="9">
        <f>SUMIF($E$3:$E$1002,'تعريف المواد والمستودعات'!V$5,$BN3:$BN1002)</f>
        <v>0</v>
      </c>
      <c r="AA1115" s="9">
        <f>SUMIF($E$3:$E$1002,'تعريف المواد والمستودعات'!W$5,$BN3:$BN1002)</f>
        <v>0</v>
      </c>
      <c r="AB1115" s="9">
        <f>SUMIF($E$3:$E$1002,'تعريف المواد والمستودعات'!X$5,$BN3:$BN1002)</f>
        <v>0</v>
      </c>
      <c r="AC1115" s="9">
        <f>SUMIF($E$3:$E$1002,'تعريف المواد والمستودعات'!Y$5,$BN3:$BN1002)</f>
        <v>0</v>
      </c>
      <c r="AD1115" s="9">
        <f>SUMIF($E$3:$E$1002,'تعريف المواد والمستودعات'!Z$5,$BN3:$BN1002)</f>
        <v>0</v>
      </c>
      <c r="AE1115" s="9">
        <f>SUMIF($E$3:$E$1002,'تعريف المواد والمستودعات'!AA$5,$BN3:$BN1002)</f>
        <v>0</v>
      </c>
      <c r="AF1115" s="9">
        <f>SUMIF($E$3:$E$1002,'تعريف المواد والمستودعات'!AB$5,$BN3:$BN1002)</f>
        <v>0</v>
      </c>
      <c r="AG1115" s="9">
        <f>SUMIF($E$3:$E$1002,'تعريف المواد والمستودعات'!AC$5,$BN3:$BN1002)</f>
        <v>0</v>
      </c>
      <c r="AH1115" s="9">
        <f>SUMIF($E$3:$E$1002,'تعريف المواد والمستودعات'!AD$5,$BN3:$BN1002)</f>
        <v>0</v>
      </c>
      <c r="AI1115" s="9">
        <f>SUMIF($E$3:$E$1002,'تعريف المواد والمستودعات'!AE$5,$BN3:$BN1002)</f>
        <v>0</v>
      </c>
      <c r="AJ1115" s="9">
        <f>SUMIF($E$3:$E$1002,'تعريف المواد والمستودعات'!AF$5,$BN3:$BN1002)</f>
        <v>0</v>
      </c>
      <c r="AK1115" s="9">
        <f>SUMIF($E$3:$E$1002,'تعريف المواد والمستودعات'!AG$5,$BN3:$BN1002)</f>
        <v>0</v>
      </c>
      <c r="AL1115" s="9">
        <f>SUMIF($E$3:$E$1002,'تعريف المواد والمستودعات'!AH$5,$BN3:$BN1002)</f>
        <v>0</v>
      </c>
      <c r="AM1115" s="9">
        <f>SUMIF($E$3:$E$1002,'تعريف المواد والمستودعات'!AI$5,$BN3:$BN1002)</f>
        <v>0</v>
      </c>
      <c r="AN1115" s="9">
        <f>SUMIF($E$3:$E$1002,'تعريف المواد والمستودعات'!AJ$5,$BN3:$BN1002)</f>
        <v>0</v>
      </c>
      <c r="AO1115" s="9">
        <f>SUMIF($E$3:$E$1002,'تعريف المواد والمستودعات'!AK$5,$BN3:$BN1002)</f>
        <v>0</v>
      </c>
      <c r="AP1115" s="9">
        <f>SUMIF($E$3:$E$1002,'تعريف المواد والمستودعات'!AL$5,$BN3:$BN1002)</f>
        <v>0</v>
      </c>
      <c r="AQ1115" s="9">
        <f>SUMIF($E$3:$E$1002,'تعريف المواد والمستودعات'!AM$5,$BN3:$BN1002)</f>
        <v>0</v>
      </c>
      <c r="AR1115" s="9">
        <f>SUMIF($E$3:$E$1002,'تعريف المواد والمستودعات'!AN$5,$BN3:$BN1002)</f>
        <v>0</v>
      </c>
      <c r="AS1115" s="9">
        <f>SUMIF($E$3:$E$1002,'تعريف المواد والمستودعات'!AO$5,$BN3:$BN1002)</f>
        <v>0</v>
      </c>
      <c r="AT1115" s="9">
        <f>SUMIF($E$3:$E$1002,'تعريف المواد والمستودعات'!AP$5,$BN3:$BN1002)</f>
        <v>0</v>
      </c>
      <c r="AU1115" s="9">
        <f>SUMIF($E$3:$E$1002,'تعريف المواد والمستودعات'!AQ$5,$BN3:$BN1002)</f>
        <v>0</v>
      </c>
      <c r="AV1115" s="9">
        <f>SUMIF($E$3:$E$1002,'تعريف المواد والمستودعات'!AR$5,$BN3:$BN1002)</f>
        <v>0</v>
      </c>
      <c r="AW1115" s="9">
        <f>SUMIF($E$3:$E$1002,'تعريف المواد والمستودعات'!AS$5,$BN3:$BN1002)</f>
        <v>0</v>
      </c>
      <c r="AX1115" s="9">
        <f>SUMIF($E$3:$E$1002,'تعريف المواد والمستودعات'!AT$5,$BN3:$BN1002)</f>
        <v>0</v>
      </c>
      <c r="AY1115" s="9">
        <f>SUMIF($E$3:$E$1002,'تعريف المواد والمستودعات'!AU$5,$BN3:$BN1002)</f>
        <v>0</v>
      </c>
      <c r="AZ1115" s="9">
        <f>SUMIF($E$3:$E$1002,'تعريف المواد والمستودعات'!AV$5,$BN3:$BN1002)</f>
        <v>0</v>
      </c>
      <c r="BA1115" s="9">
        <f>SUMIF($E$3:$E$1002,'تعريف المواد والمستودعات'!AW$5,$BN3:$BN1002)</f>
        <v>0</v>
      </c>
      <c r="BB1115" s="9">
        <f>SUMIF($E$3:$E$1002,'تعريف المواد والمستودعات'!AX$5,$BN3:$BN1002)</f>
        <v>0</v>
      </c>
      <c r="BC1115" s="9">
        <f>SUMIF($E$3:$E$1002,'تعريف المواد والمستودعات'!AY$5,$BN3:$BN1002)</f>
        <v>0</v>
      </c>
      <c r="BD1115" s="69">
        <f t="shared" si="18"/>
        <v>0</v>
      </c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9"/>
      <c r="CF1115" s="9"/>
      <c r="CG1115" s="9"/>
      <c r="CH1115" s="9"/>
      <c r="CI1115" s="9"/>
      <c r="CJ1115" s="9"/>
      <c r="CK1115" s="9"/>
      <c r="CL1115" s="9"/>
      <c r="CM1115" s="9"/>
      <c r="CN1115" s="9"/>
      <c r="CO1115" s="9"/>
      <c r="CP1115" s="9"/>
      <c r="CQ1115" s="9"/>
      <c r="CR1115" s="9"/>
      <c r="CS1115" s="9"/>
      <c r="CT1115" s="9"/>
      <c r="CU1115" s="9"/>
      <c r="CV1115" s="9"/>
      <c r="CW1115" s="9"/>
      <c r="CX1115" s="9"/>
      <c r="CY1115" s="9"/>
      <c r="CZ1115" s="9"/>
      <c r="DA1115" s="9"/>
    </row>
    <row r="1116" spans="5:105" ht="14.25" hidden="1" customHeight="1" x14ac:dyDescent="0.2">
      <c r="E1116" s="46" t="str">
        <f>'تعريف المواد والمستودعات'!B68</f>
        <v>مادة62</v>
      </c>
      <c r="F1116" s="9">
        <f>SUMIF($E$3:$E$1002,'تعريف المواد والمستودعات'!B$5,$BO3:$BO1002)</f>
        <v>0</v>
      </c>
      <c r="G1116" s="9">
        <f>SUMIF($E$3:$E$1002,'تعريف المواد والمستودعات'!C$5,$BO3:$BO1002)</f>
        <v>0</v>
      </c>
      <c r="H1116" s="9">
        <f>SUMIF($E$3:$E$1002,'تعريف المواد والمستودعات'!D$5,$BO3:$BO1002)</f>
        <v>0</v>
      </c>
      <c r="I1116" s="9">
        <f>SUMIF($E$3:$E$1002,'تعريف المواد والمستودعات'!E$5,$BO3:$BO1002)</f>
        <v>0</v>
      </c>
      <c r="J1116" s="9">
        <f>SUMIF($E$3:$E$1002,'تعريف المواد والمستودعات'!F$5,$BO3:$BO1002)</f>
        <v>0</v>
      </c>
      <c r="K1116" s="9">
        <f>SUMIF($E$3:$E$1002,'تعريف المواد والمستودعات'!G$5,$BO3:$BO1002)</f>
        <v>0</v>
      </c>
      <c r="L1116" s="9">
        <f>SUMIF($E$3:$E$1002,'تعريف المواد والمستودعات'!H$5,$BO3:$BO1002)</f>
        <v>0</v>
      </c>
      <c r="M1116" s="9">
        <f>SUMIF($E$3:$E$1002,'تعريف المواد والمستودعات'!I$5,$BO3:$BO1002)</f>
        <v>0</v>
      </c>
      <c r="N1116" s="9">
        <f>SUMIF($E$3:$E$1002,'تعريف المواد والمستودعات'!J$5,$BO3:$BO1002)</f>
        <v>0</v>
      </c>
      <c r="O1116" s="9">
        <f>SUMIF($E$3:$E$1002,'تعريف المواد والمستودعات'!K$5,$BO3:$BO1002)</f>
        <v>0</v>
      </c>
      <c r="P1116" s="9">
        <f>SUMIF($E$3:$E$1002,'تعريف المواد والمستودعات'!L$5,$BO3:$BO1002)</f>
        <v>0</v>
      </c>
      <c r="Q1116" s="9">
        <f>SUMIF($E$3:$E$1002,'تعريف المواد والمستودعات'!M$5,$BO3:$BO1002)</f>
        <v>0</v>
      </c>
      <c r="R1116" s="9">
        <f>SUMIF($E$3:$E$1002,'تعريف المواد والمستودعات'!N$5,$BO3:$BO1002)</f>
        <v>0</v>
      </c>
      <c r="S1116" s="9">
        <f>SUMIF($E$3:$E$1002,'تعريف المواد والمستودعات'!O$5,$BO3:$BO1002)</f>
        <v>0</v>
      </c>
      <c r="T1116" s="9">
        <f>SUMIF($E$3:$E$1002,'تعريف المواد والمستودعات'!P$5,$BO3:$BO1002)</f>
        <v>0</v>
      </c>
      <c r="U1116" s="9">
        <f>SUMIF($E$3:$E$1002,'تعريف المواد والمستودعات'!Q$5,$BO3:$BO1002)</f>
        <v>0</v>
      </c>
      <c r="V1116" s="9">
        <f>SUMIF($E$3:$E$1002,'تعريف المواد والمستودعات'!R$5,$BO3:$BO1002)</f>
        <v>0</v>
      </c>
      <c r="W1116" s="9">
        <f>SUMIF($E$3:$E$1002,'تعريف المواد والمستودعات'!S$5,$BO3:$BO1002)</f>
        <v>0</v>
      </c>
      <c r="X1116" s="9">
        <f>SUMIF($E$3:$E$1002,'تعريف المواد والمستودعات'!T$5,$BO3:$BO1002)</f>
        <v>0</v>
      </c>
      <c r="Y1116" s="9">
        <f>SUMIF($E$3:$E$1002,'تعريف المواد والمستودعات'!U$5,$BO3:$BO1002)</f>
        <v>0</v>
      </c>
      <c r="Z1116" s="9">
        <f>SUMIF($E$3:$E$1002,'تعريف المواد والمستودعات'!V$5,$BO3:$BO1002)</f>
        <v>0</v>
      </c>
      <c r="AA1116" s="9">
        <f>SUMIF($E$3:$E$1002,'تعريف المواد والمستودعات'!W$5,$BO3:$BO1002)</f>
        <v>0</v>
      </c>
      <c r="AB1116" s="9">
        <f>SUMIF($E$3:$E$1002,'تعريف المواد والمستودعات'!X$5,$BO3:$BO1002)</f>
        <v>0</v>
      </c>
      <c r="AC1116" s="9">
        <f>SUMIF($E$3:$E$1002,'تعريف المواد والمستودعات'!Y$5,$BO3:$BO1002)</f>
        <v>0</v>
      </c>
      <c r="AD1116" s="9">
        <f>SUMIF($E$3:$E$1002,'تعريف المواد والمستودعات'!Z$5,$BO3:$BO1002)</f>
        <v>0</v>
      </c>
      <c r="AE1116" s="9">
        <f>SUMIF($E$3:$E$1002,'تعريف المواد والمستودعات'!AA$5,$BO3:$BO1002)</f>
        <v>0</v>
      </c>
      <c r="AF1116" s="9">
        <f>SUMIF($E$3:$E$1002,'تعريف المواد والمستودعات'!AB$5,$BO3:$BO1002)</f>
        <v>0</v>
      </c>
      <c r="AG1116" s="9">
        <f>SUMIF($E$3:$E$1002,'تعريف المواد والمستودعات'!AC$5,$BO3:$BO1002)</f>
        <v>0</v>
      </c>
      <c r="AH1116" s="9">
        <f>SUMIF($E$3:$E$1002,'تعريف المواد والمستودعات'!AD$5,$BO3:$BO1002)</f>
        <v>0</v>
      </c>
      <c r="AI1116" s="9">
        <f>SUMIF($E$3:$E$1002,'تعريف المواد والمستودعات'!AE$5,$BO3:$BO1002)</f>
        <v>0</v>
      </c>
      <c r="AJ1116" s="9">
        <f>SUMIF($E$3:$E$1002,'تعريف المواد والمستودعات'!AF$5,$BO3:$BO1002)</f>
        <v>0</v>
      </c>
      <c r="AK1116" s="9">
        <f>SUMIF($E$3:$E$1002,'تعريف المواد والمستودعات'!AG$5,$BO3:$BO1002)</f>
        <v>0</v>
      </c>
      <c r="AL1116" s="9">
        <f>SUMIF($E$3:$E$1002,'تعريف المواد والمستودعات'!AH$5,$BO3:$BO1002)</f>
        <v>0</v>
      </c>
      <c r="AM1116" s="9">
        <f>SUMIF($E$3:$E$1002,'تعريف المواد والمستودعات'!AI$5,$BO3:$BO1002)</f>
        <v>0</v>
      </c>
      <c r="AN1116" s="9">
        <f>SUMIF($E$3:$E$1002,'تعريف المواد والمستودعات'!AJ$5,$BO3:$BO1002)</f>
        <v>0</v>
      </c>
      <c r="AO1116" s="9">
        <f>SUMIF($E$3:$E$1002,'تعريف المواد والمستودعات'!AK$5,$BO3:$BO1002)</f>
        <v>0</v>
      </c>
      <c r="AP1116" s="9">
        <f>SUMIF($E$3:$E$1002,'تعريف المواد والمستودعات'!AL$5,$BO3:$BO1002)</f>
        <v>0</v>
      </c>
      <c r="AQ1116" s="9">
        <f>SUMIF($E$3:$E$1002,'تعريف المواد والمستودعات'!AM$5,$BO3:$BO1002)</f>
        <v>0</v>
      </c>
      <c r="AR1116" s="9">
        <f>SUMIF($E$3:$E$1002,'تعريف المواد والمستودعات'!AN$5,$BO3:$BO1002)</f>
        <v>0</v>
      </c>
      <c r="AS1116" s="9">
        <f>SUMIF($E$3:$E$1002,'تعريف المواد والمستودعات'!AO$5,$BO3:$BO1002)</f>
        <v>0</v>
      </c>
      <c r="AT1116" s="9">
        <f>SUMIF($E$3:$E$1002,'تعريف المواد والمستودعات'!AP$5,$BO3:$BO1002)</f>
        <v>0</v>
      </c>
      <c r="AU1116" s="9">
        <f>SUMIF($E$3:$E$1002,'تعريف المواد والمستودعات'!AQ$5,$BO3:$BO1002)</f>
        <v>0</v>
      </c>
      <c r="AV1116" s="9">
        <f>SUMIF($E$3:$E$1002,'تعريف المواد والمستودعات'!AR$5,$BO3:$BO1002)</f>
        <v>0</v>
      </c>
      <c r="AW1116" s="9">
        <f>SUMIF($E$3:$E$1002,'تعريف المواد والمستودعات'!AS$5,$BO3:$BO1002)</f>
        <v>0</v>
      </c>
      <c r="AX1116" s="9">
        <f>SUMIF($E$3:$E$1002,'تعريف المواد والمستودعات'!AT$5,$BO3:$BO1002)</f>
        <v>0</v>
      </c>
      <c r="AY1116" s="9">
        <f>SUMIF($E$3:$E$1002,'تعريف المواد والمستودعات'!AU$5,$BO3:$BO1002)</f>
        <v>0</v>
      </c>
      <c r="AZ1116" s="9">
        <f>SUMIF($E$3:$E$1002,'تعريف المواد والمستودعات'!AV$5,$BO3:$BO1002)</f>
        <v>0</v>
      </c>
      <c r="BA1116" s="9">
        <f>SUMIF($E$3:$E$1002,'تعريف المواد والمستودعات'!AW$5,$BO3:$BO1002)</f>
        <v>0</v>
      </c>
      <c r="BB1116" s="9">
        <f>SUMIF($E$3:$E$1002,'تعريف المواد والمستودعات'!AX$5,$BO3:$BO1002)</f>
        <v>0</v>
      </c>
      <c r="BC1116" s="9">
        <f>SUMIF($E$3:$E$1002,'تعريف المواد والمستودعات'!AY$5,$BO3:$BO1002)</f>
        <v>0</v>
      </c>
      <c r="BD1116" s="69">
        <f t="shared" si="18"/>
        <v>0</v>
      </c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9"/>
      <c r="CF1116" s="9"/>
      <c r="CG1116" s="9"/>
      <c r="CH1116" s="9"/>
      <c r="CI1116" s="9"/>
      <c r="CJ1116" s="9"/>
      <c r="CK1116" s="9"/>
      <c r="CL1116" s="9"/>
      <c r="CM1116" s="9"/>
      <c r="CN1116" s="9"/>
      <c r="CO1116" s="9"/>
      <c r="CP1116" s="9"/>
      <c r="CQ1116" s="9"/>
      <c r="CR1116" s="9"/>
      <c r="CS1116" s="9"/>
      <c r="CT1116" s="9"/>
      <c r="CU1116" s="9"/>
      <c r="CV1116" s="9"/>
      <c r="CW1116" s="9"/>
      <c r="CX1116" s="9"/>
      <c r="CY1116" s="9"/>
      <c r="CZ1116" s="9"/>
      <c r="DA1116" s="9"/>
    </row>
    <row r="1117" spans="5:105" ht="14.25" hidden="1" customHeight="1" x14ac:dyDescent="0.2">
      <c r="E1117" s="46" t="str">
        <f>'تعريف المواد والمستودعات'!B69</f>
        <v>مادة63</v>
      </c>
      <c r="F1117" s="9">
        <f>SUMIF($E$3:$E$1002,'تعريف المواد والمستودعات'!B$5,$BP3:$BP1002)</f>
        <v>0</v>
      </c>
      <c r="G1117" s="9">
        <f>SUMIF($E$3:$E$1002,'تعريف المواد والمستودعات'!C$5,$BP3:$BP1002)</f>
        <v>0</v>
      </c>
      <c r="H1117" s="9">
        <f>SUMIF($E$3:$E$1002,'تعريف المواد والمستودعات'!D$5,$BP3:$BP1002)</f>
        <v>0</v>
      </c>
      <c r="I1117" s="9">
        <f>SUMIF($E$3:$E$1002,'تعريف المواد والمستودعات'!E$5,$BP3:$BP1002)</f>
        <v>0</v>
      </c>
      <c r="J1117" s="9">
        <f>SUMIF($E$3:$E$1002,'تعريف المواد والمستودعات'!F$5,$BP3:$BP1002)</f>
        <v>0</v>
      </c>
      <c r="K1117" s="9">
        <f>SUMIF($E$3:$E$1002,'تعريف المواد والمستودعات'!G$5,$BP3:$BP1002)</f>
        <v>0</v>
      </c>
      <c r="L1117" s="9">
        <f>SUMIF($E$3:$E$1002,'تعريف المواد والمستودعات'!H$5,$BP3:$BP1002)</f>
        <v>0</v>
      </c>
      <c r="M1117" s="9">
        <f>SUMIF($E$3:$E$1002,'تعريف المواد والمستودعات'!I$5,$BP3:$BP1002)</f>
        <v>0</v>
      </c>
      <c r="N1117" s="9">
        <f>SUMIF($E$3:$E$1002,'تعريف المواد والمستودعات'!J$5,$BP3:$BP1002)</f>
        <v>0</v>
      </c>
      <c r="O1117" s="9">
        <f>SUMIF($E$3:$E$1002,'تعريف المواد والمستودعات'!K$5,$BP3:$BP1002)</f>
        <v>0</v>
      </c>
      <c r="P1117" s="9">
        <f>SUMIF($E$3:$E$1002,'تعريف المواد والمستودعات'!L$5,$BP3:$BP1002)</f>
        <v>0</v>
      </c>
      <c r="Q1117" s="9">
        <f>SUMIF($E$3:$E$1002,'تعريف المواد والمستودعات'!M$5,$BP3:$BP1002)</f>
        <v>0</v>
      </c>
      <c r="R1117" s="9">
        <f>SUMIF($E$3:$E$1002,'تعريف المواد والمستودعات'!N$5,$BP3:$BP1002)</f>
        <v>0</v>
      </c>
      <c r="S1117" s="9">
        <f>SUMIF($E$3:$E$1002,'تعريف المواد والمستودعات'!O$5,$BP3:$BP1002)</f>
        <v>0</v>
      </c>
      <c r="T1117" s="9">
        <f>SUMIF($E$3:$E$1002,'تعريف المواد والمستودعات'!P$5,$BP3:$BP1002)</f>
        <v>0</v>
      </c>
      <c r="U1117" s="9">
        <f>SUMIF($E$3:$E$1002,'تعريف المواد والمستودعات'!Q$5,$BP3:$BP1002)</f>
        <v>0</v>
      </c>
      <c r="V1117" s="9">
        <f>SUMIF($E$3:$E$1002,'تعريف المواد والمستودعات'!R$5,$BP3:$BP1002)</f>
        <v>0</v>
      </c>
      <c r="W1117" s="9">
        <f>SUMIF($E$3:$E$1002,'تعريف المواد والمستودعات'!S$5,$BP3:$BP1002)</f>
        <v>0</v>
      </c>
      <c r="X1117" s="9">
        <f>SUMIF($E$3:$E$1002,'تعريف المواد والمستودعات'!T$5,$BP3:$BP1002)</f>
        <v>0</v>
      </c>
      <c r="Y1117" s="9">
        <f>SUMIF($E$3:$E$1002,'تعريف المواد والمستودعات'!U$5,$BP3:$BP1002)</f>
        <v>0</v>
      </c>
      <c r="Z1117" s="9">
        <f>SUMIF($E$3:$E$1002,'تعريف المواد والمستودعات'!V$5,$BP3:$BP1002)</f>
        <v>0</v>
      </c>
      <c r="AA1117" s="9">
        <f>SUMIF($E$3:$E$1002,'تعريف المواد والمستودعات'!W$5,$BP3:$BP1002)</f>
        <v>0</v>
      </c>
      <c r="AB1117" s="9">
        <f>SUMIF($E$3:$E$1002,'تعريف المواد والمستودعات'!X$5,$BP3:$BP1002)</f>
        <v>0</v>
      </c>
      <c r="AC1117" s="9">
        <f>SUMIF($E$3:$E$1002,'تعريف المواد والمستودعات'!Y$5,$BP3:$BP1002)</f>
        <v>0</v>
      </c>
      <c r="AD1117" s="9">
        <f>SUMIF($E$3:$E$1002,'تعريف المواد والمستودعات'!Z$5,$BP3:$BP1002)</f>
        <v>0</v>
      </c>
      <c r="AE1117" s="9">
        <f>SUMIF($E$3:$E$1002,'تعريف المواد والمستودعات'!AA$5,$BP3:$BP1002)</f>
        <v>0</v>
      </c>
      <c r="AF1117" s="9">
        <f>SUMIF($E$3:$E$1002,'تعريف المواد والمستودعات'!AB$5,$BP3:$BP1002)</f>
        <v>0</v>
      </c>
      <c r="AG1117" s="9">
        <f>SUMIF($E$3:$E$1002,'تعريف المواد والمستودعات'!AC$5,$BP3:$BP1002)</f>
        <v>0</v>
      </c>
      <c r="AH1117" s="9">
        <f>SUMIF($E$3:$E$1002,'تعريف المواد والمستودعات'!AD$5,$BP3:$BP1002)</f>
        <v>0</v>
      </c>
      <c r="AI1117" s="9">
        <f>SUMIF($E$3:$E$1002,'تعريف المواد والمستودعات'!AE$5,$BP3:$BP1002)</f>
        <v>0</v>
      </c>
      <c r="AJ1117" s="9">
        <f>SUMIF($E$3:$E$1002,'تعريف المواد والمستودعات'!AF$5,$BP3:$BP1002)</f>
        <v>0</v>
      </c>
      <c r="AK1117" s="9">
        <f>SUMIF($E$3:$E$1002,'تعريف المواد والمستودعات'!AG$5,$BP3:$BP1002)</f>
        <v>0</v>
      </c>
      <c r="AL1117" s="9">
        <f>SUMIF($E$3:$E$1002,'تعريف المواد والمستودعات'!AH$5,$BP3:$BP1002)</f>
        <v>0</v>
      </c>
      <c r="AM1117" s="9">
        <f>SUMIF($E$3:$E$1002,'تعريف المواد والمستودعات'!AI$5,$BP3:$BP1002)</f>
        <v>0</v>
      </c>
      <c r="AN1117" s="9">
        <f>SUMIF($E$3:$E$1002,'تعريف المواد والمستودعات'!AJ$5,$BP3:$BP1002)</f>
        <v>0</v>
      </c>
      <c r="AO1117" s="9">
        <f>SUMIF($E$3:$E$1002,'تعريف المواد والمستودعات'!AK$5,$BP3:$BP1002)</f>
        <v>0</v>
      </c>
      <c r="AP1117" s="9">
        <f>SUMIF($E$3:$E$1002,'تعريف المواد والمستودعات'!AL$5,$BP3:$BP1002)</f>
        <v>0</v>
      </c>
      <c r="AQ1117" s="9">
        <f>SUMIF($E$3:$E$1002,'تعريف المواد والمستودعات'!AM$5,$BP3:$BP1002)</f>
        <v>0</v>
      </c>
      <c r="AR1117" s="9">
        <f>SUMIF($E$3:$E$1002,'تعريف المواد والمستودعات'!AN$5,$BP3:$BP1002)</f>
        <v>0</v>
      </c>
      <c r="AS1117" s="9">
        <f>SUMIF($E$3:$E$1002,'تعريف المواد والمستودعات'!AO$5,$BP3:$BP1002)</f>
        <v>0</v>
      </c>
      <c r="AT1117" s="9">
        <f>SUMIF($E$3:$E$1002,'تعريف المواد والمستودعات'!AP$5,$BP3:$BP1002)</f>
        <v>0</v>
      </c>
      <c r="AU1117" s="9">
        <f>SUMIF($E$3:$E$1002,'تعريف المواد والمستودعات'!AQ$5,$BP3:$BP1002)</f>
        <v>0</v>
      </c>
      <c r="AV1117" s="9">
        <f>SUMIF($E$3:$E$1002,'تعريف المواد والمستودعات'!AR$5,$BP3:$BP1002)</f>
        <v>0</v>
      </c>
      <c r="AW1117" s="9">
        <f>SUMIF($E$3:$E$1002,'تعريف المواد والمستودعات'!AS$5,$BP3:$BP1002)</f>
        <v>0</v>
      </c>
      <c r="AX1117" s="9">
        <f>SUMIF($E$3:$E$1002,'تعريف المواد والمستودعات'!AT$5,$BP3:$BP1002)</f>
        <v>0</v>
      </c>
      <c r="AY1117" s="9">
        <f>SUMIF($E$3:$E$1002,'تعريف المواد والمستودعات'!AU$5,$BP3:$BP1002)</f>
        <v>0</v>
      </c>
      <c r="AZ1117" s="9">
        <f>SUMIF($E$3:$E$1002,'تعريف المواد والمستودعات'!AV$5,$BP3:$BP1002)</f>
        <v>0</v>
      </c>
      <c r="BA1117" s="9">
        <f>SUMIF($E$3:$E$1002,'تعريف المواد والمستودعات'!AW$5,$BP3:$BP1002)</f>
        <v>0</v>
      </c>
      <c r="BB1117" s="9">
        <f>SUMIF($E$3:$E$1002,'تعريف المواد والمستودعات'!AX$5,$BP3:$BP1002)</f>
        <v>0</v>
      </c>
      <c r="BC1117" s="9">
        <f>SUMIF($E$3:$E$1002,'تعريف المواد والمستودعات'!AY$5,$BP3:$BP1002)</f>
        <v>0</v>
      </c>
      <c r="BD1117" s="69">
        <f t="shared" si="18"/>
        <v>0</v>
      </c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9"/>
      <c r="CF1117" s="9"/>
      <c r="CG1117" s="9"/>
      <c r="CH1117" s="9"/>
      <c r="CI1117" s="9"/>
      <c r="CJ1117" s="9"/>
      <c r="CK1117" s="9"/>
      <c r="CL1117" s="9"/>
      <c r="CM1117" s="9"/>
      <c r="CN1117" s="9"/>
      <c r="CO1117" s="9"/>
      <c r="CP1117" s="9"/>
      <c r="CQ1117" s="9"/>
      <c r="CR1117" s="9"/>
      <c r="CS1117" s="9"/>
      <c r="CT1117" s="9"/>
      <c r="CU1117" s="9"/>
      <c r="CV1117" s="9"/>
      <c r="CW1117" s="9"/>
      <c r="CX1117" s="9"/>
      <c r="CY1117" s="9"/>
      <c r="CZ1117" s="9"/>
      <c r="DA1117" s="9"/>
    </row>
    <row r="1118" spans="5:105" ht="14.25" hidden="1" customHeight="1" x14ac:dyDescent="0.2">
      <c r="E1118" s="46" t="str">
        <f>'تعريف المواد والمستودعات'!B70</f>
        <v>مادة64</v>
      </c>
      <c r="F1118" s="9">
        <f>SUMIF($E$3:$E$1002,'تعريف المواد والمستودعات'!B$5,$BQ3:$BQ1002)</f>
        <v>0</v>
      </c>
      <c r="G1118" s="9">
        <f>SUMIF($E$3:$E$1002,'تعريف المواد والمستودعات'!C$5,$BQ3:$BQ1002)</f>
        <v>0</v>
      </c>
      <c r="H1118" s="9">
        <f>SUMIF($E$3:$E$1002,'تعريف المواد والمستودعات'!D$5,$BQ3:$BQ1002)</f>
        <v>0</v>
      </c>
      <c r="I1118" s="9">
        <f>SUMIF($E$3:$E$1002,'تعريف المواد والمستودعات'!E$5,$BQ3:$BQ1002)</f>
        <v>0</v>
      </c>
      <c r="J1118" s="9">
        <f>SUMIF($E$3:$E$1002,'تعريف المواد والمستودعات'!F$5,$BQ3:$BQ1002)</f>
        <v>0</v>
      </c>
      <c r="K1118" s="9">
        <f>SUMIF($E$3:$E$1002,'تعريف المواد والمستودعات'!G$5,$BQ3:$BQ1002)</f>
        <v>0</v>
      </c>
      <c r="L1118" s="9">
        <f>SUMIF($E$3:$E$1002,'تعريف المواد والمستودعات'!H$5,$BQ3:$BQ1002)</f>
        <v>0</v>
      </c>
      <c r="M1118" s="9">
        <f>SUMIF($E$3:$E$1002,'تعريف المواد والمستودعات'!I$5,$BQ3:$BQ1002)</f>
        <v>0</v>
      </c>
      <c r="N1118" s="9">
        <f>SUMIF($E$3:$E$1002,'تعريف المواد والمستودعات'!J$5,$BQ3:$BQ1002)</f>
        <v>0</v>
      </c>
      <c r="O1118" s="9">
        <f>SUMIF($E$3:$E$1002,'تعريف المواد والمستودعات'!K$5,$BQ3:$BQ1002)</f>
        <v>0</v>
      </c>
      <c r="P1118" s="9">
        <f>SUMIF($E$3:$E$1002,'تعريف المواد والمستودعات'!L$5,$BQ3:$BQ1002)</f>
        <v>0</v>
      </c>
      <c r="Q1118" s="9">
        <f>SUMIF($E$3:$E$1002,'تعريف المواد والمستودعات'!M$5,$BQ3:$BQ1002)</f>
        <v>0</v>
      </c>
      <c r="R1118" s="9">
        <f>SUMIF($E$3:$E$1002,'تعريف المواد والمستودعات'!N$5,$BQ3:$BQ1002)</f>
        <v>0</v>
      </c>
      <c r="S1118" s="9">
        <f>SUMIF($E$3:$E$1002,'تعريف المواد والمستودعات'!O$5,$BQ3:$BQ1002)</f>
        <v>0</v>
      </c>
      <c r="T1118" s="9">
        <f>SUMIF($E$3:$E$1002,'تعريف المواد والمستودعات'!P$5,$BQ3:$BQ1002)</f>
        <v>0</v>
      </c>
      <c r="U1118" s="9">
        <f>SUMIF($E$3:$E$1002,'تعريف المواد والمستودعات'!Q$5,$BQ3:$BQ1002)</f>
        <v>0</v>
      </c>
      <c r="V1118" s="9">
        <f>SUMIF($E$3:$E$1002,'تعريف المواد والمستودعات'!R$5,$BQ3:$BQ1002)</f>
        <v>0</v>
      </c>
      <c r="W1118" s="9">
        <f>SUMIF($E$3:$E$1002,'تعريف المواد والمستودعات'!S$5,$BQ3:$BQ1002)</f>
        <v>0</v>
      </c>
      <c r="X1118" s="9">
        <f>SUMIF($E$3:$E$1002,'تعريف المواد والمستودعات'!T$5,$BQ3:$BQ1002)</f>
        <v>0</v>
      </c>
      <c r="Y1118" s="9">
        <f>SUMIF($E$3:$E$1002,'تعريف المواد والمستودعات'!U$5,$BQ3:$BQ1002)</f>
        <v>0</v>
      </c>
      <c r="Z1118" s="9">
        <f>SUMIF($E$3:$E$1002,'تعريف المواد والمستودعات'!V$5,$BQ3:$BQ1002)</f>
        <v>0</v>
      </c>
      <c r="AA1118" s="9">
        <f>SUMIF($E$3:$E$1002,'تعريف المواد والمستودعات'!W$5,$BQ3:$BQ1002)</f>
        <v>0</v>
      </c>
      <c r="AB1118" s="9">
        <f>SUMIF($E$3:$E$1002,'تعريف المواد والمستودعات'!X$5,$BQ3:$BQ1002)</f>
        <v>0</v>
      </c>
      <c r="AC1118" s="9">
        <f>SUMIF($E$3:$E$1002,'تعريف المواد والمستودعات'!Y$5,$BQ3:$BQ1002)</f>
        <v>0</v>
      </c>
      <c r="AD1118" s="9">
        <f>SUMIF($E$3:$E$1002,'تعريف المواد والمستودعات'!Z$5,$BQ3:$BQ1002)</f>
        <v>0</v>
      </c>
      <c r="AE1118" s="9">
        <f>SUMIF($E$3:$E$1002,'تعريف المواد والمستودعات'!AA$5,$BQ3:$BQ1002)</f>
        <v>0</v>
      </c>
      <c r="AF1118" s="9">
        <f>SUMIF($E$3:$E$1002,'تعريف المواد والمستودعات'!AB$5,$BQ3:$BQ1002)</f>
        <v>0</v>
      </c>
      <c r="AG1118" s="9">
        <f>SUMIF($E$3:$E$1002,'تعريف المواد والمستودعات'!AC$5,$BQ3:$BQ1002)</f>
        <v>0</v>
      </c>
      <c r="AH1118" s="9">
        <f>SUMIF($E$3:$E$1002,'تعريف المواد والمستودعات'!AD$5,$BQ3:$BQ1002)</f>
        <v>0</v>
      </c>
      <c r="AI1118" s="9">
        <f>SUMIF($E$3:$E$1002,'تعريف المواد والمستودعات'!AE$5,$BQ3:$BQ1002)</f>
        <v>0</v>
      </c>
      <c r="AJ1118" s="9">
        <f>SUMIF($E$3:$E$1002,'تعريف المواد والمستودعات'!AF$5,$BQ3:$BQ1002)</f>
        <v>0</v>
      </c>
      <c r="AK1118" s="9">
        <f>SUMIF($E$3:$E$1002,'تعريف المواد والمستودعات'!AG$5,$BQ3:$BQ1002)</f>
        <v>0</v>
      </c>
      <c r="AL1118" s="9">
        <f>SUMIF($E$3:$E$1002,'تعريف المواد والمستودعات'!AH$5,$BQ3:$BQ1002)</f>
        <v>0</v>
      </c>
      <c r="AM1118" s="9">
        <f>SUMIF($E$3:$E$1002,'تعريف المواد والمستودعات'!AI$5,$BQ3:$BQ1002)</f>
        <v>0</v>
      </c>
      <c r="AN1118" s="9">
        <f>SUMIF($E$3:$E$1002,'تعريف المواد والمستودعات'!AJ$5,$BQ3:$BQ1002)</f>
        <v>0</v>
      </c>
      <c r="AO1118" s="9">
        <f>SUMIF($E$3:$E$1002,'تعريف المواد والمستودعات'!AK$5,$BQ3:$BQ1002)</f>
        <v>0</v>
      </c>
      <c r="AP1118" s="9">
        <f>SUMIF($E$3:$E$1002,'تعريف المواد والمستودعات'!AL$5,$BQ3:$BQ1002)</f>
        <v>0</v>
      </c>
      <c r="AQ1118" s="9">
        <f>SUMIF($E$3:$E$1002,'تعريف المواد والمستودعات'!AM$5,$BQ3:$BQ1002)</f>
        <v>0</v>
      </c>
      <c r="AR1118" s="9">
        <f>SUMIF($E$3:$E$1002,'تعريف المواد والمستودعات'!AN$5,$BQ3:$BQ1002)</f>
        <v>0</v>
      </c>
      <c r="AS1118" s="9">
        <f>SUMIF($E$3:$E$1002,'تعريف المواد والمستودعات'!AO$5,$BQ3:$BQ1002)</f>
        <v>0</v>
      </c>
      <c r="AT1118" s="9">
        <f>SUMIF($E$3:$E$1002,'تعريف المواد والمستودعات'!AP$5,$BQ3:$BQ1002)</f>
        <v>0</v>
      </c>
      <c r="AU1118" s="9">
        <f>SUMIF($E$3:$E$1002,'تعريف المواد والمستودعات'!AQ$5,$BQ3:$BQ1002)</f>
        <v>0</v>
      </c>
      <c r="AV1118" s="9">
        <f>SUMIF($E$3:$E$1002,'تعريف المواد والمستودعات'!AR$5,$BQ3:$BQ1002)</f>
        <v>0</v>
      </c>
      <c r="AW1118" s="9">
        <f>SUMIF($E$3:$E$1002,'تعريف المواد والمستودعات'!AS$5,$BQ3:$BQ1002)</f>
        <v>0</v>
      </c>
      <c r="AX1118" s="9">
        <f>SUMIF($E$3:$E$1002,'تعريف المواد والمستودعات'!AT$5,$BQ3:$BQ1002)</f>
        <v>0</v>
      </c>
      <c r="AY1118" s="9">
        <f>SUMIF($E$3:$E$1002,'تعريف المواد والمستودعات'!AU$5,$BQ3:$BQ1002)</f>
        <v>0</v>
      </c>
      <c r="AZ1118" s="9">
        <f>SUMIF($E$3:$E$1002,'تعريف المواد والمستودعات'!AV$5,$BQ3:$BQ1002)</f>
        <v>0</v>
      </c>
      <c r="BA1118" s="9">
        <f>SUMIF($E$3:$E$1002,'تعريف المواد والمستودعات'!AW$5,$BQ3:$BQ1002)</f>
        <v>0</v>
      </c>
      <c r="BB1118" s="9">
        <f>SUMIF($E$3:$E$1002,'تعريف المواد والمستودعات'!AX$5,$BQ3:$BQ1002)</f>
        <v>0</v>
      </c>
      <c r="BC1118" s="9">
        <f>SUMIF($E$3:$E$1002,'تعريف المواد والمستودعات'!AY$5,$BQ3:$BQ1002)</f>
        <v>0</v>
      </c>
      <c r="BD1118" s="69">
        <f t="shared" si="18"/>
        <v>0</v>
      </c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9"/>
      <c r="CF1118" s="9"/>
      <c r="CG1118" s="9"/>
      <c r="CH1118" s="9"/>
      <c r="CI1118" s="9"/>
      <c r="CJ1118" s="9"/>
      <c r="CK1118" s="9"/>
      <c r="CL1118" s="9"/>
      <c r="CM1118" s="9"/>
      <c r="CN1118" s="9"/>
      <c r="CO1118" s="9"/>
      <c r="CP1118" s="9"/>
      <c r="CQ1118" s="9"/>
      <c r="CR1118" s="9"/>
      <c r="CS1118" s="9"/>
      <c r="CT1118" s="9"/>
      <c r="CU1118" s="9"/>
      <c r="CV1118" s="9"/>
      <c r="CW1118" s="9"/>
      <c r="CX1118" s="9"/>
      <c r="CY1118" s="9"/>
      <c r="CZ1118" s="9"/>
      <c r="DA1118" s="9"/>
    </row>
    <row r="1119" spans="5:105" ht="14.25" hidden="1" customHeight="1" x14ac:dyDescent="0.2">
      <c r="E1119" s="46" t="str">
        <f>'تعريف المواد والمستودعات'!B71</f>
        <v>مادة65</v>
      </c>
      <c r="F1119" s="9">
        <f>SUMIF($E$3:$E$1002,'تعريف المواد والمستودعات'!B$5,$BR3:$BR1002)</f>
        <v>0</v>
      </c>
      <c r="G1119" s="9">
        <f>SUMIF($E$3:$E$1002,'تعريف المواد والمستودعات'!C$5,$BR3:$BR1002)</f>
        <v>0</v>
      </c>
      <c r="H1119" s="9">
        <f>SUMIF($E$3:$E$1002,'تعريف المواد والمستودعات'!D$5,$BR3:$BR1002)</f>
        <v>0</v>
      </c>
      <c r="I1119" s="9">
        <f>SUMIF($E$3:$E$1002,'تعريف المواد والمستودعات'!E$5,$BR3:$BR1002)</f>
        <v>0</v>
      </c>
      <c r="J1119" s="9">
        <f>SUMIF($E$3:$E$1002,'تعريف المواد والمستودعات'!F$5,$BR3:$BR1002)</f>
        <v>0</v>
      </c>
      <c r="K1119" s="9">
        <f>SUMIF($E$3:$E$1002,'تعريف المواد والمستودعات'!G$5,$BR3:$BR1002)</f>
        <v>0</v>
      </c>
      <c r="L1119" s="9">
        <f>SUMIF($E$3:$E$1002,'تعريف المواد والمستودعات'!H$5,$BR3:$BR1002)</f>
        <v>0</v>
      </c>
      <c r="M1119" s="9">
        <f>SUMIF($E$3:$E$1002,'تعريف المواد والمستودعات'!I$5,$BR3:$BR1002)</f>
        <v>0</v>
      </c>
      <c r="N1119" s="9">
        <f>SUMIF($E$3:$E$1002,'تعريف المواد والمستودعات'!J$5,$BR3:$BR1002)</f>
        <v>0</v>
      </c>
      <c r="O1119" s="9">
        <f>SUMIF($E$3:$E$1002,'تعريف المواد والمستودعات'!K$5,$BR3:$BR1002)</f>
        <v>0</v>
      </c>
      <c r="P1119" s="9">
        <f>SUMIF($E$3:$E$1002,'تعريف المواد والمستودعات'!L$5,$BR3:$BR1002)</f>
        <v>0</v>
      </c>
      <c r="Q1119" s="9">
        <f>SUMIF($E$3:$E$1002,'تعريف المواد والمستودعات'!M$5,$BR3:$BR1002)</f>
        <v>0</v>
      </c>
      <c r="R1119" s="9">
        <f>SUMIF($E$3:$E$1002,'تعريف المواد والمستودعات'!N$5,$BR3:$BR1002)</f>
        <v>0</v>
      </c>
      <c r="S1119" s="9">
        <f>SUMIF($E$3:$E$1002,'تعريف المواد والمستودعات'!O$5,$BR3:$BR1002)</f>
        <v>0</v>
      </c>
      <c r="T1119" s="9">
        <f>SUMIF($E$3:$E$1002,'تعريف المواد والمستودعات'!P$5,$BR3:$BR1002)</f>
        <v>0</v>
      </c>
      <c r="U1119" s="9">
        <f>SUMIF($E$3:$E$1002,'تعريف المواد والمستودعات'!Q$5,$BR3:$BR1002)</f>
        <v>0</v>
      </c>
      <c r="V1119" s="9">
        <f>SUMIF($E$3:$E$1002,'تعريف المواد والمستودعات'!R$5,$BR3:$BR1002)</f>
        <v>0</v>
      </c>
      <c r="W1119" s="9">
        <f>SUMIF($E$3:$E$1002,'تعريف المواد والمستودعات'!S$5,$BR3:$BR1002)</f>
        <v>0</v>
      </c>
      <c r="X1119" s="9">
        <f>SUMIF($E$3:$E$1002,'تعريف المواد والمستودعات'!T$5,$BR3:$BR1002)</f>
        <v>0</v>
      </c>
      <c r="Y1119" s="9">
        <f>SUMIF($E$3:$E$1002,'تعريف المواد والمستودعات'!U$5,$BR3:$BR1002)</f>
        <v>0</v>
      </c>
      <c r="Z1119" s="9">
        <f>SUMIF($E$3:$E$1002,'تعريف المواد والمستودعات'!V$5,$BR3:$BR1002)</f>
        <v>0</v>
      </c>
      <c r="AA1119" s="9">
        <f>SUMIF($E$3:$E$1002,'تعريف المواد والمستودعات'!W$5,$BR3:$BR1002)</f>
        <v>0</v>
      </c>
      <c r="AB1119" s="9">
        <f>SUMIF($E$3:$E$1002,'تعريف المواد والمستودعات'!X$5,$BR3:$BR1002)</f>
        <v>0</v>
      </c>
      <c r="AC1119" s="9">
        <f>SUMIF($E$3:$E$1002,'تعريف المواد والمستودعات'!Y$5,$BR3:$BR1002)</f>
        <v>0</v>
      </c>
      <c r="AD1119" s="9">
        <f>SUMIF($E$3:$E$1002,'تعريف المواد والمستودعات'!Z$5,$BR3:$BR1002)</f>
        <v>0</v>
      </c>
      <c r="AE1119" s="9">
        <f>SUMIF($E$3:$E$1002,'تعريف المواد والمستودعات'!AA$5,$BR3:$BR1002)</f>
        <v>0</v>
      </c>
      <c r="AF1119" s="9">
        <f>SUMIF($E$3:$E$1002,'تعريف المواد والمستودعات'!AB$5,$BR3:$BR1002)</f>
        <v>0</v>
      </c>
      <c r="AG1119" s="9">
        <f>SUMIF($E$3:$E$1002,'تعريف المواد والمستودعات'!AC$5,$BR3:$BR1002)</f>
        <v>0</v>
      </c>
      <c r="AH1119" s="9">
        <f>SUMIF($E$3:$E$1002,'تعريف المواد والمستودعات'!AD$5,$BR3:$BR1002)</f>
        <v>0</v>
      </c>
      <c r="AI1119" s="9">
        <f>SUMIF($E$3:$E$1002,'تعريف المواد والمستودعات'!AE$5,$BR3:$BR1002)</f>
        <v>0</v>
      </c>
      <c r="AJ1119" s="9">
        <f>SUMIF($E$3:$E$1002,'تعريف المواد والمستودعات'!AF$5,$BR3:$BR1002)</f>
        <v>0</v>
      </c>
      <c r="AK1119" s="9">
        <f>SUMIF($E$3:$E$1002,'تعريف المواد والمستودعات'!AG$5,$BR3:$BR1002)</f>
        <v>0</v>
      </c>
      <c r="AL1119" s="9">
        <f>SUMIF($E$3:$E$1002,'تعريف المواد والمستودعات'!AH$5,$BR3:$BR1002)</f>
        <v>0</v>
      </c>
      <c r="AM1119" s="9">
        <f>SUMIF($E$3:$E$1002,'تعريف المواد والمستودعات'!AI$5,$BR3:$BR1002)</f>
        <v>0</v>
      </c>
      <c r="AN1119" s="9">
        <f>SUMIF($E$3:$E$1002,'تعريف المواد والمستودعات'!AJ$5,$BR3:$BR1002)</f>
        <v>0</v>
      </c>
      <c r="AO1119" s="9">
        <f>SUMIF($E$3:$E$1002,'تعريف المواد والمستودعات'!AK$5,$BR3:$BR1002)</f>
        <v>0</v>
      </c>
      <c r="AP1119" s="9">
        <f>SUMIF($E$3:$E$1002,'تعريف المواد والمستودعات'!AL$5,$BR3:$BR1002)</f>
        <v>0</v>
      </c>
      <c r="AQ1119" s="9">
        <f>SUMIF($E$3:$E$1002,'تعريف المواد والمستودعات'!AM$5,$BR3:$BR1002)</f>
        <v>0</v>
      </c>
      <c r="AR1119" s="9">
        <f>SUMIF($E$3:$E$1002,'تعريف المواد والمستودعات'!AN$5,$BR3:$BR1002)</f>
        <v>0</v>
      </c>
      <c r="AS1119" s="9">
        <f>SUMIF($E$3:$E$1002,'تعريف المواد والمستودعات'!AO$5,$BR3:$BR1002)</f>
        <v>0</v>
      </c>
      <c r="AT1119" s="9">
        <f>SUMIF($E$3:$E$1002,'تعريف المواد والمستودعات'!AP$5,$BR3:$BR1002)</f>
        <v>0</v>
      </c>
      <c r="AU1119" s="9">
        <f>SUMIF($E$3:$E$1002,'تعريف المواد والمستودعات'!AQ$5,$BR3:$BR1002)</f>
        <v>0</v>
      </c>
      <c r="AV1119" s="9">
        <f>SUMIF($E$3:$E$1002,'تعريف المواد والمستودعات'!AR$5,$BR3:$BR1002)</f>
        <v>0</v>
      </c>
      <c r="AW1119" s="9">
        <f>SUMIF($E$3:$E$1002,'تعريف المواد والمستودعات'!AS$5,$BR3:$BR1002)</f>
        <v>0</v>
      </c>
      <c r="AX1119" s="9">
        <f>SUMIF($E$3:$E$1002,'تعريف المواد والمستودعات'!AT$5,$BR3:$BR1002)</f>
        <v>0</v>
      </c>
      <c r="AY1119" s="9">
        <f>SUMIF($E$3:$E$1002,'تعريف المواد والمستودعات'!AU$5,$BR3:$BR1002)</f>
        <v>0</v>
      </c>
      <c r="AZ1119" s="9">
        <f>SUMIF($E$3:$E$1002,'تعريف المواد والمستودعات'!AV$5,$BR3:$BR1002)</f>
        <v>0</v>
      </c>
      <c r="BA1119" s="9">
        <f>SUMIF($E$3:$E$1002,'تعريف المواد والمستودعات'!AW$5,$BR3:$BR1002)</f>
        <v>0</v>
      </c>
      <c r="BB1119" s="9">
        <f>SUMIF($E$3:$E$1002,'تعريف المواد والمستودعات'!AX$5,$BR3:$BR1002)</f>
        <v>0</v>
      </c>
      <c r="BC1119" s="9">
        <f>SUMIF($E$3:$E$1002,'تعريف المواد والمستودعات'!AY$5,$BR3:$BR1002)</f>
        <v>0</v>
      </c>
      <c r="BD1119" s="69">
        <f t="shared" si="18"/>
        <v>0</v>
      </c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9"/>
      <c r="CF1119" s="9"/>
      <c r="CG1119" s="9"/>
      <c r="CH1119" s="9"/>
      <c r="CI1119" s="9"/>
      <c r="CJ1119" s="9"/>
      <c r="CK1119" s="9"/>
      <c r="CL1119" s="9"/>
      <c r="CM1119" s="9"/>
      <c r="CN1119" s="9"/>
      <c r="CO1119" s="9"/>
      <c r="CP1119" s="9"/>
      <c r="CQ1119" s="9"/>
      <c r="CR1119" s="9"/>
      <c r="CS1119" s="9"/>
      <c r="CT1119" s="9"/>
      <c r="CU1119" s="9"/>
      <c r="CV1119" s="9"/>
      <c r="CW1119" s="9"/>
      <c r="CX1119" s="9"/>
      <c r="CY1119" s="9"/>
      <c r="CZ1119" s="9"/>
      <c r="DA1119" s="9"/>
    </row>
    <row r="1120" spans="5:105" ht="14.25" hidden="1" customHeight="1" x14ac:dyDescent="0.2">
      <c r="E1120" s="46" t="str">
        <f>'تعريف المواد والمستودعات'!B72</f>
        <v>مادة66</v>
      </c>
      <c r="F1120" s="9">
        <f>SUMIF($E$3:$E$1002,'تعريف المواد والمستودعات'!B$5,$BS3:$BS1002)</f>
        <v>0</v>
      </c>
      <c r="G1120" s="9">
        <f>SUMIF($E$3:$E$1002,'تعريف المواد والمستودعات'!C$5,$BS3:$BS1002)</f>
        <v>0</v>
      </c>
      <c r="H1120" s="9">
        <f>SUMIF($E$3:$E$1002,'تعريف المواد والمستودعات'!D$5,$BS3:$BS1002)</f>
        <v>0</v>
      </c>
      <c r="I1120" s="9">
        <f>SUMIF($E$3:$E$1002,'تعريف المواد والمستودعات'!E$5,$BS3:$BS1002)</f>
        <v>0</v>
      </c>
      <c r="J1120" s="9">
        <f>SUMIF($E$3:$E$1002,'تعريف المواد والمستودعات'!F$5,$BS3:$BS1002)</f>
        <v>0</v>
      </c>
      <c r="K1120" s="9">
        <f>SUMIF($E$3:$E$1002,'تعريف المواد والمستودعات'!G$5,$BS3:$BS1002)</f>
        <v>0</v>
      </c>
      <c r="L1120" s="9">
        <f>SUMIF($E$3:$E$1002,'تعريف المواد والمستودعات'!H$5,$BS3:$BS1002)</f>
        <v>0</v>
      </c>
      <c r="M1120" s="9">
        <f>SUMIF($E$3:$E$1002,'تعريف المواد والمستودعات'!I$5,$BS3:$BS1002)</f>
        <v>0</v>
      </c>
      <c r="N1120" s="9">
        <f>SUMIF($E$3:$E$1002,'تعريف المواد والمستودعات'!J$5,$BS3:$BS1002)</f>
        <v>0</v>
      </c>
      <c r="O1120" s="9">
        <f>SUMIF($E$3:$E$1002,'تعريف المواد والمستودعات'!K$5,$BS3:$BS1002)</f>
        <v>0</v>
      </c>
      <c r="P1120" s="9">
        <f>SUMIF($E$3:$E$1002,'تعريف المواد والمستودعات'!L$5,$BS3:$BS1002)</f>
        <v>0</v>
      </c>
      <c r="Q1120" s="9">
        <f>SUMIF($E$3:$E$1002,'تعريف المواد والمستودعات'!M$5,$BS3:$BS1002)</f>
        <v>0</v>
      </c>
      <c r="R1120" s="9">
        <f>SUMIF($E$3:$E$1002,'تعريف المواد والمستودعات'!N$5,$BS3:$BS1002)</f>
        <v>0</v>
      </c>
      <c r="S1120" s="9">
        <f>SUMIF($E$3:$E$1002,'تعريف المواد والمستودعات'!O$5,$BS3:$BS1002)</f>
        <v>0</v>
      </c>
      <c r="T1120" s="9">
        <f>SUMIF($E$3:$E$1002,'تعريف المواد والمستودعات'!P$5,$BS3:$BS1002)</f>
        <v>0</v>
      </c>
      <c r="U1120" s="9">
        <f>SUMIF($E$3:$E$1002,'تعريف المواد والمستودعات'!Q$5,$BS3:$BS1002)</f>
        <v>0</v>
      </c>
      <c r="V1120" s="9">
        <f>SUMIF($E$3:$E$1002,'تعريف المواد والمستودعات'!R$5,$BS3:$BS1002)</f>
        <v>0</v>
      </c>
      <c r="W1120" s="9">
        <f>SUMIF($E$3:$E$1002,'تعريف المواد والمستودعات'!S$5,$BS3:$BS1002)</f>
        <v>0</v>
      </c>
      <c r="X1120" s="9">
        <f>SUMIF($E$3:$E$1002,'تعريف المواد والمستودعات'!T$5,$BS3:$BS1002)</f>
        <v>0</v>
      </c>
      <c r="Y1120" s="9">
        <f>SUMIF($E$3:$E$1002,'تعريف المواد والمستودعات'!U$5,$BS3:$BS1002)</f>
        <v>0</v>
      </c>
      <c r="Z1120" s="9">
        <f>SUMIF($E$3:$E$1002,'تعريف المواد والمستودعات'!V$5,$BS3:$BS1002)</f>
        <v>0</v>
      </c>
      <c r="AA1120" s="9">
        <f>SUMIF($E$3:$E$1002,'تعريف المواد والمستودعات'!W$5,$BS3:$BS1002)</f>
        <v>0</v>
      </c>
      <c r="AB1120" s="9">
        <f>SUMIF($E$3:$E$1002,'تعريف المواد والمستودعات'!X$5,$BS3:$BS1002)</f>
        <v>0</v>
      </c>
      <c r="AC1120" s="9">
        <f>SUMIF($E$3:$E$1002,'تعريف المواد والمستودعات'!Y$5,$BS3:$BS1002)</f>
        <v>0</v>
      </c>
      <c r="AD1120" s="9">
        <f>SUMIF($E$3:$E$1002,'تعريف المواد والمستودعات'!Z$5,$BS3:$BS1002)</f>
        <v>0</v>
      </c>
      <c r="AE1120" s="9">
        <f>SUMIF($E$3:$E$1002,'تعريف المواد والمستودعات'!AA$5,$BS3:$BS1002)</f>
        <v>0</v>
      </c>
      <c r="AF1120" s="9">
        <f>SUMIF($E$3:$E$1002,'تعريف المواد والمستودعات'!AB$5,$BS3:$BS1002)</f>
        <v>0</v>
      </c>
      <c r="AG1120" s="9">
        <f>SUMIF($E$3:$E$1002,'تعريف المواد والمستودعات'!AC$5,$BS3:$BS1002)</f>
        <v>0</v>
      </c>
      <c r="AH1120" s="9">
        <f>SUMIF($E$3:$E$1002,'تعريف المواد والمستودعات'!AD$5,$BS3:$BS1002)</f>
        <v>0</v>
      </c>
      <c r="AI1120" s="9">
        <f>SUMIF($E$3:$E$1002,'تعريف المواد والمستودعات'!AE$5,$BS3:$BS1002)</f>
        <v>0</v>
      </c>
      <c r="AJ1120" s="9">
        <f>SUMIF($E$3:$E$1002,'تعريف المواد والمستودعات'!AF$5,$BS3:$BS1002)</f>
        <v>0</v>
      </c>
      <c r="AK1120" s="9">
        <f>SUMIF($E$3:$E$1002,'تعريف المواد والمستودعات'!AG$5,$BS3:$BS1002)</f>
        <v>0</v>
      </c>
      <c r="AL1120" s="9">
        <f>SUMIF($E$3:$E$1002,'تعريف المواد والمستودعات'!AH$5,$BS3:$BS1002)</f>
        <v>0</v>
      </c>
      <c r="AM1120" s="9">
        <f>SUMIF($E$3:$E$1002,'تعريف المواد والمستودعات'!AI$5,$BS3:$BS1002)</f>
        <v>0</v>
      </c>
      <c r="AN1120" s="9">
        <f>SUMIF($E$3:$E$1002,'تعريف المواد والمستودعات'!AJ$5,$BS3:$BS1002)</f>
        <v>0</v>
      </c>
      <c r="AO1120" s="9">
        <f>SUMIF($E$3:$E$1002,'تعريف المواد والمستودعات'!AK$5,$BS3:$BS1002)</f>
        <v>0</v>
      </c>
      <c r="AP1120" s="9">
        <f>SUMIF($E$3:$E$1002,'تعريف المواد والمستودعات'!AL$5,$BS3:$BS1002)</f>
        <v>0</v>
      </c>
      <c r="AQ1120" s="9">
        <f>SUMIF($E$3:$E$1002,'تعريف المواد والمستودعات'!AM$5,$BS3:$BS1002)</f>
        <v>0</v>
      </c>
      <c r="AR1120" s="9">
        <f>SUMIF($E$3:$E$1002,'تعريف المواد والمستودعات'!AN$5,$BS3:$BS1002)</f>
        <v>0</v>
      </c>
      <c r="AS1120" s="9">
        <f>SUMIF($E$3:$E$1002,'تعريف المواد والمستودعات'!AO$5,$BS3:$BS1002)</f>
        <v>0</v>
      </c>
      <c r="AT1120" s="9">
        <f>SUMIF($E$3:$E$1002,'تعريف المواد والمستودعات'!AP$5,$BS3:$BS1002)</f>
        <v>0</v>
      </c>
      <c r="AU1120" s="9">
        <f>SUMIF($E$3:$E$1002,'تعريف المواد والمستودعات'!AQ$5,$BS3:$BS1002)</f>
        <v>0</v>
      </c>
      <c r="AV1120" s="9">
        <f>SUMIF($E$3:$E$1002,'تعريف المواد والمستودعات'!AR$5,$BS3:$BS1002)</f>
        <v>0</v>
      </c>
      <c r="AW1120" s="9">
        <f>SUMIF($E$3:$E$1002,'تعريف المواد والمستودعات'!AS$5,$BS3:$BS1002)</f>
        <v>0</v>
      </c>
      <c r="AX1120" s="9">
        <f>SUMIF($E$3:$E$1002,'تعريف المواد والمستودعات'!AT$5,$BS3:$BS1002)</f>
        <v>0</v>
      </c>
      <c r="AY1120" s="9">
        <f>SUMIF($E$3:$E$1002,'تعريف المواد والمستودعات'!AU$5,$BS3:$BS1002)</f>
        <v>0</v>
      </c>
      <c r="AZ1120" s="9">
        <f>SUMIF($E$3:$E$1002,'تعريف المواد والمستودعات'!AV$5,$BS3:$BS1002)</f>
        <v>0</v>
      </c>
      <c r="BA1120" s="9">
        <f>SUMIF($E$3:$E$1002,'تعريف المواد والمستودعات'!AW$5,$BS3:$BS1002)</f>
        <v>0</v>
      </c>
      <c r="BB1120" s="9">
        <f>SUMIF($E$3:$E$1002,'تعريف المواد والمستودعات'!AX$5,$BS3:$BS1002)</f>
        <v>0</v>
      </c>
      <c r="BC1120" s="9">
        <f>SUMIF($E$3:$E$1002,'تعريف المواد والمستودعات'!AY$5,$BS3:$BS1002)</f>
        <v>0</v>
      </c>
      <c r="BD1120" s="69">
        <f t="shared" ref="BD1120:BD1154" si="19">SUM(F1120:BC1120)</f>
        <v>0</v>
      </c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  <c r="CA1120" s="9"/>
      <c r="CB1120" s="9"/>
      <c r="CC1120" s="9"/>
      <c r="CD1120" s="9"/>
      <c r="CE1120" s="9"/>
      <c r="CF1120" s="9"/>
      <c r="CG1120" s="9"/>
      <c r="CH1120" s="9"/>
      <c r="CI1120" s="9"/>
      <c r="CJ1120" s="9"/>
      <c r="CK1120" s="9"/>
      <c r="CL1120" s="9"/>
      <c r="CM1120" s="9"/>
      <c r="CN1120" s="9"/>
      <c r="CO1120" s="9"/>
      <c r="CP1120" s="9"/>
      <c r="CQ1120" s="9"/>
      <c r="CR1120" s="9"/>
      <c r="CS1120" s="9"/>
      <c r="CT1120" s="9"/>
      <c r="CU1120" s="9"/>
      <c r="CV1120" s="9"/>
      <c r="CW1120" s="9"/>
      <c r="CX1120" s="9"/>
      <c r="CY1120" s="9"/>
      <c r="CZ1120" s="9"/>
      <c r="DA1120" s="9"/>
    </row>
    <row r="1121" spans="5:105" ht="14.25" hidden="1" customHeight="1" x14ac:dyDescent="0.2">
      <c r="E1121" s="46" t="str">
        <f>'تعريف المواد والمستودعات'!B73</f>
        <v>مادة67</v>
      </c>
      <c r="F1121" s="9">
        <f>SUMIF($E$3:$E$1002,'تعريف المواد والمستودعات'!B$5,$BT3:$BT1002)</f>
        <v>0</v>
      </c>
      <c r="G1121" s="9">
        <f>SUMIF($E$3:$E$1002,'تعريف المواد والمستودعات'!C$5,$BT3:$BT1002)</f>
        <v>0</v>
      </c>
      <c r="H1121" s="9">
        <f>SUMIF($E$3:$E$1002,'تعريف المواد والمستودعات'!D$5,$BT3:$BT1002)</f>
        <v>0</v>
      </c>
      <c r="I1121" s="9">
        <f>SUMIF($E$3:$E$1002,'تعريف المواد والمستودعات'!E$5,$BT3:$BT1002)</f>
        <v>0</v>
      </c>
      <c r="J1121" s="9">
        <f>SUMIF($E$3:$E$1002,'تعريف المواد والمستودعات'!F$5,$BT3:$BT1002)</f>
        <v>0</v>
      </c>
      <c r="K1121" s="9">
        <f>SUMIF($E$3:$E$1002,'تعريف المواد والمستودعات'!G$5,$BT3:$BT1002)</f>
        <v>0</v>
      </c>
      <c r="L1121" s="9">
        <f>SUMIF($E$3:$E$1002,'تعريف المواد والمستودعات'!H$5,$BT3:$BT1002)</f>
        <v>0</v>
      </c>
      <c r="M1121" s="9">
        <f>SUMIF($E$3:$E$1002,'تعريف المواد والمستودعات'!I$5,$BT3:$BT1002)</f>
        <v>0</v>
      </c>
      <c r="N1121" s="9">
        <f>SUMIF($E$3:$E$1002,'تعريف المواد والمستودعات'!J$5,$BT3:$BT1002)</f>
        <v>0</v>
      </c>
      <c r="O1121" s="9">
        <f>SUMIF($E$3:$E$1002,'تعريف المواد والمستودعات'!K$5,$BT3:$BT1002)</f>
        <v>0</v>
      </c>
      <c r="P1121" s="9">
        <f>SUMIF($E$3:$E$1002,'تعريف المواد والمستودعات'!L$5,$BT3:$BT1002)</f>
        <v>0</v>
      </c>
      <c r="Q1121" s="9">
        <f>SUMIF($E$3:$E$1002,'تعريف المواد والمستودعات'!M$5,$BT3:$BT1002)</f>
        <v>0</v>
      </c>
      <c r="R1121" s="9">
        <f>SUMIF($E$3:$E$1002,'تعريف المواد والمستودعات'!N$5,$BT3:$BT1002)</f>
        <v>0</v>
      </c>
      <c r="S1121" s="9">
        <f>SUMIF($E$3:$E$1002,'تعريف المواد والمستودعات'!O$5,$BT3:$BT1002)</f>
        <v>0</v>
      </c>
      <c r="T1121" s="9">
        <f>SUMIF($E$3:$E$1002,'تعريف المواد والمستودعات'!P$5,$BT3:$BT1002)</f>
        <v>0</v>
      </c>
      <c r="U1121" s="9">
        <f>SUMIF($E$3:$E$1002,'تعريف المواد والمستودعات'!Q$5,$BT3:$BT1002)</f>
        <v>0</v>
      </c>
      <c r="V1121" s="9">
        <f>SUMIF($E$3:$E$1002,'تعريف المواد والمستودعات'!R$5,$BT3:$BT1002)</f>
        <v>0</v>
      </c>
      <c r="W1121" s="9">
        <f>SUMIF($E$3:$E$1002,'تعريف المواد والمستودعات'!S$5,$BT3:$BT1002)</f>
        <v>0</v>
      </c>
      <c r="X1121" s="9">
        <f>SUMIF($E$3:$E$1002,'تعريف المواد والمستودعات'!T$5,$BT3:$BT1002)</f>
        <v>0</v>
      </c>
      <c r="Y1121" s="9">
        <f>SUMIF($E$3:$E$1002,'تعريف المواد والمستودعات'!U$5,$BT3:$BT1002)</f>
        <v>0</v>
      </c>
      <c r="Z1121" s="9">
        <f>SUMIF($E$3:$E$1002,'تعريف المواد والمستودعات'!V$5,$BT3:$BT1002)</f>
        <v>0</v>
      </c>
      <c r="AA1121" s="9">
        <f>SUMIF($E$3:$E$1002,'تعريف المواد والمستودعات'!W$5,$BT3:$BT1002)</f>
        <v>0</v>
      </c>
      <c r="AB1121" s="9">
        <f>SUMIF($E$3:$E$1002,'تعريف المواد والمستودعات'!X$5,$BT3:$BT1002)</f>
        <v>0</v>
      </c>
      <c r="AC1121" s="9">
        <f>SUMIF($E$3:$E$1002,'تعريف المواد والمستودعات'!Y$5,$BT3:$BT1002)</f>
        <v>0</v>
      </c>
      <c r="AD1121" s="9">
        <f>SUMIF($E$3:$E$1002,'تعريف المواد والمستودعات'!Z$5,$BT3:$BT1002)</f>
        <v>0</v>
      </c>
      <c r="AE1121" s="9">
        <f>SUMIF($E$3:$E$1002,'تعريف المواد والمستودعات'!AA$5,$BT3:$BT1002)</f>
        <v>0</v>
      </c>
      <c r="AF1121" s="9">
        <f>SUMIF($E$3:$E$1002,'تعريف المواد والمستودعات'!AB$5,$BT3:$BT1002)</f>
        <v>0</v>
      </c>
      <c r="AG1121" s="9">
        <f>SUMIF($E$3:$E$1002,'تعريف المواد والمستودعات'!AC$5,$BT3:$BT1002)</f>
        <v>0</v>
      </c>
      <c r="AH1121" s="9">
        <f>SUMIF($E$3:$E$1002,'تعريف المواد والمستودعات'!AD$5,$BT3:$BT1002)</f>
        <v>0</v>
      </c>
      <c r="AI1121" s="9">
        <f>SUMIF($E$3:$E$1002,'تعريف المواد والمستودعات'!AE$5,$BT3:$BT1002)</f>
        <v>0</v>
      </c>
      <c r="AJ1121" s="9">
        <f>SUMIF($E$3:$E$1002,'تعريف المواد والمستودعات'!AF$5,$BT3:$BT1002)</f>
        <v>0</v>
      </c>
      <c r="AK1121" s="9">
        <f>SUMIF($E$3:$E$1002,'تعريف المواد والمستودعات'!AG$5,$BT3:$BT1002)</f>
        <v>0</v>
      </c>
      <c r="AL1121" s="9">
        <f>SUMIF($E$3:$E$1002,'تعريف المواد والمستودعات'!AH$5,$BT3:$BT1002)</f>
        <v>0</v>
      </c>
      <c r="AM1121" s="9">
        <f>SUMIF($E$3:$E$1002,'تعريف المواد والمستودعات'!AI$5,$BT3:$BT1002)</f>
        <v>0</v>
      </c>
      <c r="AN1121" s="9">
        <f>SUMIF($E$3:$E$1002,'تعريف المواد والمستودعات'!AJ$5,$BT3:$BT1002)</f>
        <v>0</v>
      </c>
      <c r="AO1121" s="9">
        <f>SUMIF($E$3:$E$1002,'تعريف المواد والمستودعات'!AK$5,$BT3:$BT1002)</f>
        <v>0</v>
      </c>
      <c r="AP1121" s="9">
        <f>SUMIF($E$3:$E$1002,'تعريف المواد والمستودعات'!AL$5,$BT3:$BT1002)</f>
        <v>0</v>
      </c>
      <c r="AQ1121" s="9">
        <f>SUMIF($E$3:$E$1002,'تعريف المواد والمستودعات'!AM$5,$BT3:$BT1002)</f>
        <v>0</v>
      </c>
      <c r="AR1121" s="9">
        <f>SUMIF($E$3:$E$1002,'تعريف المواد والمستودعات'!AN$5,$BT3:$BT1002)</f>
        <v>0</v>
      </c>
      <c r="AS1121" s="9">
        <f>SUMIF($E$3:$E$1002,'تعريف المواد والمستودعات'!AO$5,$BT3:$BT1002)</f>
        <v>0</v>
      </c>
      <c r="AT1121" s="9">
        <f>SUMIF($E$3:$E$1002,'تعريف المواد والمستودعات'!AP$5,$BT3:$BT1002)</f>
        <v>0</v>
      </c>
      <c r="AU1121" s="9">
        <f>SUMIF($E$3:$E$1002,'تعريف المواد والمستودعات'!AQ$5,$BT3:$BT1002)</f>
        <v>0</v>
      </c>
      <c r="AV1121" s="9">
        <f>SUMIF($E$3:$E$1002,'تعريف المواد والمستودعات'!AR$5,$BT3:$BT1002)</f>
        <v>0</v>
      </c>
      <c r="AW1121" s="9">
        <f>SUMIF($E$3:$E$1002,'تعريف المواد والمستودعات'!AS$5,$BT3:$BT1002)</f>
        <v>0</v>
      </c>
      <c r="AX1121" s="9">
        <f>SUMIF($E$3:$E$1002,'تعريف المواد والمستودعات'!AT$5,$BT3:$BT1002)</f>
        <v>0</v>
      </c>
      <c r="AY1121" s="9">
        <f>SUMIF($E$3:$E$1002,'تعريف المواد والمستودعات'!AU$5,$BT3:$BT1002)</f>
        <v>0</v>
      </c>
      <c r="AZ1121" s="9">
        <f>SUMIF($E$3:$E$1002,'تعريف المواد والمستودعات'!AV$5,$BT3:$BT1002)</f>
        <v>0</v>
      </c>
      <c r="BA1121" s="9">
        <f>SUMIF($E$3:$E$1002,'تعريف المواد والمستودعات'!AW$5,$BT3:$BT1002)</f>
        <v>0</v>
      </c>
      <c r="BB1121" s="9">
        <f>SUMIF($E$3:$E$1002,'تعريف المواد والمستودعات'!AX$5,$BT3:$BT1002)</f>
        <v>0</v>
      </c>
      <c r="BC1121" s="9">
        <f>SUMIF($E$3:$E$1002,'تعريف المواد والمستودعات'!AY$5,$BT3:$BT1002)</f>
        <v>0</v>
      </c>
      <c r="BD1121" s="69">
        <f t="shared" si="19"/>
        <v>0</v>
      </c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  <c r="CA1121" s="9"/>
      <c r="CB1121" s="9"/>
      <c r="CC1121" s="9"/>
      <c r="CD1121" s="9"/>
      <c r="CE1121" s="9"/>
      <c r="CF1121" s="9"/>
      <c r="CG1121" s="9"/>
      <c r="CH1121" s="9"/>
      <c r="CI1121" s="9"/>
      <c r="CJ1121" s="9"/>
      <c r="CK1121" s="9"/>
      <c r="CL1121" s="9"/>
      <c r="CM1121" s="9"/>
      <c r="CN1121" s="9"/>
      <c r="CO1121" s="9"/>
      <c r="CP1121" s="9"/>
      <c r="CQ1121" s="9"/>
      <c r="CR1121" s="9"/>
      <c r="CS1121" s="9"/>
      <c r="CT1121" s="9"/>
      <c r="CU1121" s="9"/>
      <c r="CV1121" s="9"/>
      <c r="CW1121" s="9"/>
      <c r="CX1121" s="9"/>
      <c r="CY1121" s="9"/>
      <c r="CZ1121" s="9"/>
      <c r="DA1121" s="9"/>
    </row>
    <row r="1122" spans="5:105" ht="14.25" hidden="1" customHeight="1" x14ac:dyDescent="0.2">
      <c r="E1122" s="46" t="str">
        <f>'تعريف المواد والمستودعات'!B74</f>
        <v>مادة68</v>
      </c>
      <c r="F1122" s="9">
        <f>SUMIF($E$3:$E$1002,'تعريف المواد والمستودعات'!B$5,$BU3:$BU1002)</f>
        <v>0</v>
      </c>
      <c r="G1122" s="9">
        <f>SUMIF($E$3:$E$1002,'تعريف المواد والمستودعات'!C$5,$BU3:$BU1002)</f>
        <v>0</v>
      </c>
      <c r="H1122" s="9">
        <f>SUMIF($E$3:$E$1002,'تعريف المواد والمستودعات'!D$5,$BU3:$BU1002)</f>
        <v>0</v>
      </c>
      <c r="I1122" s="9">
        <f>SUMIF($E$3:$E$1002,'تعريف المواد والمستودعات'!E$5,$BU3:$BU1002)</f>
        <v>0</v>
      </c>
      <c r="J1122" s="9">
        <f>SUMIF($E$3:$E$1002,'تعريف المواد والمستودعات'!F$5,$BU3:$BU1002)</f>
        <v>0</v>
      </c>
      <c r="K1122" s="9">
        <f>SUMIF($E$3:$E$1002,'تعريف المواد والمستودعات'!G$5,$BU3:$BU1002)</f>
        <v>0</v>
      </c>
      <c r="L1122" s="9">
        <f>SUMIF($E$3:$E$1002,'تعريف المواد والمستودعات'!H$5,$BU3:$BU1002)</f>
        <v>0</v>
      </c>
      <c r="M1122" s="9">
        <f>SUMIF($E$3:$E$1002,'تعريف المواد والمستودعات'!I$5,$BU3:$BU1002)</f>
        <v>0</v>
      </c>
      <c r="N1122" s="9">
        <f>SUMIF($E$3:$E$1002,'تعريف المواد والمستودعات'!J$5,$BU3:$BU1002)</f>
        <v>0</v>
      </c>
      <c r="O1122" s="9">
        <f>SUMIF($E$3:$E$1002,'تعريف المواد والمستودعات'!K$5,$BU3:$BU1002)</f>
        <v>0</v>
      </c>
      <c r="P1122" s="9">
        <f>SUMIF($E$3:$E$1002,'تعريف المواد والمستودعات'!L$5,$BU3:$BU1002)</f>
        <v>0</v>
      </c>
      <c r="Q1122" s="9">
        <f>SUMIF($E$3:$E$1002,'تعريف المواد والمستودعات'!M$5,$BU3:$BU1002)</f>
        <v>0</v>
      </c>
      <c r="R1122" s="9">
        <f>SUMIF($E$3:$E$1002,'تعريف المواد والمستودعات'!N$5,$BU3:$BU1002)</f>
        <v>0</v>
      </c>
      <c r="S1122" s="9">
        <f>SUMIF($E$3:$E$1002,'تعريف المواد والمستودعات'!O$5,$BU3:$BU1002)</f>
        <v>0</v>
      </c>
      <c r="T1122" s="9">
        <f>SUMIF($E$3:$E$1002,'تعريف المواد والمستودعات'!P$5,$BU3:$BU1002)</f>
        <v>0</v>
      </c>
      <c r="U1122" s="9">
        <f>SUMIF($E$3:$E$1002,'تعريف المواد والمستودعات'!Q$5,$BU3:$BU1002)</f>
        <v>0</v>
      </c>
      <c r="V1122" s="9">
        <f>SUMIF($E$3:$E$1002,'تعريف المواد والمستودعات'!R$5,$BU3:$BU1002)</f>
        <v>0</v>
      </c>
      <c r="W1122" s="9">
        <f>SUMIF($E$3:$E$1002,'تعريف المواد والمستودعات'!S$5,$BU3:$BU1002)</f>
        <v>0</v>
      </c>
      <c r="X1122" s="9">
        <f>SUMIF($E$3:$E$1002,'تعريف المواد والمستودعات'!T$5,$BU3:$BU1002)</f>
        <v>0</v>
      </c>
      <c r="Y1122" s="9">
        <f>SUMIF($E$3:$E$1002,'تعريف المواد والمستودعات'!U$5,$BU3:$BU1002)</f>
        <v>0</v>
      </c>
      <c r="Z1122" s="9">
        <f>SUMIF($E$3:$E$1002,'تعريف المواد والمستودعات'!V$5,$BU3:$BU1002)</f>
        <v>0</v>
      </c>
      <c r="AA1122" s="9">
        <f>SUMIF($E$3:$E$1002,'تعريف المواد والمستودعات'!W$5,$BU3:$BU1002)</f>
        <v>0</v>
      </c>
      <c r="AB1122" s="9">
        <f>SUMIF($E$3:$E$1002,'تعريف المواد والمستودعات'!X$5,$BU3:$BU1002)</f>
        <v>0</v>
      </c>
      <c r="AC1122" s="9">
        <f>SUMIF($E$3:$E$1002,'تعريف المواد والمستودعات'!Y$5,$BU3:$BU1002)</f>
        <v>0</v>
      </c>
      <c r="AD1122" s="9">
        <f>SUMIF($E$3:$E$1002,'تعريف المواد والمستودعات'!Z$5,$BU3:$BU1002)</f>
        <v>0</v>
      </c>
      <c r="AE1122" s="9">
        <f>SUMIF($E$3:$E$1002,'تعريف المواد والمستودعات'!AA$5,$BU3:$BU1002)</f>
        <v>0</v>
      </c>
      <c r="AF1122" s="9">
        <f>SUMIF($E$3:$E$1002,'تعريف المواد والمستودعات'!AB$5,$BU3:$BU1002)</f>
        <v>0</v>
      </c>
      <c r="AG1122" s="9">
        <f>SUMIF($E$3:$E$1002,'تعريف المواد والمستودعات'!AC$5,$BU3:$BU1002)</f>
        <v>0</v>
      </c>
      <c r="AH1122" s="9">
        <f>SUMIF($E$3:$E$1002,'تعريف المواد والمستودعات'!AD$5,$BU3:$BU1002)</f>
        <v>0</v>
      </c>
      <c r="AI1122" s="9">
        <f>SUMIF($E$3:$E$1002,'تعريف المواد والمستودعات'!AE$5,$BU3:$BU1002)</f>
        <v>0</v>
      </c>
      <c r="AJ1122" s="9">
        <f>SUMIF($E$3:$E$1002,'تعريف المواد والمستودعات'!AF$5,$BU3:$BU1002)</f>
        <v>0</v>
      </c>
      <c r="AK1122" s="9">
        <f>SUMIF($E$3:$E$1002,'تعريف المواد والمستودعات'!AG$5,$BU3:$BU1002)</f>
        <v>0</v>
      </c>
      <c r="AL1122" s="9">
        <f>SUMIF($E$3:$E$1002,'تعريف المواد والمستودعات'!AH$5,$BU3:$BU1002)</f>
        <v>0</v>
      </c>
      <c r="AM1122" s="9">
        <f>SUMIF($E$3:$E$1002,'تعريف المواد والمستودعات'!AI$5,$BU3:$BU1002)</f>
        <v>0</v>
      </c>
      <c r="AN1122" s="9">
        <f>SUMIF($E$3:$E$1002,'تعريف المواد والمستودعات'!AJ$5,$BU3:$BU1002)</f>
        <v>0</v>
      </c>
      <c r="AO1122" s="9">
        <f>SUMIF($E$3:$E$1002,'تعريف المواد والمستودعات'!AK$5,$BU3:$BU1002)</f>
        <v>0</v>
      </c>
      <c r="AP1122" s="9">
        <f>SUMIF($E$3:$E$1002,'تعريف المواد والمستودعات'!AL$5,$BU3:$BU1002)</f>
        <v>0</v>
      </c>
      <c r="AQ1122" s="9">
        <f>SUMIF($E$3:$E$1002,'تعريف المواد والمستودعات'!AM$5,$BU3:$BU1002)</f>
        <v>0</v>
      </c>
      <c r="AR1122" s="9">
        <f>SUMIF($E$3:$E$1002,'تعريف المواد والمستودعات'!AN$5,$BU3:$BU1002)</f>
        <v>0</v>
      </c>
      <c r="AS1122" s="9">
        <f>SUMIF($E$3:$E$1002,'تعريف المواد والمستودعات'!AO$5,$BU3:$BU1002)</f>
        <v>0</v>
      </c>
      <c r="AT1122" s="9">
        <f>SUMIF($E$3:$E$1002,'تعريف المواد والمستودعات'!AP$5,$BU3:$BU1002)</f>
        <v>0</v>
      </c>
      <c r="AU1122" s="9">
        <f>SUMIF($E$3:$E$1002,'تعريف المواد والمستودعات'!AQ$5,$BU3:$BU1002)</f>
        <v>0</v>
      </c>
      <c r="AV1122" s="9">
        <f>SUMIF($E$3:$E$1002,'تعريف المواد والمستودعات'!AR$5,$BU3:$BU1002)</f>
        <v>0</v>
      </c>
      <c r="AW1122" s="9">
        <f>SUMIF($E$3:$E$1002,'تعريف المواد والمستودعات'!AS$5,$BU3:$BU1002)</f>
        <v>0</v>
      </c>
      <c r="AX1122" s="9">
        <f>SUMIF($E$3:$E$1002,'تعريف المواد والمستودعات'!AT$5,$BU3:$BU1002)</f>
        <v>0</v>
      </c>
      <c r="AY1122" s="9">
        <f>SUMIF($E$3:$E$1002,'تعريف المواد والمستودعات'!AU$5,$BU3:$BU1002)</f>
        <v>0</v>
      </c>
      <c r="AZ1122" s="9">
        <f>SUMIF($E$3:$E$1002,'تعريف المواد والمستودعات'!AV$5,$BU3:$BU1002)</f>
        <v>0</v>
      </c>
      <c r="BA1122" s="9">
        <f>SUMIF($E$3:$E$1002,'تعريف المواد والمستودعات'!AW$5,$BU3:$BU1002)</f>
        <v>0</v>
      </c>
      <c r="BB1122" s="9">
        <f>SUMIF($E$3:$E$1002,'تعريف المواد والمستودعات'!AX$5,$BU3:$BU1002)</f>
        <v>0</v>
      </c>
      <c r="BC1122" s="9">
        <f>SUMIF($E$3:$E$1002,'تعريف المواد والمستودعات'!AY$5,$BU3:$BU1002)</f>
        <v>0</v>
      </c>
      <c r="BD1122" s="69">
        <f t="shared" si="19"/>
        <v>0</v>
      </c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  <c r="CA1122" s="9"/>
      <c r="CB1122" s="9"/>
      <c r="CC1122" s="9"/>
      <c r="CD1122" s="9"/>
      <c r="CE1122" s="9"/>
      <c r="CF1122" s="9"/>
      <c r="CG1122" s="9"/>
      <c r="CH1122" s="9"/>
      <c r="CI1122" s="9"/>
      <c r="CJ1122" s="9"/>
      <c r="CK1122" s="9"/>
      <c r="CL1122" s="9"/>
      <c r="CM1122" s="9"/>
      <c r="CN1122" s="9"/>
      <c r="CO1122" s="9"/>
      <c r="CP1122" s="9"/>
      <c r="CQ1122" s="9"/>
      <c r="CR1122" s="9"/>
      <c r="CS1122" s="9"/>
      <c r="CT1122" s="9"/>
      <c r="CU1122" s="9"/>
      <c r="CV1122" s="9"/>
      <c r="CW1122" s="9"/>
      <c r="CX1122" s="9"/>
      <c r="CY1122" s="9"/>
      <c r="CZ1122" s="9"/>
      <c r="DA1122" s="9"/>
    </row>
    <row r="1123" spans="5:105" ht="14.25" hidden="1" customHeight="1" x14ac:dyDescent="0.2">
      <c r="E1123" s="46" t="str">
        <f>'تعريف المواد والمستودعات'!B75</f>
        <v>مادة69</v>
      </c>
      <c r="F1123" s="9">
        <f>SUMIF($E$3:$E$1002,'تعريف المواد والمستودعات'!B$5,$BV3:$BV1002)</f>
        <v>0</v>
      </c>
      <c r="G1123" s="9">
        <f>SUMIF($E$3:$E$1002,'تعريف المواد والمستودعات'!C$5,$BV3:$BV1002)</f>
        <v>0</v>
      </c>
      <c r="H1123" s="9">
        <f>SUMIF($E$3:$E$1002,'تعريف المواد والمستودعات'!D$5,$BV3:$BV1002)</f>
        <v>0</v>
      </c>
      <c r="I1123" s="9">
        <f>SUMIF($E$3:$E$1002,'تعريف المواد والمستودعات'!E$5,$BV3:$BV1002)</f>
        <v>0</v>
      </c>
      <c r="J1123" s="9">
        <f>SUMIF($E$3:$E$1002,'تعريف المواد والمستودعات'!F$5,$BV3:$BV1002)</f>
        <v>0</v>
      </c>
      <c r="K1123" s="9">
        <f>SUMIF($E$3:$E$1002,'تعريف المواد والمستودعات'!G$5,$BV3:$BV1002)</f>
        <v>0</v>
      </c>
      <c r="L1123" s="9">
        <f>SUMIF($E$3:$E$1002,'تعريف المواد والمستودعات'!H$5,$BV3:$BV1002)</f>
        <v>0</v>
      </c>
      <c r="M1123" s="9">
        <f>SUMIF($E$3:$E$1002,'تعريف المواد والمستودعات'!I$5,$BV3:$BV1002)</f>
        <v>0</v>
      </c>
      <c r="N1123" s="9">
        <f>SUMIF($E$3:$E$1002,'تعريف المواد والمستودعات'!J$5,$BV3:$BV1002)</f>
        <v>0</v>
      </c>
      <c r="O1123" s="9">
        <f>SUMIF($E$3:$E$1002,'تعريف المواد والمستودعات'!K$5,$BV3:$BV1002)</f>
        <v>0</v>
      </c>
      <c r="P1123" s="9">
        <f>SUMIF($E$3:$E$1002,'تعريف المواد والمستودعات'!L$5,$BV3:$BV1002)</f>
        <v>0</v>
      </c>
      <c r="Q1123" s="9">
        <f>SUMIF($E$3:$E$1002,'تعريف المواد والمستودعات'!M$5,$BV3:$BV1002)</f>
        <v>0</v>
      </c>
      <c r="R1123" s="9">
        <f>SUMIF($E$3:$E$1002,'تعريف المواد والمستودعات'!N$5,$BV3:$BV1002)</f>
        <v>0</v>
      </c>
      <c r="S1123" s="9">
        <f>SUMIF($E$3:$E$1002,'تعريف المواد والمستودعات'!O$5,$BV3:$BV1002)</f>
        <v>0</v>
      </c>
      <c r="T1123" s="9">
        <f>SUMIF($E$3:$E$1002,'تعريف المواد والمستودعات'!P$5,$BV3:$BV1002)</f>
        <v>0</v>
      </c>
      <c r="U1123" s="9">
        <f>SUMIF($E$3:$E$1002,'تعريف المواد والمستودعات'!Q$5,$BV3:$BV1002)</f>
        <v>0</v>
      </c>
      <c r="V1123" s="9">
        <f>SUMIF($E$3:$E$1002,'تعريف المواد والمستودعات'!R$5,$BV3:$BV1002)</f>
        <v>0</v>
      </c>
      <c r="W1123" s="9">
        <f>SUMIF($E$3:$E$1002,'تعريف المواد والمستودعات'!S$5,$BV3:$BV1002)</f>
        <v>0</v>
      </c>
      <c r="X1123" s="9">
        <f>SUMIF($E$3:$E$1002,'تعريف المواد والمستودعات'!T$5,$BV3:$BV1002)</f>
        <v>0</v>
      </c>
      <c r="Y1123" s="9">
        <f>SUMIF($E$3:$E$1002,'تعريف المواد والمستودعات'!U$5,$BV3:$BV1002)</f>
        <v>0</v>
      </c>
      <c r="Z1123" s="9">
        <f>SUMIF($E$3:$E$1002,'تعريف المواد والمستودعات'!V$5,$BV3:$BV1002)</f>
        <v>0</v>
      </c>
      <c r="AA1123" s="9">
        <f>SUMIF($E$3:$E$1002,'تعريف المواد والمستودعات'!W$5,$BV3:$BV1002)</f>
        <v>0</v>
      </c>
      <c r="AB1123" s="9">
        <f>SUMIF($E$3:$E$1002,'تعريف المواد والمستودعات'!X$5,$BV3:$BV1002)</f>
        <v>0</v>
      </c>
      <c r="AC1123" s="9">
        <f>SUMIF($E$3:$E$1002,'تعريف المواد والمستودعات'!Y$5,$BV3:$BV1002)</f>
        <v>0</v>
      </c>
      <c r="AD1123" s="9">
        <f>SUMIF($E$3:$E$1002,'تعريف المواد والمستودعات'!Z$5,$BV3:$BV1002)</f>
        <v>0</v>
      </c>
      <c r="AE1123" s="9">
        <f>SUMIF($E$3:$E$1002,'تعريف المواد والمستودعات'!AA$5,$BV3:$BV1002)</f>
        <v>0</v>
      </c>
      <c r="AF1123" s="9">
        <f>SUMIF($E$3:$E$1002,'تعريف المواد والمستودعات'!AB$5,$BV3:$BV1002)</f>
        <v>0</v>
      </c>
      <c r="AG1123" s="9">
        <f>SUMIF($E$3:$E$1002,'تعريف المواد والمستودعات'!AC$5,$BV3:$BV1002)</f>
        <v>0</v>
      </c>
      <c r="AH1123" s="9">
        <f>SUMIF($E$3:$E$1002,'تعريف المواد والمستودعات'!AD$5,$BV3:$BV1002)</f>
        <v>0</v>
      </c>
      <c r="AI1123" s="9">
        <f>SUMIF($E$3:$E$1002,'تعريف المواد والمستودعات'!AE$5,$BV3:$BV1002)</f>
        <v>0</v>
      </c>
      <c r="AJ1123" s="9">
        <f>SUMIF($E$3:$E$1002,'تعريف المواد والمستودعات'!AF$5,$BV3:$BV1002)</f>
        <v>0</v>
      </c>
      <c r="AK1123" s="9">
        <f>SUMIF($E$3:$E$1002,'تعريف المواد والمستودعات'!AG$5,$BV3:$BV1002)</f>
        <v>0</v>
      </c>
      <c r="AL1123" s="9">
        <f>SUMIF($E$3:$E$1002,'تعريف المواد والمستودعات'!AH$5,$BV3:$BV1002)</f>
        <v>0</v>
      </c>
      <c r="AM1123" s="9">
        <f>SUMIF($E$3:$E$1002,'تعريف المواد والمستودعات'!AI$5,$BV3:$BV1002)</f>
        <v>0</v>
      </c>
      <c r="AN1123" s="9">
        <f>SUMIF($E$3:$E$1002,'تعريف المواد والمستودعات'!AJ$5,$BV3:$BV1002)</f>
        <v>0</v>
      </c>
      <c r="AO1123" s="9">
        <f>SUMIF($E$3:$E$1002,'تعريف المواد والمستودعات'!AK$5,$BV3:$BV1002)</f>
        <v>0</v>
      </c>
      <c r="AP1123" s="9">
        <f>SUMIF($E$3:$E$1002,'تعريف المواد والمستودعات'!AL$5,$BV3:$BV1002)</f>
        <v>0</v>
      </c>
      <c r="AQ1123" s="9">
        <f>SUMIF($E$3:$E$1002,'تعريف المواد والمستودعات'!AM$5,$BV3:$BV1002)</f>
        <v>0</v>
      </c>
      <c r="AR1123" s="9">
        <f>SUMIF($E$3:$E$1002,'تعريف المواد والمستودعات'!AN$5,$BV3:$BV1002)</f>
        <v>0</v>
      </c>
      <c r="AS1123" s="9">
        <f>SUMIF($E$3:$E$1002,'تعريف المواد والمستودعات'!AO$5,$BV3:$BV1002)</f>
        <v>0</v>
      </c>
      <c r="AT1123" s="9">
        <f>SUMIF($E$3:$E$1002,'تعريف المواد والمستودعات'!AP$5,$BV3:$BV1002)</f>
        <v>0</v>
      </c>
      <c r="AU1123" s="9">
        <f>SUMIF($E$3:$E$1002,'تعريف المواد والمستودعات'!AQ$5,$BV3:$BV1002)</f>
        <v>0</v>
      </c>
      <c r="AV1123" s="9">
        <f>SUMIF($E$3:$E$1002,'تعريف المواد والمستودعات'!AR$5,$BV3:$BV1002)</f>
        <v>0</v>
      </c>
      <c r="AW1123" s="9">
        <f>SUMIF($E$3:$E$1002,'تعريف المواد والمستودعات'!AS$5,$BV3:$BV1002)</f>
        <v>0</v>
      </c>
      <c r="AX1123" s="9">
        <f>SUMIF($E$3:$E$1002,'تعريف المواد والمستودعات'!AT$5,$BV3:$BV1002)</f>
        <v>0</v>
      </c>
      <c r="AY1123" s="9">
        <f>SUMIF($E$3:$E$1002,'تعريف المواد والمستودعات'!AU$5,$BV3:$BV1002)</f>
        <v>0</v>
      </c>
      <c r="AZ1123" s="9">
        <f>SUMIF($E$3:$E$1002,'تعريف المواد والمستودعات'!AV$5,$BV3:$BV1002)</f>
        <v>0</v>
      </c>
      <c r="BA1123" s="9">
        <f>SUMIF($E$3:$E$1002,'تعريف المواد والمستودعات'!AW$5,$BV3:$BV1002)</f>
        <v>0</v>
      </c>
      <c r="BB1123" s="9">
        <f>SUMIF($E$3:$E$1002,'تعريف المواد والمستودعات'!AX$5,$BV3:$BV1002)</f>
        <v>0</v>
      </c>
      <c r="BC1123" s="9">
        <f>SUMIF($E$3:$E$1002,'تعريف المواد والمستودعات'!AY$5,$BV3:$BV1002)</f>
        <v>0</v>
      </c>
      <c r="BD1123" s="69">
        <f t="shared" si="19"/>
        <v>0</v>
      </c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  <c r="CA1123" s="9"/>
      <c r="CB1123" s="9"/>
      <c r="CC1123" s="9"/>
      <c r="CD1123" s="9"/>
      <c r="CE1123" s="9"/>
      <c r="CF1123" s="9"/>
      <c r="CG1123" s="9"/>
      <c r="CH1123" s="9"/>
      <c r="CI1123" s="9"/>
      <c r="CJ1123" s="9"/>
      <c r="CK1123" s="9"/>
      <c r="CL1123" s="9"/>
      <c r="CM1123" s="9"/>
      <c r="CN1123" s="9"/>
      <c r="CO1123" s="9"/>
      <c r="CP1123" s="9"/>
      <c r="CQ1123" s="9"/>
      <c r="CR1123" s="9"/>
      <c r="CS1123" s="9"/>
      <c r="CT1123" s="9"/>
      <c r="CU1123" s="9"/>
      <c r="CV1123" s="9"/>
      <c r="CW1123" s="9"/>
      <c r="CX1123" s="9"/>
      <c r="CY1123" s="9"/>
      <c r="CZ1123" s="9"/>
      <c r="DA1123" s="9"/>
    </row>
    <row r="1124" spans="5:105" ht="14.25" hidden="1" customHeight="1" x14ac:dyDescent="0.2">
      <c r="E1124" s="46" t="str">
        <f>'تعريف المواد والمستودعات'!B76</f>
        <v>مادة70</v>
      </c>
      <c r="F1124" s="9">
        <f>SUMIF($E$3:$E$1002,'تعريف المواد والمستودعات'!B$5,$BW3:$BW1002)</f>
        <v>0</v>
      </c>
      <c r="G1124" s="9">
        <f>SUMIF($E$3:$E$1002,'تعريف المواد والمستودعات'!C$5,$BW3:$BW1002)</f>
        <v>0</v>
      </c>
      <c r="H1124" s="9">
        <f>SUMIF($E$3:$E$1002,'تعريف المواد والمستودعات'!D$5,$BW3:$BW1002)</f>
        <v>0</v>
      </c>
      <c r="I1124" s="9">
        <f>SUMIF($E$3:$E$1002,'تعريف المواد والمستودعات'!E$5,$BW3:$BW1002)</f>
        <v>0</v>
      </c>
      <c r="J1124" s="9">
        <f>SUMIF($E$3:$E$1002,'تعريف المواد والمستودعات'!F$5,$BW3:$BW1002)</f>
        <v>0</v>
      </c>
      <c r="K1124" s="9">
        <f>SUMIF($E$3:$E$1002,'تعريف المواد والمستودعات'!G$5,$BW3:$BW1002)</f>
        <v>0</v>
      </c>
      <c r="L1124" s="9">
        <f>SUMIF($E$3:$E$1002,'تعريف المواد والمستودعات'!H$5,$BW3:$BW1002)</f>
        <v>0</v>
      </c>
      <c r="M1124" s="9">
        <f>SUMIF($E$3:$E$1002,'تعريف المواد والمستودعات'!I$5,$BW3:$BW1002)</f>
        <v>0</v>
      </c>
      <c r="N1124" s="9">
        <f>SUMIF($E$3:$E$1002,'تعريف المواد والمستودعات'!J$5,$BW3:$BW1002)</f>
        <v>0</v>
      </c>
      <c r="O1124" s="9">
        <f>SUMIF($E$3:$E$1002,'تعريف المواد والمستودعات'!K$5,$BW3:$BW1002)</f>
        <v>0</v>
      </c>
      <c r="P1124" s="9">
        <f>SUMIF($E$3:$E$1002,'تعريف المواد والمستودعات'!L$5,$BW3:$BW1002)</f>
        <v>0</v>
      </c>
      <c r="Q1124" s="9">
        <f>SUMIF($E$3:$E$1002,'تعريف المواد والمستودعات'!M$5,$BW3:$BW1002)</f>
        <v>0</v>
      </c>
      <c r="R1124" s="9">
        <f>SUMIF($E$3:$E$1002,'تعريف المواد والمستودعات'!N$5,$BW3:$BW1002)</f>
        <v>0</v>
      </c>
      <c r="S1124" s="9">
        <f>SUMIF($E$3:$E$1002,'تعريف المواد والمستودعات'!O$5,$BW3:$BW1002)</f>
        <v>0</v>
      </c>
      <c r="T1124" s="9">
        <f>SUMIF($E$3:$E$1002,'تعريف المواد والمستودعات'!P$5,$BW3:$BW1002)</f>
        <v>0</v>
      </c>
      <c r="U1124" s="9">
        <f>SUMIF($E$3:$E$1002,'تعريف المواد والمستودعات'!Q$5,$BW3:$BW1002)</f>
        <v>0</v>
      </c>
      <c r="V1124" s="9">
        <f>SUMIF($E$3:$E$1002,'تعريف المواد والمستودعات'!R$5,$BW3:$BW1002)</f>
        <v>0</v>
      </c>
      <c r="W1124" s="9">
        <f>SUMIF($E$3:$E$1002,'تعريف المواد والمستودعات'!S$5,$BW3:$BW1002)</f>
        <v>0</v>
      </c>
      <c r="X1124" s="9">
        <f>SUMIF($E$3:$E$1002,'تعريف المواد والمستودعات'!T$5,$BW3:$BW1002)</f>
        <v>0</v>
      </c>
      <c r="Y1124" s="9">
        <f>SUMIF($E$3:$E$1002,'تعريف المواد والمستودعات'!U$5,$BW3:$BW1002)</f>
        <v>0</v>
      </c>
      <c r="Z1124" s="9">
        <f>SUMIF($E$3:$E$1002,'تعريف المواد والمستودعات'!V$5,$BW3:$BW1002)</f>
        <v>0</v>
      </c>
      <c r="AA1124" s="9">
        <f>SUMIF($E$3:$E$1002,'تعريف المواد والمستودعات'!W$5,$BW3:$BW1002)</f>
        <v>0</v>
      </c>
      <c r="AB1124" s="9">
        <f>SUMIF($E$3:$E$1002,'تعريف المواد والمستودعات'!X$5,$BW3:$BW1002)</f>
        <v>0</v>
      </c>
      <c r="AC1124" s="9">
        <f>SUMIF($E$3:$E$1002,'تعريف المواد والمستودعات'!Y$5,$BW3:$BW1002)</f>
        <v>0</v>
      </c>
      <c r="AD1124" s="9">
        <f>SUMIF($E$3:$E$1002,'تعريف المواد والمستودعات'!Z$5,$BW3:$BW1002)</f>
        <v>0</v>
      </c>
      <c r="AE1124" s="9">
        <f>SUMIF($E$3:$E$1002,'تعريف المواد والمستودعات'!AA$5,$BW3:$BW1002)</f>
        <v>0</v>
      </c>
      <c r="AF1124" s="9">
        <f>SUMIF($E$3:$E$1002,'تعريف المواد والمستودعات'!AB$5,$BW3:$BW1002)</f>
        <v>0</v>
      </c>
      <c r="AG1124" s="9">
        <f>SUMIF($E$3:$E$1002,'تعريف المواد والمستودعات'!AC$5,$BW3:$BW1002)</f>
        <v>0</v>
      </c>
      <c r="AH1124" s="9">
        <f>SUMIF($E$3:$E$1002,'تعريف المواد والمستودعات'!AD$5,$BW3:$BW1002)</f>
        <v>0</v>
      </c>
      <c r="AI1124" s="9">
        <f>SUMIF($E$3:$E$1002,'تعريف المواد والمستودعات'!AE$5,$BW3:$BW1002)</f>
        <v>0</v>
      </c>
      <c r="AJ1124" s="9">
        <f>SUMIF($E$3:$E$1002,'تعريف المواد والمستودعات'!AF$5,$BW3:$BW1002)</f>
        <v>0</v>
      </c>
      <c r="AK1124" s="9">
        <f>SUMIF($E$3:$E$1002,'تعريف المواد والمستودعات'!AG$5,$BW3:$BW1002)</f>
        <v>0</v>
      </c>
      <c r="AL1124" s="9">
        <f>SUMIF($E$3:$E$1002,'تعريف المواد والمستودعات'!AH$5,$BW3:$BW1002)</f>
        <v>0</v>
      </c>
      <c r="AM1124" s="9">
        <f>SUMIF($E$3:$E$1002,'تعريف المواد والمستودعات'!AI$5,$BW3:$BW1002)</f>
        <v>0</v>
      </c>
      <c r="AN1124" s="9">
        <f>SUMIF($E$3:$E$1002,'تعريف المواد والمستودعات'!AJ$5,$BW3:$BW1002)</f>
        <v>0</v>
      </c>
      <c r="AO1124" s="9">
        <f>SUMIF($E$3:$E$1002,'تعريف المواد والمستودعات'!AK$5,$BW3:$BW1002)</f>
        <v>0</v>
      </c>
      <c r="AP1124" s="9">
        <f>SUMIF($E$3:$E$1002,'تعريف المواد والمستودعات'!AL$5,$BW3:$BW1002)</f>
        <v>0</v>
      </c>
      <c r="AQ1124" s="9">
        <f>SUMIF($E$3:$E$1002,'تعريف المواد والمستودعات'!AM$5,$BW3:$BW1002)</f>
        <v>0</v>
      </c>
      <c r="AR1124" s="9">
        <f>SUMIF($E$3:$E$1002,'تعريف المواد والمستودعات'!AN$5,$BW3:$BW1002)</f>
        <v>0</v>
      </c>
      <c r="AS1124" s="9">
        <f>SUMIF($E$3:$E$1002,'تعريف المواد والمستودعات'!AO$5,$BW3:$BW1002)</f>
        <v>0</v>
      </c>
      <c r="AT1124" s="9">
        <f>SUMIF($E$3:$E$1002,'تعريف المواد والمستودعات'!AP$5,$BW3:$BW1002)</f>
        <v>0</v>
      </c>
      <c r="AU1124" s="9">
        <f>SUMIF($E$3:$E$1002,'تعريف المواد والمستودعات'!AQ$5,$BW3:$BW1002)</f>
        <v>0</v>
      </c>
      <c r="AV1124" s="9">
        <f>SUMIF($E$3:$E$1002,'تعريف المواد والمستودعات'!AR$5,$BW3:$BW1002)</f>
        <v>0</v>
      </c>
      <c r="AW1124" s="9">
        <f>SUMIF($E$3:$E$1002,'تعريف المواد والمستودعات'!AS$5,$BW3:$BW1002)</f>
        <v>0</v>
      </c>
      <c r="AX1124" s="9">
        <f>SUMIF($E$3:$E$1002,'تعريف المواد والمستودعات'!AT$5,$BW3:$BW1002)</f>
        <v>0</v>
      </c>
      <c r="AY1124" s="9">
        <f>SUMIF($E$3:$E$1002,'تعريف المواد والمستودعات'!AU$5,$BW3:$BW1002)</f>
        <v>0</v>
      </c>
      <c r="AZ1124" s="9">
        <f>SUMIF($E$3:$E$1002,'تعريف المواد والمستودعات'!AV$5,$BW3:$BW1002)</f>
        <v>0</v>
      </c>
      <c r="BA1124" s="9">
        <f>SUMIF($E$3:$E$1002,'تعريف المواد والمستودعات'!AW$5,$BW3:$BW1002)</f>
        <v>0</v>
      </c>
      <c r="BB1124" s="9">
        <f>SUMIF($E$3:$E$1002,'تعريف المواد والمستودعات'!AX$5,$BW3:$BW1002)</f>
        <v>0</v>
      </c>
      <c r="BC1124" s="9">
        <f>SUMIF($E$3:$E$1002,'تعريف المواد والمستودعات'!AY$5,$BW3:$BW1002)</f>
        <v>0</v>
      </c>
      <c r="BD1124" s="69">
        <f t="shared" si="19"/>
        <v>0</v>
      </c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  <c r="CA1124" s="9"/>
      <c r="CB1124" s="9"/>
      <c r="CC1124" s="9"/>
      <c r="CD1124" s="9"/>
      <c r="CE1124" s="9"/>
      <c r="CF1124" s="9"/>
      <c r="CG1124" s="9"/>
      <c r="CH1124" s="9"/>
      <c r="CI1124" s="9"/>
      <c r="CJ1124" s="9"/>
      <c r="CK1124" s="9"/>
      <c r="CL1124" s="9"/>
      <c r="CM1124" s="9"/>
      <c r="CN1124" s="9"/>
      <c r="CO1124" s="9"/>
      <c r="CP1124" s="9"/>
      <c r="CQ1124" s="9"/>
      <c r="CR1124" s="9"/>
      <c r="CS1124" s="9"/>
      <c r="CT1124" s="9"/>
      <c r="CU1124" s="9"/>
      <c r="CV1124" s="9"/>
      <c r="CW1124" s="9"/>
      <c r="CX1124" s="9"/>
      <c r="CY1124" s="9"/>
      <c r="CZ1124" s="9"/>
      <c r="DA1124" s="9"/>
    </row>
    <row r="1125" spans="5:105" ht="14.25" hidden="1" customHeight="1" x14ac:dyDescent="0.2">
      <c r="E1125" s="46" t="str">
        <f>'تعريف المواد والمستودعات'!B77</f>
        <v>مادة71</v>
      </c>
      <c r="F1125" s="9">
        <f>SUMIF($E$3:$E$1002,'تعريف المواد والمستودعات'!B$5,$BX3:$BX1002)</f>
        <v>0</v>
      </c>
      <c r="G1125" s="9">
        <f>SUMIF($E$3:$E$1002,'تعريف المواد والمستودعات'!C$5,$BX3:$BX1002)</f>
        <v>0</v>
      </c>
      <c r="H1125" s="9">
        <f>SUMIF($E$3:$E$1002,'تعريف المواد والمستودعات'!D$5,$BX3:$BX1002)</f>
        <v>0</v>
      </c>
      <c r="I1125" s="9">
        <f>SUMIF($E$3:$E$1002,'تعريف المواد والمستودعات'!E$5,$BX3:$BX1002)</f>
        <v>0</v>
      </c>
      <c r="J1125" s="9">
        <f>SUMIF($E$3:$E$1002,'تعريف المواد والمستودعات'!F$5,$BX3:$BX1002)</f>
        <v>0</v>
      </c>
      <c r="K1125" s="9">
        <f>SUMIF($E$3:$E$1002,'تعريف المواد والمستودعات'!G$5,$BX3:$BX1002)</f>
        <v>0</v>
      </c>
      <c r="L1125" s="9">
        <f>SUMIF($E$3:$E$1002,'تعريف المواد والمستودعات'!H$5,$BX3:$BX1002)</f>
        <v>0</v>
      </c>
      <c r="M1125" s="9">
        <f>SUMIF($E$3:$E$1002,'تعريف المواد والمستودعات'!I$5,$BX3:$BX1002)</f>
        <v>0</v>
      </c>
      <c r="N1125" s="9">
        <f>SUMIF($E$3:$E$1002,'تعريف المواد والمستودعات'!J$5,$BX3:$BX1002)</f>
        <v>0</v>
      </c>
      <c r="O1125" s="9">
        <f>SUMIF($E$3:$E$1002,'تعريف المواد والمستودعات'!K$5,$BX3:$BX1002)</f>
        <v>0</v>
      </c>
      <c r="P1125" s="9">
        <f>SUMIF($E$3:$E$1002,'تعريف المواد والمستودعات'!L$5,$BX3:$BX1002)</f>
        <v>0</v>
      </c>
      <c r="Q1125" s="9">
        <f>SUMIF($E$3:$E$1002,'تعريف المواد والمستودعات'!M$5,$BX3:$BX1002)</f>
        <v>0</v>
      </c>
      <c r="R1125" s="9">
        <f>SUMIF($E$3:$E$1002,'تعريف المواد والمستودعات'!N$5,$BX3:$BX1002)</f>
        <v>0</v>
      </c>
      <c r="S1125" s="9">
        <f>SUMIF($E$3:$E$1002,'تعريف المواد والمستودعات'!O$5,$BX3:$BX1002)</f>
        <v>0</v>
      </c>
      <c r="T1125" s="9">
        <f>SUMIF($E$3:$E$1002,'تعريف المواد والمستودعات'!P$5,$BX3:$BX1002)</f>
        <v>0</v>
      </c>
      <c r="U1125" s="9">
        <f>SUMIF($E$3:$E$1002,'تعريف المواد والمستودعات'!Q$5,$BX3:$BX1002)</f>
        <v>0</v>
      </c>
      <c r="V1125" s="9">
        <f>SUMIF($E$3:$E$1002,'تعريف المواد والمستودعات'!R$5,$BX3:$BX1002)</f>
        <v>0</v>
      </c>
      <c r="W1125" s="9">
        <f>SUMIF($E$3:$E$1002,'تعريف المواد والمستودعات'!S$5,$BX3:$BX1002)</f>
        <v>0</v>
      </c>
      <c r="X1125" s="9">
        <f>SUMIF($E$3:$E$1002,'تعريف المواد والمستودعات'!T$5,$BX3:$BX1002)</f>
        <v>0</v>
      </c>
      <c r="Y1125" s="9">
        <f>SUMIF($E$3:$E$1002,'تعريف المواد والمستودعات'!U$5,$BX3:$BX1002)</f>
        <v>0</v>
      </c>
      <c r="Z1125" s="9">
        <f>SUMIF($E$3:$E$1002,'تعريف المواد والمستودعات'!V$5,$BX3:$BX1002)</f>
        <v>0</v>
      </c>
      <c r="AA1125" s="9">
        <f>SUMIF($E$3:$E$1002,'تعريف المواد والمستودعات'!W$5,$BX3:$BX1002)</f>
        <v>0</v>
      </c>
      <c r="AB1125" s="9">
        <f>SUMIF($E$3:$E$1002,'تعريف المواد والمستودعات'!X$5,$BX3:$BX1002)</f>
        <v>0</v>
      </c>
      <c r="AC1125" s="9">
        <f>SUMIF($E$3:$E$1002,'تعريف المواد والمستودعات'!Y$5,$BX3:$BX1002)</f>
        <v>0</v>
      </c>
      <c r="AD1125" s="9">
        <f>SUMIF($E$3:$E$1002,'تعريف المواد والمستودعات'!Z$5,$BX3:$BX1002)</f>
        <v>0</v>
      </c>
      <c r="AE1125" s="9">
        <f>SUMIF($E$3:$E$1002,'تعريف المواد والمستودعات'!AA$5,$BX3:$BX1002)</f>
        <v>0</v>
      </c>
      <c r="AF1125" s="9">
        <f>SUMIF($E$3:$E$1002,'تعريف المواد والمستودعات'!AB$5,$BX3:$BX1002)</f>
        <v>0</v>
      </c>
      <c r="AG1125" s="9">
        <f>SUMIF($E$3:$E$1002,'تعريف المواد والمستودعات'!AC$5,$BX3:$BX1002)</f>
        <v>0</v>
      </c>
      <c r="AH1125" s="9">
        <f>SUMIF($E$3:$E$1002,'تعريف المواد والمستودعات'!AD$5,$BX3:$BX1002)</f>
        <v>0</v>
      </c>
      <c r="AI1125" s="9">
        <f>SUMIF($E$3:$E$1002,'تعريف المواد والمستودعات'!AE$5,$BX3:$BX1002)</f>
        <v>0</v>
      </c>
      <c r="AJ1125" s="9">
        <f>SUMIF($E$3:$E$1002,'تعريف المواد والمستودعات'!AF$5,$BX3:$BX1002)</f>
        <v>0</v>
      </c>
      <c r="AK1125" s="9">
        <f>SUMIF($E$3:$E$1002,'تعريف المواد والمستودعات'!AG$5,$BX3:$BX1002)</f>
        <v>0</v>
      </c>
      <c r="AL1125" s="9">
        <f>SUMIF($E$3:$E$1002,'تعريف المواد والمستودعات'!AH$5,$BX3:$BX1002)</f>
        <v>0</v>
      </c>
      <c r="AM1125" s="9">
        <f>SUMIF($E$3:$E$1002,'تعريف المواد والمستودعات'!AI$5,$BX3:$BX1002)</f>
        <v>0</v>
      </c>
      <c r="AN1125" s="9">
        <f>SUMIF($E$3:$E$1002,'تعريف المواد والمستودعات'!AJ$5,$BX3:$BX1002)</f>
        <v>0</v>
      </c>
      <c r="AO1125" s="9">
        <f>SUMIF($E$3:$E$1002,'تعريف المواد والمستودعات'!AK$5,$BX3:$BX1002)</f>
        <v>0</v>
      </c>
      <c r="AP1125" s="9">
        <f>SUMIF($E$3:$E$1002,'تعريف المواد والمستودعات'!AL$5,$BX3:$BX1002)</f>
        <v>0</v>
      </c>
      <c r="AQ1125" s="9">
        <f>SUMIF($E$3:$E$1002,'تعريف المواد والمستودعات'!AM$5,$BX3:$BX1002)</f>
        <v>0</v>
      </c>
      <c r="AR1125" s="9">
        <f>SUMIF($E$3:$E$1002,'تعريف المواد والمستودعات'!AN$5,$BX3:$BX1002)</f>
        <v>0</v>
      </c>
      <c r="AS1125" s="9">
        <f>SUMIF($E$3:$E$1002,'تعريف المواد والمستودعات'!AO$5,$BX3:$BX1002)</f>
        <v>0</v>
      </c>
      <c r="AT1125" s="9">
        <f>SUMIF($E$3:$E$1002,'تعريف المواد والمستودعات'!AP$5,$BX3:$BX1002)</f>
        <v>0</v>
      </c>
      <c r="AU1125" s="9">
        <f>SUMIF($E$3:$E$1002,'تعريف المواد والمستودعات'!AQ$5,$BX3:$BX1002)</f>
        <v>0</v>
      </c>
      <c r="AV1125" s="9">
        <f>SUMIF($E$3:$E$1002,'تعريف المواد والمستودعات'!AR$5,$BX3:$BX1002)</f>
        <v>0</v>
      </c>
      <c r="AW1125" s="9">
        <f>SUMIF($E$3:$E$1002,'تعريف المواد والمستودعات'!AS$5,$BX3:$BX1002)</f>
        <v>0</v>
      </c>
      <c r="AX1125" s="9">
        <f>SUMIF($E$3:$E$1002,'تعريف المواد والمستودعات'!AT$5,$BX3:$BX1002)</f>
        <v>0</v>
      </c>
      <c r="AY1125" s="9">
        <f>SUMIF($E$3:$E$1002,'تعريف المواد والمستودعات'!AU$5,$BX3:$BX1002)</f>
        <v>0</v>
      </c>
      <c r="AZ1125" s="9">
        <f>SUMIF($E$3:$E$1002,'تعريف المواد والمستودعات'!AV$5,$BX3:$BX1002)</f>
        <v>0</v>
      </c>
      <c r="BA1125" s="9">
        <f>SUMIF($E$3:$E$1002,'تعريف المواد والمستودعات'!AW$5,$BX3:$BX1002)</f>
        <v>0</v>
      </c>
      <c r="BB1125" s="9">
        <f>SUMIF($E$3:$E$1002,'تعريف المواد والمستودعات'!AX$5,$BX3:$BX1002)</f>
        <v>0</v>
      </c>
      <c r="BC1125" s="9">
        <f>SUMIF($E$3:$E$1002,'تعريف المواد والمستودعات'!AY$5,$BX3:$BX1002)</f>
        <v>0</v>
      </c>
      <c r="BD1125" s="69">
        <f t="shared" si="19"/>
        <v>0</v>
      </c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  <c r="CA1125" s="9"/>
      <c r="CB1125" s="9"/>
      <c r="CC1125" s="9"/>
      <c r="CD1125" s="9"/>
      <c r="CE1125" s="9"/>
      <c r="CF1125" s="9"/>
      <c r="CG1125" s="9"/>
      <c r="CH1125" s="9"/>
      <c r="CI1125" s="9"/>
      <c r="CJ1125" s="9"/>
      <c r="CK1125" s="9"/>
      <c r="CL1125" s="9"/>
      <c r="CM1125" s="9"/>
      <c r="CN1125" s="9"/>
      <c r="CO1125" s="9"/>
      <c r="CP1125" s="9"/>
      <c r="CQ1125" s="9"/>
      <c r="CR1125" s="9"/>
      <c r="CS1125" s="9"/>
      <c r="CT1125" s="9"/>
      <c r="CU1125" s="9"/>
      <c r="CV1125" s="9"/>
      <c r="CW1125" s="9"/>
      <c r="CX1125" s="9"/>
      <c r="CY1125" s="9"/>
      <c r="CZ1125" s="9"/>
      <c r="DA1125" s="9"/>
    </row>
    <row r="1126" spans="5:105" ht="14.25" hidden="1" customHeight="1" x14ac:dyDescent="0.2">
      <c r="E1126" s="46" t="str">
        <f>'تعريف المواد والمستودعات'!B78</f>
        <v>مادة72</v>
      </c>
      <c r="F1126" s="9">
        <f>SUMIF($E$3:$E$1002,'تعريف المواد والمستودعات'!B$5,$BY3:$BY1002)</f>
        <v>0</v>
      </c>
      <c r="G1126" s="9">
        <f>SUMIF($E$3:$E$1002,'تعريف المواد والمستودعات'!C$5,$BY3:$BY1002)</f>
        <v>0</v>
      </c>
      <c r="H1126" s="9">
        <f>SUMIF($E$3:$E$1002,'تعريف المواد والمستودعات'!D$5,$BY3:$BY1002)</f>
        <v>0</v>
      </c>
      <c r="I1126" s="9">
        <f>SUMIF($E$3:$E$1002,'تعريف المواد والمستودعات'!E$5,$BY3:$BY1002)</f>
        <v>0</v>
      </c>
      <c r="J1126" s="9">
        <f>SUMIF($E$3:$E$1002,'تعريف المواد والمستودعات'!F$5,$BY3:$BY1002)</f>
        <v>0</v>
      </c>
      <c r="K1126" s="9">
        <f>SUMIF($E$3:$E$1002,'تعريف المواد والمستودعات'!G$5,$BY3:$BY1002)</f>
        <v>0</v>
      </c>
      <c r="L1126" s="9">
        <f>SUMIF($E$3:$E$1002,'تعريف المواد والمستودعات'!H$5,$BY3:$BY1002)</f>
        <v>0</v>
      </c>
      <c r="M1126" s="9">
        <f>SUMIF($E$3:$E$1002,'تعريف المواد والمستودعات'!I$5,$BY3:$BY1002)</f>
        <v>0</v>
      </c>
      <c r="N1126" s="9">
        <f>SUMIF($E$3:$E$1002,'تعريف المواد والمستودعات'!J$5,$BY3:$BY1002)</f>
        <v>0</v>
      </c>
      <c r="O1126" s="9">
        <f>SUMIF($E$3:$E$1002,'تعريف المواد والمستودعات'!K$5,$BY3:$BY1002)</f>
        <v>0</v>
      </c>
      <c r="P1126" s="9">
        <f>SUMIF($E$3:$E$1002,'تعريف المواد والمستودعات'!L$5,$BY3:$BY1002)</f>
        <v>0</v>
      </c>
      <c r="Q1126" s="9">
        <f>SUMIF($E$3:$E$1002,'تعريف المواد والمستودعات'!M$5,$BY3:$BY1002)</f>
        <v>0</v>
      </c>
      <c r="R1126" s="9">
        <f>SUMIF($E$3:$E$1002,'تعريف المواد والمستودعات'!N$5,$BY3:$BY1002)</f>
        <v>0</v>
      </c>
      <c r="S1126" s="9">
        <f>SUMIF($E$3:$E$1002,'تعريف المواد والمستودعات'!O$5,$BY3:$BY1002)</f>
        <v>0</v>
      </c>
      <c r="T1126" s="9">
        <f>SUMIF($E$3:$E$1002,'تعريف المواد والمستودعات'!P$5,$BY3:$BY1002)</f>
        <v>0</v>
      </c>
      <c r="U1126" s="9">
        <f>SUMIF($E$3:$E$1002,'تعريف المواد والمستودعات'!Q$5,$BY3:$BY1002)</f>
        <v>0</v>
      </c>
      <c r="V1126" s="9">
        <f>SUMIF($E$3:$E$1002,'تعريف المواد والمستودعات'!R$5,$BY3:$BY1002)</f>
        <v>0</v>
      </c>
      <c r="W1126" s="9">
        <f>SUMIF($E$3:$E$1002,'تعريف المواد والمستودعات'!S$5,$BY3:$BY1002)</f>
        <v>0</v>
      </c>
      <c r="X1126" s="9">
        <f>SUMIF($E$3:$E$1002,'تعريف المواد والمستودعات'!T$5,$BY3:$BY1002)</f>
        <v>0</v>
      </c>
      <c r="Y1126" s="9">
        <f>SUMIF($E$3:$E$1002,'تعريف المواد والمستودعات'!U$5,$BY3:$BY1002)</f>
        <v>0</v>
      </c>
      <c r="Z1126" s="9">
        <f>SUMIF($E$3:$E$1002,'تعريف المواد والمستودعات'!V$5,$BY3:$BY1002)</f>
        <v>0</v>
      </c>
      <c r="AA1126" s="9">
        <f>SUMIF($E$3:$E$1002,'تعريف المواد والمستودعات'!W$5,$BY3:$BY1002)</f>
        <v>0</v>
      </c>
      <c r="AB1126" s="9">
        <f>SUMIF($E$3:$E$1002,'تعريف المواد والمستودعات'!X$5,$BY3:$BY1002)</f>
        <v>0</v>
      </c>
      <c r="AC1126" s="9">
        <f>SUMIF($E$3:$E$1002,'تعريف المواد والمستودعات'!Y$5,$BY3:$BY1002)</f>
        <v>0</v>
      </c>
      <c r="AD1126" s="9">
        <f>SUMIF($E$3:$E$1002,'تعريف المواد والمستودعات'!Z$5,$BY3:$BY1002)</f>
        <v>0</v>
      </c>
      <c r="AE1126" s="9">
        <f>SUMIF($E$3:$E$1002,'تعريف المواد والمستودعات'!AA$5,$BY3:$BY1002)</f>
        <v>0</v>
      </c>
      <c r="AF1126" s="9">
        <f>SUMIF($E$3:$E$1002,'تعريف المواد والمستودعات'!AB$5,$BY3:$BY1002)</f>
        <v>0</v>
      </c>
      <c r="AG1126" s="9">
        <f>SUMIF($E$3:$E$1002,'تعريف المواد والمستودعات'!AC$5,$BY3:$BY1002)</f>
        <v>0</v>
      </c>
      <c r="AH1126" s="9">
        <f>SUMIF($E$3:$E$1002,'تعريف المواد والمستودعات'!AD$5,$BY3:$BY1002)</f>
        <v>0</v>
      </c>
      <c r="AI1126" s="9">
        <f>SUMIF($E$3:$E$1002,'تعريف المواد والمستودعات'!AE$5,$BY3:$BY1002)</f>
        <v>0</v>
      </c>
      <c r="AJ1126" s="9">
        <f>SUMIF($E$3:$E$1002,'تعريف المواد والمستودعات'!AF$5,$BY3:$BY1002)</f>
        <v>0</v>
      </c>
      <c r="AK1126" s="9">
        <f>SUMIF($E$3:$E$1002,'تعريف المواد والمستودعات'!AG$5,$BY3:$BY1002)</f>
        <v>0</v>
      </c>
      <c r="AL1126" s="9">
        <f>SUMIF($E$3:$E$1002,'تعريف المواد والمستودعات'!AH$5,$BY3:$BY1002)</f>
        <v>0</v>
      </c>
      <c r="AM1126" s="9">
        <f>SUMIF($E$3:$E$1002,'تعريف المواد والمستودعات'!AI$5,$BY3:$BY1002)</f>
        <v>0</v>
      </c>
      <c r="AN1126" s="9">
        <f>SUMIF($E$3:$E$1002,'تعريف المواد والمستودعات'!AJ$5,$BY3:$BY1002)</f>
        <v>0</v>
      </c>
      <c r="AO1126" s="9">
        <f>SUMIF($E$3:$E$1002,'تعريف المواد والمستودعات'!AK$5,$BY3:$BY1002)</f>
        <v>0</v>
      </c>
      <c r="AP1126" s="9">
        <f>SUMIF($E$3:$E$1002,'تعريف المواد والمستودعات'!AL$5,$BY3:$BY1002)</f>
        <v>0</v>
      </c>
      <c r="AQ1126" s="9">
        <f>SUMIF($E$3:$E$1002,'تعريف المواد والمستودعات'!AM$5,$BY3:$BY1002)</f>
        <v>0</v>
      </c>
      <c r="AR1126" s="9">
        <f>SUMIF($E$3:$E$1002,'تعريف المواد والمستودعات'!AN$5,$BY3:$BY1002)</f>
        <v>0</v>
      </c>
      <c r="AS1126" s="9">
        <f>SUMIF($E$3:$E$1002,'تعريف المواد والمستودعات'!AO$5,$BY3:$BY1002)</f>
        <v>0</v>
      </c>
      <c r="AT1126" s="9">
        <f>SUMIF($E$3:$E$1002,'تعريف المواد والمستودعات'!AP$5,$BY3:$BY1002)</f>
        <v>0</v>
      </c>
      <c r="AU1126" s="9">
        <f>SUMIF($E$3:$E$1002,'تعريف المواد والمستودعات'!AQ$5,$BY3:$BY1002)</f>
        <v>0</v>
      </c>
      <c r="AV1126" s="9">
        <f>SUMIF($E$3:$E$1002,'تعريف المواد والمستودعات'!AR$5,$BY3:$BY1002)</f>
        <v>0</v>
      </c>
      <c r="AW1126" s="9">
        <f>SUMIF($E$3:$E$1002,'تعريف المواد والمستودعات'!AS$5,$BY3:$BY1002)</f>
        <v>0</v>
      </c>
      <c r="AX1126" s="9">
        <f>SUMIF($E$3:$E$1002,'تعريف المواد والمستودعات'!AT$5,$BY3:$BY1002)</f>
        <v>0</v>
      </c>
      <c r="AY1126" s="9">
        <f>SUMIF($E$3:$E$1002,'تعريف المواد والمستودعات'!AU$5,$BY3:$BY1002)</f>
        <v>0</v>
      </c>
      <c r="AZ1126" s="9">
        <f>SUMIF($E$3:$E$1002,'تعريف المواد والمستودعات'!AV$5,$BY3:$BY1002)</f>
        <v>0</v>
      </c>
      <c r="BA1126" s="9">
        <f>SUMIF($E$3:$E$1002,'تعريف المواد والمستودعات'!AW$5,$BY3:$BY1002)</f>
        <v>0</v>
      </c>
      <c r="BB1126" s="9">
        <f>SUMIF($E$3:$E$1002,'تعريف المواد والمستودعات'!AX$5,$BY3:$BY1002)</f>
        <v>0</v>
      </c>
      <c r="BC1126" s="9">
        <f>SUMIF($E$3:$E$1002,'تعريف المواد والمستودعات'!AY$5,$BY3:$BY1002)</f>
        <v>0</v>
      </c>
      <c r="BD1126" s="69">
        <f t="shared" si="19"/>
        <v>0</v>
      </c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  <c r="CA1126" s="9"/>
      <c r="CB1126" s="9"/>
      <c r="CC1126" s="9"/>
      <c r="CD1126" s="9"/>
      <c r="CE1126" s="9"/>
      <c r="CF1126" s="9"/>
      <c r="CG1126" s="9"/>
      <c r="CH1126" s="9"/>
      <c r="CI1126" s="9"/>
      <c r="CJ1126" s="9"/>
      <c r="CK1126" s="9"/>
      <c r="CL1126" s="9"/>
      <c r="CM1126" s="9"/>
      <c r="CN1126" s="9"/>
      <c r="CO1126" s="9"/>
      <c r="CP1126" s="9"/>
      <c r="CQ1126" s="9"/>
      <c r="CR1126" s="9"/>
      <c r="CS1126" s="9"/>
      <c r="CT1126" s="9"/>
      <c r="CU1126" s="9"/>
      <c r="CV1126" s="9"/>
      <c r="CW1126" s="9"/>
      <c r="CX1126" s="9"/>
      <c r="CY1126" s="9"/>
      <c r="CZ1126" s="9"/>
      <c r="DA1126" s="9"/>
    </row>
    <row r="1127" spans="5:105" ht="14.25" hidden="1" customHeight="1" x14ac:dyDescent="0.2">
      <c r="E1127" s="46" t="str">
        <f>'تعريف المواد والمستودعات'!B79</f>
        <v>مادة73</v>
      </c>
      <c r="F1127" s="9">
        <f>SUMIF($E$3:$E$1002,'تعريف المواد والمستودعات'!B$5,$BZ3:$BZ1002)</f>
        <v>0</v>
      </c>
      <c r="G1127" s="9">
        <f>SUMIF($E$3:$E$1002,'تعريف المواد والمستودعات'!C$5,$BZ3:$BZ1002)</f>
        <v>0</v>
      </c>
      <c r="H1127" s="9">
        <f>SUMIF($E$3:$E$1002,'تعريف المواد والمستودعات'!D$5,$BZ3:$BZ1002)</f>
        <v>0</v>
      </c>
      <c r="I1127" s="9">
        <f>SUMIF($E$3:$E$1002,'تعريف المواد والمستودعات'!E$5,$BZ3:$BZ1002)</f>
        <v>0</v>
      </c>
      <c r="J1127" s="9">
        <f>SUMIF($E$3:$E$1002,'تعريف المواد والمستودعات'!F$5,$BZ3:$BZ1002)</f>
        <v>0</v>
      </c>
      <c r="K1127" s="9">
        <f>SUMIF($E$3:$E$1002,'تعريف المواد والمستودعات'!G$5,$BZ3:$BZ1002)</f>
        <v>0</v>
      </c>
      <c r="L1127" s="9">
        <f>SUMIF($E$3:$E$1002,'تعريف المواد والمستودعات'!H$5,$BZ3:$BZ1002)</f>
        <v>0</v>
      </c>
      <c r="M1127" s="9">
        <f>SUMIF($E$3:$E$1002,'تعريف المواد والمستودعات'!I$5,$BZ3:$BZ1002)</f>
        <v>0</v>
      </c>
      <c r="N1127" s="9">
        <f>SUMIF($E$3:$E$1002,'تعريف المواد والمستودعات'!J$5,$BZ3:$BZ1002)</f>
        <v>0</v>
      </c>
      <c r="O1127" s="9">
        <f>SUMIF($E$3:$E$1002,'تعريف المواد والمستودعات'!K$5,$BZ3:$BZ1002)</f>
        <v>0</v>
      </c>
      <c r="P1127" s="9">
        <f>SUMIF($E$3:$E$1002,'تعريف المواد والمستودعات'!L$5,$BZ3:$BZ1002)</f>
        <v>0</v>
      </c>
      <c r="Q1127" s="9">
        <f>SUMIF($E$3:$E$1002,'تعريف المواد والمستودعات'!M$5,$BZ3:$BZ1002)</f>
        <v>0</v>
      </c>
      <c r="R1127" s="9">
        <f>SUMIF($E$3:$E$1002,'تعريف المواد والمستودعات'!N$5,$BZ3:$BZ1002)</f>
        <v>0</v>
      </c>
      <c r="S1127" s="9">
        <f>SUMIF($E$3:$E$1002,'تعريف المواد والمستودعات'!O$5,$BZ3:$BZ1002)</f>
        <v>0</v>
      </c>
      <c r="T1127" s="9">
        <f>SUMIF($E$3:$E$1002,'تعريف المواد والمستودعات'!P$5,$BZ3:$BZ1002)</f>
        <v>0</v>
      </c>
      <c r="U1127" s="9">
        <f>SUMIF($E$3:$E$1002,'تعريف المواد والمستودعات'!Q$5,$BZ3:$BZ1002)</f>
        <v>0</v>
      </c>
      <c r="V1127" s="9">
        <f>SUMIF($E$3:$E$1002,'تعريف المواد والمستودعات'!R$5,$BZ3:$BZ1002)</f>
        <v>0</v>
      </c>
      <c r="W1127" s="9">
        <f>SUMIF($E$3:$E$1002,'تعريف المواد والمستودعات'!S$5,$BZ3:$BZ1002)</f>
        <v>0</v>
      </c>
      <c r="X1127" s="9">
        <f>SUMIF($E$3:$E$1002,'تعريف المواد والمستودعات'!T$5,$BZ3:$BZ1002)</f>
        <v>0</v>
      </c>
      <c r="Y1127" s="9">
        <f>SUMIF($E$3:$E$1002,'تعريف المواد والمستودعات'!U$5,$BZ3:$BZ1002)</f>
        <v>0</v>
      </c>
      <c r="Z1127" s="9">
        <f>SUMIF($E$3:$E$1002,'تعريف المواد والمستودعات'!V$5,$BZ3:$BZ1002)</f>
        <v>0</v>
      </c>
      <c r="AA1127" s="9">
        <f>SUMIF($E$3:$E$1002,'تعريف المواد والمستودعات'!W$5,$BZ3:$BZ1002)</f>
        <v>0</v>
      </c>
      <c r="AB1127" s="9">
        <f>SUMIF($E$3:$E$1002,'تعريف المواد والمستودعات'!X$5,$BZ3:$BZ1002)</f>
        <v>0</v>
      </c>
      <c r="AC1127" s="9">
        <f>SUMIF($E$3:$E$1002,'تعريف المواد والمستودعات'!Y$5,$BZ3:$BZ1002)</f>
        <v>0</v>
      </c>
      <c r="AD1127" s="9">
        <f>SUMIF($E$3:$E$1002,'تعريف المواد والمستودعات'!Z$5,$BZ3:$BZ1002)</f>
        <v>0</v>
      </c>
      <c r="AE1127" s="9">
        <f>SUMIF($E$3:$E$1002,'تعريف المواد والمستودعات'!AA$5,$BZ3:$BZ1002)</f>
        <v>0</v>
      </c>
      <c r="AF1127" s="9">
        <f>SUMIF($E$3:$E$1002,'تعريف المواد والمستودعات'!AB$5,$BZ3:$BZ1002)</f>
        <v>0</v>
      </c>
      <c r="AG1127" s="9">
        <f>SUMIF($E$3:$E$1002,'تعريف المواد والمستودعات'!AC$5,$BZ3:$BZ1002)</f>
        <v>0</v>
      </c>
      <c r="AH1127" s="9">
        <f>SUMIF($E$3:$E$1002,'تعريف المواد والمستودعات'!AD$5,$BZ3:$BZ1002)</f>
        <v>0</v>
      </c>
      <c r="AI1127" s="9">
        <f>SUMIF($E$3:$E$1002,'تعريف المواد والمستودعات'!AE$5,$BZ3:$BZ1002)</f>
        <v>0</v>
      </c>
      <c r="AJ1127" s="9">
        <f>SUMIF($E$3:$E$1002,'تعريف المواد والمستودعات'!AF$5,$BZ3:$BZ1002)</f>
        <v>0</v>
      </c>
      <c r="AK1127" s="9">
        <f>SUMIF($E$3:$E$1002,'تعريف المواد والمستودعات'!AG$5,$BZ3:$BZ1002)</f>
        <v>0</v>
      </c>
      <c r="AL1127" s="9">
        <f>SUMIF($E$3:$E$1002,'تعريف المواد والمستودعات'!AH$5,$BZ3:$BZ1002)</f>
        <v>0</v>
      </c>
      <c r="AM1127" s="9">
        <f>SUMIF($E$3:$E$1002,'تعريف المواد والمستودعات'!AI$5,$BZ3:$BZ1002)</f>
        <v>0</v>
      </c>
      <c r="AN1127" s="9">
        <f>SUMIF($E$3:$E$1002,'تعريف المواد والمستودعات'!AJ$5,$BZ3:$BZ1002)</f>
        <v>0</v>
      </c>
      <c r="AO1127" s="9">
        <f>SUMIF($E$3:$E$1002,'تعريف المواد والمستودعات'!AK$5,$BZ3:$BZ1002)</f>
        <v>0</v>
      </c>
      <c r="AP1127" s="9">
        <f>SUMIF($E$3:$E$1002,'تعريف المواد والمستودعات'!AL$5,$BZ3:$BZ1002)</f>
        <v>0</v>
      </c>
      <c r="AQ1127" s="9">
        <f>SUMIF($E$3:$E$1002,'تعريف المواد والمستودعات'!AM$5,$BZ3:$BZ1002)</f>
        <v>0</v>
      </c>
      <c r="AR1127" s="9">
        <f>SUMIF($E$3:$E$1002,'تعريف المواد والمستودعات'!AN$5,$BZ3:$BZ1002)</f>
        <v>0</v>
      </c>
      <c r="AS1127" s="9">
        <f>SUMIF($E$3:$E$1002,'تعريف المواد والمستودعات'!AO$5,$BZ3:$BZ1002)</f>
        <v>0</v>
      </c>
      <c r="AT1127" s="9">
        <f>SUMIF($E$3:$E$1002,'تعريف المواد والمستودعات'!AP$5,$BZ3:$BZ1002)</f>
        <v>0</v>
      </c>
      <c r="AU1127" s="9">
        <f>SUMIF($E$3:$E$1002,'تعريف المواد والمستودعات'!AQ$5,$BZ3:$BZ1002)</f>
        <v>0</v>
      </c>
      <c r="AV1127" s="9">
        <f>SUMIF($E$3:$E$1002,'تعريف المواد والمستودعات'!AR$5,$BZ3:$BZ1002)</f>
        <v>0</v>
      </c>
      <c r="AW1127" s="9">
        <f>SUMIF($E$3:$E$1002,'تعريف المواد والمستودعات'!AS$5,$BZ3:$BZ1002)</f>
        <v>0</v>
      </c>
      <c r="AX1127" s="9">
        <f>SUMIF($E$3:$E$1002,'تعريف المواد والمستودعات'!AT$5,$BZ3:$BZ1002)</f>
        <v>0</v>
      </c>
      <c r="AY1127" s="9">
        <f>SUMIF($E$3:$E$1002,'تعريف المواد والمستودعات'!AU$5,$BZ3:$BZ1002)</f>
        <v>0</v>
      </c>
      <c r="AZ1127" s="9">
        <f>SUMIF($E$3:$E$1002,'تعريف المواد والمستودعات'!AV$5,$BZ3:$BZ1002)</f>
        <v>0</v>
      </c>
      <c r="BA1127" s="9">
        <f>SUMIF($E$3:$E$1002,'تعريف المواد والمستودعات'!AW$5,$BZ3:$BZ1002)</f>
        <v>0</v>
      </c>
      <c r="BB1127" s="9">
        <f>SUMIF($E$3:$E$1002,'تعريف المواد والمستودعات'!AX$5,$BZ3:$BZ1002)</f>
        <v>0</v>
      </c>
      <c r="BC1127" s="9">
        <f>SUMIF($E$3:$E$1002,'تعريف المواد والمستودعات'!AY$5,$BZ3:$BZ1002)</f>
        <v>0</v>
      </c>
      <c r="BD1127" s="69">
        <f t="shared" si="19"/>
        <v>0</v>
      </c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  <c r="CA1127" s="9"/>
      <c r="CB1127" s="9"/>
      <c r="CC1127" s="9"/>
      <c r="CD1127" s="9"/>
      <c r="CE1127" s="9"/>
      <c r="CF1127" s="9"/>
      <c r="CG1127" s="9"/>
      <c r="CH1127" s="9"/>
      <c r="CI1127" s="9"/>
      <c r="CJ1127" s="9"/>
      <c r="CK1127" s="9"/>
      <c r="CL1127" s="9"/>
      <c r="CM1127" s="9"/>
      <c r="CN1127" s="9"/>
      <c r="CO1127" s="9"/>
      <c r="CP1127" s="9"/>
      <c r="CQ1127" s="9"/>
      <c r="CR1127" s="9"/>
      <c r="CS1127" s="9"/>
      <c r="CT1127" s="9"/>
      <c r="CU1127" s="9"/>
      <c r="CV1127" s="9"/>
      <c r="CW1127" s="9"/>
      <c r="CX1127" s="9"/>
      <c r="CY1127" s="9"/>
      <c r="CZ1127" s="9"/>
      <c r="DA1127" s="9"/>
    </row>
    <row r="1128" spans="5:105" ht="14.25" hidden="1" customHeight="1" x14ac:dyDescent="0.2">
      <c r="E1128" s="46" t="str">
        <f>'تعريف المواد والمستودعات'!B80</f>
        <v>مادة74</v>
      </c>
      <c r="F1128" s="9">
        <f>SUMIF($E$3:$E$1002,'تعريف المواد والمستودعات'!B$5,$CA3:$CA1002)</f>
        <v>0</v>
      </c>
      <c r="G1128" s="9">
        <f>SUMIF($E$3:$E$1002,'تعريف المواد والمستودعات'!C$5,$CA3:$CA1002)</f>
        <v>0</v>
      </c>
      <c r="H1128" s="9">
        <f>SUMIF($E$3:$E$1002,'تعريف المواد والمستودعات'!D$5,$CA3:$CA1002)</f>
        <v>0</v>
      </c>
      <c r="I1128" s="9">
        <f>SUMIF($E$3:$E$1002,'تعريف المواد والمستودعات'!E$5,$CA3:$CA1002)</f>
        <v>0</v>
      </c>
      <c r="J1128" s="9">
        <f>SUMIF($E$3:$E$1002,'تعريف المواد والمستودعات'!F$5,$CA3:$CA1002)</f>
        <v>0</v>
      </c>
      <c r="K1128" s="9">
        <f>SUMIF($E$3:$E$1002,'تعريف المواد والمستودعات'!G$5,$CA3:$CA1002)</f>
        <v>0</v>
      </c>
      <c r="L1128" s="9">
        <f>SUMIF($E$3:$E$1002,'تعريف المواد والمستودعات'!H$5,$CA3:$CA1002)</f>
        <v>0</v>
      </c>
      <c r="M1128" s="9">
        <f>SUMIF($E$3:$E$1002,'تعريف المواد والمستودعات'!I$5,$CA3:$CA1002)</f>
        <v>0</v>
      </c>
      <c r="N1128" s="9">
        <f>SUMIF($E$3:$E$1002,'تعريف المواد والمستودعات'!J$5,$CA3:$CA1002)</f>
        <v>0</v>
      </c>
      <c r="O1128" s="9">
        <f>SUMIF($E$3:$E$1002,'تعريف المواد والمستودعات'!K$5,$CA3:$CA1002)</f>
        <v>0</v>
      </c>
      <c r="P1128" s="9">
        <f>SUMIF($E$3:$E$1002,'تعريف المواد والمستودعات'!L$5,$CA3:$CA1002)</f>
        <v>0</v>
      </c>
      <c r="Q1128" s="9">
        <f>SUMIF($E$3:$E$1002,'تعريف المواد والمستودعات'!M$5,$CA3:$CA1002)</f>
        <v>0</v>
      </c>
      <c r="R1128" s="9">
        <f>SUMIF($E$3:$E$1002,'تعريف المواد والمستودعات'!N$5,$CA3:$CA1002)</f>
        <v>0</v>
      </c>
      <c r="S1128" s="9">
        <f>SUMIF($E$3:$E$1002,'تعريف المواد والمستودعات'!O$5,$CA3:$CA1002)</f>
        <v>0</v>
      </c>
      <c r="T1128" s="9">
        <f>SUMIF($E$3:$E$1002,'تعريف المواد والمستودعات'!P$5,$CA3:$CA1002)</f>
        <v>0</v>
      </c>
      <c r="U1128" s="9">
        <f>SUMIF($E$3:$E$1002,'تعريف المواد والمستودعات'!Q$5,$CA3:$CA1002)</f>
        <v>0</v>
      </c>
      <c r="V1128" s="9">
        <f>SUMIF($E$3:$E$1002,'تعريف المواد والمستودعات'!R$5,$CA3:$CA1002)</f>
        <v>0</v>
      </c>
      <c r="W1128" s="9">
        <f>SUMIF($E$3:$E$1002,'تعريف المواد والمستودعات'!S$5,$CA3:$CA1002)</f>
        <v>0</v>
      </c>
      <c r="X1128" s="9">
        <f>SUMIF($E$3:$E$1002,'تعريف المواد والمستودعات'!T$5,$CA3:$CA1002)</f>
        <v>0</v>
      </c>
      <c r="Y1128" s="9">
        <f>SUMIF($E$3:$E$1002,'تعريف المواد والمستودعات'!U$5,$CA3:$CA1002)</f>
        <v>0</v>
      </c>
      <c r="Z1128" s="9">
        <f>SUMIF($E$3:$E$1002,'تعريف المواد والمستودعات'!V$5,$CA3:$CA1002)</f>
        <v>0</v>
      </c>
      <c r="AA1128" s="9">
        <f>SUMIF($E$3:$E$1002,'تعريف المواد والمستودعات'!W$5,$CA3:$CA1002)</f>
        <v>0</v>
      </c>
      <c r="AB1128" s="9">
        <f>SUMIF($E$3:$E$1002,'تعريف المواد والمستودعات'!X$5,$CA3:$CA1002)</f>
        <v>0</v>
      </c>
      <c r="AC1128" s="9">
        <f>SUMIF($E$3:$E$1002,'تعريف المواد والمستودعات'!Y$5,$CA3:$CA1002)</f>
        <v>0</v>
      </c>
      <c r="AD1128" s="9">
        <f>SUMIF($E$3:$E$1002,'تعريف المواد والمستودعات'!Z$5,$CA3:$CA1002)</f>
        <v>0</v>
      </c>
      <c r="AE1128" s="9">
        <f>SUMIF($E$3:$E$1002,'تعريف المواد والمستودعات'!AA$5,$CA3:$CA1002)</f>
        <v>0</v>
      </c>
      <c r="AF1128" s="9">
        <f>SUMIF($E$3:$E$1002,'تعريف المواد والمستودعات'!AB$5,$CA3:$CA1002)</f>
        <v>0</v>
      </c>
      <c r="AG1128" s="9">
        <f>SUMIF($E$3:$E$1002,'تعريف المواد والمستودعات'!AC$5,$CA3:$CA1002)</f>
        <v>0</v>
      </c>
      <c r="AH1128" s="9">
        <f>SUMIF($E$3:$E$1002,'تعريف المواد والمستودعات'!AD$5,$CA3:$CA1002)</f>
        <v>0</v>
      </c>
      <c r="AI1128" s="9">
        <f>SUMIF($E$3:$E$1002,'تعريف المواد والمستودعات'!AE$5,$CA3:$CA1002)</f>
        <v>0</v>
      </c>
      <c r="AJ1128" s="9">
        <f>SUMIF($E$3:$E$1002,'تعريف المواد والمستودعات'!AF$5,$CA3:$CA1002)</f>
        <v>0</v>
      </c>
      <c r="AK1128" s="9">
        <f>SUMIF($E$3:$E$1002,'تعريف المواد والمستودعات'!AG$5,$CA3:$CA1002)</f>
        <v>0</v>
      </c>
      <c r="AL1128" s="9">
        <f>SUMIF($E$3:$E$1002,'تعريف المواد والمستودعات'!AH$5,$CA3:$CA1002)</f>
        <v>0</v>
      </c>
      <c r="AM1128" s="9">
        <f>SUMIF($E$3:$E$1002,'تعريف المواد والمستودعات'!AI$5,$CA3:$CA1002)</f>
        <v>0</v>
      </c>
      <c r="AN1128" s="9">
        <f>SUMIF($E$3:$E$1002,'تعريف المواد والمستودعات'!AJ$5,$CA3:$CA1002)</f>
        <v>0</v>
      </c>
      <c r="AO1128" s="9">
        <f>SUMIF($E$3:$E$1002,'تعريف المواد والمستودعات'!AK$5,$CA3:$CA1002)</f>
        <v>0</v>
      </c>
      <c r="AP1128" s="9">
        <f>SUMIF($E$3:$E$1002,'تعريف المواد والمستودعات'!AL$5,$CA3:$CA1002)</f>
        <v>0</v>
      </c>
      <c r="AQ1128" s="9">
        <f>SUMIF($E$3:$E$1002,'تعريف المواد والمستودعات'!AM$5,$CA3:$CA1002)</f>
        <v>0</v>
      </c>
      <c r="AR1128" s="9">
        <f>SUMIF($E$3:$E$1002,'تعريف المواد والمستودعات'!AN$5,$CA3:$CA1002)</f>
        <v>0</v>
      </c>
      <c r="AS1128" s="9">
        <f>SUMIF($E$3:$E$1002,'تعريف المواد والمستودعات'!AO$5,$CA3:$CA1002)</f>
        <v>0</v>
      </c>
      <c r="AT1128" s="9">
        <f>SUMIF($E$3:$E$1002,'تعريف المواد والمستودعات'!AP$5,$CA3:$CA1002)</f>
        <v>0</v>
      </c>
      <c r="AU1128" s="9">
        <f>SUMIF($E$3:$E$1002,'تعريف المواد والمستودعات'!AQ$5,$CA3:$CA1002)</f>
        <v>0</v>
      </c>
      <c r="AV1128" s="9">
        <f>SUMIF($E$3:$E$1002,'تعريف المواد والمستودعات'!AR$5,$CA3:$CA1002)</f>
        <v>0</v>
      </c>
      <c r="AW1128" s="9">
        <f>SUMIF($E$3:$E$1002,'تعريف المواد والمستودعات'!AS$5,$CA3:$CA1002)</f>
        <v>0</v>
      </c>
      <c r="AX1128" s="9">
        <f>SUMIF($E$3:$E$1002,'تعريف المواد والمستودعات'!AT$5,$CA3:$CA1002)</f>
        <v>0</v>
      </c>
      <c r="AY1128" s="9">
        <f>SUMIF($E$3:$E$1002,'تعريف المواد والمستودعات'!AU$5,$CA3:$CA1002)</f>
        <v>0</v>
      </c>
      <c r="AZ1128" s="9">
        <f>SUMIF($E$3:$E$1002,'تعريف المواد والمستودعات'!AV$5,$CA3:$CA1002)</f>
        <v>0</v>
      </c>
      <c r="BA1128" s="9">
        <f>SUMIF($E$3:$E$1002,'تعريف المواد والمستودعات'!AW$5,$CA3:$CA1002)</f>
        <v>0</v>
      </c>
      <c r="BB1128" s="9">
        <f>SUMIF($E$3:$E$1002,'تعريف المواد والمستودعات'!AX$5,$CA3:$CA1002)</f>
        <v>0</v>
      </c>
      <c r="BC1128" s="9">
        <f>SUMIF($E$3:$E$1002,'تعريف المواد والمستودعات'!AY$5,$CA3:$CA1002)</f>
        <v>0</v>
      </c>
      <c r="BD1128" s="69">
        <f t="shared" si="19"/>
        <v>0</v>
      </c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  <c r="CA1128" s="9"/>
      <c r="CB1128" s="9"/>
      <c r="CC1128" s="9"/>
      <c r="CD1128" s="9"/>
      <c r="CE1128" s="9"/>
      <c r="CF1128" s="9"/>
      <c r="CG1128" s="9"/>
      <c r="CH1128" s="9"/>
      <c r="CI1128" s="9"/>
      <c r="CJ1128" s="9"/>
      <c r="CK1128" s="9"/>
      <c r="CL1128" s="9"/>
      <c r="CM1128" s="9"/>
      <c r="CN1128" s="9"/>
      <c r="CO1128" s="9"/>
      <c r="CP1128" s="9"/>
      <c r="CQ1128" s="9"/>
      <c r="CR1128" s="9"/>
      <c r="CS1128" s="9"/>
      <c r="CT1128" s="9"/>
      <c r="CU1128" s="9"/>
      <c r="CV1128" s="9"/>
      <c r="CW1128" s="9"/>
      <c r="CX1128" s="9"/>
      <c r="CY1128" s="9"/>
      <c r="CZ1128" s="9"/>
      <c r="DA1128" s="9"/>
    </row>
    <row r="1129" spans="5:105" ht="14.25" hidden="1" customHeight="1" x14ac:dyDescent="0.2">
      <c r="E1129" s="46" t="str">
        <f>'تعريف المواد والمستودعات'!B81</f>
        <v>مادة75</v>
      </c>
      <c r="F1129" s="9">
        <f>SUMIF($E$3:$E$1002,'تعريف المواد والمستودعات'!B$5,$CB3:$CB1002)</f>
        <v>0</v>
      </c>
      <c r="G1129" s="9">
        <f>SUMIF($E$3:$E$1002,'تعريف المواد والمستودعات'!C$5,$CB3:$CB1002)</f>
        <v>0</v>
      </c>
      <c r="H1129" s="9">
        <f>SUMIF($E$3:$E$1002,'تعريف المواد والمستودعات'!D$5,$CB3:$CB1002)</f>
        <v>0</v>
      </c>
      <c r="I1129" s="9">
        <f>SUMIF($E$3:$E$1002,'تعريف المواد والمستودعات'!E$5,$CB3:$CB1002)</f>
        <v>0</v>
      </c>
      <c r="J1129" s="9">
        <f>SUMIF($E$3:$E$1002,'تعريف المواد والمستودعات'!F$5,$CB3:$CB1002)</f>
        <v>0</v>
      </c>
      <c r="K1129" s="9">
        <f>SUMIF($E$3:$E$1002,'تعريف المواد والمستودعات'!G$5,$CB3:$CB1002)</f>
        <v>0</v>
      </c>
      <c r="L1129" s="9">
        <f>SUMIF($E$3:$E$1002,'تعريف المواد والمستودعات'!H$5,$CB3:$CB1002)</f>
        <v>0</v>
      </c>
      <c r="M1129" s="9">
        <f>SUMIF($E$3:$E$1002,'تعريف المواد والمستودعات'!I$5,$CB3:$CB1002)</f>
        <v>0</v>
      </c>
      <c r="N1129" s="9">
        <f>SUMIF($E$3:$E$1002,'تعريف المواد والمستودعات'!J$5,$CB3:$CB1002)</f>
        <v>0</v>
      </c>
      <c r="O1129" s="9">
        <f>SUMIF($E$3:$E$1002,'تعريف المواد والمستودعات'!K$5,$CB3:$CB1002)</f>
        <v>0</v>
      </c>
      <c r="P1129" s="9">
        <f>SUMIF($E$3:$E$1002,'تعريف المواد والمستودعات'!L$5,$CB3:$CB1002)</f>
        <v>0</v>
      </c>
      <c r="Q1129" s="9">
        <f>SUMIF($E$3:$E$1002,'تعريف المواد والمستودعات'!M$5,$CB3:$CB1002)</f>
        <v>0</v>
      </c>
      <c r="R1129" s="9">
        <f>SUMIF($E$3:$E$1002,'تعريف المواد والمستودعات'!N$5,$CB3:$CB1002)</f>
        <v>0</v>
      </c>
      <c r="S1129" s="9">
        <f>SUMIF($E$3:$E$1002,'تعريف المواد والمستودعات'!O$5,$CB3:$CB1002)</f>
        <v>0</v>
      </c>
      <c r="T1129" s="9">
        <f>SUMIF($E$3:$E$1002,'تعريف المواد والمستودعات'!P$5,$CB3:$CB1002)</f>
        <v>0</v>
      </c>
      <c r="U1129" s="9">
        <f>SUMIF($E$3:$E$1002,'تعريف المواد والمستودعات'!Q$5,$CB3:$CB1002)</f>
        <v>0</v>
      </c>
      <c r="V1129" s="9">
        <f>SUMIF($E$3:$E$1002,'تعريف المواد والمستودعات'!R$5,$CB3:$CB1002)</f>
        <v>0</v>
      </c>
      <c r="W1129" s="9">
        <f>SUMIF($E$3:$E$1002,'تعريف المواد والمستودعات'!S$5,$CB3:$CB1002)</f>
        <v>0</v>
      </c>
      <c r="X1129" s="9">
        <f>SUMIF($E$3:$E$1002,'تعريف المواد والمستودعات'!T$5,$CB3:$CB1002)</f>
        <v>0</v>
      </c>
      <c r="Y1129" s="9">
        <f>SUMIF($E$3:$E$1002,'تعريف المواد والمستودعات'!U$5,$CB3:$CB1002)</f>
        <v>0</v>
      </c>
      <c r="Z1129" s="9">
        <f>SUMIF($E$3:$E$1002,'تعريف المواد والمستودعات'!V$5,$CB3:$CB1002)</f>
        <v>0</v>
      </c>
      <c r="AA1129" s="9">
        <f>SUMIF($E$3:$E$1002,'تعريف المواد والمستودعات'!W$5,$CB3:$CB1002)</f>
        <v>0</v>
      </c>
      <c r="AB1129" s="9">
        <f>SUMIF($E$3:$E$1002,'تعريف المواد والمستودعات'!X$5,$CB3:$CB1002)</f>
        <v>0</v>
      </c>
      <c r="AC1129" s="9">
        <f>SUMIF($E$3:$E$1002,'تعريف المواد والمستودعات'!Y$5,$CB3:$CB1002)</f>
        <v>0</v>
      </c>
      <c r="AD1129" s="9">
        <f>SUMIF($E$3:$E$1002,'تعريف المواد والمستودعات'!Z$5,$CB3:$CB1002)</f>
        <v>0</v>
      </c>
      <c r="AE1129" s="9">
        <f>SUMIF($E$3:$E$1002,'تعريف المواد والمستودعات'!AA$5,$CB3:$CB1002)</f>
        <v>0</v>
      </c>
      <c r="AF1129" s="9">
        <f>SUMIF($E$3:$E$1002,'تعريف المواد والمستودعات'!AB$5,$CB3:$CB1002)</f>
        <v>0</v>
      </c>
      <c r="AG1129" s="9">
        <f>SUMIF($E$3:$E$1002,'تعريف المواد والمستودعات'!AC$5,$CB3:$CB1002)</f>
        <v>0</v>
      </c>
      <c r="AH1129" s="9">
        <f>SUMIF($E$3:$E$1002,'تعريف المواد والمستودعات'!AD$5,$CB3:$CB1002)</f>
        <v>0</v>
      </c>
      <c r="AI1129" s="9">
        <f>SUMIF($E$3:$E$1002,'تعريف المواد والمستودعات'!AE$5,$CB3:$CB1002)</f>
        <v>0</v>
      </c>
      <c r="AJ1129" s="9">
        <f>SUMIF($E$3:$E$1002,'تعريف المواد والمستودعات'!AF$5,$CB3:$CB1002)</f>
        <v>0</v>
      </c>
      <c r="AK1129" s="9">
        <f>SUMIF($E$3:$E$1002,'تعريف المواد والمستودعات'!AG$5,$CB3:$CB1002)</f>
        <v>0</v>
      </c>
      <c r="AL1129" s="9">
        <f>SUMIF($E$3:$E$1002,'تعريف المواد والمستودعات'!AH$5,$CB3:$CB1002)</f>
        <v>0</v>
      </c>
      <c r="AM1129" s="9">
        <f>SUMIF($E$3:$E$1002,'تعريف المواد والمستودعات'!AI$5,$CB3:$CB1002)</f>
        <v>0</v>
      </c>
      <c r="AN1129" s="9">
        <f>SUMIF($E$3:$E$1002,'تعريف المواد والمستودعات'!AJ$5,$CB3:$CB1002)</f>
        <v>0</v>
      </c>
      <c r="AO1129" s="9">
        <f>SUMIF($E$3:$E$1002,'تعريف المواد والمستودعات'!AK$5,$CB3:$CB1002)</f>
        <v>0</v>
      </c>
      <c r="AP1129" s="9">
        <f>SUMIF($E$3:$E$1002,'تعريف المواد والمستودعات'!AL$5,$CB3:$CB1002)</f>
        <v>0</v>
      </c>
      <c r="AQ1129" s="9">
        <f>SUMIF($E$3:$E$1002,'تعريف المواد والمستودعات'!AM$5,$CB3:$CB1002)</f>
        <v>0</v>
      </c>
      <c r="AR1129" s="9">
        <f>SUMIF($E$3:$E$1002,'تعريف المواد والمستودعات'!AN$5,$CB3:$CB1002)</f>
        <v>0</v>
      </c>
      <c r="AS1129" s="9">
        <f>SUMIF($E$3:$E$1002,'تعريف المواد والمستودعات'!AO$5,$CB3:$CB1002)</f>
        <v>0</v>
      </c>
      <c r="AT1129" s="9">
        <f>SUMIF($E$3:$E$1002,'تعريف المواد والمستودعات'!AP$5,$CB3:$CB1002)</f>
        <v>0</v>
      </c>
      <c r="AU1129" s="9">
        <f>SUMIF($E$3:$E$1002,'تعريف المواد والمستودعات'!AQ$5,$CB3:$CB1002)</f>
        <v>0</v>
      </c>
      <c r="AV1129" s="9">
        <f>SUMIF($E$3:$E$1002,'تعريف المواد والمستودعات'!AR$5,$CB3:$CB1002)</f>
        <v>0</v>
      </c>
      <c r="AW1129" s="9">
        <f>SUMIF($E$3:$E$1002,'تعريف المواد والمستودعات'!AS$5,$CB3:$CB1002)</f>
        <v>0</v>
      </c>
      <c r="AX1129" s="9">
        <f>SUMIF($E$3:$E$1002,'تعريف المواد والمستودعات'!AT$5,$CB3:$CB1002)</f>
        <v>0</v>
      </c>
      <c r="AY1129" s="9">
        <f>SUMIF($E$3:$E$1002,'تعريف المواد والمستودعات'!AU$5,$CB3:$CB1002)</f>
        <v>0</v>
      </c>
      <c r="AZ1129" s="9">
        <f>SUMIF($E$3:$E$1002,'تعريف المواد والمستودعات'!AV$5,$CB3:$CB1002)</f>
        <v>0</v>
      </c>
      <c r="BA1129" s="9">
        <f>SUMIF($E$3:$E$1002,'تعريف المواد والمستودعات'!AW$5,$CB3:$CB1002)</f>
        <v>0</v>
      </c>
      <c r="BB1129" s="9">
        <f>SUMIF($E$3:$E$1002,'تعريف المواد والمستودعات'!AX$5,$CB3:$CB1002)</f>
        <v>0</v>
      </c>
      <c r="BC1129" s="9">
        <f>SUMIF($E$3:$E$1002,'تعريف المواد والمستودعات'!AY$5,$CB3:$CB1002)</f>
        <v>0</v>
      </c>
      <c r="BD1129" s="69">
        <f t="shared" si="19"/>
        <v>0</v>
      </c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  <c r="CA1129" s="9"/>
      <c r="CB1129" s="9"/>
      <c r="CC1129" s="9"/>
      <c r="CD1129" s="9"/>
      <c r="CE1129" s="9"/>
      <c r="CF1129" s="9"/>
      <c r="CG1129" s="9"/>
      <c r="CH1129" s="9"/>
      <c r="CI1129" s="9"/>
      <c r="CJ1129" s="9"/>
      <c r="CK1129" s="9"/>
      <c r="CL1129" s="9"/>
      <c r="CM1129" s="9"/>
      <c r="CN1129" s="9"/>
      <c r="CO1129" s="9"/>
      <c r="CP1129" s="9"/>
      <c r="CQ1129" s="9"/>
      <c r="CR1129" s="9"/>
      <c r="CS1129" s="9"/>
      <c r="CT1129" s="9"/>
      <c r="CU1129" s="9"/>
      <c r="CV1129" s="9"/>
      <c r="CW1129" s="9"/>
      <c r="CX1129" s="9"/>
      <c r="CY1129" s="9"/>
      <c r="CZ1129" s="9"/>
      <c r="DA1129" s="9"/>
    </row>
    <row r="1130" spans="5:105" ht="14.25" hidden="1" customHeight="1" x14ac:dyDescent="0.2">
      <c r="E1130" s="46" t="str">
        <f>'تعريف المواد والمستودعات'!B82</f>
        <v>مادة76</v>
      </c>
      <c r="F1130" s="9">
        <f>SUMIF($E$3:$E$1002,'تعريف المواد والمستودعات'!B$5,$CC3:$CC1002)</f>
        <v>0</v>
      </c>
      <c r="G1130" s="9">
        <f>SUMIF($E$3:$E$1002,'تعريف المواد والمستودعات'!C$5,$CC3:$CC1002)</f>
        <v>0</v>
      </c>
      <c r="H1130" s="9">
        <f>SUMIF($E$3:$E$1002,'تعريف المواد والمستودعات'!D$5,$CC3:$CC1002)</f>
        <v>0</v>
      </c>
      <c r="I1130" s="9">
        <f>SUMIF($E$3:$E$1002,'تعريف المواد والمستودعات'!E$5,$CC3:$CC1002)</f>
        <v>0</v>
      </c>
      <c r="J1130" s="9">
        <f>SUMIF($E$3:$E$1002,'تعريف المواد والمستودعات'!F$5,$CC3:$CC1002)</f>
        <v>0</v>
      </c>
      <c r="K1130" s="9">
        <f>SUMIF($E$3:$E$1002,'تعريف المواد والمستودعات'!G$5,$CC3:$CC1002)</f>
        <v>0</v>
      </c>
      <c r="L1130" s="9">
        <f>SUMIF($E$3:$E$1002,'تعريف المواد والمستودعات'!H$5,$CC3:$CC1002)</f>
        <v>0</v>
      </c>
      <c r="M1130" s="9">
        <f>SUMIF($E$3:$E$1002,'تعريف المواد والمستودعات'!I$5,$CC3:$CC1002)</f>
        <v>0</v>
      </c>
      <c r="N1130" s="9">
        <f>SUMIF($E$3:$E$1002,'تعريف المواد والمستودعات'!J$5,$CC3:$CC1002)</f>
        <v>0</v>
      </c>
      <c r="O1130" s="9">
        <f>SUMIF($E$3:$E$1002,'تعريف المواد والمستودعات'!K$5,$CC3:$CC1002)</f>
        <v>0</v>
      </c>
      <c r="P1130" s="9">
        <f>SUMIF($E$3:$E$1002,'تعريف المواد والمستودعات'!L$5,$CC3:$CC1002)</f>
        <v>0</v>
      </c>
      <c r="Q1130" s="9">
        <f>SUMIF($E$3:$E$1002,'تعريف المواد والمستودعات'!M$5,$CC3:$CC1002)</f>
        <v>0</v>
      </c>
      <c r="R1130" s="9">
        <f>SUMIF($E$3:$E$1002,'تعريف المواد والمستودعات'!N$5,$CC3:$CC1002)</f>
        <v>0</v>
      </c>
      <c r="S1130" s="9">
        <f>SUMIF($E$3:$E$1002,'تعريف المواد والمستودعات'!O$5,$CC3:$CC1002)</f>
        <v>0</v>
      </c>
      <c r="T1130" s="9">
        <f>SUMIF($E$3:$E$1002,'تعريف المواد والمستودعات'!P$5,$CC3:$CC1002)</f>
        <v>0</v>
      </c>
      <c r="U1130" s="9">
        <f>SUMIF($E$3:$E$1002,'تعريف المواد والمستودعات'!Q$5,$CC3:$CC1002)</f>
        <v>0</v>
      </c>
      <c r="V1130" s="9">
        <f>SUMIF($E$3:$E$1002,'تعريف المواد والمستودعات'!R$5,$CC3:$CC1002)</f>
        <v>0</v>
      </c>
      <c r="W1130" s="9">
        <f>SUMIF($E$3:$E$1002,'تعريف المواد والمستودعات'!S$5,$CC3:$CC1002)</f>
        <v>0</v>
      </c>
      <c r="X1130" s="9">
        <f>SUMIF($E$3:$E$1002,'تعريف المواد والمستودعات'!T$5,$CC3:$CC1002)</f>
        <v>0</v>
      </c>
      <c r="Y1130" s="9">
        <f>SUMIF($E$3:$E$1002,'تعريف المواد والمستودعات'!U$5,$CC3:$CC1002)</f>
        <v>0</v>
      </c>
      <c r="Z1130" s="9">
        <f>SUMIF($E$3:$E$1002,'تعريف المواد والمستودعات'!V$5,$CC3:$CC1002)</f>
        <v>0</v>
      </c>
      <c r="AA1130" s="9">
        <f>SUMIF($E$3:$E$1002,'تعريف المواد والمستودعات'!W$5,$CC3:$CC1002)</f>
        <v>0</v>
      </c>
      <c r="AB1130" s="9">
        <f>SUMIF($E$3:$E$1002,'تعريف المواد والمستودعات'!X$5,$CC3:$CC1002)</f>
        <v>0</v>
      </c>
      <c r="AC1130" s="9">
        <f>SUMIF($E$3:$E$1002,'تعريف المواد والمستودعات'!Y$5,$CC3:$CC1002)</f>
        <v>0</v>
      </c>
      <c r="AD1130" s="9">
        <f>SUMIF($E$3:$E$1002,'تعريف المواد والمستودعات'!Z$5,$CC3:$CC1002)</f>
        <v>0</v>
      </c>
      <c r="AE1130" s="9">
        <f>SUMIF($E$3:$E$1002,'تعريف المواد والمستودعات'!AA$5,$CC3:$CC1002)</f>
        <v>0</v>
      </c>
      <c r="AF1130" s="9">
        <f>SUMIF($E$3:$E$1002,'تعريف المواد والمستودعات'!AB$5,$CC3:$CC1002)</f>
        <v>0</v>
      </c>
      <c r="AG1130" s="9">
        <f>SUMIF($E$3:$E$1002,'تعريف المواد والمستودعات'!AC$5,$CC3:$CC1002)</f>
        <v>0</v>
      </c>
      <c r="AH1130" s="9">
        <f>SUMIF($E$3:$E$1002,'تعريف المواد والمستودعات'!AD$5,$CC3:$CC1002)</f>
        <v>0</v>
      </c>
      <c r="AI1130" s="9">
        <f>SUMIF($E$3:$E$1002,'تعريف المواد والمستودعات'!AE$5,$CC3:$CC1002)</f>
        <v>0</v>
      </c>
      <c r="AJ1130" s="9">
        <f>SUMIF($E$3:$E$1002,'تعريف المواد والمستودعات'!AF$5,$CC3:$CC1002)</f>
        <v>0</v>
      </c>
      <c r="AK1130" s="9">
        <f>SUMIF($E$3:$E$1002,'تعريف المواد والمستودعات'!AG$5,$CC3:$CC1002)</f>
        <v>0</v>
      </c>
      <c r="AL1130" s="9">
        <f>SUMIF($E$3:$E$1002,'تعريف المواد والمستودعات'!AH$5,$CC3:$CC1002)</f>
        <v>0</v>
      </c>
      <c r="AM1130" s="9">
        <f>SUMIF($E$3:$E$1002,'تعريف المواد والمستودعات'!AI$5,$CC3:$CC1002)</f>
        <v>0</v>
      </c>
      <c r="AN1130" s="9">
        <f>SUMIF($E$3:$E$1002,'تعريف المواد والمستودعات'!AJ$5,$CC3:$CC1002)</f>
        <v>0</v>
      </c>
      <c r="AO1130" s="9">
        <f>SUMIF($E$3:$E$1002,'تعريف المواد والمستودعات'!AK$5,$CC3:$CC1002)</f>
        <v>0</v>
      </c>
      <c r="AP1130" s="9">
        <f>SUMIF($E$3:$E$1002,'تعريف المواد والمستودعات'!AL$5,$CC3:$CC1002)</f>
        <v>0</v>
      </c>
      <c r="AQ1130" s="9">
        <f>SUMIF($E$3:$E$1002,'تعريف المواد والمستودعات'!AM$5,$CC3:$CC1002)</f>
        <v>0</v>
      </c>
      <c r="AR1130" s="9">
        <f>SUMIF($E$3:$E$1002,'تعريف المواد والمستودعات'!AN$5,$CC3:$CC1002)</f>
        <v>0</v>
      </c>
      <c r="AS1130" s="9">
        <f>SUMIF($E$3:$E$1002,'تعريف المواد والمستودعات'!AO$5,$CC3:$CC1002)</f>
        <v>0</v>
      </c>
      <c r="AT1130" s="9">
        <f>SUMIF($E$3:$E$1002,'تعريف المواد والمستودعات'!AP$5,$CC3:$CC1002)</f>
        <v>0</v>
      </c>
      <c r="AU1130" s="9">
        <f>SUMIF($E$3:$E$1002,'تعريف المواد والمستودعات'!AQ$5,$CC3:$CC1002)</f>
        <v>0</v>
      </c>
      <c r="AV1130" s="9">
        <f>SUMIF($E$3:$E$1002,'تعريف المواد والمستودعات'!AR$5,$CC3:$CC1002)</f>
        <v>0</v>
      </c>
      <c r="AW1130" s="9">
        <f>SUMIF($E$3:$E$1002,'تعريف المواد والمستودعات'!AS$5,$CC3:$CC1002)</f>
        <v>0</v>
      </c>
      <c r="AX1130" s="9">
        <f>SUMIF($E$3:$E$1002,'تعريف المواد والمستودعات'!AT$5,$CC3:$CC1002)</f>
        <v>0</v>
      </c>
      <c r="AY1130" s="9">
        <f>SUMIF($E$3:$E$1002,'تعريف المواد والمستودعات'!AU$5,$CC3:$CC1002)</f>
        <v>0</v>
      </c>
      <c r="AZ1130" s="9">
        <f>SUMIF($E$3:$E$1002,'تعريف المواد والمستودعات'!AV$5,$CC3:$CC1002)</f>
        <v>0</v>
      </c>
      <c r="BA1130" s="9">
        <f>SUMIF($E$3:$E$1002,'تعريف المواد والمستودعات'!AW$5,$CC3:$CC1002)</f>
        <v>0</v>
      </c>
      <c r="BB1130" s="9">
        <f>SUMIF($E$3:$E$1002,'تعريف المواد والمستودعات'!AX$5,$CC3:$CC1002)</f>
        <v>0</v>
      </c>
      <c r="BC1130" s="9">
        <f>SUMIF($E$3:$E$1002,'تعريف المواد والمستودعات'!AY$5,$CC3:$CC1002)</f>
        <v>0</v>
      </c>
      <c r="BD1130" s="69">
        <f t="shared" si="19"/>
        <v>0</v>
      </c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  <c r="CA1130" s="9"/>
      <c r="CB1130" s="9"/>
      <c r="CC1130" s="9"/>
      <c r="CD1130" s="9"/>
      <c r="CE1130" s="9"/>
      <c r="CF1130" s="9"/>
      <c r="CG1130" s="9"/>
      <c r="CH1130" s="9"/>
      <c r="CI1130" s="9"/>
      <c r="CJ1130" s="9"/>
      <c r="CK1130" s="9"/>
      <c r="CL1130" s="9"/>
      <c r="CM1130" s="9"/>
      <c r="CN1130" s="9"/>
      <c r="CO1130" s="9"/>
      <c r="CP1130" s="9"/>
      <c r="CQ1130" s="9"/>
      <c r="CR1130" s="9"/>
      <c r="CS1130" s="9"/>
      <c r="CT1130" s="9"/>
      <c r="CU1130" s="9"/>
      <c r="CV1130" s="9"/>
      <c r="CW1130" s="9"/>
      <c r="CX1130" s="9"/>
      <c r="CY1130" s="9"/>
      <c r="CZ1130" s="9"/>
      <c r="DA1130" s="9"/>
    </row>
    <row r="1131" spans="5:105" ht="14.25" hidden="1" customHeight="1" x14ac:dyDescent="0.2">
      <c r="E1131" s="46" t="str">
        <f>'تعريف المواد والمستودعات'!B83</f>
        <v>مادة77</v>
      </c>
      <c r="F1131" s="9">
        <f>SUMIF($E$3:$E$1002,'تعريف المواد والمستودعات'!B$5,$CD3:$CD1002)</f>
        <v>0</v>
      </c>
      <c r="G1131" s="9">
        <f>SUMIF($E$3:$E$1002,'تعريف المواد والمستودعات'!C$5,$CD3:$CD1002)</f>
        <v>0</v>
      </c>
      <c r="H1131" s="9">
        <f>SUMIF($E$3:$E$1002,'تعريف المواد والمستودعات'!D$5,$CD3:$CD1002)</f>
        <v>0</v>
      </c>
      <c r="I1131" s="9">
        <f>SUMIF($E$3:$E$1002,'تعريف المواد والمستودعات'!E$5,$CD3:$CD1002)</f>
        <v>0</v>
      </c>
      <c r="J1131" s="9">
        <f>SUMIF($E$3:$E$1002,'تعريف المواد والمستودعات'!F$5,$CD3:$CD1002)</f>
        <v>0</v>
      </c>
      <c r="K1131" s="9">
        <f>SUMIF($E$3:$E$1002,'تعريف المواد والمستودعات'!G$5,$CD3:$CD1002)</f>
        <v>0</v>
      </c>
      <c r="L1131" s="9">
        <f>SUMIF($E$3:$E$1002,'تعريف المواد والمستودعات'!H$5,$CD3:$CD1002)</f>
        <v>0</v>
      </c>
      <c r="M1131" s="9">
        <f>SUMIF($E$3:$E$1002,'تعريف المواد والمستودعات'!I$5,$CD3:$CD1002)</f>
        <v>0</v>
      </c>
      <c r="N1131" s="9">
        <f>SUMIF($E$3:$E$1002,'تعريف المواد والمستودعات'!J$5,$CD3:$CD1002)</f>
        <v>0</v>
      </c>
      <c r="O1131" s="9">
        <f>SUMIF($E$3:$E$1002,'تعريف المواد والمستودعات'!K$5,$CD3:$CD1002)</f>
        <v>0</v>
      </c>
      <c r="P1131" s="9">
        <f>SUMIF($E$3:$E$1002,'تعريف المواد والمستودعات'!L$5,$CD3:$CD1002)</f>
        <v>0</v>
      </c>
      <c r="Q1131" s="9">
        <f>SUMIF($E$3:$E$1002,'تعريف المواد والمستودعات'!M$5,$CD3:$CD1002)</f>
        <v>0</v>
      </c>
      <c r="R1131" s="9">
        <f>SUMIF($E$3:$E$1002,'تعريف المواد والمستودعات'!N$5,$CD3:$CD1002)</f>
        <v>0</v>
      </c>
      <c r="S1131" s="9">
        <f>SUMIF($E$3:$E$1002,'تعريف المواد والمستودعات'!O$5,$CD3:$CD1002)</f>
        <v>0</v>
      </c>
      <c r="T1131" s="9">
        <f>SUMIF($E$3:$E$1002,'تعريف المواد والمستودعات'!P$5,$CD3:$CD1002)</f>
        <v>0</v>
      </c>
      <c r="U1131" s="9">
        <f>SUMIF($E$3:$E$1002,'تعريف المواد والمستودعات'!Q$5,$CD3:$CD1002)</f>
        <v>0</v>
      </c>
      <c r="V1131" s="9">
        <f>SUMIF($E$3:$E$1002,'تعريف المواد والمستودعات'!R$5,$CD3:$CD1002)</f>
        <v>0</v>
      </c>
      <c r="W1131" s="9">
        <f>SUMIF($E$3:$E$1002,'تعريف المواد والمستودعات'!S$5,$CD3:$CD1002)</f>
        <v>0</v>
      </c>
      <c r="X1131" s="9">
        <f>SUMIF($E$3:$E$1002,'تعريف المواد والمستودعات'!T$5,$CD3:$CD1002)</f>
        <v>0</v>
      </c>
      <c r="Y1131" s="9">
        <f>SUMIF($E$3:$E$1002,'تعريف المواد والمستودعات'!U$5,$CD3:$CD1002)</f>
        <v>0</v>
      </c>
      <c r="Z1131" s="9">
        <f>SUMIF($E$3:$E$1002,'تعريف المواد والمستودعات'!V$5,$CD3:$CD1002)</f>
        <v>0</v>
      </c>
      <c r="AA1131" s="9">
        <f>SUMIF($E$3:$E$1002,'تعريف المواد والمستودعات'!W$5,$CD3:$CD1002)</f>
        <v>0</v>
      </c>
      <c r="AB1131" s="9">
        <f>SUMIF($E$3:$E$1002,'تعريف المواد والمستودعات'!X$5,$CD3:$CD1002)</f>
        <v>0</v>
      </c>
      <c r="AC1131" s="9">
        <f>SUMIF($E$3:$E$1002,'تعريف المواد والمستودعات'!Y$5,$CD3:$CD1002)</f>
        <v>0</v>
      </c>
      <c r="AD1131" s="9">
        <f>SUMIF($E$3:$E$1002,'تعريف المواد والمستودعات'!Z$5,$CD3:$CD1002)</f>
        <v>0</v>
      </c>
      <c r="AE1131" s="9">
        <f>SUMIF($E$3:$E$1002,'تعريف المواد والمستودعات'!AA$5,$CD3:$CD1002)</f>
        <v>0</v>
      </c>
      <c r="AF1131" s="9">
        <f>SUMIF($E$3:$E$1002,'تعريف المواد والمستودعات'!AB$5,$CD3:$CD1002)</f>
        <v>0</v>
      </c>
      <c r="AG1131" s="9">
        <f>SUMIF($E$3:$E$1002,'تعريف المواد والمستودعات'!AC$5,$CD3:$CD1002)</f>
        <v>0</v>
      </c>
      <c r="AH1131" s="9">
        <f>SUMIF($E$3:$E$1002,'تعريف المواد والمستودعات'!AD$5,$CD3:$CD1002)</f>
        <v>0</v>
      </c>
      <c r="AI1131" s="9">
        <f>SUMIF($E$3:$E$1002,'تعريف المواد والمستودعات'!AE$5,$CD3:$CD1002)</f>
        <v>0</v>
      </c>
      <c r="AJ1131" s="9">
        <f>SUMIF($E$3:$E$1002,'تعريف المواد والمستودعات'!AF$5,$CD3:$CD1002)</f>
        <v>0</v>
      </c>
      <c r="AK1131" s="9">
        <f>SUMIF($E$3:$E$1002,'تعريف المواد والمستودعات'!AG$5,$CD3:$CD1002)</f>
        <v>0</v>
      </c>
      <c r="AL1131" s="9">
        <f>SUMIF($E$3:$E$1002,'تعريف المواد والمستودعات'!AH$5,$CD3:$CD1002)</f>
        <v>0</v>
      </c>
      <c r="AM1131" s="9">
        <f>SUMIF($E$3:$E$1002,'تعريف المواد والمستودعات'!AI$5,$CD3:$CD1002)</f>
        <v>0</v>
      </c>
      <c r="AN1131" s="9">
        <f>SUMIF($E$3:$E$1002,'تعريف المواد والمستودعات'!AJ$5,$CD3:$CD1002)</f>
        <v>0</v>
      </c>
      <c r="AO1131" s="9">
        <f>SUMIF($E$3:$E$1002,'تعريف المواد والمستودعات'!AK$5,$CD3:$CD1002)</f>
        <v>0</v>
      </c>
      <c r="AP1131" s="9">
        <f>SUMIF($E$3:$E$1002,'تعريف المواد والمستودعات'!AL$5,$CD3:$CD1002)</f>
        <v>0</v>
      </c>
      <c r="AQ1131" s="9">
        <f>SUMIF($E$3:$E$1002,'تعريف المواد والمستودعات'!AM$5,$CD3:$CD1002)</f>
        <v>0</v>
      </c>
      <c r="AR1131" s="9">
        <f>SUMIF($E$3:$E$1002,'تعريف المواد والمستودعات'!AN$5,$CD3:$CD1002)</f>
        <v>0</v>
      </c>
      <c r="AS1131" s="9">
        <f>SUMIF($E$3:$E$1002,'تعريف المواد والمستودعات'!AO$5,$CD3:$CD1002)</f>
        <v>0</v>
      </c>
      <c r="AT1131" s="9">
        <f>SUMIF($E$3:$E$1002,'تعريف المواد والمستودعات'!AP$5,$CD3:$CD1002)</f>
        <v>0</v>
      </c>
      <c r="AU1131" s="9">
        <f>SUMIF($E$3:$E$1002,'تعريف المواد والمستودعات'!AQ$5,$CD3:$CD1002)</f>
        <v>0</v>
      </c>
      <c r="AV1131" s="9">
        <f>SUMIF($E$3:$E$1002,'تعريف المواد والمستودعات'!AR$5,$CD3:$CD1002)</f>
        <v>0</v>
      </c>
      <c r="AW1131" s="9">
        <f>SUMIF($E$3:$E$1002,'تعريف المواد والمستودعات'!AS$5,$CD3:$CD1002)</f>
        <v>0</v>
      </c>
      <c r="AX1131" s="9">
        <f>SUMIF($E$3:$E$1002,'تعريف المواد والمستودعات'!AT$5,$CD3:$CD1002)</f>
        <v>0</v>
      </c>
      <c r="AY1131" s="9">
        <f>SUMIF($E$3:$E$1002,'تعريف المواد والمستودعات'!AU$5,$CD3:$CD1002)</f>
        <v>0</v>
      </c>
      <c r="AZ1131" s="9">
        <f>SUMIF($E$3:$E$1002,'تعريف المواد والمستودعات'!AV$5,$CD3:$CD1002)</f>
        <v>0</v>
      </c>
      <c r="BA1131" s="9">
        <f>SUMIF($E$3:$E$1002,'تعريف المواد والمستودعات'!AW$5,$CD3:$CD1002)</f>
        <v>0</v>
      </c>
      <c r="BB1131" s="9">
        <f>SUMIF($E$3:$E$1002,'تعريف المواد والمستودعات'!AX$5,$CD3:$CD1002)</f>
        <v>0</v>
      </c>
      <c r="BC1131" s="9">
        <f>SUMIF($E$3:$E$1002,'تعريف المواد والمستودعات'!AY$5,$CD3:$CD1002)</f>
        <v>0</v>
      </c>
      <c r="BD1131" s="69">
        <f t="shared" si="19"/>
        <v>0</v>
      </c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  <c r="CA1131" s="9"/>
      <c r="CB1131" s="9"/>
      <c r="CC1131" s="9"/>
      <c r="CD1131" s="9"/>
      <c r="CE1131" s="9"/>
      <c r="CF1131" s="9"/>
      <c r="CG1131" s="9"/>
      <c r="CH1131" s="9"/>
      <c r="CI1131" s="9"/>
      <c r="CJ1131" s="9"/>
      <c r="CK1131" s="9"/>
      <c r="CL1131" s="9"/>
      <c r="CM1131" s="9"/>
      <c r="CN1131" s="9"/>
      <c r="CO1131" s="9"/>
      <c r="CP1131" s="9"/>
      <c r="CQ1131" s="9"/>
      <c r="CR1131" s="9"/>
      <c r="CS1131" s="9"/>
      <c r="CT1131" s="9"/>
      <c r="CU1131" s="9"/>
      <c r="CV1131" s="9"/>
      <c r="CW1131" s="9"/>
      <c r="CX1131" s="9"/>
      <c r="CY1131" s="9"/>
      <c r="CZ1131" s="9"/>
      <c r="DA1131" s="9"/>
    </row>
    <row r="1132" spans="5:105" ht="14.25" hidden="1" customHeight="1" x14ac:dyDescent="0.2">
      <c r="E1132" s="46" t="str">
        <f>'تعريف المواد والمستودعات'!B84</f>
        <v>مادة78</v>
      </c>
      <c r="F1132" s="9">
        <f>SUMIF($E$3:$E$1002,'تعريف المواد والمستودعات'!B$5,$CE3:$CE1002)</f>
        <v>0</v>
      </c>
      <c r="G1132" s="9">
        <f>SUMIF($E$3:$E$1002,'تعريف المواد والمستودعات'!C$5,$CE3:$CE1002)</f>
        <v>0</v>
      </c>
      <c r="H1132" s="9">
        <f>SUMIF($E$3:$E$1002,'تعريف المواد والمستودعات'!D$5,$CE3:$CE1002)</f>
        <v>0</v>
      </c>
      <c r="I1132" s="9">
        <f>SUMIF($E$3:$E$1002,'تعريف المواد والمستودعات'!E$5,$CE3:$CE1002)</f>
        <v>0</v>
      </c>
      <c r="J1132" s="9">
        <f>SUMIF($E$3:$E$1002,'تعريف المواد والمستودعات'!F$5,$CE3:$CE1002)</f>
        <v>0</v>
      </c>
      <c r="K1132" s="9">
        <f>SUMIF($E$3:$E$1002,'تعريف المواد والمستودعات'!G$5,$CE3:$CE1002)</f>
        <v>0</v>
      </c>
      <c r="L1132" s="9">
        <f>SUMIF($E$3:$E$1002,'تعريف المواد والمستودعات'!H$5,$CE3:$CE1002)</f>
        <v>0</v>
      </c>
      <c r="M1132" s="9">
        <f>SUMIF($E$3:$E$1002,'تعريف المواد والمستودعات'!I$5,$CE3:$CE1002)</f>
        <v>0</v>
      </c>
      <c r="N1132" s="9">
        <f>SUMIF($E$3:$E$1002,'تعريف المواد والمستودعات'!J$5,$CE3:$CE1002)</f>
        <v>0</v>
      </c>
      <c r="O1132" s="9">
        <f>SUMIF($E$3:$E$1002,'تعريف المواد والمستودعات'!K$5,$CE3:$CE1002)</f>
        <v>0</v>
      </c>
      <c r="P1132" s="9">
        <f>SUMIF($E$3:$E$1002,'تعريف المواد والمستودعات'!L$5,$CE3:$CE1002)</f>
        <v>0</v>
      </c>
      <c r="Q1132" s="9">
        <f>SUMIF($E$3:$E$1002,'تعريف المواد والمستودعات'!M$5,$CE3:$CE1002)</f>
        <v>0</v>
      </c>
      <c r="R1132" s="9">
        <f>SUMIF($E$3:$E$1002,'تعريف المواد والمستودعات'!N$5,$CE3:$CE1002)</f>
        <v>0</v>
      </c>
      <c r="S1132" s="9">
        <f>SUMIF($E$3:$E$1002,'تعريف المواد والمستودعات'!O$5,$CE3:$CE1002)</f>
        <v>0</v>
      </c>
      <c r="T1132" s="9">
        <f>SUMIF($E$3:$E$1002,'تعريف المواد والمستودعات'!P$5,$CE3:$CE1002)</f>
        <v>0</v>
      </c>
      <c r="U1132" s="9">
        <f>SUMIF($E$3:$E$1002,'تعريف المواد والمستودعات'!Q$5,$CE3:$CE1002)</f>
        <v>0</v>
      </c>
      <c r="V1132" s="9">
        <f>SUMIF($E$3:$E$1002,'تعريف المواد والمستودعات'!R$5,$CE3:$CE1002)</f>
        <v>0</v>
      </c>
      <c r="W1132" s="9">
        <f>SUMIF($E$3:$E$1002,'تعريف المواد والمستودعات'!S$5,$CE3:$CE1002)</f>
        <v>0</v>
      </c>
      <c r="X1132" s="9">
        <f>SUMIF($E$3:$E$1002,'تعريف المواد والمستودعات'!T$5,$CE3:$CE1002)</f>
        <v>0</v>
      </c>
      <c r="Y1132" s="9">
        <f>SUMIF($E$3:$E$1002,'تعريف المواد والمستودعات'!U$5,$CE3:$CE1002)</f>
        <v>0</v>
      </c>
      <c r="Z1132" s="9">
        <f>SUMIF($E$3:$E$1002,'تعريف المواد والمستودعات'!V$5,$CE3:$CE1002)</f>
        <v>0</v>
      </c>
      <c r="AA1132" s="9">
        <f>SUMIF($E$3:$E$1002,'تعريف المواد والمستودعات'!W$5,$CE3:$CE1002)</f>
        <v>0</v>
      </c>
      <c r="AB1132" s="9">
        <f>SUMIF($E$3:$E$1002,'تعريف المواد والمستودعات'!X$5,$CE3:$CE1002)</f>
        <v>0</v>
      </c>
      <c r="AC1132" s="9">
        <f>SUMIF($E$3:$E$1002,'تعريف المواد والمستودعات'!Y$5,$CE3:$CE1002)</f>
        <v>0</v>
      </c>
      <c r="AD1132" s="9">
        <f>SUMIF($E$3:$E$1002,'تعريف المواد والمستودعات'!Z$5,$CE3:$CE1002)</f>
        <v>0</v>
      </c>
      <c r="AE1132" s="9">
        <f>SUMIF($E$3:$E$1002,'تعريف المواد والمستودعات'!AA$5,$CE3:$CE1002)</f>
        <v>0</v>
      </c>
      <c r="AF1132" s="9">
        <f>SUMIF($E$3:$E$1002,'تعريف المواد والمستودعات'!AB$5,$CE3:$CE1002)</f>
        <v>0</v>
      </c>
      <c r="AG1132" s="9">
        <f>SUMIF($E$3:$E$1002,'تعريف المواد والمستودعات'!AC$5,$CE3:$CE1002)</f>
        <v>0</v>
      </c>
      <c r="AH1132" s="9">
        <f>SUMIF($E$3:$E$1002,'تعريف المواد والمستودعات'!AD$5,$CE3:$CE1002)</f>
        <v>0</v>
      </c>
      <c r="AI1132" s="9">
        <f>SUMIF($E$3:$E$1002,'تعريف المواد والمستودعات'!AE$5,$CE3:$CE1002)</f>
        <v>0</v>
      </c>
      <c r="AJ1132" s="9">
        <f>SUMIF($E$3:$E$1002,'تعريف المواد والمستودعات'!AF$5,$CE3:$CE1002)</f>
        <v>0</v>
      </c>
      <c r="AK1132" s="9">
        <f>SUMIF($E$3:$E$1002,'تعريف المواد والمستودعات'!AG$5,$CE3:$CE1002)</f>
        <v>0</v>
      </c>
      <c r="AL1132" s="9">
        <f>SUMIF($E$3:$E$1002,'تعريف المواد والمستودعات'!AH$5,$CE3:$CE1002)</f>
        <v>0</v>
      </c>
      <c r="AM1132" s="9">
        <f>SUMIF($E$3:$E$1002,'تعريف المواد والمستودعات'!AI$5,$CE3:$CE1002)</f>
        <v>0</v>
      </c>
      <c r="AN1132" s="9">
        <f>SUMIF($E$3:$E$1002,'تعريف المواد والمستودعات'!AJ$5,$CE3:$CE1002)</f>
        <v>0</v>
      </c>
      <c r="AO1132" s="9">
        <f>SUMIF($E$3:$E$1002,'تعريف المواد والمستودعات'!AK$5,$CE3:$CE1002)</f>
        <v>0</v>
      </c>
      <c r="AP1132" s="9">
        <f>SUMIF($E$3:$E$1002,'تعريف المواد والمستودعات'!AL$5,$CE3:$CE1002)</f>
        <v>0</v>
      </c>
      <c r="AQ1132" s="9">
        <f>SUMIF($E$3:$E$1002,'تعريف المواد والمستودعات'!AM$5,$CE3:$CE1002)</f>
        <v>0</v>
      </c>
      <c r="AR1132" s="9">
        <f>SUMIF($E$3:$E$1002,'تعريف المواد والمستودعات'!AN$5,$CE3:$CE1002)</f>
        <v>0</v>
      </c>
      <c r="AS1132" s="9">
        <f>SUMIF($E$3:$E$1002,'تعريف المواد والمستودعات'!AO$5,$CE3:$CE1002)</f>
        <v>0</v>
      </c>
      <c r="AT1132" s="9">
        <f>SUMIF($E$3:$E$1002,'تعريف المواد والمستودعات'!AP$5,$CE3:$CE1002)</f>
        <v>0</v>
      </c>
      <c r="AU1132" s="9">
        <f>SUMIF($E$3:$E$1002,'تعريف المواد والمستودعات'!AQ$5,$CE3:$CE1002)</f>
        <v>0</v>
      </c>
      <c r="AV1132" s="9">
        <f>SUMIF($E$3:$E$1002,'تعريف المواد والمستودعات'!AR$5,$CE3:$CE1002)</f>
        <v>0</v>
      </c>
      <c r="AW1132" s="9">
        <f>SUMIF($E$3:$E$1002,'تعريف المواد والمستودعات'!AS$5,$CE3:$CE1002)</f>
        <v>0</v>
      </c>
      <c r="AX1132" s="9">
        <f>SUMIF($E$3:$E$1002,'تعريف المواد والمستودعات'!AT$5,$CE3:$CE1002)</f>
        <v>0</v>
      </c>
      <c r="AY1132" s="9">
        <f>SUMIF($E$3:$E$1002,'تعريف المواد والمستودعات'!AU$5,$CE3:$CE1002)</f>
        <v>0</v>
      </c>
      <c r="AZ1132" s="9">
        <f>SUMIF($E$3:$E$1002,'تعريف المواد والمستودعات'!AV$5,$CE3:$CE1002)</f>
        <v>0</v>
      </c>
      <c r="BA1132" s="9">
        <f>SUMIF($E$3:$E$1002,'تعريف المواد والمستودعات'!AW$5,$CE3:$CE1002)</f>
        <v>0</v>
      </c>
      <c r="BB1132" s="9">
        <f>SUMIF($E$3:$E$1002,'تعريف المواد والمستودعات'!AX$5,$CE3:$CE1002)</f>
        <v>0</v>
      </c>
      <c r="BC1132" s="9">
        <f>SUMIF($E$3:$E$1002,'تعريف المواد والمستودعات'!AY$5,$CE3:$CE1002)</f>
        <v>0</v>
      </c>
      <c r="BD1132" s="69">
        <f t="shared" si="19"/>
        <v>0</v>
      </c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  <c r="CA1132" s="9"/>
      <c r="CB1132" s="9"/>
      <c r="CC1132" s="9"/>
      <c r="CD1132" s="9"/>
      <c r="CE1132" s="9"/>
      <c r="CF1132" s="9"/>
      <c r="CG1132" s="9"/>
      <c r="CH1132" s="9"/>
      <c r="CI1132" s="9"/>
      <c r="CJ1132" s="9"/>
      <c r="CK1132" s="9"/>
      <c r="CL1132" s="9"/>
      <c r="CM1132" s="9"/>
      <c r="CN1132" s="9"/>
      <c r="CO1132" s="9"/>
      <c r="CP1132" s="9"/>
      <c r="CQ1132" s="9"/>
      <c r="CR1132" s="9"/>
      <c r="CS1132" s="9"/>
      <c r="CT1132" s="9"/>
      <c r="CU1132" s="9"/>
      <c r="CV1132" s="9"/>
      <c r="CW1132" s="9"/>
      <c r="CX1132" s="9"/>
      <c r="CY1132" s="9"/>
      <c r="CZ1132" s="9"/>
      <c r="DA1132" s="9"/>
    </row>
    <row r="1133" spans="5:105" ht="14.25" hidden="1" customHeight="1" x14ac:dyDescent="0.2">
      <c r="E1133" s="46" t="str">
        <f>'تعريف المواد والمستودعات'!B85</f>
        <v>مادة79</v>
      </c>
      <c r="F1133" s="9">
        <f>SUMIF($E$3:$E$1002,'تعريف المواد والمستودعات'!B$5,$CF3:$CF1002)</f>
        <v>0</v>
      </c>
      <c r="G1133" s="9">
        <f>SUMIF($E$3:$E$1002,'تعريف المواد والمستودعات'!C$5,$CF3:$CF1002)</f>
        <v>0</v>
      </c>
      <c r="H1133" s="9">
        <f>SUMIF($E$3:$E$1002,'تعريف المواد والمستودعات'!D$5,$CF3:$CF1002)</f>
        <v>0</v>
      </c>
      <c r="I1133" s="9">
        <f>SUMIF($E$3:$E$1002,'تعريف المواد والمستودعات'!E$5,$CF3:$CF1002)</f>
        <v>0</v>
      </c>
      <c r="J1133" s="9">
        <f>SUMIF($E$3:$E$1002,'تعريف المواد والمستودعات'!F$5,$CF3:$CF1002)</f>
        <v>0</v>
      </c>
      <c r="K1133" s="9">
        <f>SUMIF($E$3:$E$1002,'تعريف المواد والمستودعات'!G$5,$CF3:$CF1002)</f>
        <v>0</v>
      </c>
      <c r="L1133" s="9">
        <f>SUMIF($E$3:$E$1002,'تعريف المواد والمستودعات'!H$5,$CF3:$CF1002)</f>
        <v>0</v>
      </c>
      <c r="M1133" s="9">
        <f>SUMIF($E$3:$E$1002,'تعريف المواد والمستودعات'!I$5,$CF3:$CF1002)</f>
        <v>0</v>
      </c>
      <c r="N1133" s="9">
        <f>SUMIF($E$3:$E$1002,'تعريف المواد والمستودعات'!J$5,$CF3:$CF1002)</f>
        <v>0</v>
      </c>
      <c r="O1133" s="9">
        <f>SUMIF($E$3:$E$1002,'تعريف المواد والمستودعات'!K$5,$CF3:$CF1002)</f>
        <v>0</v>
      </c>
      <c r="P1133" s="9">
        <f>SUMIF($E$3:$E$1002,'تعريف المواد والمستودعات'!L$5,$CF3:$CF1002)</f>
        <v>0</v>
      </c>
      <c r="Q1133" s="9">
        <f>SUMIF($E$3:$E$1002,'تعريف المواد والمستودعات'!M$5,$CF3:$CF1002)</f>
        <v>0</v>
      </c>
      <c r="R1133" s="9">
        <f>SUMIF($E$3:$E$1002,'تعريف المواد والمستودعات'!N$5,$CF3:$CF1002)</f>
        <v>0</v>
      </c>
      <c r="S1133" s="9">
        <f>SUMIF($E$3:$E$1002,'تعريف المواد والمستودعات'!O$5,$CF3:$CF1002)</f>
        <v>0</v>
      </c>
      <c r="T1133" s="9">
        <f>SUMIF($E$3:$E$1002,'تعريف المواد والمستودعات'!P$5,$CF3:$CF1002)</f>
        <v>0</v>
      </c>
      <c r="U1133" s="9">
        <f>SUMIF($E$3:$E$1002,'تعريف المواد والمستودعات'!Q$5,$CF3:$CF1002)</f>
        <v>0</v>
      </c>
      <c r="V1133" s="9">
        <f>SUMIF($E$3:$E$1002,'تعريف المواد والمستودعات'!R$5,$CF3:$CF1002)</f>
        <v>0</v>
      </c>
      <c r="W1133" s="9">
        <f>SUMIF($E$3:$E$1002,'تعريف المواد والمستودعات'!S$5,$CF3:$CF1002)</f>
        <v>0</v>
      </c>
      <c r="X1133" s="9">
        <f>SUMIF($E$3:$E$1002,'تعريف المواد والمستودعات'!T$5,$CF3:$CF1002)</f>
        <v>0</v>
      </c>
      <c r="Y1133" s="9">
        <f>SUMIF($E$3:$E$1002,'تعريف المواد والمستودعات'!U$5,$CF3:$CF1002)</f>
        <v>0</v>
      </c>
      <c r="Z1133" s="9">
        <f>SUMIF($E$3:$E$1002,'تعريف المواد والمستودعات'!V$5,$CF3:$CF1002)</f>
        <v>0</v>
      </c>
      <c r="AA1133" s="9">
        <f>SUMIF($E$3:$E$1002,'تعريف المواد والمستودعات'!W$5,$CF3:$CF1002)</f>
        <v>0</v>
      </c>
      <c r="AB1133" s="9">
        <f>SUMIF($E$3:$E$1002,'تعريف المواد والمستودعات'!X$5,$CF3:$CF1002)</f>
        <v>0</v>
      </c>
      <c r="AC1133" s="9">
        <f>SUMIF($E$3:$E$1002,'تعريف المواد والمستودعات'!Y$5,$CF3:$CF1002)</f>
        <v>0</v>
      </c>
      <c r="AD1133" s="9">
        <f>SUMIF($E$3:$E$1002,'تعريف المواد والمستودعات'!Z$5,$CF3:$CF1002)</f>
        <v>0</v>
      </c>
      <c r="AE1133" s="9">
        <f>SUMIF($E$3:$E$1002,'تعريف المواد والمستودعات'!AA$5,$CF3:$CF1002)</f>
        <v>0</v>
      </c>
      <c r="AF1133" s="9">
        <f>SUMIF($E$3:$E$1002,'تعريف المواد والمستودعات'!AB$5,$CF3:$CF1002)</f>
        <v>0</v>
      </c>
      <c r="AG1133" s="9">
        <f>SUMIF($E$3:$E$1002,'تعريف المواد والمستودعات'!AC$5,$CF3:$CF1002)</f>
        <v>0</v>
      </c>
      <c r="AH1133" s="9">
        <f>SUMIF($E$3:$E$1002,'تعريف المواد والمستودعات'!AD$5,$CF3:$CF1002)</f>
        <v>0</v>
      </c>
      <c r="AI1133" s="9">
        <f>SUMIF($E$3:$E$1002,'تعريف المواد والمستودعات'!AE$5,$CF3:$CF1002)</f>
        <v>0</v>
      </c>
      <c r="AJ1133" s="9">
        <f>SUMIF($E$3:$E$1002,'تعريف المواد والمستودعات'!AF$5,$CF3:$CF1002)</f>
        <v>0</v>
      </c>
      <c r="AK1133" s="9">
        <f>SUMIF($E$3:$E$1002,'تعريف المواد والمستودعات'!AG$5,$CF3:$CF1002)</f>
        <v>0</v>
      </c>
      <c r="AL1133" s="9">
        <f>SUMIF($E$3:$E$1002,'تعريف المواد والمستودعات'!AH$5,$CF3:$CF1002)</f>
        <v>0</v>
      </c>
      <c r="AM1133" s="9">
        <f>SUMIF($E$3:$E$1002,'تعريف المواد والمستودعات'!AI$5,$CF3:$CF1002)</f>
        <v>0</v>
      </c>
      <c r="AN1133" s="9">
        <f>SUMIF($E$3:$E$1002,'تعريف المواد والمستودعات'!AJ$5,$CF3:$CF1002)</f>
        <v>0</v>
      </c>
      <c r="AO1133" s="9">
        <f>SUMIF($E$3:$E$1002,'تعريف المواد والمستودعات'!AK$5,$CF3:$CF1002)</f>
        <v>0</v>
      </c>
      <c r="AP1133" s="9">
        <f>SUMIF($E$3:$E$1002,'تعريف المواد والمستودعات'!AL$5,$CF3:$CF1002)</f>
        <v>0</v>
      </c>
      <c r="AQ1133" s="9">
        <f>SUMIF($E$3:$E$1002,'تعريف المواد والمستودعات'!AM$5,$CF3:$CF1002)</f>
        <v>0</v>
      </c>
      <c r="AR1133" s="9">
        <f>SUMIF($E$3:$E$1002,'تعريف المواد والمستودعات'!AN$5,$CF3:$CF1002)</f>
        <v>0</v>
      </c>
      <c r="AS1133" s="9">
        <f>SUMIF($E$3:$E$1002,'تعريف المواد والمستودعات'!AO$5,$CF3:$CF1002)</f>
        <v>0</v>
      </c>
      <c r="AT1133" s="9">
        <f>SUMIF($E$3:$E$1002,'تعريف المواد والمستودعات'!AP$5,$CF3:$CF1002)</f>
        <v>0</v>
      </c>
      <c r="AU1133" s="9">
        <f>SUMIF($E$3:$E$1002,'تعريف المواد والمستودعات'!AQ$5,$CF3:$CF1002)</f>
        <v>0</v>
      </c>
      <c r="AV1133" s="9">
        <f>SUMIF($E$3:$E$1002,'تعريف المواد والمستودعات'!AR$5,$CF3:$CF1002)</f>
        <v>0</v>
      </c>
      <c r="AW1133" s="9">
        <f>SUMIF($E$3:$E$1002,'تعريف المواد والمستودعات'!AS$5,$CF3:$CF1002)</f>
        <v>0</v>
      </c>
      <c r="AX1133" s="9">
        <f>SUMIF($E$3:$E$1002,'تعريف المواد والمستودعات'!AT$5,$CF3:$CF1002)</f>
        <v>0</v>
      </c>
      <c r="AY1133" s="9">
        <f>SUMIF($E$3:$E$1002,'تعريف المواد والمستودعات'!AU$5,$CF3:$CF1002)</f>
        <v>0</v>
      </c>
      <c r="AZ1133" s="9">
        <f>SUMIF($E$3:$E$1002,'تعريف المواد والمستودعات'!AV$5,$CF3:$CF1002)</f>
        <v>0</v>
      </c>
      <c r="BA1133" s="9">
        <f>SUMIF($E$3:$E$1002,'تعريف المواد والمستودعات'!AW$5,$CF3:$CF1002)</f>
        <v>0</v>
      </c>
      <c r="BB1133" s="9">
        <f>SUMIF($E$3:$E$1002,'تعريف المواد والمستودعات'!AX$5,$CF3:$CF1002)</f>
        <v>0</v>
      </c>
      <c r="BC1133" s="9">
        <f>SUMIF($E$3:$E$1002,'تعريف المواد والمستودعات'!AY$5,$CF3:$CF1002)</f>
        <v>0</v>
      </c>
      <c r="BD1133" s="69">
        <f t="shared" si="19"/>
        <v>0</v>
      </c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  <c r="CA1133" s="9"/>
      <c r="CB1133" s="9"/>
      <c r="CC1133" s="9"/>
      <c r="CD1133" s="9"/>
      <c r="CE1133" s="9"/>
      <c r="CF1133" s="9"/>
      <c r="CG1133" s="9"/>
      <c r="CH1133" s="9"/>
      <c r="CI1133" s="9"/>
      <c r="CJ1133" s="9"/>
      <c r="CK1133" s="9"/>
      <c r="CL1133" s="9"/>
      <c r="CM1133" s="9"/>
      <c r="CN1133" s="9"/>
      <c r="CO1133" s="9"/>
      <c r="CP1133" s="9"/>
      <c r="CQ1133" s="9"/>
      <c r="CR1133" s="9"/>
      <c r="CS1133" s="9"/>
      <c r="CT1133" s="9"/>
      <c r="CU1133" s="9"/>
      <c r="CV1133" s="9"/>
      <c r="CW1133" s="9"/>
      <c r="CX1133" s="9"/>
      <c r="CY1133" s="9"/>
      <c r="CZ1133" s="9"/>
      <c r="DA1133" s="9"/>
    </row>
    <row r="1134" spans="5:105" ht="14.25" hidden="1" customHeight="1" x14ac:dyDescent="0.2">
      <c r="E1134" s="46" t="str">
        <f>'تعريف المواد والمستودعات'!B86</f>
        <v>مادة80</v>
      </c>
      <c r="F1134" s="9">
        <f>SUMIF($E$3:$E$1002,'تعريف المواد والمستودعات'!B$5,$CG3:$CG1002)</f>
        <v>0</v>
      </c>
      <c r="G1134" s="9">
        <f>SUMIF($E$3:$E$1002,'تعريف المواد والمستودعات'!C$5,$CG3:$CG1002)</f>
        <v>0</v>
      </c>
      <c r="H1134" s="9">
        <f>SUMIF($E$3:$E$1002,'تعريف المواد والمستودعات'!D$5,$CG3:$CG1002)</f>
        <v>0</v>
      </c>
      <c r="I1134" s="9">
        <f>SUMIF($E$3:$E$1002,'تعريف المواد والمستودعات'!E$5,$CG3:$CG1002)</f>
        <v>0</v>
      </c>
      <c r="J1134" s="9">
        <f>SUMIF($E$3:$E$1002,'تعريف المواد والمستودعات'!F$5,$CG3:$CG1002)</f>
        <v>0</v>
      </c>
      <c r="K1134" s="9">
        <f>SUMIF($E$3:$E$1002,'تعريف المواد والمستودعات'!G$5,$CG3:$CG1002)</f>
        <v>0</v>
      </c>
      <c r="L1134" s="9">
        <f>SUMIF($E$3:$E$1002,'تعريف المواد والمستودعات'!H$5,$CG3:$CG1002)</f>
        <v>0</v>
      </c>
      <c r="M1134" s="9">
        <f>SUMIF($E$3:$E$1002,'تعريف المواد والمستودعات'!I$5,$CG3:$CG1002)</f>
        <v>0</v>
      </c>
      <c r="N1134" s="9">
        <f>SUMIF($E$3:$E$1002,'تعريف المواد والمستودعات'!J$5,$CG3:$CG1002)</f>
        <v>0</v>
      </c>
      <c r="O1134" s="9">
        <f>SUMIF($E$3:$E$1002,'تعريف المواد والمستودعات'!K$5,$CG3:$CG1002)</f>
        <v>0</v>
      </c>
      <c r="P1134" s="9">
        <f>SUMIF($E$3:$E$1002,'تعريف المواد والمستودعات'!L$5,$CG3:$CG1002)</f>
        <v>0</v>
      </c>
      <c r="Q1134" s="9">
        <f>SUMIF($E$3:$E$1002,'تعريف المواد والمستودعات'!M$5,$CG3:$CG1002)</f>
        <v>0</v>
      </c>
      <c r="R1134" s="9">
        <f>SUMIF($E$3:$E$1002,'تعريف المواد والمستودعات'!N$5,$CG3:$CG1002)</f>
        <v>0</v>
      </c>
      <c r="S1134" s="9">
        <f>SUMIF($E$3:$E$1002,'تعريف المواد والمستودعات'!O$5,$CG3:$CG1002)</f>
        <v>0</v>
      </c>
      <c r="T1134" s="9">
        <f>SUMIF($E$3:$E$1002,'تعريف المواد والمستودعات'!P$5,$CG3:$CG1002)</f>
        <v>0</v>
      </c>
      <c r="U1134" s="9">
        <f>SUMIF($E$3:$E$1002,'تعريف المواد والمستودعات'!Q$5,$CG3:$CG1002)</f>
        <v>0</v>
      </c>
      <c r="V1134" s="9">
        <f>SUMIF($E$3:$E$1002,'تعريف المواد والمستودعات'!R$5,$CG3:$CG1002)</f>
        <v>0</v>
      </c>
      <c r="W1134" s="9">
        <f>SUMIF($E$3:$E$1002,'تعريف المواد والمستودعات'!S$5,$CG3:$CG1002)</f>
        <v>0</v>
      </c>
      <c r="X1134" s="9">
        <f>SUMIF($E$3:$E$1002,'تعريف المواد والمستودعات'!T$5,$CG3:$CG1002)</f>
        <v>0</v>
      </c>
      <c r="Y1134" s="9">
        <f>SUMIF($E$3:$E$1002,'تعريف المواد والمستودعات'!U$5,$CG3:$CG1002)</f>
        <v>0</v>
      </c>
      <c r="Z1134" s="9">
        <f>SUMIF($E$3:$E$1002,'تعريف المواد والمستودعات'!V$5,$CG3:$CG1002)</f>
        <v>0</v>
      </c>
      <c r="AA1134" s="9">
        <f>SUMIF($E$3:$E$1002,'تعريف المواد والمستودعات'!W$5,$CG3:$CG1002)</f>
        <v>0</v>
      </c>
      <c r="AB1134" s="9">
        <f>SUMIF($E$3:$E$1002,'تعريف المواد والمستودعات'!X$5,$CG3:$CG1002)</f>
        <v>0</v>
      </c>
      <c r="AC1134" s="9">
        <f>SUMIF($E$3:$E$1002,'تعريف المواد والمستودعات'!Y$5,$CG3:$CG1002)</f>
        <v>0</v>
      </c>
      <c r="AD1134" s="9">
        <f>SUMIF($E$3:$E$1002,'تعريف المواد والمستودعات'!Z$5,$CG3:$CG1002)</f>
        <v>0</v>
      </c>
      <c r="AE1134" s="9">
        <f>SUMIF($E$3:$E$1002,'تعريف المواد والمستودعات'!AA$5,$CG3:$CG1002)</f>
        <v>0</v>
      </c>
      <c r="AF1134" s="9">
        <f>SUMIF($E$3:$E$1002,'تعريف المواد والمستودعات'!AB$5,$CG3:$CG1002)</f>
        <v>0</v>
      </c>
      <c r="AG1134" s="9">
        <f>SUMIF($E$3:$E$1002,'تعريف المواد والمستودعات'!AC$5,$CG3:$CG1002)</f>
        <v>0</v>
      </c>
      <c r="AH1134" s="9">
        <f>SUMIF($E$3:$E$1002,'تعريف المواد والمستودعات'!AD$5,$CG3:$CG1002)</f>
        <v>0</v>
      </c>
      <c r="AI1134" s="9">
        <f>SUMIF($E$3:$E$1002,'تعريف المواد والمستودعات'!AE$5,$CG3:$CG1002)</f>
        <v>0</v>
      </c>
      <c r="AJ1134" s="9">
        <f>SUMIF($E$3:$E$1002,'تعريف المواد والمستودعات'!AF$5,$CG3:$CG1002)</f>
        <v>0</v>
      </c>
      <c r="AK1134" s="9">
        <f>SUMIF($E$3:$E$1002,'تعريف المواد والمستودعات'!AG$5,$CG3:$CG1002)</f>
        <v>0</v>
      </c>
      <c r="AL1134" s="9">
        <f>SUMIF($E$3:$E$1002,'تعريف المواد والمستودعات'!AH$5,$CG3:$CG1002)</f>
        <v>0</v>
      </c>
      <c r="AM1134" s="9">
        <f>SUMIF($E$3:$E$1002,'تعريف المواد والمستودعات'!AI$5,$CG3:$CG1002)</f>
        <v>0</v>
      </c>
      <c r="AN1134" s="9">
        <f>SUMIF($E$3:$E$1002,'تعريف المواد والمستودعات'!AJ$5,$CG3:$CG1002)</f>
        <v>0</v>
      </c>
      <c r="AO1134" s="9">
        <f>SUMIF($E$3:$E$1002,'تعريف المواد والمستودعات'!AK$5,$CG3:$CG1002)</f>
        <v>0</v>
      </c>
      <c r="AP1134" s="9">
        <f>SUMIF($E$3:$E$1002,'تعريف المواد والمستودعات'!AL$5,$CG3:$CG1002)</f>
        <v>0</v>
      </c>
      <c r="AQ1134" s="9">
        <f>SUMIF($E$3:$E$1002,'تعريف المواد والمستودعات'!AM$5,$CG3:$CG1002)</f>
        <v>0</v>
      </c>
      <c r="AR1134" s="9">
        <f>SUMIF($E$3:$E$1002,'تعريف المواد والمستودعات'!AN$5,$CG3:$CG1002)</f>
        <v>0</v>
      </c>
      <c r="AS1134" s="9">
        <f>SUMIF($E$3:$E$1002,'تعريف المواد والمستودعات'!AO$5,$CG3:$CG1002)</f>
        <v>0</v>
      </c>
      <c r="AT1134" s="9">
        <f>SUMIF($E$3:$E$1002,'تعريف المواد والمستودعات'!AP$5,$CG3:$CG1002)</f>
        <v>0</v>
      </c>
      <c r="AU1134" s="9">
        <f>SUMIF($E$3:$E$1002,'تعريف المواد والمستودعات'!AQ$5,$CG3:$CG1002)</f>
        <v>0</v>
      </c>
      <c r="AV1134" s="9">
        <f>SUMIF($E$3:$E$1002,'تعريف المواد والمستودعات'!AR$5,$CG3:$CG1002)</f>
        <v>0</v>
      </c>
      <c r="AW1134" s="9">
        <f>SUMIF($E$3:$E$1002,'تعريف المواد والمستودعات'!AS$5,$CG3:$CG1002)</f>
        <v>0</v>
      </c>
      <c r="AX1134" s="9">
        <f>SUMIF($E$3:$E$1002,'تعريف المواد والمستودعات'!AT$5,$CG3:$CG1002)</f>
        <v>0</v>
      </c>
      <c r="AY1134" s="9">
        <f>SUMIF($E$3:$E$1002,'تعريف المواد والمستودعات'!AU$5,$CG3:$CG1002)</f>
        <v>0</v>
      </c>
      <c r="AZ1134" s="9">
        <f>SUMIF($E$3:$E$1002,'تعريف المواد والمستودعات'!AV$5,$CG3:$CG1002)</f>
        <v>0</v>
      </c>
      <c r="BA1134" s="9">
        <f>SUMIF($E$3:$E$1002,'تعريف المواد والمستودعات'!AW$5,$CG3:$CG1002)</f>
        <v>0</v>
      </c>
      <c r="BB1134" s="9">
        <f>SUMIF($E$3:$E$1002,'تعريف المواد والمستودعات'!AX$5,$CG3:$CG1002)</f>
        <v>0</v>
      </c>
      <c r="BC1134" s="9">
        <f>SUMIF($E$3:$E$1002,'تعريف المواد والمستودعات'!AY$5,$CG3:$CG1002)</f>
        <v>0</v>
      </c>
      <c r="BD1134" s="69">
        <f t="shared" si="19"/>
        <v>0</v>
      </c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  <c r="CA1134" s="9"/>
      <c r="CB1134" s="9"/>
      <c r="CC1134" s="9"/>
      <c r="CD1134" s="9"/>
      <c r="CE1134" s="9"/>
      <c r="CF1134" s="9"/>
      <c r="CG1134" s="9"/>
      <c r="CH1134" s="9"/>
      <c r="CI1134" s="9"/>
      <c r="CJ1134" s="9"/>
      <c r="CK1134" s="9"/>
      <c r="CL1134" s="9"/>
      <c r="CM1134" s="9"/>
      <c r="CN1134" s="9"/>
      <c r="CO1134" s="9"/>
      <c r="CP1134" s="9"/>
      <c r="CQ1134" s="9"/>
      <c r="CR1134" s="9"/>
      <c r="CS1134" s="9"/>
      <c r="CT1134" s="9"/>
      <c r="CU1134" s="9"/>
      <c r="CV1134" s="9"/>
      <c r="CW1134" s="9"/>
      <c r="CX1134" s="9"/>
      <c r="CY1134" s="9"/>
      <c r="CZ1134" s="9"/>
      <c r="DA1134" s="9"/>
    </row>
    <row r="1135" spans="5:105" ht="14.25" hidden="1" customHeight="1" x14ac:dyDescent="0.2">
      <c r="E1135" s="46" t="str">
        <f>'تعريف المواد والمستودعات'!B87</f>
        <v>مادة81</v>
      </c>
      <c r="F1135" s="9">
        <f>SUMIF($E$3:$E$1002,'تعريف المواد والمستودعات'!B$5,$CH3:$CH1002)</f>
        <v>0</v>
      </c>
      <c r="G1135" s="9">
        <f>SUMIF($E$3:$E$1002,'تعريف المواد والمستودعات'!C$5,$CH3:$CH1002)</f>
        <v>0</v>
      </c>
      <c r="H1135" s="9">
        <f>SUMIF($E$3:$E$1002,'تعريف المواد والمستودعات'!D$5,$CH3:$CH1002)</f>
        <v>0</v>
      </c>
      <c r="I1135" s="9">
        <f>SUMIF($E$3:$E$1002,'تعريف المواد والمستودعات'!E$5,$CH3:$CH1002)</f>
        <v>0</v>
      </c>
      <c r="J1135" s="9">
        <f>SUMIF($E$3:$E$1002,'تعريف المواد والمستودعات'!F$5,$CH3:$CH1002)</f>
        <v>0</v>
      </c>
      <c r="K1135" s="9">
        <f>SUMIF($E$3:$E$1002,'تعريف المواد والمستودعات'!G$5,$CH3:$CH1002)</f>
        <v>0</v>
      </c>
      <c r="L1135" s="9">
        <f>SUMIF($E$3:$E$1002,'تعريف المواد والمستودعات'!H$5,$CH3:$CH1002)</f>
        <v>0</v>
      </c>
      <c r="M1135" s="9">
        <f>SUMIF($E$3:$E$1002,'تعريف المواد والمستودعات'!I$5,$CH3:$CH1002)</f>
        <v>0</v>
      </c>
      <c r="N1135" s="9">
        <f>SUMIF($E$3:$E$1002,'تعريف المواد والمستودعات'!J$5,$CH3:$CH1002)</f>
        <v>0</v>
      </c>
      <c r="O1135" s="9">
        <f>SUMIF($E$3:$E$1002,'تعريف المواد والمستودعات'!K$5,$CH3:$CH1002)</f>
        <v>0</v>
      </c>
      <c r="P1135" s="9">
        <f>SUMIF($E$3:$E$1002,'تعريف المواد والمستودعات'!L$5,$CH3:$CH1002)</f>
        <v>0</v>
      </c>
      <c r="Q1135" s="9">
        <f>SUMIF($E$3:$E$1002,'تعريف المواد والمستودعات'!M$5,$CH3:$CH1002)</f>
        <v>0</v>
      </c>
      <c r="R1135" s="9">
        <f>SUMIF($E$3:$E$1002,'تعريف المواد والمستودعات'!N$5,$CH3:$CH1002)</f>
        <v>0</v>
      </c>
      <c r="S1135" s="9">
        <f>SUMIF($E$3:$E$1002,'تعريف المواد والمستودعات'!O$5,$CH3:$CH1002)</f>
        <v>0</v>
      </c>
      <c r="T1135" s="9">
        <f>SUMIF($E$3:$E$1002,'تعريف المواد والمستودعات'!P$5,$CH3:$CH1002)</f>
        <v>0</v>
      </c>
      <c r="U1135" s="9">
        <f>SUMIF($E$3:$E$1002,'تعريف المواد والمستودعات'!Q$5,$CH3:$CH1002)</f>
        <v>0</v>
      </c>
      <c r="V1135" s="9">
        <f>SUMIF($E$3:$E$1002,'تعريف المواد والمستودعات'!R$5,$CH3:$CH1002)</f>
        <v>0</v>
      </c>
      <c r="W1135" s="9">
        <f>SUMIF($E$3:$E$1002,'تعريف المواد والمستودعات'!S$5,$CH3:$CH1002)</f>
        <v>0</v>
      </c>
      <c r="X1135" s="9">
        <f>SUMIF($E$3:$E$1002,'تعريف المواد والمستودعات'!T$5,$CH3:$CH1002)</f>
        <v>0</v>
      </c>
      <c r="Y1135" s="9">
        <f>SUMIF($E$3:$E$1002,'تعريف المواد والمستودعات'!U$5,$CH3:$CH1002)</f>
        <v>0</v>
      </c>
      <c r="Z1135" s="9">
        <f>SUMIF($E$3:$E$1002,'تعريف المواد والمستودعات'!V$5,$CH3:$CH1002)</f>
        <v>0</v>
      </c>
      <c r="AA1135" s="9">
        <f>SUMIF($E$3:$E$1002,'تعريف المواد والمستودعات'!W$5,$CH3:$CH1002)</f>
        <v>0</v>
      </c>
      <c r="AB1135" s="9">
        <f>SUMIF($E$3:$E$1002,'تعريف المواد والمستودعات'!X$5,$CH3:$CH1002)</f>
        <v>0</v>
      </c>
      <c r="AC1135" s="9">
        <f>SUMIF($E$3:$E$1002,'تعريف المواد والمستودعات'!Y$5,$CH3:$CH1002)</f>
        <v>0</v>
      </c>
      <c r="AD1135" s="9">
        <f>SUMIF($E$3:$E$1002,'تعريف المواد والمستودعات'!Z$5,$CH3:$CH1002)</f>
        <v>0</v>
      </c>
      <c r="AE1135" s="9">
        <f>SUMIF($E$3:$E$1002,'تعريف المواد والمستودعات'!AA$5,$CH3:$CH1002)</f>
        <v>0</v>
      </c>
      <c r="AF1135" s="9">
        <f>SUMIF($E$3:$E$1002,'تعريف المواد والمستودعات'!AB$5,$CH3:$CH1002)</f>
        <v>0</v>
      </c>
      <c r="AG1135" s="9">
        <f>SUMIF($E$3:$E$1002,'تعريف المواد والمستودعات'!AC$5,$CH3:$CH1002)</f>
        <v>0</v>
      </c>
      <c r="AH1135" s="9">
        <f>SUMIF($E$3:$E$1002,'تعريف المواد والمستودعات'!AD$5,$CH3:$CH1002)</f>
        <v>0</v>
      </c>
      <c r="AI1135" s="9">
        <f>SUMIF($E$3:$E$1002,'تعريف المواد والمستودعات'!AE$5,$CH3:$CH1002)</f>
        <v>0</v>
      </c>
      <c r="AJ1135" s="9">
        <f>SUMIF($E$3:$E$1002,'تعريف المواد والمستودعات'!AF$5,$CH3:$CH1002)</f>
        <v>0</v>
      </c>
      <c r="AK1135" s="9">
        <f>SUMIF($E$3:$E$1002,'تعريف المواد والمستودعات'!AG$5,$CH3:$CH1002)</f>
        <v>0</v>
      </c>
      <c r="AL1135" s="9">
        <f>SUMIF($E$3:$E$1002,'تعريف المواد والمستودعات'!AH$5,$CH3:$CH1002)</f>
        <v>0</v>
      </c>
      <c r="AM1135" s="9">
        <f>SUMIF($E$3:$E$1002,'تعريف المواد والمستودعات'!AI$5,$CH3:$CH1002)</f>
        <v>0</v>
      </c>
      <c r="AN1135" s="9">
        <f>SUMIF($E$3:$E$1002,'تعريف المواد والمستودعات'!AJ$5,$CH3:$CH1002)</f>
        <v>0</v>
      </c>
      <c r="AO1135" s="9">
        <f>SUMIF($E$3:$E$1002,'تعريف المواد والمستودعات'!AK$5,$CH3:$CH1002)</f>
        <v>0</v>
      </c>
      <c r="AP1135" s="9">
        <f>SUMIF($E$3:$E$1002,'تعريف المواد والمستودعات'!AL$5,$CH3:$CH1002)</f>
        <v>0</v>
      </c>
      <c r="AQ1135" s="9">
        <f>SUMIF($E$3:$E$1002,'تعريف المواد والمستودعات'!AM$5,$CH3:$CH1002)</f>
        <v>0</v>
      </c>
      <c r="AR1135" s="9">
        <f>SUMIF($E$3:$E$1002,'تعريف المواد والمستودعات'!AN$5,$CH3:$CH1002)</f>
        <v>0</v>
      </c>
      <c r="AS1135" s="9">
        <f>SUMIF($E$3:$E$1002,'تعريف المواد والمستودعات'!AO$5,$CH3:$CH1002)</f>
        <v>0</v>
      </c>
      <c r="AT1135" s="9">
        <f>SUMIF($E$3:$E$1002,'تعريف المواد والمستودعات'!AP$5,$CH3:$CH1002)</f>
        <v>0</v>
      </c>
      <c r="AU1135" s="9">
        <f>SUMIF($E$3:$E$1002,'تعريف المواد والمستودعات'!AQ$5,$CH3:$CH1002)</f>
        <v>0</v>
      </c>
      <c r="AV1135" s="9">
        <f>SUMIF($E$3:$E$1002,'تعريف المواد والمستودعات'!AR$5,$CH3:$CH1002)</f>
        <v>0</v>
      </c>
      <c r="AW1135" s="9">
        <f>SUMIF($E$3:$E$1002,'تعريف المواد والمستودعات'!AS$5,$CH3:$CH1002)</f>
        <v>0</v>
      </c>
      <c r="AX1135" s="9">
        <f>SUMIF($E$3:$E$1002,'تعريف المواد والمستودعات'!AT$5,$CH3:$CH1002)</f>
        <v>0</v>
      </c>
      <c r="AY1135" s="9">
        <f>SUMIF($E$3:$E$1002,'تعريف المواد والمستودعات'!AU$5,$CH3:$CH1002)</f>
        <v>0</v>
      </c>
      <c r="AZ1135" s="9">
        <f>SUMIF($E$3:$E$1002,'تعريف المواد والمستودعات'!AV$5,$CH3:$CH1002)</f>
        <v>0</v>
      </c>
      <c r="BA1135" s="9">
        <f>SUMIF($E$3:$E$1002,'تعريف المواد والمستودعات'!AW$5,$CH3:$CH1002)</f>
        <v>0</v>
      </c>
      <c r="BB1135" s="9">
        <f>SUMIF($E$3:$E$1002,'تعريف المواد والمستودعات'!AX$5,$CH3:$CH1002)</f>
        <v>0</v>
      </c>
      <c r="BC1135" s="9">
        <f>SUMIF($E$3:$E$1002,'تعريف المواد والمستودعات'!AY$5,$CH3:$CH1002)</f>
        <v>0</v>
      </c>
      <c r="BD1135" s="69">
        <f t="shared" si="19"/>
        <v>0</v>
      </c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  <c r="CA1135" s="9"/>
      <c r="CB1135" s="9"/>
      <c r="CC1135" s="9"/>
      <c r="CD1135" s="9"/>
      <c r="CE1135" s="9"/>
      <c r="CF1135" s="9"/>
      <c r="CG1135" s="9"/>
      <c r="CH1135" s="9"/>
      <c r="CI1135" s="9"/>
      <c r="CJ1135" s="9"/>
      <c r="CK1135" s="9"/>
      <c r="CL1135" s="9"/>
      <c r="CM1135" s="9"/>
      <c r="CN1135" s="9"/>
      <c r="CO1135" s="9"/>
      <c r="CP1135" s="9"/>
      <c r="CQ1135" s="9"/>
      <c r="CR1135" s="9"/>
      <c r="CS1135" s="9"/>
      <c r="CT1135" s="9"/>
      <c r="CU1135" s="9"/>
      <c r="CV1135" s="9"/>
      <c r="CW1135" s="9"/>
      <c r="CX1135" s="9"/>
      <c r="CY1135" s="9"/>
      <c r="CZ1135" s="9"/>
      <c r="DA1135" s="9"/>
    </row>
    <row r="1136" spans="5:105" ht="14.25" hidden="1" customHeight="1" x14ac:dyDescent="0.2">
      <c r="E1136" s="46" t="str">
        <f>'تعريف المواد والمستودعات'!B88</f>
        <v>مادة82</v>
      </c>
      <c r="F1136" s="9">
        <f>SUMIF($E$3:$E$1002,'تعريف المواد والمستودعات'!B$5,$CI3:$CI1002)</f>
        <v>0</v>
      </c>
      <c r="G1136" s="9">
        <f>SUMIF($E$3:$E$1002,'تعريف المواد والمستودعات'!C$5,$CI3:$CI1002)</f>
        <v>0</v>
      </c>
      <c r="H1136" s="9">
        <f>SUMIF($E$3:$E$1002,'تعريف المواد والمستودعات'!D$5,$CI3:$CI1002)</f>
        <v>0</v>
      </c>
      <c r="I1136" s="9">
        <f>SUMIF($E$3:$E$1002,'تعريف المواد والمستودعات'!E$5,$CI3:$CI1002)</f>
        <v>0</v>
      </c>
      <c r="J1136" s="9">
        <f>SUMIF($E$3:$E$1002,'تعريف المواد والمستودعات'!F$5,$CI3:$CI1002)</f>
        <v>0</v>
      </c>
      <c r="K1136" s="9">
        <f>SUMIF($E$3:$E$1002,'تعريف المواد والمستودعات'!G$5,$CI3:$CI1002)</f>
        <v>0</v>
      </c>
      <c r="L1136" s="9">
        <f>SUMIF($E$3:$E$1002,'تعريف المواد والمستودعات'!H$5,$CI3:$CI1002)</f>
        <v>0</v>
      </c>
      <c r="M1136" s="9">
        <f>SUMIF($E$3:$E$1002,'تعريف المواد والمستودعات'!I$5,$CI3:$CI1002)</f>
        <v>0</v>
      </c>
      <c r="N1136" s="9">
        <f>SUMIF($E$3:$E$1002,'تعريف المواد والمستودعات'!J$5,$CI3:$CI1002)</f>
        <v>0</v>
      </c>
      <c r="O1136" s="9">
        <f>SUMIF($E$3:$E$1002,'تعريف المواد والمستودعات'!K$5,$CI3:$CI1002)</f>
        <v>0</v>
      </c>
      <c r="P1136" s="9">
        <f>SUMIF($E$3:$E$1002,'تعريف المواد والمستودعات'!L$5,$CI3:$CI1002)</f>
        <v>0</v>
      </c>
      <c r="Q1136" s="9">
        <f>SUMIF($E$3:$E$1002,'تعريف المواد والمستودعات'!M$5,$CI3:$CI1002)</f>
        <v>0</v>
      </c>
      <c r="R1136" s="9">
        <f>SUMIF($E$3:$E$1002,'تعريف المواد والمستودعات'!N$5,$CI3:$CI1002)</f>
        <v>0</v>
      </c>
      <c r="S1136" s="9">
        <f>SUMIF($E$3:$E$1002,'تعريف المواد والمستودعات'!O$5,$CI3:$CI1002)</f>
        <v>0</v>
      </c>
      <c r="T1136" s="9">
        <f>SUMIF($E$3:$E$1002,'تعريف المواد والمستودعات'!P$5,$CI3:$CI1002)</f>
        <v>0</v>
      </c>
      <c r="U1136" s="9">
        <f>SUMIF($E$3:$E$1002,'تعريف المواد والمستودعات'!Q$5,$CI3:$CI1002)</f>
        <v>0</v>
      </c>
      <c r="V1136" s="9">
        <f>SUMIF($E$3:$E$1002,'تعريف المواد والمستودعات'!R$5,$CI3:$CI1002)</f>
        <v>0</v>
      </c>
      <c r="W1136" s="9">
        <f>SUMIF($E$3:$E$1002,'تعريف المواد والمستودعات'!S$5,$CI3:$CI1002)</f>
        <v>0</v>
      </c>
      <c r="X1136" s="9">
        <f>SUMIF($E$3:$E$1002,'تعريف المواد والمستودعات'!T$5,$CI3:$CI1002)</f>
        <v>0</v>
      </c>
      <c r="Y1136" s="9">
        <f>SUMIF($E$3:$E$1002,'تعريف المواد والمستودعات'!U$5,$CI3:$CI1002)</f>
        <v>0</v>
      </c>
      <c r="Z1136" s="9">
        <f>SUMIF($E$3:$E$1002,'تعريف المواد والمستودعات'!V$5,$CI3:$CI1002)</f>
        <v>0</v>
      </c>
      <c r="AA1136" s="9">
        <f>SUMIF($E$3:$E$1002,'تعريف المواد والمستودعات'!W$5,$CI3:$CI1002)</f>
        <v>0</v>
      </c>
      <c r="AB1136" s="9">
        <f>SUMIF($E$3:$E$1002,'تعريف المواد والمستودعات'!X$5,$CI3:$CI1002)</f>
        <v>0</v>
      </c>
      <c r="AC1136" s="9">
        <f>SUMIF($E$3:$E$1002,'تعريف المواد والمستودعات'!Y$5,$CI3:$CI1002)</f>
        <v>0</v>
      </c>
      <c r="AD1136" s="9">
        <f>SUMIF($E$3:$E$1002,'تعريف المواد والمستودعات'!Z$5,$CI3:$CI1002)</f>
        <v>0</v>
      </c>
      <c r="AE1136" s="9">
        <f>SUMIF($E$3:$E$1002,'تعريف المواد والمستودعات'!AA$5,$CI3:$CI1002)</f>
        <v>0</v>
      </c>
      <c r="AF1136" s="9">
        <f>SUMIF($E$3:$E$1002,'تعريف المواد والمستودعات'!AB$5,$CI3:$CI1002)</f>
        <v>0</v>
      </c>
      <c r="AG1136" s="9">
        <f>SUMIF($E$3:$E$1002,'تعريف المواد والمستودعات'!AC$5,$CI3:$CI1002)</f>
        <v>0</v>
      </c>
      <c r="AH1136" s="9">
        <f>SUMIF($E$3:$E$1002,'تعريف المواد والمستودعات'!AD$5,$CI3:$CI1002)</f>
        <v>0</v>
      </c>
      <c r="AI1136" s="9">
        <f>SUMIF($E$3:$E$1002,'تعريف المواد والمستودعات'!AE$5,$CI3:$CI1002)</f>
        <v>0</v>
      </c>
      <c r="AJ1136" s="9">
        <f>SUMIF($E$3:$E$1002,'تعريف المواد والمستودعات'!AF$5,$CI3:$CI1002)</f>
        <v>0</v>
      </c>
      <c r="AK1136" s="9">
        <f>SUMIF($E$3:$E$1002,'تعريف المواد والمستودعات'!AG$5,$CI3:$CI1002)</f>
        <v>0</v>
      </c>
      <c r="AL1136" s="9">
        <f>SUMIF($E$3:$E$1002,'تعريف المواد والمستودعات'!AH$5,$CI3:$CI1002)</f>
        <v>0</v>
      </c>
      <c r="AM1136" s="9">
        <f>SUMIF($E$3:$E$1002,'تعريف المواد والمستودعات'!AI$5,$CI3:$CI1002)</f>
        <v>0</v>
      </c>
      <c r="AN1136" s="9">
        <f>SUMIF($E$3:$E$1002,'تعريف المواد والمستودعات'!AJ$5,$CI3:$CI1002)</f>
        <v>0</v>
      </c>
      <c r="AO1136" s="9">
        <f>SUMIF($E$3:$E$1002,'تعريف المواد والمستودعات'!AK$5,$CI3:$CI1002)</f>
        <v>0</v>
      </c>
      <c r="AP1136" s="9">
        <f>SUMIF($E$3:$E$1002,'تعريف المواد والمستودعات'!AL$5,$CI3:$CI1002)</f>
        <v>0</v>
      </c>
      <c r="AQ1136" s="9">
        <f>SUMIF($E$3:$E$1002,'تعريف المواد والمستودعات'!AM$5,$CI3:$CI1002)</f>
        <v>0</v>
      </c>
      <c r="AR1136" s="9">
        <f>SUMIF($E$3:$E$1002,'تعريف المواد والمستودعات'!AN$5,$CI3:$CI1002)</f>
        <v>0</v>
      </c>
      <c r="AS1136" s="9">
        <f>SUMIF($E$3:$E$1002,'تعريف المواد والمستودعات'!AO$5,$CI3:$CI1002)</f>
        <v>0</v>
      </c>
      <c r="AT1136" s="9">
        <f>SUMIF($E$3:$E$1002,'تعريف المواد والمستودعات'!AP$5,$CI3:$CI1002)</f>
        <v>0</v>
      </c>
      <c r="AU1136" s="9">
        <f>SUMIF($E$3:$E$1002,'تعريف المواد والمستودعات'!AQ$5,$CI3:$CI1002)</f>
        <v>0</v>
      </c>
      <c r="AV1136" s="9">
        <f>SUMIF($E$3:$E$1002,'تعريف المواد والمستودعات'!AR$5,$CI3:$CI1002)</f>
        <v>0</v>
      </c>
      <c r="AW1136" s="9">
        <f>SUMIF($E$3:$E$1002,'تعريف المواد والمستودعات'!AS$5,$CI3:$CI1002)</f>
        <v>0</v>
      </c>
      <c r="AX1136" s="9">
        <f>SUMIF($E$3:$E$1002,'تعريف المواد والمستودعات'!AT$5,$CI3:$CI1002)</f>
        <v>0</v>
      </c>
      <c r="AY1136" s="9">
        <f>SUMIF($E$3:$E$1002,'تعريف المواد والمستودعات'!AU$5,$CI3:$CI1002)</f>
        <v>0</v>
      </c>
      <c r="AZ1136" s="9">
        <f>SUMIF($E$3:$E$1002,'تعريف المواد والمستودعات'!AV$5,$CI3:$CI1002)</f>
        <v>0</v>
      </c>
      <c r="BA1136" s="9">
        <f>SUMIF($E$3:$E$1002,'تعريف المواد والمستودعات'!AW$5,$CI3:$CI1002)</f>
        <v>0</v>
      </c>
      <c r="BB1136" s="9">
        <f>SUMIF($E$3:$E$1002,'تعريف المواد والمستودعات'!AX$5,$CI3:$CI1002)</f>
        <v>0</v>
      </c>
      <c r="BC1136" s="9">
        <f>SUMIF($E$3:$E$1002,'تعريف المواد والمستودعات'!AY$5,$CI3:$CI1002)</f>
        <v>0</v>
      </c>
      <c r="BD1136" s="69">
        <f t="shared" si="19"/>
        <v>0</v>
      </c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  <c r="CA1136" s="9"/>
      <c r="CB1136" s="9"/>
      <c r="CC1136" s="9"/>
      <c r="CD1136" s="9"/>
      <c r="CE1136" s="9"/>
      <c r="CF1136" s="9"/>
      <c r="CG1136" s="9"/>
      <c r="CH1136" s="9"/>
      <c r="CI1136" s="9"/>
      <c r="CJ1136" s="9"/>
      <c r="CK1136" s="9"/>
      <c r="CL1136" s="9"/>
      <c r="CM1136" s="9"/>
      <c r="CN1136" s="9"/>
      <c r="CO1136" s="9"/>
      <c r="CP1136" s="9"/>
      <c r="CQ1136" s="9"/>
      <c r="CR1136" s="9"/>
      <c r="CS1136" s="9"/>
      <c r="CT1136" s="9"/>
      <c r="CU1136" s="9"/>
      <c r="CV1136" s="9"/>
      <c r="CW1136" s="9"/>
      <c r="CX1136" s="9"/>
      <c r="CY1136" s="9"/>
      <c r="CZ1136" s="9"/>
      <c r="DA1136" s="9"/>
    </row>
    <row r="1137" spans="5:105" ht="14.25" hidden="1" customHeight="1" x14ac:dyDescent="0.2">
      <c r="E1137" s="46" t="str">
        <f>'تعريف المواد والمستودعات'!B89</f>
        <v>مادة83</v>
      </c>
      <c r="F1137" s="9">
        <f>SUMIF($E$3:$E$1002,'تعريف المواد والمستودعات'!B$5,$CJ3:$CJ1002)</f>
        <v>0</v>
      </c>
      <c r="G1137" s="9">
        <f>SUMIF($E$3:$E$1002,'تعريف المواد والمستودعات'!C$5,$CJ3:$CJ1002)</f>
        <v>0</v>
      </c>
      <c r="H1137" s="9">
        <f>SUMIF($E$3:$E$1002,'تعريف المواد والمستودعات'!D$5,$CJ3:$CJ1002)</f>
        <v>0</v>
      </c>
      <c r="I1137" s="9">
        <f>SUMIF($E$3:$E$1002,'تعريف المواد والمستودعات'!E$5,$CJ3:$CJ1002)</f>
        <v>0</v>
      </c>
      <c r="J1137" s="9">
        <f>SUMIF($E$3:$E$1002,'تعريف المواد والمستودعات'!F$5,$CJ3:$CJ1002)</f>
        <v>0</v>
      </c>
      <c r="K1137" s="9">
        <f>SUMIF($E$3:$E$1002,'تعريف المواد والمستودعات'!G$5,$CJ3:$CJ1002)</f>
        <v>0</v>
      </c>
      <c r="L1137" s="9">
        <f>SUMIF($E$3:$E$1002,'تعريف المواد والمستودعات'!H$5,$CJ3:$CJ1002)</f>
        <v>0</v>
      </c>
      <c r="M1137" s="9">
        <f>SUMIF($E$3:$E$1002,'تعريف المواد والمستودعات'!I$5,$CJ3:$CJ1002)</f>
        <v>0</v>
      </c>
      <c r="N1137" s="9">
        <f>SUMIF($E$3:$E$1002,'تعريف المواد والمستودعات'!J$5,$CJ3:$CJ1002)</f>
        <v>0</v>
      </c>
      <c r="O1137" s="9">
        <f>SUMIF($E$3:$E$1002,'تعريف المواد والمستودعات'!K$5,$CJ3:$CJ1002)</f>
        <v>0</v>
      </c>
      <c r="P1137" s="9">
        <f>SUMIF($E$3:$E$1002,'تعريف المواد والمستودعات'!L$5,$CJ3:$CJ1002)</f>
        <v>0</v>
      </c>
      <c r="Q1137" s="9">
        <f>SUMIF($E$3:$E$1002,'تعريف المواد والمستودعات'!M$5,$CJ3:$CJ1002)</f>
        <v>0</v>
      </c>
      <c r="R1137" s="9">
        <f>SUMIF($E$3:$E$1002,'تعريف المواد والمستودعات'!N$5,$CJ3:$CJ1002)</f>
        <v>0</v>
      </c>
      <c r="S1137" s="9">
        <f>SUMIF($E$3:$E$1002,'تعريف المواد والمستودعات'!O$5,$CJ3:$CJ1002)</f>
        <v>0</v>
      </c>
      <c r="T1137" s="9">
        <f>SUMIF($E$3:$E$1002,'تعريف المواد والمستودعات'!P$5,$CJ3:$CJ1002)</f>
        <v>0</v>
      </c>
      <c r="U1137" s="9">
        <f>SUMIF($E$3:$E$1002,'تعريف المواد والمستودعات'!Q$5,$CJ3:$CJ1002)</f>
        <v>0</v>
      </c>
      <c r="V1137" s="9">
        <f>SUMIF($E$3:$E$1002,'تعريف المواد والمستودعات'!R$5,$CJ3:$CJ1002)</f>
        <v>0</v>
      </c>
      <c r="W1137" s="9">
        <f>SUMIF($E$3:$E$1002,'تعريف المواد والمستودعات'!S$5,$CJ3:$CJ1002)</f>
        <v>0</v>
      </c>
      <c r="X1137" s="9">
        <f>SUMIF($E$3:$E$1002,'تعريف المواد والمستودعات'!T$5,$CJ3:$CJ1002)</f>
        <v>0</v>
      </c>
      <c r="Y1137" s="9">
        <f>SUMIF($E$3:$E$1002,'تعريف المواد والمستودعات'!U$5,$CJ3:$CJ1002)</f>
        <v>0</v>
      </c>
      <c r="Z1137" s="9">
        <f>SUMIF($E$3:$E$1002,'تعريف المواد والمستودعات'!V$5,$CJ3:$CJ1002)</f>
        <v>0</v>
      </c>
      <c r="AA1137" s="9">
        <f>SUMIF($E$3:$E$1002,'تعريف المواد والمستودعات'!W$5,$CJ3:$CJ1002)</f>
        <v>0</v>
      </c>
      <c r="AB1137" s="9">
        <f>SUMIF($E$3:$E$1002,'تعريف المواد والمستودعات'!X$5,$CJ3:$CJ1002)</f>
        <v>0</v>
      </c>
      <c r="AC1137" s="9">
        <f>SUMIF($E$3:$E$1002,'تعريف المواد والمستودعات'!Y$5,$CJ3:$CJ1002)</f>
        <v>0</v>
      </c>
      <c r="AD1137" s="9">
        <f>SUMIF($E$3:$E$1002,'تعريف المواد والمستودعات'!Z$5,$CJ3:$CJ1002)</f>
        <v>0</v>
      </c>
      <c r="AE1137" s="9">
        <f>SUMIF($E$3:$E$1002,'تعريف المواد والمستودعات'!AA$5,$CJ3:$CJ1002)</f>
        <v>0</v>
      </c>
      <c r="AF1137" s="9">
        <f>SUMIF($E$3:$E$1002,'تعريف المواد والمستودعات'!AB$5,$CJ3:$CJ1002)</f>
        <v>0</v>
      </c>
      <c r="AG1137" s="9">
        <f>SUMIF($E$3:$E$1002,'تعريف المواد والمستودعات'!AC$5,$CJ3:$CJ1002)</f>
        <v>0</v>
      </c>
      <c r="AH1137" s="9">
        <f>SUMIF($E$3:$E$1002,'تعريف المواد والمستودعات'!AD$5,$CJ3:$CJ1002)</f>
        <v>0</v>
      </c>
      <c r="AI1137" s="9">
        <f>SUMIF($E$3:$E$1002,'تعريف المواد والمستودعات'!AE$5,$CJ3:$CJ1002)</f>
        <v>0</v>
      </c>
      <c r="AJ1137" s="9">
        <f>SUMIF($E$3:$E$1002,'تعريف المواد والمستودعات'!AF$5,$CJ3:$CJ1002)</f>
        <v>0</v>
      </c>
      <c r="AK1137" s="9">
        <f>SUMIF($E$3:$E$1002,'تعريف المواد والمستودعات'!AG$5,$CJ3:$CJ1002)</f>
        <v>0</v>
      </c>
      <c r="AL1137" s="9">
        <f>SUMIF($E$3:$E$1002,'تعريف المواد والمستودعات'!AH$5,$CJ3:$CJ1002)</f>
        <v>0</v>
      </c>
      <c r="AM1137" s="9">
        <f>SUMIF($E$3:$E$1002,'تعريف المواد والمستودعات'!AI$5,$CJ3:$CJ1002)</f>
        <v>0</v>
      </c>
      <c r="AN1137" s="9">
        <f>SUMIF($E$3:$E$1002,'تعريف المواد والمستودعات'!AJ$5,$CJ3:$CJ1002)</f>
        <v>0</v>
      </c>
      <c r="AO1137" s="9">
        <f>SUMIF($E$3:$E$1002,'تعريف المواد والمستودعات'!AK$5,$CJ3:$CJ1002)</f>
        <v>0</v>
      </c>
      <c r="AP1137" s="9">
        <f>SUMIF($E$3:$E$1002,'تعريف المواد والمستودعات'!AL$5,$CJ3:$CJ1002)</f>
        <v>0</v>
      </c>
      <c r="AQ1137" s="9">
        <f>SUMIF($E$3:$E$1002,'تعريف المواد والمستودعات'!AM$5,$CJ3:$CJ1002)</f>
        <v>0</v>
      </c>
      <c r="AR1137" s="9">
        <f>SUMIF($E$3:$E$1002,'تعريف المواد والمستودعات'!AN$5,$CJ3:$CJ1002)</f>
        <v>0</v>
      </c>
      <c r="AS1137" s="9">
        <f>SUMIF($E$3:$E$1002,'تعريف المواد والمستودعات'!AO$5,$CJ3:$CJ1002)</f>
        <v>0</v>
      </c>
      <c r="AT1137" s="9">
        <f>SUMIF($E$3:$E$1002,'تعريف المواد والمستودعات'!AP$5,$CJ3:$CJ1002)</f>
        <v>0</v>
      </c>
      <c r="AU1137" s="9">
        <f>SUMIF($E$3:$E$1002,'تعريف المواد والمستودعات'!AQ$5,$CJ3:$CJ1002)</f>
        <v>0</v>
      </c>
      <c r="AV1137" s="9">
        <f>SUMIF($E$3:$E$1002,'تعريف المواد والمستودعات'!AR$5,$CJ3:$CJ1002)</f>
        <v>0</v>
      </c>
      <c r="AW1137" s="9">
        <f>SUMIF($E$3:$E$1002,'تعريف المواد والمستودعات'!AS$5,$CJ3:$CJ1002)</f>
        <v>0</v>
      </c>
      <c r="AX1137" s="9">
        <f>SUMIF($E$3:$E$1002,'تعريف المواد والمستودعات'!AT$5,$CJ3:$CJ1002)</f>
        <v>0</v>
      </c>
      <c r="AY1137" s="9">
        <f>SUMIF($E$3:$E$1002,'تعريف المواد والمستودعات'!AU$5,$CJ3:$CJ1002)</f>
        <v>0</v>
      </c>
      <c r="AZ1137" s="9">
        <f>SUMIF($E$3:$E$1002,'تعريف المواد والمستودعات'!AV$5,$CJ3:$CJ1002)</f>
        <v>0</v>
      </c>
      <c r="BA1137" s="9">
        <f>SUMIF($E$3:$E$1002,'تعريف المواد والمستودعات'!AW$5,$CJ3:$CJ1002)</f>
        <v>0</v>
      </c>
      <c r="BB1137" s="9">
        <f>SUMIF($E$3:$E$1002,'تعريف المواد والمستودعات'!AX$5,$CJ3:$CJ1002)</f>
        <v>0</v>
      </c>
      <c r="BC1137" s="9">
        <f>SUMIF($E$3:$E$1002,'تعريف المواد والمستودعات'!AY$5,$CJ3:$CJ1002)</f>
        <v>0</v>
      </c>
      <c r="BD1137" s="69">
        <f t="shared" si="19"/>
        <v>0</v>
      </c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  <c r="CA1137" s="9"/>
      <c r="CB1137" s="9"/>
      <c r="CC1137" s="9"/>
      <c r="CD1137" s="9"/>
      <c r="CE1137" s="9"/>
      <c r="CF1137" s="9"/>
      <c r="CG1137" s="9"/>
      <c r="CH1137" s="9"/>
      <c r="CI1137" s="9"/>
      <c r="CJ1137" s="9"/>
      <c r="CK1137" s="9"/>
      <c r="CL1137" s="9"/>
      <c r="CM1137" s="9"/>
      <c r="CN1137" s="9"/>
      <c r="CO1137" s="9"/>
      <c r="CP1137" s="9"/>
      <c r="CQ1137" s="9"/>
      <c r="CR1137" s="9"/>
      <c r="CS1137" s="9"/>
      <c r="CT1137" s="9"/>
      <c r="CU1137" s="9"/>
      <c r="CV1137" s="9"/>
      <c r="CW1137" s="9"/>
      <c r="CX1137" s="9"/>
      <c r="CY1137" s="9"/>
      <c r="CZ1137" s="9"/>
      <c r="DA1137" s="9"/>
    </row>
    <row r="1138" spans="5:105" ht="14.25" hidden="1" customHeight="1" x14ac:dyDescent="0.2">
      <c r="E1138" s="46" t="str">
        <f>'تعريف المواد والمستودعات'!B90</f>
        <v>مادة84</v>
      </c>
      <c r="F1138" s="9">
        <f>SUMIF($E$3:$E$1002,'تعريف المواد والمستودعات'!B$5,$CK3:$CK1002)</f>
        <v>0</v>
      </c>
      <c r="G1138" s="9">
        <f>SUMIF($E$3:$E$1002,'تعريف المواد والمستودعات'!C$5,$CK3:$CK1002)</f>
        <v>0</v>
      </c>
      <c r="H1138" s="9">
        <f>SUMIF($E$3:$E$1002,'تعريف المواد والمستودعات'!D$5,$CK3:$CK1002)</f>
        <v>0</v>
      </c>
      <c r="I1138" s="9">
        <f>SUMIF($E$3:$E$1002,'تعريف المواد والمستودعات'!E$5,$CK3:$CK1002)</f>
        <v>0</v>
      </c>
      <c r="J1138" s="9">
        <f>SUMIF($E$3:$E$1002,'تعريف المواد والمستودعات'!F$5,$CK3:$CK1002)</f>
        <v>0</v>
      </c>
      <c r="K1138" s="9">
        <f>SUMIF($E$3:$E$1002,'تعريف المواد والمستودعات'!G$5,$CK3:$CK1002)</f>
        <v>0</v>
      </c>
      <c r="L1138" s="9">
        <f>SUMIF($E$3:$E$1002,'تعريف المواد والمستودعات'!H$5,$CK3:$CK1002)</f>
        <v>0</v>
      </c>
      <c r="M1138" s="9">
        <f>SUMIF($E$3:$E$1002,'تعريف المواد والمستودعات'!I$5,$CK3:$CK1002)</f>
        <v>0</v>
      </c>
      <c r="N1138" s="9">
        <f>SUMIF($E$3:$E$1002,'تعريف المواد والمستودعات'!J$5,$CK3:$CK1002)</f>
        <v>0</v>
      </c>
      <c r="O1138" s="9">
        <f>SUMIF($E$3:$E$1002,'تعريف المواد والمستودعات'!K$5,$CK3:$CK1002)</f>
        <v>0</v>
      </c>
      <c r="P1138" s="9">
        <f>SUMIF($E$3:$E$1002,'تعريف المواد والمستودعات'!L$5,$CK3:$CK1002)</f>
        <v>0</v>
      </c>
      <c r="Q1138" s="9">
        <f>SUMIF($E$3:$E$1002,'تعريف المواد والمستودعات'!M$5,$CK3:$CK1002)</f>
        <v>0</v>
      </c>
      <c r="R1138" s="9">
        <f>SUMIF($E$3:$E$1002,'تعريف المواد والمستودعات'!N$5,$CK3:$CK1002)</f>
        <v>0</v>
      </c>
      <c r="S1138" s="9">
        <f>SUMIF($E$3:$E$1002,'تعريف المواد والمستودعات'!O$5,$CK3:$CK1002)</f>
        <v>0</v>
      </c>
      <c r="T1138" s="9">
        <f>SUMIF($E$3:$E$1002,'تعريف المواد والمستودعات'!P$5,$CK3:$CK1002)</f>
        <v>0</v>
      </c>
      <c r="U1138" s="9">
        <f>SUMIF($E$3:$E$1002,'تعريف المواد والمستودعات'!Q$5,$CK3:$CK1002)</f>
        <v>0</v>
      </c>
      <c r="V1138" s="9">
        <f>SUMIF($E$3:$E$1002,'تعريف المواد والمستودعات'!R$5,$CK3:$CK1002)</f>
        <v>0</v>
      </c>
      <c r="W1138" s="9">
        <f>SUMIF($E$3:$E$1002,'تعريف المواد والمستودعات'!S$5,$CK3:$CK1002)</f>
        <v>0</v>
      </c>
      <c r="X1138" s="9">
        <f>SUMIF($E$3:$E$1002,'تعريف المواد والمستودعات'!T$5,$CK3:$CK1002)</f>
        <v>0</v>
      </c>
      <c r="Y1138" s="9">
        <f>SUMIF($E$3:$E$1002,'تعريف المواد والمستودعات'!U$5,$CK3:$CK1002)</f>
        <v>0</v>
      </c>
      <c r="Z1138" s="9">
        <f>SUMIF($E$3:$E$1002,'تعريف المواد والمستودعات'!V$5,$CK3:$CK1002)</f>
        <v>0</v>
      </c>
      <c r="AA1138" s="9">
        <f>SUMIF($E$3:$E$1002,'تعريف المواد والمستودعات'!W$5,$CK3:$CK1002)</f>
        <v>0</v>
      </c>
      <c r="AB1138" s="9">
        <f>SUMIF($E$3:$E$1002,'تعريف المواد والمستودعات'!X$5,$CK3:$CK1002)</f>
        <v>0</v>
      </c>
      <c r="AC1138" s="9">
        <f>SUMIF($E$3:$E$1002,'تعريف المواد والمستودعات'!Y$5,$CK3:$CK1002)</f>
        <v>0</v>
      </c>
      <c r="AD1138" s="9">
        <f>SUMIF($E$3:$E$1002,'تعريف المواد والمستودعات'!Z$5,$CK3:$CK1002)</f>
        <v>0</v>
      </c>
      <c r="AE1138" s="9">
        <f>SUMIF($E$3:$E$1002,'تعريف المواد والمستودعات'!AA$5,$CK3:$CK1002)</f>
        <v>0</v>
      </c>
      <c r="AF1138" s="9">
        <f>SUMIF($E$3:$E$1002,'تعريف المواد والمستودعات'!AB$5,$CK3:$CK1002)</f>
        <v>0</v>
      </c>
      <c r="AG1138" s="9">
        <f>SUMIF($E$3:$E$1002,'تعريف المواد والمستودعات'!AC$5,$CK3:$CK1002)</f>
        <v>0</v>
      </c>
      <c r="AH1138" s="9">
        <f>SUMIF($E$3:$E$1002,'تعريف المواد والمستودعات'!AD$5,$CK3:$CK1002)</f>
        <v>0</v>
      </c>
      <c r="AI1138" s="9">
        <f>SUMIF($E$3:$E$1002,'تعريف المواد والمستودعات'!AE$5,$CK3:$CK1002)</f>
        <v>0</v>
      </c>
      <c r="AJ1138" s="9">
        <f>SUMIF($E$3:$E$1002,'تعريف المواد والمستودعات'!AF$5,$CK3:$CK1002)</f>
        <v>0</v>
      </c>
      <c r="AK1138" s="9">
        <f>SUMIF($E$3:$E$1002,'تعريف المواد والمستودعات'!AG$5,$CK3:$CK1002)</f>
        <v>0</v>
      </c>
      <c r="AL1138" s="9">
        <f>SUMIF($E$3:$E$1002,'تعريف المواد والمستودعات'!AH$5,$CK3:$CK1002)</f>
        <v>0</v>
      </c>
      <c r="AM1138" s="9">
        <f>SUMIF($E$3:$E$1002,'تعريف المواد والمستودعات'!AI$5,$CK3:$CK1002)</f>
        <v>0</v>
      </c>
      <c r="AN1138" s="9">
        <f>SUMIF($E$3:$E$1002,'تعريف المواد والمستودعات'!AJ$5,$CK3:$CK1002)</f>
        <v>0</v>
      </c>
      <c r="AO1138" s="9">
        <f>SUMIF($E$3:$E$1002,'تعريف المواد والمستودعات'!AK$5,$CK3:$CK1002)</f>
        <v>0</v>
      </c>
      <c r="AP1138" s="9">
        <f>SUMIF($E$3:$E$1002,'تعريف المواد والمستودعات'!AL$5,$CK3:$CK1002)</f>
        <v>0</v>
      </c>
      <c r="AQ1138" s="9">
        <f>SUMIF($E$3:$E$1002,'تعريف المواد والمستودعات'!AM$5,$CK3:$CK1002)</f>
        <v>0</v>
      </c>
      <c r="AR1138" s="9">
        <f>SUMIF($E$3:$E$1002,'تعريف المواد والمستودعات'!AN$5,$CK3:$CK1002)</f>
        <v>0</v>
      </c>
      <c r="AS1138" s="9">
        <f>SUMIF($E$3:$E$1002,'تعريف المواد والمستودعات'!AO$5,$CK3:$CK1002)</f>
        <v>0</v>
      </c>
      <c r="AT1138" s="9">
        <f>SUMIF($E$3:$E$1002,'تعريف المواد والمستودعات'!AP$5,$CK3:$CK1002)</f>
        <v>0</v>
      </c>
      <c r="AU1138" s="9">
        <f>SUMIF($E$3:$E$1002,'تعريف المواد والمستودعات'!AQ$5,$CK3:$CK1002)</f>
        <v>0</v>
      </c>
      <c r="AV1138" s="9">
        <f>SUMIF($E$3:$E$1002,'تعريف المواد والمستودعات'!AR$5,$CK3:$CK1002)</f>
        <v>0</v>
      </c>
      <c r="AW1138" s="9">
        <f>SUMIF($E$3:$E$1002,'تعريف المواد والمستودعات'!AS$5,$CK3:$CK1002)</f>
        <v>0</v>
      </c>
      <c r="AX1138" s="9">
        <f>SUMIF($E$3:$E$1002,'تعريف المواد والمستودعات'!AT$5,$CK3:$CK1002)</f>
        <v>0</v>
      </c>
      <c r="AY1138" s="9">
        <f>SUMIF($E$3:$E$1002,'تعريف المواد والمستودعات'!AU$5,$CK3:$CK1002)</f>
        <v>0</v>
      </c>
      <c r="AZ1138" s="9">
        <f>SUMIF($E$3:$E$1002,'تعريف المواد والمستودعات'!AV$5,$CK3:$CK1002)</f>
        <v>0</v>
      </c>
      <c r="BA1138" s="9">
        <f>SUMIF($E$3:$E$1002,'تعريف المواد والمستودعات'!AW$5,$CK3:$CK1002)</f>
        <v>0</v>
      </c>
      <c r="BB1138" s="9">
        <f>SUMIF($E$3:$E$1002,'تعريف المواد والمستودعات'!AX$5,$CK3:$CK1002)</f>
        <v>0</v>
      </c>
      <c r="BC1138" s="9">
        <f>SUMIF($E$3:$E$1002,'تعريف المواد والمستودعات'!AY$5,$CK3:$CK1002)</f>
        <v>0</v>
      </c>
      <c r="BD1138" s="69">
        <f t="shared" si="19"/>
        <v>0</v>
      </c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  <c r="CA1138" s="9"/>
      <c r="CB1138" s="9"/>
      <c r="CC1138" s="9"/>
      <c r="CD1138" s="9"/>
      <c r="CE1138" s="9"/>
      <c r="CF1138" s="9"/>
      <c r="CG1138" s="9"/>
      <c r="CH1138" s="9"/>
      <c r="CI1138" s="9"/>
      <c r="CJ1138" s="9"/>
      <c r="CK1138" s="9"/>
      <c r="CL1138" s="9"/>
      <c r="CM1138" s="9"/>
      <c r="CN1138" s="9"/>
      <c r="CO1138" s="9"/>
      <c r="CP1138" s="9"/>
      <c r="CQ1138" s="9"/>
      <c r="CR1138" s="9"/>
      <c r="CS1138" s="9"/>
      <c r="CT1138" s="9"/>
      <c r="CU1138" s="9"/>
      <c r="CV1138" s="9"/>
      <c r="CW1138" s="9"/>
      <c r="CX1138" s="9"/>
      <c r="CY1138" s="9"/>
      <c r="CZ1138" s="9"/>
      <c r="DA1138" s="9"/>
    </row>
    <row r="1139" spans="5:105" ht="14.25" hidden="1" customHeight="1" x14ac:dyDescent="0.2">
      <c r="E1139" s="46" t="str">
        <f>'تعريف المواد والمستودعات'!B91</f>
        <v>مادة85</v>
      </c>
      <c r="F1139" s="9">
        <f>SUMIF($E$3:$E$1002,'تعريف المواد والمستودعات'!B$5,$CL3:$CL1002)</f>
        <v>0</v>
      </c>
      <c r="G1139" s="9">
        <f>SUMIF($E$3:$E$1002,'تعريف المواد والمستودعات'!C$5,$CL3:$CL1002)</f>
        <v>0</v>
      </c>
      <c r="H1139" s="9">
        <f>SUMIF($E$3:$E$1002,'تعريف المواد والمستودعات'!D$5,$CL3:$CL1002)</f>
        <v>0</v>
      </c>
      <c r="I1139" s="9">
        <f>SUMIF($E$3:$E$1002,'تعريف المواد والمستودعات'!E$5,$CL3:$CL1002)</f>
        <v>0</v>
      </c>
      <c r="J1139" s="9">
        <f>SUMIF($E$3:$E$1002,'تعريف المواد والمستودعات'!F$5,$CL3:$CL1002)</f>
        <v>0</v>
      </c>
      <c r="K1139" s="9">
        <f>SUMIF($E$3:$E$1002,'تعريف المواد والمستودعات'!G$5,$CL3:$CL1002)</f>
        <v>0</v>
      </c>
      <c r="L1139" s="9">
        <f>SUMIF($E$3:$E$1002,'تعريف المواد والمستودعات'!H$5,$CL3:$CL1002)</f>
        <v>0</v>
      </c>
      <c r="M1139" s="9">
        <f>SUMIF($E$3:$E$1002,'تعريف المواد والمستودعات'!I$5,$CL3:$CL1002)</f>
        <v>0</v>
      </c>
      <c r="N1139" s="9">
        <f>SUMIF($E$3:$E$1002,'تعريف المواد والمستودعات'!J$5,$CL3:$CL1002)</f>
        <v>0</v>
      </c>
      <c r="O1139" s="9">
        <f>SUMIF($E$3:$E$1002,'تعريف المواد والمستودعات'!K$5,$CL3:$CL1002)</f>
        <v>0</v>
      </c>
      <c r="P1139" s="9">
        <f>SUMIF($E$3:$E$1002,'تعريف المواد والمستودعات'!L$5,$CL3:$CL1002)</f>
        <v>0</v>
      </c>
      <c r="Q1139" s="9">
        <f>SUMIF($E$3:$E$1002,'تعريف المواد والمستودعات'!M$5,$CL3:$CL1002)</f>
        <v>0</v>
      </c>
      <c r="R1139" s="9">
        <f>SUMIF($E$3:$E$1002,'تعريف المواد والمستودعات'!N$5,$CL3:$CL1002)</f>
        <v>0</v>
      </c>
      <c r="S1139" s="9">
        <f>SUMIF($E$3:$E$1002,'تعريف المواد والمستودعات'!O$5,$CL3:$CL1002)</f>
        <v>0</v>
      </c>
      <c r="T1139" s="9">
        <f>SUMIF($E$3:$E$1002,'تعريف المواد والمستودعات'!P$5,$CL3:$CL1002)</f>
        <v>0</v>
      </c>
      <c r="U1139" s="9">
        <f>SUMIF($E$3:$E$1002,'تعريف المواد والمستودعات'!Q$5,$CL3:$CL1002)</f>
        <v>0</v>
      </c>
      <c r="V1139" s="9">
        <f>SUMIF($E$3:$E$1002,'تعريف المواد والمستودعات'!R$5,$CL3:$CL1002)</f>
        <v>0</v>
      </c>
      <c r="W1139" s="9">
        <f>SUMIF($E$3:$E$1002,'تعريف المواد والمستودعات'!S$5,$CL3:$CL1002)</f>
        <v>0</v>
      </c>
      <c r="X1139" s="9">
        <f>SUMIF($E$3:$E$1002,'تعريف المواد والمستودعات'!T$5,$CL3:$CL1002)</f>
        <v>0</v>
      </c>
      <c r="Y1139" s="9">
        <f>SUMIF($E$3:$E$1002,'تعريف المواد والمستودعات'!U$5,$CL3:$CL1002)</f>
        <v>0</v>
      </c>
      <c r="Z1139" s="9">
        <f>SUMIF($E$3:$E$1002,'تعريف المواد والمستودعات'!V$5,$CL3:$CL1002)</f>
        <v>0</v>
      </c>
      <c r="AA1139" s="9">
        <f>SUMIF($E$3:$E$1002,'تعريف المواد والمستودعات'!W$5,$CL3:$CL1002)</f>
        <v>0</v>
      </c>
      <c r="AB1139" s="9">
        <f>SUMIF($E$3:$E$1002,'تعريف المواد والمستودعات'!X$5,$CL3:$CL1002)</f>
        <v>0</v>
      </c>
      <c r="AC1139" s="9">
        <f>SUMIF($E$3:$E$1002,'تعريف المواد والمستودعات'!Y$5,$CL3:$CL1002)</f>
        <v>0</v>
      </c>
      <c r="AD1139" s="9">
        <f>SUMIF($E$3:$E$1002,'تعريف المواد والمستودعات'!Z$5,$CL3:$CL1002)</f>
        <v>0</v>
      </c>
      <c r="AE1139" s="9">
        <f>SUMIF($E$3:$E$1002,'تعريف المواد والمستودعات'!AA$5,$CL3:$CL1002)</f>
        <v>0</v>
      </c>
      <c r="AF1139" s="9">
        <f>SUMIF($E$3:$E$1002,'تعريف المواد والمستودعات'!AB$5,$CL3:$CL1002)</f>
        <v>0</v>
      </c>
      <c r="AG1139" s="9">
        <f>SUMIF($E$3:$E$1002,'تعريف المواد والمستودعات'!AC$5,$CL3:$CL1002)</f>
        <v>0</v>
      </c>
      <c r="AH1139" s="9">
        <f>SUMIF($E$3:$E$1002,'تعريف المواد والمستودعات'!AD$5,$CL3:$CL1002)</f>
        <v>0</v>
      </c>
      <c r="AI1139" s="9">
        <f>SUMIF($E$3:$E$1002,'تعريف المواد والمستودعات'!AE$5,$CL3:$CL1002)</f>
        <v>0</v>
      </c>
      <c r="AJ1139" s="9">
        <f>SUMIF($E$3:$E$1002,'تعريف المواد والمستودعات'!AF$5,$CL3:$CL1002)</f>
        <v>0</v>
      </c>
      <c r="AK1139" s="9">
        <f>SUMIF($E$3:$E$1002,'تعريف المواد والمستودعات'!AG$5,$CL3:$CL1002)</f>
        <v>0</v>
      </c>
      <c r="AL1139" s="9">
        <f>SUMIF($E$3:$E$1002,'تعريف المواد والمستودعات'!AH$5,$CL3:$CL1002)</f>
        <v>0</v>
      </c>
      <c r="AM1139" s="9">
        <f>SUMIF($E$3:$E$1002,'تعريف المواد والمستودعات'!AI$5,$CL3:$CL1002)</f>
        <v>0</v>
      </c>
      <c r="AN1139" s="9">
        <f>SUMIF($E$3:$E$1002,'تعريف المواد والمستودعات'!AJ$5,$CL3:$CL1002)</f>
        <v>0</v>
      </c>
      <c r="AO1139" s="9">
        <f>SUMIF($E$3:$E$1002,'تعريف المواد والمستودعات'!AK$5,$CL3:$CL1002)</f>
        <v>0</v>
      </c>
      <c r="AP1139" s="9">
        <f>SUMIF($E$3:$E$1002,'تعريف المواد والمستودعات'!AL$5,$CL3:$CL1002)</f>
        <v>0</v>
      </c>
      <c r="AQ1139" s="9">
        <f>SUMIF($E$3:$E$1002,'تعريف المواد والمستودعات'!AM$5,$CL3:$CL1002)</f>
        <v>0</v>
      </c>
      <c r="AR1139" s="9">
        <f>SUMIF($E$3:$E$1002,'تعريف المواد والمستودعات'!AN$5,$CL3:$CL1002)</f>
        <v>0</v>
      </c>
      <c r="AS1139" s="9">
        <f>SUMIF($E$3:$E$1002,'تعريف المواد والمستودعات'!AO$5,$CL3:$CL1002)</f>
        <v>0</v>
      </c>
      <c r="AT1139" s="9">
        <f>SUMIF($E$3:$E$1002,'تعريف المواد والمستودعات'!AP$5,$CL3:$CL1002)</f>
        <v>0</v>
      </c>
      <c r="AU1139" s="9">
        <f>SUMIF($E$3:$E$1002,'تعريف المواد والمستودعات'!AQ$5,$CL3:$CL1002)</f>
        <v>0</v>
      </c>
      <c r="AV1139" s="9">
        <f>SUMIF($E$3:$E$1002,'تعريف المواد والمستودعات'!AR$5,$CL3:$CL1002)</f>
        <v>0</v>
      </c>
      <c r="AW1139" s="9">
        <f>SUMIF($E$3:$E$1002,'تعريف المواد والمستودعات'!AS$5,$CL3:$CL1002)</f>
        <v>0</v>
      </c>
      <c r="AX1139" s="9">
        <f>SUMIF($E$3:$E$1002,'تعريف المواد والمستودعات'!AT$5,$CL3:$CL1002)</f>
        <v>0</v>
      </c>
      <c r="AY1139" s="9">
        <f>SUMIF($E$3:$E$1002,'تعريف المواد والمستودعات'!AU$5,$CL3:$CL1002)</f>
        <v>0</v>
      </c>
      <c r="AZ1139" s="9">
        <f>SUMIF($E$3:$E$1002,'تعريف المواد والمستودعات'!AV$5,$CL3:$CL1002)</f>
        <v>0</v>
      </c>
      <c r="BA1139" s="9">
        <f>SUMIF($E$3:$E$1002,'تعريف المواد والمستودعات'!AW$5,$CL3:$CL1002)</f>
        <v>0</v>
      </c>
      <c r="BB1139" s="9">
        <f>SUMIF($E$3:$E$1002,'تعريف المواد والمستودعات'!AX$5,$CL3:$CL1002)</f>
        <v>0</v>
      </c>
      <c r="BC1139" s="9">
        <f>SUMIF($E$3:$E$1002,'تعريف المواد والمستودعات'!AY$5,$CL3:$CL1002)</f>
        <v>0</v>
      </c>
      <c r="BD1139" s="69">
        <f t="shared" si="19"/>
        <v>0</v>
      </c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  <c r="CA1139" s="9"/>
      <c r="CB1139" s="9"/>
      <c r="CC1139" s="9"/>
      <c r="CD1139" s="9"/>
      <c r="CE1139" s="9"/>
      <c r="CF1139" s="9"/>
      <c r="CG1139" s="9"/>
      <c r="CH1139" s="9"/>
      <c r="CI1139" s="9"/>
      <c r="CJ1139" s="9"/>
      <c r="CK1139" s="9"/>
      <c r="CL1139" s="9"/>
      <c r="CM1139" s="9"/>
      <c r="CN1139" s="9"/>
      <c r="CO1139" s="9"/>
      <c r="CP1139" s="9"/>
      <c r="CQ1139" s="9"/>
      <c r="CR1139" s="9"/>
      <c r="CS1139" s="9"/>
      <c r="CT1139" s="9"/>
      <c r="CU1139" s="9"/>
      <c r="CV1139" s="9"/>
      <c r="CW1139" s="9"/>
      <c r="CX1139" s="9"/>
      <c r="CY1139" s="9"/>
      <c r="CZ1139" s="9"/>
      <c r="DA1139" s="9"/>
    </row>
    <row r="1140" spans="5:105" ht="14.25" hidden="1" customHeight="1" x14ac:dyDescent="0.2">
      <c r="E1140" s="46" t="str">
        <f>'تعريف المواد والمستودعات'!B92</f>
        <v>مادة86</v>
      </c>
      <c r="F1140" s="9">
        <f>SUMIF($E$3:$E$1002,'تعريف المواد والمستودعات'!B$5,$CM3:$CM1002)</f>
        <v>0</v>
      </c>
      <c r="G1140" s="9">
        <f>SUMIF($E$3:$E$1002,'تعريف المواد والمستودعات'!C$5,$CM3:$CM1002)</f>
        <v>0</v>
      </c>
      <c r="H1140" s="9">
        <f>SUMIF($E$3:$E$1002,'تعريف المواد والمستودعات'!D$5,$CM3:$CM1002)</f>
        <v>0</v>
      </c>
      <c r="I1140" s="9">
        <f>SUMIF($E$3:$E$1002,'تعريف المواد والمستودعات'!E$5,$CM3:$CM1002)</f>
        <v>0</v>
      </c>
      <c r="J1140" s="9">
        <f>SUMIF($E$3:$E$1002,'تعريف المواد والمستودعات'!F$5,$CM3:$CM1002)</f>
        <v>0</v>
      </c>
      <c r="K1140" s="9">
        <f>SUMIF($E$3:$E$1002,'تعريف المواد والمستودعات'!G$5,$CM3:$CM1002)</f>
        <v>0</v>
      </c>
      <c r="L1140" s="9">
        <f>SUMIF($E$3:$E$1002,'تعريف المواد والمستودعات'!H$5,$CM3:$CM1002)</f>
        <v>0</v>
      </c>
      <c r="M1140" s="9">
        <f>SUMIF($E$3:$E$1002,'تعريف المواد والمستودعات'!I$5,$CM3:$CM1002)</f>
        <v>0</v>
      </c>
      <c r="N1140" s="9">
        <f>SUMIF($E$3:$E$1002,'تعريف المواد والمستودعات'!J$5,$CM3:$CM1002)</f>
        <v>0</v>
      </c>
      <c r="O1140" s="9">
        <f>SUMIF($E$3:$E$1002,'تعريف المواد والمستودعات'!K$5,$CM3:$CM1002)</f>
        <v>0</v>
      </c>
      <c r="P1140" s="9">
        <f>SUMIF($E$3:$E$1002,'تعريف المواد والمستودعات'!L$5,$CM3:$CM1002)</f>
        <v>0</v>
      </c>
      <c r="Q1140" s="9">
        <f>SUMIF($E$3:$E$1002,'تعريف المواد والمستودعات'!M$5,$CM3:$CM1002)</f>
        <v>0</v>
      </c>
      <c r="R1140" s="9">
        <f>SUMIF($E$3:$E$1002,'تعريف المواد والمستودعات'!N$5,$CM3:$CM1002)</f>
        <v>0</v>
      </c>
      <c r="S1140" s="9">
        <f>SUMIF($E$3:$E$1002,'تعريف المواد والمستودعات'!O$5,$CM3:$CM1002)</f>
        <v>0</v>
      </c>
      <c r="T1140" s="9">
        <f>SUMIF($E$3:$E$1002,'تعريف المواد والمستودعات'!P$5,$CM3:$CM1002)</f>
        <v>0</v>
      </c>
      <c r="U1140" s="9">
        <f>SUMIF($E$3:$E$1002,'تعريف المواد والمستودعات'!Q$5,$CM3:$CM1002)</f>
        <v>0</v>
      </c>
      <c r="V1140" s="9">
        <f>SUMIF($E$3:$E$1002,'تعريف المواد والمستودعات'!R$5,$CM3:$CM1002)</f>
        <v>0</v>
      </c>
      <c r="W1140" s="9">
        <f>SUMIF($E$3:$E$1002,'تعريف المواد والمستودعات'!S$5,$CM3:$CM1002)</f>
        <v>0</v>
      </c>
      <c r="X1140" s="9">
        <f>SUMIF($E$3:$E$1002,'تعريف المواد والمستودعات'!T$5,$CM3:$CM1002)</f>
        <v>0</v>
      </c>
      <c r="Y1140" s="9">
        <f>SUMIF($E$3:$E$1002,'تعريف المواد والمستودعات'!U$5,$CM3:$CM1002)</f>
        <v>0</v>
      </c>
      <c r="Z1140" s="9">
        <f>SUMIF($E$3:$E$1002,'تعريف المواد والمستودعات'!V$5,$CM3:$CM1002)</f>
        <v>0</v>
      </c>
      <c r="AA1140" s="9">
        <f>SUMIF($E$3:$E$1002,'تعريف المواد والمستودعات'!W$5,$CM3:$CM1002)</f>
        <v>0</v>
      </c>
      <c r="AB1140" s="9">
        <f>SUMIF($E$3:$E$1002,'تعريف المواد والمستودعات'!X$5,$CM3:$CM1002)</f>
        <v>0</v>
      </c>
      <c r="AC1140" s="9">
        <f>SUMIF($E$3:$E$1002,'تعريف المواد والمستودعات'!Y$5,$CM3:$CM1002)</f>
        <v>0</v>
      </c>
      <c r="AD1140" s="9">
        <f>SUMIF($E$3:$E$1002,'تعريف المواد والمستودعات'!Z$5,$CM3:$CM1002)</f>
        <v>0</v>
      </c>
      <c r="AE1140" s="9">
        <f>SUMIF($E$3:$E$1002,'تعريف المواد والمستودعات'!AA$5,$CM3:$CM1002)</f>
        <v>0</v>
      </c>
      <c r="AF1140" s="9">
        <f>SUMIF($E$3:$E$1002,'تعريف المواد والمستودعات'!AB$5,$CM3:$CM1002)</f>
        <v>0</v>
      </c>
      <c r="AG1140" s="9">
        <f>SUMIF($E$3:$E$1002,'تعريف المواد والمستودعات'!AC$5,$CM3:$CM1002)</f>
        <v>0</v>
      </c>
      <c r="AH1140" s="9">
        <f>SUMIF($E$3:$E$1002,'تعريف المواد والمستودعات'!AD$5,$CM3:$CM1002)</f>
        <v>0</v>
      </c>
      <c r="AI1140" s="9">
        <f>SUMIF($E$3:$E$1002,'تعريف المواد والمستودعات'!AE$5,$CM3:$CM1002)</f>
        <v>0</v>
      </c>
      <c r="AJ1140" s="9">
        <f>SUMIF($E$3:$E$1002,'تعريف المواد والمستودعات'!AF$5,$CM3:$CM1002)</f>
        <v>0</v>
      </c>
      <c r="AK1140" s="9">
        <f>SUMIF($E$3:$E$1002,'تعريف المواد والمستودعات'!AG$5,$CM3:$CM1002)</f>
        <v>0</v>
      </c>
      <c r="AL1140" s="9">
        <f>SUMIF($E$3:$E$1002,'تعريف المواد والمستودعات'!AH$5,$CM3:$CM1002)</f>
        <v>0</v>
      </c>
      <c r="AM1140" s="9">
        <f>SUMIF($E$3:$E$1002,'تعريف المواد والمستودعات'!AI$5,$CM3:$CM1002)</f>
        <v>0</v>
      </c>
      <c r="AN1140" s="9">
        <f>SUMIF($E$3:$E$1002,'تعريف المواد والمستودعات'!AJ$5,$CM3:$CM1002)</f>
        <v>0</v>
      </c>
      <c r="AO1140" s="9">
        <f>SUMIF($E$3:$E$1002,'تعريف المواد والمستودعات'!AK$5,$CM3:$CM1002)</f>
        <v>0</v>
      </c>
      <c r="AP1140" s="9">
        <f>SUMIF($E$3:$E$1002,'تعريف المواد والمستودعات'!AL$5,$CM3:$CM1002)</f>
        <v>0</v>
      </c>
      <c r="AQ1140" s="9">
        <f>SUMIF($E$3:$E$1002,'تعريف المواد والمستودعات'!AM$5,$CM3:$CM1002)</f>
        <v>0</v>
      </c>
      <c r="AR1140" s="9">
        <f>SUMIF($E$3:$E$1002,'تعريف المواد والمستودعات'!AN$5,$CM3:$CM1002)</f>
        <v>0</v>
      </c>
      <c r="AS1140" s="9">
        <f>SUMIF($E$3:$E$1002,'تعريف المواد والمستودعات'!AO$5,$CM3:$CM1002)</f>
        <v>0</v>
      </c>
      <c r="AT1140" s="9">
        <f>SUMIF($E$3:$E$1002,'تعريف المواد والمستودعات'!AP$5,$CM3:$CM1002)</f>
        <v>0</v>
      </c>
      <c r="AU1140" s="9">
        <f>SUMIF($E$3:$E$1002,'تعريف المواد والمستودعات'!AQ$5,$CM3:$CM1002)</f>
        <v>0</v>
      </c>
      <c r="AV1140" s="9">
        <f>SUMIF($E$3:$E$1002,'تعريف المواد والمستودعات'!AR$5,$CM3:$CM1002)</f>
        <v>0</v>
      </c>
      <c r="AW1140" s="9">
        <f>SUMIF($E$3:$E$1002,'تعريف المواد والمستودعات'!AS$5,$CM3:$CM1002)</f>
        <v>0</v>
      </c>
      <c r="AX1140" s="9">
        <f>SUMIF($E$3:$E$1002,'تعريف المواد والمستودعات'!AT$5,$CM3:$CM1002)</f>
        <v>0</v>
      </c>
      <c r="AY1140" s="9">
        <f>SUMIF($E$3:$E$1002,'تعريف المواد والمستودعات'!AU$5,$CM3:$CM1002)</f>
        <v>0</v>
      </c>
      <c r="AZ1140" s="9">
        <f>SUMIF($E$3:$E$1002,'تعريف المواد والمستودعات'!AV$5,$CM3:$CM1002)</f>
        <v>0</v>
      </c>
      <c r="BA1140" s="9">
        <f>SUMIF($E$3:$E$1002,'تعريف المواد والمستودعات'!AW$5,$CM3:$CM1002)</f>
        <v>0</v>
      </c>
      <c r="BB1140" s="9">
        <f>SUMIF($E$3:$E$1002,'تعريف المواد والمستودعات'!AX$5,$CM3:$CM1002)</f>
        <v>0</v>
      </c>
      <c r="BC1140" s="9">
        <f>SUMIF($E$3:$E$1002,'تعريف المواد والمستودعات'!AY$5,$CM3:$CM1002)</f>
        <v>0</v>
      </c>
      <c r="BD1140" s="69">
        <f t="shared" si="19"/>
        <v>0</v>
      </c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  <c r="CA1140" s="9"/>
      <c r="CB1140" s="9"/>
      <c r="CC1140" s="9"/>
      <c r="CD1140" s="9"/>
      <c r="CE1140" s="9"/>
      <c r="CF1140" s="9"/>
      <c r="CG1140" s="9"/>
      <c r="CH1140" s="9"/>
      <c r="CI1140" s="9"/>
      <c r="CJ1140" s="9"/>
      <c r="CK1140" s="9"/>
      <c r="CL1140" s="9"/>
      <c r="CM1140" s="9"/>
      <c r="CN1140" s="9"/>
      <c r="CO1140" s="9"/>
      <c r="CP1140" s="9"/>
      <c r="CQ1140" s="9"/>
      <c r="CR1140" s="9"/>
      <c r="CS1140" s="9"/>
      <c r="CT1140" s="9"/>
      <c r="CU1140" s="9"/>
      <c r="CV1140" s="9"/>
      <c r="CW1140" s="9"/>
      <c r="CX1140" s="9"/>
      <c r="CY1140" s="9"/>
      <c r="CZ1140" s="9"/>
      <c r="DA1140" s="9"/>
    </row>
    <row r="1141" spans="5:105" ht="14.25" hidden="1" customHeight="1" x14ac:dyDescent="0.2">
      <c r="E1141" s="46" t="str">
        <f>'تعريف المواد والمستودعات'!B93</f>
        <v>مادة87</v>
      </c>
      <c r="F1141" s="9">
        <f>SUMIF($E$3:$E$1002,'تعريف المواد والمستودعات'!B$5,$CN3:$CN1002)</f>
        <v>0</v>
      </c>
      <c r="G1141" s="9">
        <f>SUMIF($E$3:$E$1002,'تعريف المواد والمستودعات'!C$5,$CN3:$CN1002)</f>
        <v>0</v>
      </c>
      <c r="H1141" s="9">
        <f>SUMIF($E$3:$E$1002,'تعريف المواد والمستودعات'!D$5,$CN3:$CN1002)</f>
        <v>0</v>
      </c>
      <c r="I1141" s="9">
        <f>SUMIF($E$3:$E$1002,'تعريف المواد والمستودعات'!E$5,$CN3:$CN1002)</f>
        <v>0</v>
      </c>
      <c r="J1141" s="9">
        <f>SUMIF($E$3:$E$1002,'تعريف المواد والمستودعات'!F$5,$CN3:$CN1002)</f>
        <v>0</v>
      </c>
      <c r="K1141" s="9">
        <f>SUMIF($E$3:$E$1002,'تعريف المواد والمستودعات'!G$5,$CN3:$CN1002)</f>
        <v>0</v>
      </c>
      <c r="L1141" s="9">
        <f>SUMIF($E$3:$E$1002,'تعريف المواد والمستودعات'!H$5,$CN3:$CN1002)</f>
        <v>0</v>
      </c>
      <c r="M1141" s="9">
        <f>SUMIF($E$3:$E$1002,'تعريف المواد والمستودعات'!I$5,$CN3:$CN1002)</f>
        <v>0</v>
      </c>
      <c r="N1141" s="9">
        <f>SUMIF($E$3:$E$1002,'تعريف المواد والمستودعات'!J$5,$CN3:$CN1002)</f>
        <v>0</v>
      </c>
      <c r="O1141" s="9">
        <f>SUMIF($E$3:$E$1002,'تعريف المواد والمستودعات'!K$5,$CN3:$CN1002)</f>
        <v>0</v>
      </c>
      <c r="P1141" s="9">
        <f>SUMIF($E$3:$E$1002,'تعريف المواد والمستودعات'!L$5,$CN3:$CN1002)</f>
        <v>0</v>
      </c>
      <c r="Q1141" s="9">
        <f>SUMIF($E$3:$E$1002,'تعريف المواد والمستودعات'!M$5,$CN3:$CN1002)</f>
        <v>0</v>
      </c>
      <c r="R1141" s="9">
        <f>SUMIF($E$3:$E$1002,'تعريف المواد والمستودعات'!N$5,$CN3:$CN1002)</f>
        <v>0</v>
      </c>
      <c r="S1141" s="9">
        <f>SUMIF($E$3:$E$1002,'تعريف المواد والمستودعات'!O$5,$CN3:$CN1002)</f>
        <v>0</v>
      </c>
      <c r="T1141" s="9">
        <f>SUMIF($E$3:$E$1002,'تعريف المواد والمستودعات'!P$5,$CN3:$CN1002)</f>
        <v>0</v>
      </c>
      <c r="U1141" s="9">
        <f>SUMIF($E$3:$E$1002,'تعريف المواد والمستودعات'!Q$5,$CN3:$CN1002)</f>
        <v>0</v>
      </c>
      <c r="V1141" s="9">
        <f>SUMIF($E$3:$E$1002,'تعريف المواد والمستودعات'!R$5,$CN3:$CN1002)</f>
        <v>0</v>
      </c>
      <c r="W1141" s="9">
        <f>SUMIF($E$3:$E$1002,'تعريف المواد والمستودعات'!S$5,$CN3:$CN1002)</f>
        <v>0</v>
      </c>
      <c r="X1141" s="9">
        <f>SUMIF($E$3:$E$1002,'تعريف المواد والمستودعات'!T$5,$CN3:$CN1002)</f>
        <v>0</v>
      </c>
      <c r="Y1141" s="9">
        <f>SUMIF($E$3:$E$1002,'تعريف المواد والمستودعات'!U$5,$CN3:$CN1002)</f>
        <v>0</v>
      </c>
      <c r="Z1141" s="9">
        <f>SUMIF($E$3:$E$1002,'تعريف المواد والمستودعات'!V$5,$CN3:$CN1002)</f>
        <v>0</v>
      </c>
      <c r="AA1141" s="9">
        <f>SUMIF($E$3:$E$1002,'تعريف المواد والمستودعات'!W$5,$CN3:$CN1002)</f>
        <v>0</v>
      </c>
      <c r="AB1141" s="9">
        <f>SUMIF($E$3:$E$1002,'تعريف المواد والمستودعات'!X$5,$CN3:$CN1002)</f>
        <v>0</v>
      </c>
      <c r="AC1141" s="9">
        <f>SUMIF($E$3:$E$1002,'تعريف المواد والمستودعات'!Y$5,$CN3:$CN1002)</f>
        <v>0</v>
      </c>
      <c r="AD1141" s="9">
        <f>SUMIF($E$3:$E$1002,'تعريف المواد والمستودعات'!Z$5,$CN3:$CN1002)</f>
        <v>0</v>
      </c>
      <c r="AE1141" s="9">
        <f>SUMIF($E$3:$E$1002,'تعريف المواد والمستودعات'!AA$5,$CN3:$CN1002)</f>
        <v>0</v>
      </c>
      <c r="AF1141" s="9">
        <f>SUMIF($E$3:$E$1002,'تعريف المواد والمستودعات'!AB$5,$CN3:$CN1002)</f>
        <v>0</v>
      </c>
      <c r="AG1141" s="9">
        <f>SUMIF($E$3:$E$1002,'تعريف المواد والمستودعات'!AC$5,$CN3:$CN1002)</f>
        <v>0</v>
      </c>
      <c r="AH1141" s="9">
        <f>SUMIF($E$3:$E$1002,'تعريف المواد والمستودعات'!AD$5,$CN3:$CN1002)</f>
        <v>0</v>
      </c>
      <c r="AI1141" s="9">
        <f>SUMIF($E$3:$E$1002,'تعريف المواد والمستودعات'!AE$5,$CN3:$CN1002)</f>
        <v>0</v>
      </c>
      <c r="AJ1141" s="9">
        <f>SUMIF($E$3:$E$1002,'تعريف المواد والمستودعات'!AF$5,$CN3:$CN1002)</f>
        <v>0</v>
      </c>
      <c r="AK1141" s="9">
        <f>SUMIF($E$3:$E$1002,'تعريف المواد والمستودعات'!AG$5,$CN3:$CN1002)</f>
        <v>0</v>
      </c>
      <c r="AL1141" s="9">
        <f>SUMIF($E$3:$E$1002,'تعريف المواد والمستودعات'!AH$5,$CN3:$CN1002)</f>
        <v>0</v>
      </c>
      <c r="AM1141" s="9">
        <f>SUMIF($E$3:$E$1002,'تعريف المواد والمستودعات'!AI$5,$CN3:$CN1002)</f>
        <v>0</v>
      </c>
      <c r="AN1141" s="9">
        <f>SUMIF($E$3:$E$1002,'تعريف المواد والمستودعات'!AJ$5,$CN3:$CN1002)</f>
        <v>0</v>
      </c>
      <c r="AO1141" s="9">
        <f>SUMIF($E$3:$E$1002,'تعريف المواد والمستودعات'!AK$5,$CN3:$CN1002)</f>
        <v>0</v>
      </c>
      <c r="AP1141" s="9">
        <f>SUMIF($E$3:$E$1002,'تعريف المواد والمستودعات'!AL$5,$CN3:$CN1002)</f>
        <v>0</v>
      </c>
      <c r="AQ1141" s="9">
        <f>SUMIF($E$3:$E$1002,'تعريف المواد والمستودعات'!AM$5,$CN3:$CN1002)</f>
        <v>0</v>
      </c>
      <c r="AR1141" s="9">
        <f>SUMIF($E$3:$E$1002,'تعريف المواد والمستودعات'!AN$5,$CN3:$CN1002)</f>
        <v>0</v>
      </c>
      <c r="AS1141" s="9">
        <f>SUMIF($E$3:$E$1002,'تعريف المواد والمستودعات'!AO$5,$CN3:$CN1002)</f>
        <v>0</v>
      </c>
      <c r="AT1141" s="9">
        <f>SUMIF($E$3:$E$1002,'تعريف المواد والمستودعات'!AP$5,$CN3:$CN1002)</f>
        <v>0</v>
      </c>
      <c r="AU1141" s="9">
        <f>SUMIF($E$3:$E$1002,'تعريف المواد والمستودعات'!AQ$5,$CN3:$CN1002)</f>
        <v>0</v>
      </c>
      <c r="AV1141" s="9">
        <f>SUMIF($E$3:$E$1002,'تعريف المواد والمستودعات'!AR$5,$CN3:$CN1002)</f>
        <v>0</v>
      </c>
      <c r="AW1141" s="9">
        <f>SUMIF($E$3:$E$1002,'تعريف المواد والمستودعات'!AS$5,$CN3:$CN1002)</f>
        <v>0</v>
      </c>
      <c r="AX1141" s="9">
        <f>SUMIF($E$3:$E$1002,'تعريف المواد والمستودعات'!AT$5,$CN3:$CN1002)</f>
        <v>0</v>
      </c>
      <c r="AY1141" s="9">
        <f>SUMIF($E$3:$E$1002,'تعريف المواد والمستودعات'!AU$5,$CN3:$CN1002)</f>
        <v>0</v>
      </c>
      <c r="AZ1141" s="9">
        <f>SUMIF($E$3:$E$1002,'تعريف المواد والمستودعات'!AV$5,$CN3:$CN1002)</f>
        <v>0</v>
      </c>
      <c r="BA1141" s="9">
        <f>SUMIF($E$3:$E$1002,'تعريف المواد والمستودعات'!AW$5,$CN3:$CN1002)</f>
        <v>0</v>
      </c>
      <c r="BB1141" s="9">
        <f>SUMIF($E$3:$E$1002,'تعريف المواد والمستودعات'!AX$5,$CN3:$CN1002)</f>
        <v>0</v>
      </c>
      <c r="BC1141" s="9">
        <f>SUMIF($E$3:$E$1002,'تعريف المواد والمستودعات'!AY$5,$CN3:$CN1002)</f>
        <v>0</v>
      </c>
      <c r="BD1141" s="69">
        <f t="shared" si="19"/>
        <v>0</v>
      </c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  <c r="CA1141" s="9"/>
      <c r="CB1141" s="9"/>
      <c r="CC1141" s="9"/>
      <c r="CD1141" s="9"/>
      <c r="CE1141" s="9"/>
      <c r="CF1141" s="9"/>
      <c r="CG1141" s="9"/>
      <c r="CH1141" s="9"/>
      <c r="CI1141" s="9"/>
      <c r="CJ1141" s="9"/>
      <c r="CK1141" s="9"/>
      <c r="CL1141" s="9"/>
      <c r="CM1141" s="9"/>
      <c r="CN1141" s="9"/>
      <c r="CO1141" s="9"/>
      <c r="CP1141" s="9"/>
      <c r="CQ1141" s="9"/>
      <c r="CR1141" s="9"/>
      <c r="CS1141" s="9"/>
      <c r="CT1141" s="9"/>
      <c r="CU1141" s="9"/>
      <c r="CV1141" s="9"/>
      <c r="CW1141" s="9"/>
      <c r="CX1141" s="9"/>
      <c r="CY1141" s="9"/>
      <c r="CZ1141" s="9"/>
      <c r="DA1141" s="9"/>
    </row>
    <row r="1142" spans="5:105" ht="14.25" hidden="1" customHeight="1" x14ac:dyDescent="0.2">
      <c r="E1142" s="46" t="str">
        <f>'تعريف المواد والمستودعات'!B94</f>
        <v>مادة88</v>
      </c>
      <c r="F1142" s="9">
        <f>SUMIF($E$3:$E$1002,'تعريف المواد والمستودعات'!B$5,$CO3:$CO1002)</f>
        <v>0</v>
      </c>
      <c r="G1142" s="9">
        <f>SUMIF($E$3:$E$1002,'تعريف المواد والمستودعات'!C$5,$CO3:$CO1002)</f>
        <v>0</v>
      </c>
      <c r="H1142" s="9">
        <f>SUMIF($E$3:$E$1002,'تعريف المواد والمستودعات'!D$5,$CO3:$CO1002)</f>
        <v>0</v>
      </c>
      <c r="I1142" s="9">
        <f>SUMIF($E$3:$E$1002,'تعريف المواد والمستودعات'!E$5,$CO3:$CO1002)</f>
        <v>0</v>
      </c>
      <c r="J1142" s="9">
        <f>SUMIF($E$3:$E$1002,'تعريف المواد والمستودعات'!F$5,$CO3:$CO1002)</f>
        <v>0</v>
      </c>
      <c r="K1142" s="9">
        <f>SUMIF($E$3:$E$1002,'تعريف المواد والمستودعات'!G$5,$CO3:$CO1002)</f>
        <v>0</v>
      </c>
      <c r="L1142" s="9">
        <f>SUMIF($E$3:$E$1002,'تعريف المواد والمستودعات'!H$5,$CO3:$CO1002)</f>
        <v>0</v>
      </c>
      <c r="M1142" s="9">
        <f>SUMIF($E$3:$E$1002,'تعريف المواد والمستودعات'!I$5,$CO3:$CO1002)</f>
        <v>0</v>
      </c>
      <c r="N1142" s="9">
        <f>SUMIF($E$3:$E$1002,'تعريف المواد والمستودعات'!J$5,$CO3:$CO1002)</f>
        <v>0</v>
      </c>
      <c r="O1142" s="9">
        <f>SUMIF($E$3:$E$1002,'تعريف المواد والمستودعات'!K$5,$CO3:$CO1002)</f>
        <v>0</v>
      </c>
      <c r="P1142" s="9">
        <f>SUMIF($E$3:$E$1002,'تعريف المواد والمستودعات'!L$5,$CO3:$CO1002)</f>
        <v>0</v>
      </c>
      <c r="Q1142" s="9">
        <f>SUMIF($E$3:$E$1002,'تعريف المواد والمستودعات'!M$5,$CO3:$CO1002)</f>
        <v>0</v>
      </c>
      <c r="R1142" s="9">
        <f>SUMIF($E$3:$E$1002,'تعريف المواد والمستودعات'!N$5,$CO3:$CO1002)</f>
        <v>0</v>
      </c>
      <c r="S1142" s="9">
        <f>SUMIF($E$3:$E$1002,'تعريف المواد والمستودعات'!O$5,$CO3:$CO1002)</f>
        <v>0</v>
      </c>
      <c r="T1142" s="9">
        <f>SUMIF($E$3:$E$1002,'تعريف المواد والمستودعات'!P$5,$CO3:$CO1002)</f>
        <v>0</v>
      </c>
      <c r="U1142" s="9">
        <f>SUMIF($E$3:$E$1002,'تعريف المواد والمستودعات'!Q$5,$CO3:$CO1002)</f>
        <v>0</v>
      </c>
      <c r="V1142" s="9">
        <f>SUMIF($E$3:$E$1002,'تعريف المواد والمستودعات'!R$5,$CO3:$CO1002)</f>
        <v>0</v>
      </c>
      <c r="W1142" s="9">
        <f>SUMIF($E$3:$E$1002,'تعريف المواد والمستودعات'!S$5,$CO3:$CO1002)</f>
        <v>0</v>
      </c>
      <c r="X1142" s="9">
        <f>SUMIF($E$3:$E$1002,'تعريف المواد والمستودعات'!T$5,$CO3:$CO1002)</f>
        <v>0</v>
      </c>
      <c r="Y1142" s="9">
        <f>SUMIF($E$3:$E$1002,'تعريف المواد والمستودعات'!U$5,$CO3:$CO1002)</f>
        <v>0</v>
      </c>
      <c r="Z1142" s="9">
        <f>SUMIF($E$3:$E$1002,'تعريف المواد والمستودعات'!V$5,$CO3:$CO1002)</f>
        <v>0</v>
      </c>
      <c r="AA1142" s="9">
        <f>SUMIF($E$3:$E$1002,'تعريف المواد والمستودعات'!W$5,$CO3:$CO1002)</f>
        <v>0</v>
      </c>
      <c r="AB1142" s="9">
        <f>SUMIF($E$3:$E$1002,'تعريف المواد والمستودعات'!X$5,$CO3:$CO1002)</f>
        <v>0</v>
      </c>
      <c r="AC1142" s="9">
        <f>SUMIF($E$3:$E$1002,'تعريف المواد والمستودعات'!Y$5,$CO3:$CO1002)</f>
        <v>0</v>
      </c>
      <c r="AD1142" s="9">
        <f>SUMIF($E$3:$E$1002,'تعريف المواد والمستودعات'!Z$5,$CO3:$CO1002)</f>
        <v>0</v>
      </c>
      <c r="AE1142" s="9">
        <f>SUMIF($E$3:$E$1002,'تعريف المواد والمستودعات'!AA$5,$CO3:$CO1002)</f>
        <v>0</v>
      </c>
      <c r="AF1142" s="9">
        <f>SUMIF($E$3:$E$1002,'تعريف المواد والمستودعات'!AB$5,$CO3:$CO1002)</f>
        <v>0</v>
      </c>
      <c r="AG1142" s="9">
        <f>SUMIF($E$3:$E$1002,'تعريف المواد والمستودعات'!AC$5,$CO3:$CO1002)</f>
        <v>0</v>
      </c>
      <c r="AH1142" s="9">
        <f>SUMIF($E$3:$E$1002,'تعريف المواد والمستودعات'!AD$5,$CO3:$CO1002)</f>
        <v>0</v>
      </c>
      <c r="AI1142" s="9">
        <f>SUMIF($E$3:$E$1002,'تعريف المواد والمستودعات'!AE$5,$CO3:$CO1002)</f>
        <v>0</v>
      </c>
      <c r="AJ1142" s="9">
        <f>SUMIF($E$3:$E$1002,'تعريف المواد والمستودعات'!AF$5,$CO3:$CO1002)</f>
        <v>0</v>
      </c>
      <c r="AK1142" s="9">
        <f>SUMIF($E$3:$E$1002,'تعريف المواد والمستودعات'!AG$5,$CO3:$CO1002)</f>
        <v>0</v>
      </c>
      <c r="AL1142" s="9">
        <f>SUMIF($E$3:$E$1002,'تعريف المواد والمستودعات'!AH$5,$CO3:$CO1002)</f>
        <v>0</v>
      </c>
      <c r="AM1142" s="9">
        <f>SUMIF($E$3:$E$1002,'تعريف المواد والمستودعات'!AI$5,$CO3:$CO1002)</f>
        <v>0</v>
      </c>
      <c r="AN1142" s="9">
        <f>SUMIF($E$3:$E$1002,'تعريف المواد والمستودعات'!AJ$5,$CO3:$CO1002)</f>
        <v>0</v>
      </c>
      <c r="AO1142" s="9">
        <f>SUMIF($E$3:$E$1002,'تعريف المواد والمستودعات'!AK$5,$CO3:$CO1002)</f>
        <v>0</v>
      </c>
      <c r="AP1142" s="9">
        <f>SUMIF($E$3:$E$1002,'تعريف المواد والمستودعات'!AL$5,$CO3:$CO1002)</f>
        <v>0</v>
      </c>
      <c r="AQ1142" s="9">
        <f>SUMIF($E$3:$E$1002,'تعريف المواد والمستودعات'!AM$5,$CO3:$CO1002)</f>
        <v>0</v>
      </c>
      <c r="AR1142" s="9">
        <f>SUMIF($E$3:$E$1002,'تعريف المواد والمستودعات'!AN$5,$CO3:$CO1002)</f>
        <v>0</v>
      </c>
      <c r="AS1142" s="9">
        <f>SUMIF($E$3:$E$1002,'تعريف المواد والمستودعات'!AO$5,$CO3:$CO1002)</f>
        <v>0</v>
      </c>
      <c r="AT1142" s="9">
        <f>SUMIF($E$3:$E$1002,'تعريف المواد والمستودعات'!AP$5,$CO3:$CO1002)</f>
        <v>0</v>
      </c>
      <c r="AU1142" s="9">
        <f>SUMIF($E$3:$E$1002,'تعريف المواد والمستودعات'!AQ$5,$CO3:$CO1002)</f>
        <v>0</v>
      </c>
      <c r="AV1142" s="9">
        <f>SUMIF($E$3:$E$1002,'تعريف المواد والمستودعات'!AR$5,$CO3:$CO1002)</f>
        <v>0</v>
      </c>
      <c r="AW1142" s="9">
        <f>SUMIF($E$3:$E$1002,'تعريف المواد والمستودعات'!AS$5,$CO3:$CO1002)</f>
        <v>0</v>
      </c>
      <c r="AX1142" s="9">
        <f>SUMIF($E$3:$E$1002,'تعريف المواد والمستودعات'!AT$5,$CO3:$CO1002)</f>
        <v>0</v>
      </c>
      <c r="AY1142" s="9">
        <f>SUMIF($E$3:$E$1002,'تعريف المواد والمستودعات'!AU$5,$CO3:$CO1002)</f>
        <v>0</v>
      </c>
      <c r="AZ1142" s="9">
        <f>SUMIF($E$3:$E$1002,'تعريف المواد والمستودعات'!AV$5,$CO3:$CO1002)</f>
        <v>0</v>
      </c>
      <c r="BA1142" s="9">
        <f>SUMIF($E$3:$E$1002,'تعريف المواد والمستودعات'!AW$5,$CO3:$CO1002)</f>
        <v>0</v>
      </c>
      <c r="BB1142" s="9">
        <f>SUMIF($E$3:$E$1002,'تعريف المواد والمستودعات'!AX$5,$CO3:$CO1002)</f>
        <v>0</v>
      </c>
      <c r="BC1142" s="9">
        <f>SUMIF($E$3:$E$1002,'تعريف المواد والمستودعات'!AY$5,$CO3:$CO1002)</f>
        <v>0</v>
      </c>
      <c r="BD1142" s="69">
        <f t="shared" si="19"/>
        <v>0</v>
      </c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9"/>
      <c r="CF1142" s="9"/>
      <c r="CG1142" s="9"/>
      <c r="CH1142" s="9"/>
      <c r="CI1142" s="9"/>
      <c r="CJ1142" s="9"/>
      <c r="CK1142" s="9"/>
      <c r="CL1142" s="9"/>
      <c r="CM1142" s="9"/>
      <c r="CN1142" s="9"/>
      <c r="CO1142" s="9"/>
      <c r="CP1142" s="9"/>
      <c r="CQ1142" s="9"/>
      <c r="CR1142" s="9"/>
      <c r="CS1142" s="9"/>
      <c r="CT1142" s="9"/>
      <c r="CU1142" s="9"/>
      <c r="CV1142" s="9"/>
      <c r="CW1142" s="9"/>
      <c r="CX1142" s="9"/>
      <c r="CY1142" s="9"/>
      <c r="CZ1142" s="9"/>
      <c r="DA1142" s="9"/>
    </row>
    <row r="1143" spans="5:105" ht="14.25" hidden="1" customHeight="1" x14ac:dyDescent="0.2">
      <c r="E1143" s="46" t="str">
        <f>'تعريف المواد والمستودعات'!B95</f>
        <v>مادة89</v>
      </c>
      <c r="F1143" s="9">
        <f>SUMIF($E$3:$E$1002,'تعريف المواد والمستودعات'!B$5,$CP3:$CP1002)</f>
        <v>0</v>
      </c>
      <c r="G1143" s="9">
        <f>SUMIF($E$3:$E$1002,'تعريف المواد والمستودعات'!C$5,$CP3:$CP1002)</f>
        <v>0</v>
      </c>
      <c r="H1143" s="9">
        <f>SUMIF($E$3:$E$1002,'تعريف المواد والمستودعات'!D$5,$CP3:$CP1002)</f>
        <v>0</v>
      </c>
      <c r="I1143" s="9">
        <f>SUMIF($E$3:$E$1002,'تعريف المواد والمستودعات'!E$5,$CP3:$CP1002)</f>
        <v>0</v>
      </c>
      <c r="J1143" s="9">
        <f>SUMIF($E$3:$E$1002,'تعريف المواد والمستودعات'!F$5,$CP3:$CP1002)</f>
        <v>0</v>
      </c>
      <c r="K1143" s="9">
        <f>SUMIF($E$3:$E$1002,'تعريف المواد والمستودعات'!G$5,$CP3:$CP1002)</f>
        <v>0</v>
      </c>
      <c r="L1143" s="9">
        <f>SUMIF($E$3:$E$1002,'تعريف المواد والمستودعات'!H$5,$CP3:$CP1002)</f>
        <v>0</v>
      </c>
      <c r="M1143" s="9">
        <f>SUMIF($E$3:$E$1002,'تعريف المواد والمستودعات'!I$5,$CP3:$CP1002)</f>
        <v>0</v>
      </c>
      <c r="N1143" s="9">
        <f>SUMIF($E$3:$E$1002,'تعريف المواد والمستودعات'!J$5,$CP3:$CP1002)</f>
        <v>0</v>
      </c>
      <c r="O1143" s="9">
        <f>SUMIF($E$3:$E$1002,'تعريف المواد والمستودعات'!K$5,$CP3:$CP1002)</f>
        <v>0</v>
      </c>
      <c r="P1143" s="9">
        <f>SUMIF($E$3:$E$1002,'تعريف المواد والمستودعات'!L$5,$CP3:$CP1002)</f>
        <v>0</v>
      </c>
      <c r="Q1143" s="9">
        <f>SUMIF($E$3:$E$1002,'تعريف المواد والمستودعات'!M$5,$CP3:$CP1002)</f>
        <v>0</v>
      </c>
      <c r="R1143" s="9">
        <f>SUMIF($E$3:$E$1002,'تعريف المواد والمستودعات'!N$5,$CP3:$CP1002)</f>
        <v>0</v>
      </c>
      <c r="S1143" s="9">
        <f>SUMIF($E$3:$E$1002,'تعريف المواد والمستودعات'!O$5,$CP3:$CP1002)</f>
        <v>0</v>
      </c>
      <c r="T1143" s="9">
        <f>SUMIF($E$3:$E$1002,'تعريف المواد والمستودعات'!P$5,$CP3:$CP1002)</f>
        <v>0</v>
      </c>
      <c r="U1143" s="9">
        <f>SUMIF($E$3:$E$1002,'تعريف المواد والمستودعات'!Q$5,$CP3:$CP1002)</f>
        <v>0</v>
      </c>
      <c r="V1143" s="9">
        <f>SUMIF($E$3:$E$1002,'تعريف المواد والمستودعات'!R$5,$CP3:$CP1002)</f>
        <v>0</v>
      </c>
      <c r="W1143" s="9">
        <f>SUMIF($E$3:$E$1002,'تعريف المواد والمستودعات'!S$5,$CP3:$CP1002)</f>
        <v>0</v>
      </c>
      <c r="X1143" s="9">
        <f>SUMIF($E$3:$E$1002,'تعريف المواد والمستودعات'!T$5,$CP3:$CP1002)</f>
        <v>0</v>
      </c>
      <c r="Y1143" s="9">
        <f>SUMIF($E$3:$E$1002,'تعريف المواد والمستودعات'!U$5,$CP3:$CP1002)</f>
        <v>0</v>
      </c>
      <c r="Z1143" s="9">
        <f>SUMIF($E$3:$E$1002,'تعريف المواد والمستودعات'!V$5,$CP3:$CP1002)</f>
        <v>0</v>
      </c>
      <c r="AA1143" s="9">
        <f>SUMIF($E$3:$E$1002,'تعريف المواد والمستودعات'!W$5,$CP3:$CP1002)</f>
        <v>0</v>
      </c>
      <c r="AB1143" s="9">
        <f>SUMIF($E$3:$E$1002,'تعريف المواد والمستودعات'!X$5,$CP3:$CP1002)</f>
        <v>0</v>
      </c>
      <c r="AC1143" s="9">
        <f>SUMIF($E$3:$E$1002,'تعريف المواد والمستودعات'!Y$5,$CP3:$CP1002)</f>
        <v>0</v>
      </c>
      <c r="AD1143" s="9">
        <f>SUMIF($E$3:$E$1002,'تعريف المواد والمستودعات'!Z$5,$CP3:$CP1002)</f>
        <v>0</v>
      </c>
      <c r="AE1143" s="9">
        <f>SUMIF($E$3:$E$1002,'تعريف المواد والمستودعات'!AA$5,$CP3:$CP1002)</f>
        <v>0</v>
      </c>
      <c r="AF1143" s="9">
        <f>SUMIF($E$3:$E$1002,'تعريف المواد والمستودعات'!AB$5,$CP3:$CP1002)</f>
        <v>0</v>
      </c>
      <c r="AG1143" s="9">
        <f>SUMIF($E$3:$E$1002,'تعريف المواد والمستودعات'!AC$5,$CP3:$CP1002)</f>
        <v>0</v>
      </c>
      <c r="AH1143" s="9">
        <f>SUMIF($E$3:$E$1002,'تعريف المواد والمستودعات'!AD$5,$CP3:$CP1002)</f>
        <v>0</v>
      </c>
      <c r="AI1143" s="9">
        <f>SUMIF($E$3:$E$1002,'تعريف المواد والمستودعات'!AE$5,$CP3:$CP1002)</f>
        <v>0</v>
      </c>
      <c r="AJ1143" s="9">
        <f>SUMIF($E$3:$E$1002,'تعريف المواد والمستودعات'!AF$5,$CP3:$CP1002)</f>
        <v>0</v>
      </c>
      <c r="AK1143" s="9">
        <f>SUMIF($E$3:$E$1002,'تعريف المواد والمستودعات'!AG$5,$CP3:$CP1002)</f>
        <v>0</v>
      </c>
      <c r="AL1143" s="9">
        <f>SUMIF($E$3:$E$1002,'تعريف المواد والمستودعات'!AH$5,$CP3:$CP1002)</f>
        <v>0</v>
      </c>
      <c r="AM1143" s="9">
        <f>SUMIF($E$3:$E$1002,'تعريف المواد والمستودعات'!AI$5,$CP3:$CP1002)</f>
        <v>0</v>
      </c>
      <c r="AN1143" s="9">
        <f>SUMIF($E$3:$E$1002,'تعريف المواد والمستودعات'!AJ$5,$CP3:$CP1002)</f>
        <v>0</v>
      </c>
      <c r="AO1143" s="9">
        <f>SUMIF($E$3:$E$1002,'تعريف المواد والمستودعات'!AK$5,$CP3:$CP1002)</f>
        <v>0</v>
      </c>
      <c r="AP1143" s="9">
        <f>SUMIF($E$3:$E$1002,'تعريف المواد والمستودعات'!AL$5,$CP3:$CP1002)</f>
        <v>0</v>
      </c>
      <c r="AQ1143" s="9">
        <f>SUMIF($E$3:$E$1002,'تعريف المواد والمستودعات'!AM$5,$CP3:$CP1002)</f>
        <v>0</v>
      </c>
      <c r="AR1143" s="9">
        <f>SUMIF($E$3:$E$1002,'تعريف المواد والمستودعات'!AN$5,$CP3:$CP1002)</f>
        <v>0</v>
      </c>
      <c r="AS1143" s="9">
        <f>SUMIF($E$3:$E$1002,'تعريف المواد والمستودعات'!AO$5,$CP3:$CP1002)</f>
        <v>0</v>
      </c>
      <c r="AT1143" s="9">
        <f>SUMIF($E$3:$E$1002,'تعريف المواد والمستودعات'!AP$5,$CP3:$CP1002)</f>
        <v>0</v>
      </c>
      <c r="AU1143" s="9">
        <f>SUMIF($E$3:$E$1002,'تعريف المواد والمستودعات'!AQ$5,$CP3:$CP1002)</f>
        <v>0</v>
      </c>
      <c r="AV1143" s="9">
        <f>SUMIF($E$3:$E$1002,'تعريف المواد والمستودعات'!AR$5,$CP3:$CP1002)</f>
        <v>0</v>
      </c>
      <c r="AW1143" s="9">
        <f>SUMIF($E$3:$E$1002,'تعريف المواد والمستودعات'!AS$5,$CP3:$CP1002)</f>
        <v>0</v>
      </c>
      <c r="AX1143" s="9">
        <f>SUMIF($E$3:$E$1002,'تعريف المواد والمستودعات'!AT$5,$CP3:$CP1002)</f>
        <v>0</v>
      </c>
      <c r="AY1143" s="9">
        <f>SUMIF($E$3:$E$1002,'تعريف المواد والمستودعات'!AU$5,$CP3:$CP1002)</f>
        <v>0</v>
      </c>
      <c r="AZ1143" s="9">
        <f>SUMIF($E$3:$E$1002,'تعريف المواد والمستودعات'!AV$5,$CP3:$CP1002)</f>
        <v>0</v>
      </c>
      <c r="BA1143" s="9">
        <f>SUMIF($E$3:$E$1002,'تعريف المواد والمستودعات'!AW$5,$CP3:$CP1002)</f>
        <v>0</v>
      </c>
      <c r="BB1143" s="9">
        <f>SUMIF($E$3:$E$1002,'تعريف المواد والمستودعات'!AX$5,$CP3:$CP1002)</f>
        <v>0</v>
      </c>
      <c r="BC1143" s="9">
        <f>SUMIF($E$3:$E$1002,'تعريف المواد والمستودعات'!AY$5,$CP3:$CP1002)</f>
        <v>0</v>
      </c>
      <c r="BD1143" s="69">
        <f t="shared" si="19"/>
        <v>0</v>
      </c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9"/>
      <c r="CF1143" s="9"/>
      <c r="CG1143" s="9"/>
      <c r="CH1143" s="9"/>
      <c r="CI1143" s="9"/>
      <c r="CJ1143" s="9"/>
      <c r="CK1143" s="9"/>
      <c r="CL1143" s="9"/>
      <c r="CM1143" s="9"/>
      <c r="CN1143" s="9"/>
      <c r="CO1143" s="9"/>
      <c r="CP1143" s="9"/>
      <c r="CQ1143" s="9"/>
      <c r="CR1143" s="9"/>
      <c r="CS1143" s="9"/>
      <c r="CT1143" s="9"/>
      <c r="CU1143" s="9"/>
      <c r="CV1143" s="9"/>
      <c r="CW1143" s="9"/>
      <c r="CX1143" s="9"/>
      <c r="CY1143" s="9"/>
      <c r="CZ1143" s="9"/>
      <c r="DA1143" s="9"/>
    </row>
    <row r="1144" spans="5:105" ht="14.25" hidden="1" customHeight="1" x14ac:dyDescent="0.2">
      <c r="E1144" s="46" t="str">
        <f>'تعريف المواد والمستودعات'!B96</f>
        <v>مادة90</v>
      </c>
      <c r="F1144" s="9">
        <f>SUMIF($E$3:$E$1002,'تعريف المواد والمستودعات'!B$5,$CQ3:$CQ1002)</f>
        <v>0</v>
      </c>
      <c r="G1144" s="9">
        <f>SUMIF($E$3:$E$1002,'تعريف المواد والمستودعات'!C$5,$CQ3:$CQ1002)</f>
        <v>0</v>
      </c>
      <c r="H1144" s="9">
        <f>SUMIF($E$3:$E$1002,'تعريف المواد والمستودعات'!D$5,$CQ3:$CQ1002)</f>
        <v>0</v>
      </c>
      <c r="I1144" s="9">
        <f>SUMIF($E$3:$E$1002,'تعريف المواد والمستودعات'!E$5,$CQ3:$CQ1002)</f>
        <v>0</v>
      </c>
      <c r="J1144" s="9">
        <f>SUMIF($E$3:$E$1002,'تعريف المواد والمستودعات'!F$5,$CQ3:$CQ1002)</f>
        <v>0</v>
      </c>
      <c r="K1144" s="9">
        <f>SUMIF($E$3:$E$1002,'تعريف المواد والمستودعات'!G$5,$CQ3:$CQ1002)</f>
        <v>0</v>
      </c>
      <c r="L1144" s="9">
        <f>SUMIF($E$3:$E$1002,'تعريف المواد والمستودعات'!H$5,$CQ3:$CQ1002)</f>
        <v>0</v>
      </c>
      <c r="M1144" s="9">
        <f>SUMIF($E$3:$E$1002,'تعريف المواد والمستودعات'!I$5,$CQ3:$CQ1002)</f>
        <v>0</v>
      </c>
      <c r="N1144" s="9">
        <f>SUMIF($E$3:$E$1002,'تعريف المواد والمستودعات'!J$5,$CQ3:$CQ1002)</f>
        <v>0</v>
      </c>
      <c r="O1144" s="9">
        <f>SUMIF($E$3:$E$1002,'تعريف المواد والمستودعات'!K$5,$CQ3:$CQ1002)</f>
        <v>0</v>
      </c>
      <c r="P1144" s="9">
        <f>SUMIF($E$3:$E$1002,'تعريف المواد والمستودعات'!L$5,$CQ3:$CQ1002)</f>
        <v>0</v>
      </c>
      <c r="Q1144" s="9">
        <f>SUMIF($E$3:$E$1002,'تعريف المواد والمستودعات'!M$5,$CQ3:$CQ1002)</f>
        <v>0</v>
      </c>
      <c r="R1144" s="9">
        <f>SUMIF($E$3:$E$1002,'تعريف المواد والمستودعات'!N$5,$CQ3:$CQ1002)</f>
        <v>0</v>
      </c>
      <c r="S1144" s="9">
        <f>SUMIF($E$3:$E$1002,'تعريف المواد والمستودعات'!O$5,$CQ3:$CQ1002)</f>
        <v>0</v>
      </c>
      <c r="T1144" s="9">
        <f>SUMIF($E$3:$E$1002,'تعريف المواد والمستودعات'!P$5,$CQ3:$CQ1002)</f>
        <v>0</v>
      </c>
      <c r="U1144" s="9">
        <f>SUMIF($E$3:$E$1002,'تعريف المواد والمستودعات'!Q$5,$CQ3:$CQ1002)</f>
        <v>0</v>
      </c>
      <c r="V1144" s="9">
        <f>SUMIF($E$3:$E$1002,'تعريف المواد والمستودعات'!R$5,$CQ3:$CQ1002)</f>
        <v>0</v>
      </c>
      <c r="W1144" s="9">
        <f>SUMIF($E$3:$E$1002,'تعريف المواد والمستودعات'!S$5,$CQ3:$CQ1002)</f>
        <v>0</v>
      </c>
      <c r="X1144" s="9">
        <f>SUMIF($E$3:$E$1002,'تعريف المواد والمستودعات'!T$5,$CQ3:$CQ1002)</f>
        <v>0</v>
      </c>
      <c r="Y1144" s="9">
        <f>SUMIF($E$3:$E$1002,'تعريف المواد والمستودعات'!U$5,$CQ3:$CQ1002)</f>
        <v>0</v>
      </c>
      <c r="Z1144" s="9">
        <f>SUMIF($E$3:$E$1002,'تعريف المواد والمستودعات'!V$5,$CQ3:$CQ1002)</f>
        <v>0</v>
      </c>
      <c r="AA1144" s="9">
        <f>SUMIF($E$3:$E$1002,'تعريف المواد والمستودعات'!W$5,$CQ3:$CQ1002)</f>
        <v>0</v>
      </c>
      <c r="AB1144" s="9">
        <f>SUMIF($E$3:$E$1002,'تعريف المواد والمستودعات'!X$5,$CQ3:$CQ1002)</f>
        <v>0</v>
      </c>
      <c r="AC1144" s="9">
        <f>SUMIF($E$3:$E$1002,'تعريف المواد والمستودعات'!Y$5,$CQ3:$CQ1002)</f>
        <v>0</v>
      </c>
      <c r="AD1144" s="9">
        <f>SUMIF($E$3:$E$1002,'تعريف المواد والمستودعات'!Z$5,$CQ3:$CQ1002)</f>
        <v>0</v>
      </c>
      <c r="AE1144" s="9">
        <f>SUMIF($E$3:$E$1002,'تعريف المواد والمستودعات'!AA$5,$CQ3:$CQ1002)</f>
        <v>0</v>
      </c>
      <c r="AF1144" s="9">
        <f>SUMIF($E$3:$E$1002,'تعريف المواد والمستودعات'!AB$5,$CQ3:$CQ1002)</f>
        <v>0</v>
      </c>
      <c r="AG1144" s="9">
        <f>SUMIF($E$3:$E$1002,'تعريف المواد والمستودعات'!AC$5,$CQ3:$CQ1002)</f>
        <v>0</v>
      </c>
      <c r="AH1144" s="9">
        <f>SUMIF($E$3:$E$1002,'تعريف المواد والمستودعات'!AD$5,$CQ3:$CQ1002)</f>
        <v>0</v>
      </c>
      <c r="AI1144" s="9">
        <f>SUMIF($E$3:$E$1002,'تعريف المواد والمستودعات'!AE$5,$CQ3:$CQ1002)</f>
        <v>0</v>
      </c>
      <c r="AJ1144" s="9">
        <f>SUMIF($E$3:$E$1002,'تعريف المواد والمستودعات'!AF$5,$CQ3:$CQ1002)</f>
        <v>0</v>
      </c>
      <c r="AK1144" s="9">
        <f>SUMIF($E$3:$E$1002,'تعريف المواد والمستودعات'!AG$5,$CQ3:$CQ1002)</f>
        <v>0</v>
      </c>
      <c r="AL1144" s="9">
        <f>SUMIF($E$3:$E$1002,'تعريف المواد والمستودعات'!AH$5,$CQ3:$CQ1002)</f>
        <v>0</v>
      </c>
      <c r="AM1144" s="9">
        <f>SUMIF($E$3:$E$1002,'تعريف المواد والمستودعات'!AI$5,$CQ3:$CQ1002)</f>
        <v>0</v>
      </c>
      <c r="AN1144" s="9">
        <f>SUMIF($E$3:$E$1002,'تعريف المواد والمستودعات'!AJ$5,$CQ3:$CQ1002)</f>
        <v>0</v>
      </c>
      <c r="AO1144" s="9">
        <f>SUMIF($E$3:$E$1002,'تعريف المواد والمستودعات'!AK$5,$CQ3:$CQ1002)</f>
        <v>0</v>
      </c>
      <c r="AP1144" s="9">
        <f>SUMIF($E$3:$E$1002,'تعريف المواد والمستودعات'!AL$5,$CQ3:$CQ1002)</f>
        <v>0</v>
      </c>
      <c r="AQ1144" s="9">
        <f>SUMIF($E$3:$E$1002,'تعريف المواد والمستودعات'!AM$5,$CQ3:$CQ1002)</f>
        <v>0</v>
      </c>
      <c r="AR1144" s="9">
        <f>SUMIF($E$3:$E$1002,'تعريف المواد والمستودعات'!AN$5,$CQ3:$CQ1002)</f>
        <v>0</v>
      </c>
      <c r="AS1144" s="9">
        <f>SUMIF($E$3:$E$1002,'تعريف المواد والمستودعات'!AO$5,$CQ3:$CQ1002)</f>
        <v>0</v>
      </c>
      <c r="AT1144" s="9">
        <f>SUMIF($E$3:$E$1002,'تعريف المواد والمستودعات'!AP$5,$CQ3:$CQ1002)</f>
        <v>0</v>
      </c>
      <c r="AU1144" s="9">
        <f>SUMIF($E$3:$E$1002,'تعريف المواد والمستودعات'!AQ$5,$CQ3:$CQ1002)</f>
        <v>0</v>
      </c>
      <c r="AV1144" s="9">
        <f>SUMIF($E$3:$E$1002,'تعريف المواد والمستودعات'!AR$5,$CQ3:$CQ1002)</f>
        <v>0</v>
      </c>
      <c r="AW1144" s="9">
        <f>SUMIF($E$3:$E$1002,'تعريف المواد والمستودعات'!AS$5,$CQ3:$CQ1002)</f>
        <v>0</v>
      </c>
      <c r="AX1144" s="9">
        <f>SUMIF($E$3:$E$1002,'تعريف المواد والمستودعات'!AT$5,$CQ3:$CQ1002)</f>
        <v>0</v>
      </c>
      <c r="AY1144" s="9">
        <f>SUMIF($E$3:$E$1002,'تعريف المواد والمستودعات'!AU$5,$CQ3:$CQ1002)</f>
        <v>0</v>
      </c>
      <c r="AZ1144" s="9">
        <f>SUMIF($E$3:$E$1002,'تعريف المواد والمستودعات'!AV$5,$CQ3:$CQ1002)</f>
        <v>0</v>
      </c>
      <c r="BA1144" s="9">
        <f>SUMIF($E$3:$E$1002,'تعريف المواد والمستودعات'!AW$5,$CQ3:$CQ1002)</f>
        <v>0</v>
      </c>
      <c r="BB1144" s="9">
        <f>SUMIF($E$3:$E$1002,'تعريف المواد والمستودعات'!AX$5,$CQ3:$CQ1002)</f>
        <v>0</v>
      </c>
      <c r="BC1144" s="9">
        <f>SUMIF($E$3:$E$1002,'تعريف المواد والمستودعات'!AY$5,$CQ3:$CQ1002)</f>
        <v>0</v>
      </c>
      <c r="BD1144" s="69">
        <f t="shared" si="19"/>
        <v>0</v>
      </c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  <c r="CA1144" s="9"/>
      <c r="CB1144" s="9"/>
      <c r="CC1144" s="9"/>
      <c r="CD1144" s="9"/>
      <c r="CE1144" s="9"/>
      <c r="CF1144" s="9"/>
      <c r="CG1144" s="9"/>
      <c r="CH1144" s="9"/>
      <c r="CI1144" s="9"/>
      <c r="CJ1144" s="9"/>
      <c r="CK1144" s="9"/>
      <c r="CL1144" s="9"/>
      <c r="CM1144" s="9"/>
      <c r="CN1144" s="9"/>
      <c r="CO1144" s="9"/>
      <c r="CP1144" s="9"/>
      <c r="CQ1144" s="9"/>
      <c r="CR1144" s="9"/>
      <c r="CS1144" s="9"/>
      <c r="CT1144" s="9"/>
      <c r="CU1144" s="9"/>
      <c r="CV1144" s="9"/>
      <c r="CW1144" s="9"/>
      <c r="CX1144" s="9"/>
      <c r="CY1144" s="9"/>
      <c r="CZ1144" s="9"/>
      <c r="DA1144" s="9"/>
    </row>
    <row r="1145" spans="5:105" ht="14.25" hidden="1" customHeight="1" x14ac:dyDescent="0.2">
      <c r="E1145" s="46" t="str">
        <f>'تعريف المواد والمستودعات'!B97</f>
        <v>مادة91</v>
      </c>
      <c r="F1145" s="9">
        <f>SUMIF($E$3:$E$1002,'تعريف المواد والمستودعات'!B$5,$CR3:$CR1002)</f>
        <v>0</v>
      </c>
      <c r="G1145" s="9">
        <f>SUMIF($E$3:$E$1002,'تعريف المواد والمستودعات'!C$5,$CR3:$CR1002)</f>
        <v>0</v>
      </c>
      <c r="H1145" s="9">
        <f>SUMIF($E$3:$E$1002,'تعريف المواد والمستودعات'!D$5,$CR3:$CR1002)</f>
        <v>0</v>
      </c>
      <c r="I1145" s="9">
        <f>SUMIF($E$3:$E$1002,'تعريف المواد والمستودعات'!E$5,$CR3:$CR1002)</f>
        <v>0</v>
      </c>
      <c r="J1145" s="9">
        <f>SUMIF($E$3:$E$1002,'تعريف المواد والمستودعات'!F$5,$CR3:$CR1002)</f>
        <v>0</v>
      </c>
      <c r="K1145" s="9">
        <f>SUMIF($E$3:$E$1002,'تعريف المواد والمستودعات'!G$5,$CR3:$CR1002)</f>
        <v>0</v>
      </c>
      <c r="L1145" s="9">
        <f>SUMIF($E$3:$E$1002,'تعريف المواد والمستودعات'!H$5,$CR3:$CR1002)</f>
        <v>0</v>
      </c>
      <c r="M1145" s="9">
        <f>SUMIF($E$3:$E$1002,'تعريف المواد والمستودعات'!I$5,$CR3:$CR1002)</f>
        <v>0</v>
      </c>
      <c r="N1145" s="9">
        <f>SUMIF($E$3:$E$1002,'تعريف المواد والمستودعات'!J$5,$CR3:$CR1002)</f>
        <v>0</v>
      </c>
      <c r="O1145" s="9">
        <f>SUMIF($E$3:$E$1002,'تعريف المواد والمستودعات'!K$5,$CR3:$CR1002)</f>
        <v>0</v>
      </c>
      <c r="P1145" s="9">
        <f>SUMIF($E$3:$E$1002,'تعريف المواد والمستودعات'!L$5,$CR3:$CR1002)</f>
        <v>0</v>
      </c>
      <c r="Q1145" s="9">
        <f>SUMIF($E$3:$E$1002,'تعريف المواد والمستودعات'!M$5,$CR3:$CR1002)</f>
        <v>0</v>
      </c>
      <c r="R1145" s="9">
        <f>SUMIF($E$3:$E$1002,'تعريف المواد والمستودعات'!N$5,$CR3:$CR1002)</f>
        <v>0</v>
      </c>
      <c r="S1145" s="9">
        <f>SUMIF($E$3:$E$1002,'تعريف المواد والمستودعات'!O$5,$CR3:$CR1002)</f>
        <v>0</v>
      </c>
      <c r="T1145" s="9">
        <f>SUMIF($E$3:$E$1002,'تعريف المواد والمستودعات'!P$5,$CR3:$CR1002)</f>
        <v>0</v>
      </c>
      <c r="U1145" s="9">
        <f>SUMIF($E$3:$E$1002,'تعريف المواد والمستودعات'!Q$5,$CR3:$CR1002)</f>
        <v>0</v>
      </c>
      <c r="V1145" s="9">
        <f>SUMIF($E$3:$E$1002,'تعريف المواد والمستودعات'!R$5,$CR3:$CR1002)</f>
        <v>0</v>
      </c>
      <c r="W1145" s="9">
        <f>SUMIF($E$3:$E$1002,'تعريف المواد والمستودعات'!S$5,$CR3:$CR1002)</f>
        <v>0</v>
      </c>
      <c r="X1145" s="9">
        <f>SUMIF($E$3:$E$1002,'تعريف المواد والمستودعات'!T$5,$CR3:$CR1002)</f>
        <v>0</v>
      </c>
      <c r="Y1145" s="9">
        <f>SUMIF($E$3:$E$1002,'تعريف المواد والمستودعات'!U$5,$CR3:$CR1002)</f>
        <v>0</v>
      </c>
      <c r="Z1145" s="9">
        <f>SUMIF($E$3:$E$1002,'تعريف المواد والمستودعات'!V$5,$CR3:$CR1002)</f>
        <v>0</v>
      </c>
      <c r="AA1145" s="9">
        <f>SUMIF($E$3:$E$1002,'تعريف المواد والمستودعات'!W$5,$CR3:$CR1002)</f>
        <v>0</v>
      </c>
      <c r="AB1145" s="9">
        <f>SUMIF($E$3:$E$1002,'تعريف المواد والمستودعات'!X$5,$CR3:$CR1002)</f>
        <v>0</v>
      </c>
      <c r="AC1145" s="9">
        <f>SUMIF($E$3:$E$1002,'تعريف المواد والمستودعات'!Y$5,$CR3:$CR1002)</f>
        <v>0</v>
      </c>
      <c r="AD1145" s="9">
        <f>SUMIF($E$3:$E$1002,'تعريف المواد والمستودعات'!Z$5,$CR3:$CR1002)</f>
        <v>0</v>
      </c>
      <c r="AE1145" s="9">
        <f>SUMIF($E$3:$E$1002,'تعريف المواد والمستودعات'!AA$5,$CR3:$CR1002)</f>
        <v>0</v>
      </c>
      <c r="AF1145" s="9">
        <f>SUMIF($E$3:$E$1002,'تعريف المواد والمستودعات'!AB$5,$CR3:$CR1002)</f>
        <v>0</v>
      </c>
      <c r="AG1145" s="9">
        <f>SUMIF($E$3:$E$1002,'تعريف المواد والمستودعات'!AC$5,$CR3:$CR1002)</f>
        <v>0</v>
      </c>
      <c r="AH1145" s="9">
        <f>SUMIF($E$3:$E$1002,'تعريف المواد والمستودعات'!AD$5,$CR3:$CR1002)</f>
        <v>0</v>
      </c>
      <c r="AI1145" s="9">
        <f>SUMIF($E$3:$E$1002,'تعريف المواد والمستودعات'!AE$5,$CR3:$CR1002)</f>
        <v>0</v>
      </c>
      <c r="AJ1145" s="9">
        <f>SUMIF($E$3:$E$1002,'تعريف المواد والمستودعات'!AF$5,$CR3:$CR1002)</f>
        <v>0</v>
      </c>
      <c r="AK1145" s="9">
        <f>SUMIF($E$3:$E$1002,'تعريف المواد والمستودعات'!AG$5,$CR3:$CR1002)</f>
        <v>0</v>
      </c>
      <c r="AL1145" s="9">
        <f>SUMIF($E$3:$E$1002,'تعريف المواد والمستودعات'!AH$5,$CR3:$CR1002)</f>
        <v>0</v>
      </c>
      <c r="AM1145" s="9">
        <f>SUMIF($E$3:$E$1002,'تعريف المواد والمستودعات'!AI$5,$CR3:$CR1002)</f>
        <v>0</v>
      </c>
      <c r="AN1145" s="9">
        <f>SUMIF($E$3:$E$1002,'تعريف المواد والمستودعات'!AJ$5,$CR3:$CR1002)</f>
        <v>0</v>
      </c>
      <c r="AO1145" s="9">
        <f>SUMIF($E$3:$E$1002,'تعريف المواد والمستودعات'!AK$5,$CR3:$CR1002)</f>
        <v>0</v>
      </c>
      <c r="AP1145" s="9">
        <f>SUMIF($E$3:$E$1002,'تعريف المواد والمستودعات'!AL$5,$CR3:$CR1002)</f>
        <v>0</v>
      </c>
      <c r="AQ1145" s="9">
        <f>SUMIF($E$3:$E$1002,'تعريف المواد والمستودعات'!AM$5,$CR3:$CR1002)</f>
        <v>0</v>
      </c>
      <c r="AR1145" s="9">
        <f>SUMIF($E$3:$E$1002,'تعريف المواد والمستودعات'!AN$5,$CR3:$CR1002)</f>
        <v>0</v>
      </c>
      <c r="AS1145" s="9">
        <f>SUMIF($E$3:$E$1002,'تعريف المواد والمستودعات'!AO$5,$CR3:$CR1002)</f>
        <v>0</v>
      </c>
      <c r="AT1145" s="9">
        <f>SUMIF($E$3:$E$1002,'تعريف المواد والمستودعات'!AP$5,$CR3:$CR1002)</f>
        <v>0</v>
      </c>
      <c r="AU1145" s="9">
        <f>SUMIF($E$3:$E$1002,'تعريف المواد والمستودعات'!AQ$5,$CR3:$CR1002)</f>
        <v>0</v>
      </c>
      <c r="AV1145" s="9">
        <f>SUMIF($E$3:$E$1002,'تعريف المواد والمستودعات'!AR$5,$CR3:$CR1002)</f>
        <v>0</v>
      </c>
      <c r="AW1145" s="9">
        <f>SUMIF($E$3:$E$1002,'تعريف المواد والمستودعات'!AS$5,$CR3:$CR1002)</f>
        <v>0</v>
      </c>
      <c r="AX1145" s="9">
        <f>SUMIF($E$3:$E$1002,'تعريف المواد والمستودعات'!AT$5,$CR3:$CR1002)</f>
        <v>0</v>
      </c>
      <c r="AY1145" s="9">
        <f>SUMIF($E$3:$E$1002,'تعريف المواد والمستودعات'!AU$5,$CR3:$CR1002)</f>
        <v>0</v>
      </c>
      <c r="AZ1145" s="9">
        <f>SUMIF($E$3:$E$1002,'تعريف المواد والمستودعات'!AV$5,$CR3:$CR1002)</f>
        <v>0</v>
      </c>
      <c r="BA1145" s="9">
        <f>SUMIF($E$3:$E$1002,'تعريف المواد والمستودعات'!AW$5,$CR3:$CR1002)</f>
        <v>0</v>
      </c>
      <c r="BB1145" s="9">
        <f>SUMIF($E$3:$E$1002,'تعريف المواد والمستودعات'!AX$5,$CR3:$CR1002)</f>
        <v>0</v>
      </c>
      <c r="BC1145" s="9">
        <f>SUMIF($E$3:$E$1002,'تعريف المواد والمستودعات'!AY$5,$CR3:$CR1002)</f>
        <v>0</v>
      </c>
      <c r="BD1145" s="69">
        <f t="shared" si="19"/>
        <v>0</v>
      </c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  <c r="CA1145" s="9"/>
      <c r="CB1145" s="9"/>
      <c r="CC1145" s="9"/>
      <c r="CD1145" s="9"/>
      <c r="CE1145" s="9"/>
      <c r="CF1145" s="9"/>
      <c r="CG1145" s="9"/>
      <c r="CH1145" s="9"/>
      <c r="CI1145" s="9"/>
      <c r="CJ1145" s="9"/>
      <c r="CK1145" s="9"/>
      <c r="CL1145" s="9"/>
      <c r="CM1145" s="9"/>
      <c r="CN1145" s="9"/>
      <c r="CO1145" s="9"/>
      <c r="CP1145" s="9"/>
      <c r="CQ1145" s="9"/>
      <c r="CR1145" s="9"/>
      <c r="CS1145" s="9"/>
      <c r="CT1145" s="9"/>
      <c r="CU1145" s="9"/>
      <c r="CV1145" s="9"/>
      <c r="CW1145" s="9"/>
      <c r="CX1145" s="9"/>
      <c r="CY1145" s="9"/>
      <c r="CZ1145" s="9"/>
      <c r="DA1145" s="9"/>
    </row>
    <row r="1146" spans="5:105" ht="14.25" hidden="1" customHeight="1" x14ac:dyDescent="0.2">
      <c r="E1146" s="46" t="str">
        <f>'تعريف المواد والمستودعات'!B98</f>
        <v>مادة92</v>
      </c>
      <c r="F1146" s="9">
        <f>SUMIF($E$3:$E$1002,'تعريف المواد والمستودعات'!B$5,$CS3:$CS1002)</f>
        <v>0</v>
      </c>
      <c r="G1146" s="9">
        <f>SUMIF($E$3:$E$1002,'تعريف المواد والمستودعات'!C$5,$CS3:$CS1002)</f>
        <v>0</v>
      </c>
      <c r="H1146" s="9">
        <f>SUMIF($E$3:$E$1002,'تعريف المواد والمستودعات'!D$5,$CS3:$CS1002)</f>
        <v>0</v>
      </c>
      <c r="I1146" s="9">
        <f>SUMIF($E$3:$E$1002,'تعريف المواد والمستودعات'!E$5,$CS3:$CS1002)</f>
        <v>0</v>
      </c>
      <c r="J1146" s="9">
        <f>SUMIF($E$3:$E$1002,'تعريف المواد والمستودعات'!F$5,$CS3:$CS1002)</f>
        <v>0</v>
      </c>
      <c r="K1146" s="9">
        <f>SUMIF($E$3:$E$1002,'تعريف المواد والمستودعات'!G$5,$CS3:$CS1002)</f>
        <v>0</v>
      </c>
      <c r="L1146" s="9">
        <f>SUMIF($E$3:$E$1002,'تعريف المواد والمستودعات'!H$5,$CS3:$CS1002)</f>
        <v>0</v>
      </c>
      <c r="M1146" s="9">
        <f>SUMIF($E$3:$E$1002,'تعريف المواد والمستودعات'!I$5,$CS3:$CS1002)</f>
        <v>0</v>
      </c>
      <c r="N1146" s="9">
        <f>SUMIF($E$3:$E$1002,'تعريف المواد والمستودعات'!J$5,$CS3:$CS1002)</f>
        <v>0</v>
      </c>
      <c r="O1146" s="9">
        <f>SUMIF($E$3:$E$1002,'تعريف المواد والمستودعات'!K$5,$CS3:$CS1002)</f>
        <v>0</v>
      </c>
      <c r="P1146" s="9">
        <f>SUMIF($E$3:$E$1002,'تعريف المواد والمستودعات'!L$5,$CS3:$CS1002)</f>
        <v>0</v>
      </c>
      <c r="Q1146" s="9">
        <f>SUMIF($E$3:$E$1002,'تعريف المواد والمستودعات'!M$5,$CS3:$CS1002)</f>
        <v>0</v>
      </c>
      <c r="R1146" s="9">
        <f>SUMIF($E$3:$E$1002,'تعريف المواد والمستودعات'!N$5,$CS3:$CS1002)</f>
        <v>0</v>
      </c>
      <c r="S1146" s="9">
        <f>SUMIF($E$3:$E$1002,'تعريف المواد والمستودعات'!O$5,$CS3:$CS1002)</f>
        <v>0</v>
      </c>
      <c r="T1146" s="9">
        <f>SUMIF($E$3:$E$1002,'تعريف المواد والمستودعات'!P$5,$CS3:$CS1002)</f>
        <v>0</v>
      </c>
      <c r="U1146" s="9">
        <f>SUMIF($E$3:$E$1002,'تعريف المواد والمستودعات'!Q$5,$CS3:$CS1002)</f>
        <v>0</v>
      </c>
      <c r="V1146" s="9">
        <f>SUMIF($E$3:$E$1002,'تعريف المواد والمستودعات'!R$5,$CS3:$CS1002)</f>
        <v>0</v>
      </c>
      <c r="W1146" s="9">
        <f>SUMIF($E$3:$E$1002,'تعريف المواد والمستودعات'!S$5,$CS3:$CS1002)</f>
        <v>0</v>
      </c>
      <c r="X1146" s="9">
        <f>SUMIF($E$3:$E$1002,'تعريف المواد والمستودعات'!T$5,$CS3:$CS1002)</f>
        <v>0</v>
      </c>
      <c r="Y1146" s="9">
        <f>SUMIF($E$3:$E$1002,'تعريف المواد والمستودعات'!U$5,$CS3:$CS1002)</f>
        <v>0</v>
      </c>
      <c r="Z1146" s="9">
        <f>SUMIF($E$3:$E$1002,'تعريف المواد والمستودعات'!V$5,$CS3:$CS1002)</f>
        <v>0</v>
      </c>
      <c r="AA1146" s="9">
        <f>SUMIF($E$3:$E$1002,'تعريف المواد والمستودعات'!W$5,$CS3:$CS1002)</f>
        <v>0</v>
      </c>
      <c r="AB1146" s="9">
        <f>SUMIF($E$3:$E$1002,'تعريف المواد والمستودعات'!X$5,$CS3:$CS1002)</f>
        <v>0</v>
      </c>
      <c r="AC1146" s="9">
        <f>SUMIF($E$3:$E$1002,'تعريف المواد والمستودعات'!Y$5,$CS3:$CS1002)</f>
        <v>0</v>
      </c>
      <c r="AD1146" s="9">
        <f>SUMIF($E$3:$E$1002,'تعريف المواد والمستودعات'!Z$5,$CS3:$CS1002)</f>
        <v>0</v>
      </c>
      <c r="AE1146" s="9">
        <f>SUMIF($E$3:$E$1002,'تعريف المواد والمستودعات'!AA$5,$CS3:$CS1002)</f>
        <v>0</v>
      </c>
      <c r="AF1146" s="9">
        <f>SUMIF($E$3:$E$1002,'تعريف المواد والمستودعات'!AB$5,$CS3:$CS1002)</f>
        <v>0</v>
      </c>
      <c r="AG1146" s="9">
        <f>SUMIF($E$3:$E$1002,'تعريف المواد والمستودعات'!AC$5,$CS3:$CS1002)</f>
        <v>0</v>
      </c>
      <c r="AH1146" s="9">
        <f>SUMIF($E$3:$E$1002,'تعريف المواد والمستودعات'!AD$5,$CS3:$CS1002)</f>
        <v>0</v>
      </c>
      <c r="AI1146" s="9">
        <f>SUMIF($E$3:$E$1002,'تعريف المواد والمستودعات'!AE$5,$CS3:$CS1002)</f>
        <v>0</v>
      </c>
      <c r="AJ1146" s="9">
        <f>SUMIF($E$3:$E$1002,'تعريف المواد والمستودعات'!AF$5,$CS3:$CS1002)</f>
        <v>0</v>
      </c>
      <c r="AK1146" s="9">
        <f>SUMIF($E$3:$E$1002,'تعريف المواد والمستودعات'!AG$5,$CS3:$CS1002)</f>
        <v>0</v>
      </c>
      <c r="AL1146" s="9">
        <f>SUMIF($E$3:$E$1002,'تعريف المواد والمستودعات'!AH$5,$CS3:$CS1002)</f>
        <v>0</v>
      </c>
      <c r="AM1146" s="9">
        <f>SUMIF($E$3:$E$1002,'تعريف المواد والمستودعات'!AI$5,$CS3:$CS1002)</f>
        <v>0</v>
      </c>
      <c r="AN1146" s="9">
        <f>SUMIF($E$3:$E$1002,'تعريف المواد والمستودعات'!AJ$5,$CS3:$CS1002)</f>
        <v>0</v>
      </c>
      <c r="AO1146" s="9">
        <f>SUMIF($E$3:$E$1002,'تعريف المواد والمستودعات'!AK$5,$CS3:$CS1002)</f>
        <v>0</v>
      </c>
      <c r="AP1146" s="9">
        <f>SUMIF($E$3:$E$1002,'تعريف المواد والمستودعات'!AL$5,$CS3:$CS1002)</f>
        <v>0</v>
      </c>
      <c r="AQ1146" s="9">
        <f>SUMIF($E$3:$E$1002,'تعريف المواد والمستودعات'!AM$5,$CS3:$CS1002)</f>
        <v>0</v>
      </c>
      <c r="AR1146" s="9">
        <f>SUMIF($E$3:$E$1002,'تعريف المواد والمستودعات'!AN$5,$CS3:$CS1002)</f>
        <v>0</v>
      </c>
      <c r="AS1146" s="9">
        <f>SUMIF($E$3:$E$1002,'تعريف المواد والمستودعات'!AO$5,$CS3:$CS1002)</f>
        <v>0</v>
      </c>
      <c r="AT1146" s="9">
        <f>SUMIF($E$3:$E$1002,'تعريف المواد والمستودعات'!AP$5,$CS3:$CS1002)</f>
        <v>0</v>
      </c>
      <c r="AU1146" s="9">
        <f>SUMIF($E$3:$E$1002,'تعريف المواد والمستودعات'!AQ$5,$CS3:$CS1002)</f>
        <v>0</v>
      </c>
      <c r="AV1146" s="9">
        <f>SUMIF($E$3:$E$1002,'تعريف المواد والمستودعات'!AR$5,$CS3:$CS1002)</f>
        <v>0</v>
      </c>
      <c r="AW1146" s="9">
        <f>SUMIF($E$3:$E$1002,'تعريف المواد والمستودعات'!AS$5,$CS3:$CS1002)</f>
        <v>0</v>
      </c>
      <c r="AX1146" s="9">
        <f>SUMIF($E$3:$E$1002,'تعريف المواد والمستودعات'!AT$5,$CS3:$CS1002)</f>
        <v>0</v>
      </c>
      <c r="AY1146" s="9">
        <f>SUMIF($E$3:$E$1002,'تعريف المواد والمستودعات'!AU$5,$CS3:$CS1002)</f>
        <v>0</v>
      </c>
      <c r="AZ1146" s="9">
        <f>SUMIF($E$3:$E$1002,'تعريف المواد والمستودعات'!AV$5,$CS3:$CS1002)</f>
        <v>0</v>
      </c>
      <c r="BA1146" s="9">
        <f>SUMIF($E$3:$E$1002,'تعريف المواد والمستودعات'!AW$5,$CS3:$CS1002)</f>
        <v>0</v>
      </c>
      <c r="BB1146" s="9">
        <f>SUMIF($E$3:$E$1002,'تعريف المواد والمستودعات'!AX$5,$CS3:$CS1002)</f>
        <v>0</v>
      </c>
      <c r="BC1146" s="9">
        <f>SUMIF($E$3:$E$1002,'تعريف المواد والمستودعات'!AY$5,$CS3:$CS1002)</f>
        <v>0</v>
      </c>
      <c r="BD1146" s="69">
        <f t="shared" si="19"/>
        <v>0</v>
      </c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9"/>
      <c r="CF1146" s="9"/>
      <c r="CG1146" s="9"/>
      <c r="CH1146" s="9"/>
      <c r="CI1146" s="9"/>
      <c r="CJ1146" s="9"/>
      <c r="CK1146" s="9"/>
      <c r="CL1146" s="9"/>
      <c r="CM1146" s="9"/>
      <c r="CN1146" s="9"/>
      <c r="CO1146" s="9"/>
      <c r="CP1146" s="9"/>
      <c r="CQ1146" s="9"/>
      <c r="CR1146" s="9"/>
      <c r="CS1146" s="9"/>
      <c r="CT1146" s="9"/>
      <c r="CU1146" s="9"/>
      <c r="CV1146" s="9"/>
      <c r="CW1146" s="9"/>
      <c r="CX1146" s="9"/>
      <c r="CY1146" s="9"/>
      <c r="CZ1146" s="9"/>
      <c r="DA1146" s="9"/>
    </row>
    <row r="1147" spans="5:105" ht="14.25" hidden="1" customHeight="1" x14ac:dyDescent="0.2">
      <c r="E1147" s="46" t="str">
        <f>'تعريف المواد والمستودعات'!B99</f>
        <v>مادة93</v>
      </c>
      <c r="F1147" s="9">
        <f>SUMIF($E$3:$E$1002,'تعريف المواد والمستودعات'!B$5,$CT3:$CT1002)</f>
        <v>0</v>
      </c>
      <c r="G1147" s="9">
        <f>SUMIF($E$3:$E$1002,'تعريف المواد والمستودعات'!C$5,$CT3:$CT1002)</f>
        <v>0</v>
      </c>
      <c r="H1147" s="9">
        <f>SUMIF($E$3:$E$1002,'تعريف المواد والمستودعات'!D$5,$CT3:$CT1002)</f>
        <v>0</v>
      </c>
      <c r="I1147" s="9">
        <f>SUMIF($E$3:$E$1002,'تعريف المواد والمستودعات'!E$5,$CT3:$CT1002)</f>
        <v>0</v>
      </c>
      <c r="J1147" s="9">
        <f>SUMIF($E$3:$E$1002,'تعريف المواد والمستودعات'!F$5,$CT3:$CT1002)</f>
        <v>0</v>
      </c>
      <c r="K1147" s="9">
        <f>SUMIF($E$3:$E$1002,'تعريف المواد والمستودعات'!G$5,$CT3:$CT1002)</f>
        <v>0</v>
      </c>
      <c r="L1147" s="9">
        <f>SUMIF($E$3:$E$1002,'تعريف المواد والمستودعات'!H$5,$CT3:$CT1002)</f>
        <v>0</v>
      </c>
      <c r="M1147" s="9">
        <f>SUMIF($E$3:$E$1002,'تعريف المواد والمستودعات'!I$5,$CT3:$CT1002)</f>
        <v>0</v>
      </c>
      <c r="N1147" s="9">
        <f>SUMIF($E$3:$E$1002,'تعريف المواد والمستودعات'!J$5,$CT3:$CT1002)</f>
        <v>0</v>
      </c>
      <c r="O1147" s="9">
        <f>SUMIF($E$3:$E$1002,'تعريف المواد والمستودعات'!K$5,$CT3:$CT1002)</f>
        <v>0</v>
      </c>
      <c r="P1147" s="9">
        <f>SUMIF($E$3:$E$1002,'تعريف المواد والمستودعات'!L$5,$CT3:$CT1002)</f>
        <v>0</v>
      </c>
      <c r="Q1147" s="9">
        <f>SUMIF($E$3:$E$1002,'تعريف المواد والمستودعات'!M$5,$CT3:$CT1002)</f>
        <v>0</v>
      </c>
      <c r="R1147" s="9">
        <f>SUMIF($E$3:$E$1002,'تعريف المواد والمستودعات'!N$5,$CT3:$CT1002)</f>
        <v>0</v>
      </c>
      <c r="S1147" s="9">
        <f>SUMIF($E$3:$E$1002,'تعريف المواد والمستودعات'!O$5,$CT3:$CT1002)</f>
        <v>0</v>
      </c>
      <c r="T1147" s="9">
        <f>SUMIF($E$3:$E$1002,'تعريف المواد والمستودعات'!P$5,$CT3:$CT1002)</f>
        <v>0</v>
      </c>
      <c r="U1147" s="9">
        <f>SUMIF($E$3:$E$1002,'تعريف المواد والمستودعات'!Q$5,$CT3:$CT1002)</f>
        <v>0</v>
      </c>
      <c r="V1147" s="9">
        <f>SUMIF($E$3:$E$1002,'تعريف المواد والمستودعات'!R$5,$CT3:$CT1002)</f>
        <v>0</v>
      </c>
      <c r="W1147" s="9">
        <f>SUMIF($E$3:$E$1002,'تعريف المواد والمستودعات'!S$5,$CT3:$CT1002)</f>
        <v>0</v>
      </c>
      <c r="X1147" s="9">
        <f>SUMIF($E$3:$E$1002,'تعريف المواد والمستودعات'!T$5,$CT3:$CT1002)</f>
        <v>0</v>
      </c>
      <c r="Y1147" s="9">
        <f>SUMIF($E$3:$E$1002,'تعريف المواد والمستودعات'!U$5,$CT3:$CT1002)</f>
        <v>0</v>
      </c>
      <c r="Z1147" s="9">
        <f>SUMIF($E$3:$E$1002,'تعريف المواد والمستودعات'!V$5,$CT3:$CT1002)</f>
        <v>0</v>
      </c>
      <c r="AA1147" s="9">
        <f>SUMIF($E$3:$E$1002,'تعريف المواد والمستودعات'!W$5,$CT3:$CT1002)</f>
        <v>0</v>
      </c>
      <c r="AB1147" s="9">
        <f>SUMIF($E$3:$E$1002,'تعريف المواد والمستودعات'!X$5,$CT3:$CT1002)</f>
        <v>0</v>
      </c>
      <c r="AC1147" s="9">
        <f>SUMIF($E$3:$E$1002,'تعريف المواد والمستودعات'!Y$5,$CT3:$CT1002)</f>
        <v>0</v>
      </c>
      <c r="AD1147" s="9">
        <f>SUMIF($E$3:$E$1002,'تعريف المواد والمستودعات'!Z$5,$CT3:$CT1002)</f>
        <v>0</v>
      </c>
      <c r="AE1147" s="9">
        <f>SUMIF($E$3:$E$1002,'تعريف المواد والمستودعات'!AA$5,$CT3:$CT1002)</f>
        <v>0</v>
      </c>
      <c r="AF1147" s="9">
        <f>SUMIF($E$3:$E$1002,'تعريف المواد والمستودعات'!AB$5,$CT3:$CT1002)</f>
        <v>0</v>
      </c>
      <c r="AG1147" s="9">
        <f>SUMIF($E$3:$E$1002,'تعريف المواد والمستودعات'!AC$5,$CT3:$CT1002)</f>
        <v>0</v>
      </c>
      <c r="AH1147" s="9">
        <f>SUMIF($E$3:$E$1002,'تعريف المواد والمستودعات'!AD$5,$CT3:$CT1002)</f>
        <v>0</v>
      </c>
      <c r="AI1147" s="9">
        <f>SUMIF($E$3:$E$1002,'تعريف المواد والمستودعات'!AE$5,$CT3:$CT1002)</f>
        <v>0</v>
      </c>
      <c r="AJ1147" s="9">
        <f>SUMIF($E$3:$E$1002,'تعريف المواد والمستودعات'!AF$5,$CT3:$CT1002)</f>
        <v>0</v>
      </c>
      <c r="AK1147" s="9">
        <f>SUMIF($E$3:$E$1002,'تعريف المواد والمستودعات'!AG$5,$CT3:$CT1002)</f>
        <v>0</v>
      </c>
      <c r="AL1147" s="9">
        <f>SUMIF($E$3:$E$1002,'تعريف المواد والمستودعات'!AH$5,$CT3:$CT1002)</f>
        <v>0</v>
      </c>
      <c r="AM1147" s="9">
        <f>SUMIF($E$3:$E$1002,'تعريف المواد والمستودعات'!AI$5,$CT3:$CT1002)</f>
        <v>0</v>
      </c>
      <c r="AN1147" s="9">
        <f>SUMIF($E$3:$E$1002,'تعريف المواد والمستودعات'!AJ$5,$CT3:$CT1002)</f>
        <v>0</v>
      </c>
      <c r="AO1147" s="9">
        <f>SUMIF($E$3:$E$1002,'تعريف المواد والمستودعات'!AK$5,$CT3:$CT1002)</f>
        <v>0</v>
      </c>
      <c r="AP1147" s="9">
        <f>SUMIF($E$3:$E$1002,'تعريف المواد والمستودعات'!AL$5,$CT3:$CT1002)</f>
        <v>0</v>
      </c>
      <c r="AQ1147" s="9">
        <f>SUMIF($E$3:$E$1002,'تعريف المواد والمستودعات'!AM$5,$CT3:$CT1002)</f>
        <v>0</v>
      </c>
      <c r="AR1147" s="9">
        <f>SUMIF($E$3:$E$1002,'تعريف المواد والمستودعات'!AN$5,$CT3:$CT1002)</f>
        <v>0</v>
      </c>
      <c r="AS1147" s="9">
        <f>SUMIF($E$3:$E$1002,'تعريف المواد والمستودعات'!AO$5,$CT3:$CT1002)</f>
        <v>0</v>
      </c>
      <c r="AT1147" s="9">
        <f>SUMIF($E$3:$E$1002,'تعريف المواد والمستودعات'!AP$5,$CT3:$CT1002)</f>
        <v>0</v>
      </c>
      <c r="AU1147" s="9">
        <f>SUMIF($E$3:$E$1002,'تعريف المواد والمستودعات'!AQ$5,$CT3:$CT1002)</f>
        <v>0</v>
      </c>
      <c r="AV1147" s="9">
        <f>SUMIF($E$3:$E$1002,'تعريف المواد والمستودعات'!AR$5,$CT3:$CT1002)</f>
        <v>0</v>
      </c>
      <c r="AW1147" s="9">
        <f>SUMIF($E$3:$E$1002,'تعريف المواد والمستودعات'!AS$5,$CT3:$CT1002)</f>
        <v>0</v>
      </c>
      <c r="AX1147" s="9">
        <f>SUMIF($E$3:$E$1002,'تعريف المواد والمستودعات'!AT$5,$CT3:$CT1002)</f>
        <v>0</v>
      </c>
      <c r="AY1147" s="9">
        <f>SUMIF($E$3:$E$1002,'تعريف المواد والمستودعات'!AU$5,$CT3:$CT1002)</f>
        <v>0</v>
      </c>
      <c r="AZ1147" s="9">
        <f>SUMIF($E$3:$E$1002,'تعريف المواد والمستودعات'!AV$5,$CT3:$CT1002)</f>
        <v>0</v>
      </c>
      <c r="BA1147" s="9">
        <f>SUMIF($E$3:$E$1002,'تعريف المواد والمستودعات'!AW$5,$CT3:$CT1002)</f>
        <v>0</v>
      </c>
      <c r="BB1147" s="9">
        <f>SUMIF($E$3:$E$1002,'تعريف المواد والمستودعات'!AX$5,$CT3:$CT1002)</f>
        <v>0</v>
      </c>
      <c r="BC1147" s="9">
        <f>SUMIF($E$3:$E$1002,'تعريف المواد والمستودعات'!AY$5,$CT3:$CT1002)</f>
        <v>0</v>
      </c>
      <c r="BD1147" s="69">
        <f t="shared" si="19"/>
        <v>0</v>
      </c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9"/>
      <c r="CF1147" s="9"/>
      <c r="CG1147" s="9"/>
      <c r="CH1147" s="9"/>
      <c r="CI1147" s="9"/>
      <c r="CJ1147" s="9"/>
      <c r="CK1147" s="9"/>
      <c r="CL1147" s="9"/>
      <c r="CM1147" s="9"/>
      <c r="CN1147" s="9"/>
      <c r="CO1147" s="9"/>
      <c r="CP1147" s="9"/>
      <c r="CQ1147" s="9"/>
      <c r="CR1147" s="9"/>
      <c r="CS1147" s="9"/>
      <c r="CT1147" s="9"/>
      <c r="CU1147" s="9"/>
      <c r="CV1147" s="9"/>
      <c r="CW1147" s="9"/>
      <c r="CX1147" s="9"/>
      <c r="CY1147" s="9"/>
      <c r="CZ1147" s="9"/>
      <c r="DA1147" s="9"/>
    </row>
    <row r="1148" spans="5:105" ht="14.25" hidden="1" customHeight="1" x14ac:dyDescent="0.2">
      <c r="E1148" s="46" t="str">
        <f>'تعريف المواد والمستودعات'!B100</f>
        <v>مادة94</v>
      </c>
      <c r="F1148" s="9">
        <f>SUMIF($E$3:$E$1002,'تعريف المواد والمستودعات'!B$5,$CU3:$CU1002)</f>
        <v>0</v>
      </c>
      <c r="G1148" s="9">
        <f>SUMIF($E$3:$E$1002,'تعريف المواد والمستودعات'!C$5,$CU3:$CU1002)</f>
        <v>0</v>
      </c>
      <c r="H1148" s="9">
        <f>SUMIF($E$3:$E$1002,'تعريف المواد والمستودعات'!D$5,$CU3:$CU1002)</f>
        <v>0</v>
      </c>
      <c r="I1148" s="9">
        <f>SUMIF($E$3:$E$1002,'تعريف المواد والمستودعات'!E$5,$CU3:$CU1002)</f>
        <v>0</v>
      </c>
      <c r="J1148" s="9">
        <f>SUMIF($E$3:$E$1002,'تعريف المواد والمستودعات'!F$5,$CU3:$CU1002)</f>
        <v>0</v>
      </c>
      <c r="K1148" s="9">
        <f>SUMIF($E$3:$E$1002,'تعريف المواد والمستودعات'!G$5,$CU3:$CU1002)</f>
        <v>0</v>
      </c>
      <c r="L1148" s="9">
        <f>SUMIF($E$3:$E$1002,'تعريف المواد والمستودعات'!H$5,$CU3:$CU1002)</f>
        <v>0</v>
      </c>
      <c r="M1148" s="9">
        <f>SUMIF($E$3:$E$1002,'تعريف المواد والمستودعات'!I$5,$CU3:$CU1002)</f>
        <v>0</v>
      </c>
      <c r="N1148" s="9">
        <f>SUMIF($E$3:$E$1002,'تعريف المواد والمستودعات'!J$5,$CU3:$CU1002)</f>
        <v>0</v>
      </c>
      <c r="O1148" s="9">
        <f>SUMIF($E$3:$E$1002,'تعريف المواد والمستودعات'!K$5,$CU3:$CU1002)</f>
        <v>0</v>
      </c>
      <c r="P1148" s="9">
        <f>SUMIF($E$3:$E$1002,'تعريف المواد والمستودعات'!L$5,$CU3:$CU1002)</f>
        <v>0</v>
      </c>
      <c r="Q1148" s="9">
        <f>SUMIF($E$3:$E$1002,'تعريف المواد والمستودعات'!M$5,$CU3:$CU1002)</f>
        <v>0</v>
      </c>
      <c r="R1148" s="9">
        <f>SUMIF($E$3:$E$1002,'تعريف المواد والمستودعات'!N$5,$CU3:$CU1002)</f>
        <v>0</v>
      </c>
      <c r="S1148" s="9">
        <f>SUMIF($E$3:$E$1002,'تعريف المواد والمستودعات'!O$5,$CU3:$CU1002)</f>
        <v>0</v>
      </c>
      <c r="T1148" s="9">
        <f>SUMIF($E$3:$E$1002,'تعريف المواد والمستودعات'!P$5,$CU3:$CU1002)</f>
        <v>0</v>
      </c>
      <c r="U1148" s="9">
        <f>SUMIF($E$3:$E$1002,'تعريف المواد والمستودعات'!Q$5,$CU3:$CU1002)</f>
        <v>0</v>
      </c>
      <c r="V1148" s="9">
        <f>SUMIF($E$3:$E$1002,'تعريف المواد والمستودعات'!R$5,$CU3:$CU1002)</f>
        <v>0</v>
      </c>
      <c r="W1148" s="9">
        <f>SUMIF($E$3:$E$1002,'تعريف المواد والمستودعات'!S$5,$CU3:$CU1002)</f>
        <v>0</v>
      </c>
      <c r="X1148" s="9">
        <f>SUMIF($E$3:$E$1002,'تعريف المواد والمستودعات'!T$5,$CU3:$CU1002)</f>
        <v>0</v>
      </c>
      <c r="Y1148" s="9">
        <f>SUMIF($E$3:$E$1002,'تعريف المواد والمستودعات'!U$5,$CU3:$CU1002)</f>
        <v>0</v>
      </c>
      <c r="Z1148" s="9">
        <f>SUMIF($E$3:$E$1002,'تعريف المواد والمستودعات'!V$5,$CU3:$CU1002)</f>
        <v>0</v>
      </c>
      <c r="AA1148" s="9">
        <f>SUMIF($E$3:$E$1002,'تعريف المواد والمستودعات'!W$5,$CU3:$CU1002)</f>
        <v>0</v>
      </c>
      <c r="AB1148" s="9">
        <f>SUMIF($E$3:$E$1002,'تعريف المواد والمستودعات'!X$5,$CU3:$CU1002)</f>
        <v>0</v>
      </c>
      <c r="AC1148" s="9">
        <f>SUMIF($E$3:$E$1002,'تعريف المواد والمستودعات'!Y$5,$CU3:$CU1002)</f>
        <v>0</v>
      </c>
      <c r="AD1148" s="9">
        <f>SUMIF($E$3:$E$1002,'تعريف المواد والمستودعات'!Z$5,$CU3:$CU1002)</f>
        <v>0</v>
      </c>
      <c r="AE1148" s="9">
        <f>SUMIF($E$3:$E$1002,'تعريف المواد والمستودعات'!AA$5,$CU3:$CU1002)</f>
        <v>0</v>
      </c>
      <c r="AF1148" s="9">
        <f>SUMIF($E$3:$E$1002,'تعريف المواد والمستودعات'!AB$5,$CU3:$CU1002)</f>
        <v>0</v>
      </c>
      <c r="AG1148" s="9">
        <f>SUMIF($E$3:$E$1002,'تعريف المواد والمستودعات'!AC$5,$CU3:$CU1002)</f>
        <v>0</v>
      </c>
      <c r="AH1148" s="9">
        <f>SUMIF($E$3:$E$1002,'تعريف المواد والمستودعات'!AD$5,$CU3:$CU1002)</f>
        <v>0</v>
      </c>
      <c r="AI1148" s="9">
        <f>SUMIF($E$3:$E$1002,'تعريف المواد والمستودعات'!AE$5,$CU3:$CU1002)</f>
        <v>0</v>
      </c>
      <c r="AJ1148" s="9">
        <f>SUMIF($E$3:$E$1002,'تعريف المواد والمستودعات'!AF$5,$CU3:$CU1002)</f>
        <v>0</v>
      </c>
      <c r="AK1148" s="9">
        <f>SUMIF($E$3:$E$1002,'تعريف المواد والمستودعات'!AG$5,$CU3:$CU1002)</f>
        <v>0</v>
      </c>
      <c r="AL1148" s="9">
        <f>SUMIF($E$3:$E$1002,'تعريف المواد والمستودعات'!AH$5,$CU3:$CU1002)</f>
        <v>0</v>
      </c>
      <c r="AM1148" s="9">
        <f>SUMIF($E$3:$E$1002,'تعريف المواد والمستودعات'!AI$5,$CU3:$CU1002)</f>
        <v>0</v>
      </c>
      <c r="AN1148" s="9">
        <f>SUMIF($E$3:$E$1002,'تعريف المواد والمستودعات'!AJ$5,$CU3:$CU1002)</f>
        <v>0</v>
      </c>
      <c r="AO1148" s="9">
        <f>SUMIF($E$3:$E$1002,'تعريف المواد والمستودعات'!AK$5,$CU3:$CU1002)</f>
        <v>0</v>
      </c>
      <c r="AP1148" s="9">
        <f>SUMIF($E$3:$E$1002,'تعريف المواد والمستودعات'!AL$5,$CU3:$CU1002)</f>
        <v>0</v>
      </c>
      <c r="AQ1148" s="9">
        <f>SUMIF($E$3:$E$1002,'تعريف المواد والمستودعات'!AM$5,$CU3:$CU1002)</f>
        <v>0</v>
      </c>
      <c r="AR1148" s="9">
        <f>SUMIF($E$3:$E$1002,'تعريف المواد والمستودعات'!AN$5,$CU3:$CU1002)</f>
        <v>0</v>
      </c>
      <c r="AS1148" s="9">
        <f>SUMIF($E$3:$E$1002,'تعريف المواد والمستودعات'!AO$5,$CU3:$CU1002)</f>
        <v>0</v>
      </c>
      <c r="AT1148" s="9">
        <f>SUMIF($E$3:$E$1002,'تعريف المواد والمستودعات'!AP$5,$CU3:$CU1002)</f>
        <v>0</v>
      </c>
      <c r="AU1148" s="9">
        <f>SUMIF($E$3:$E$1002,'تعريف المواد والمستودعات'!AQ$5,$CU3:$CU1002)</f>
        <v>0</v>
      </c>
      <c r="AV1148" s="9">
        <f>SUMIF($E$3:$E$1002,'تعريف المواد والمستودعات'!AR$5,$CU3:$CU1002)</f>
        <v>0</v>
      </c>
      <c r="AW1148" s="9">
        <f>SUMIF($E$3:$E$1002,'تعريف المواد والمستودعات'!AS$5,$CU3:$CU1002)</f>
        <v>0</v>
      </c>
      <c r="AX1148" s="9">
        <f>SUMIF($E$3:$E$1002,'تعريف المواد والمستودعات'!AT$5,$CU3:$CU1002)</f>
        <v>0</v>
      </c>
      <c r="AY1148" s="9">
        <f>SUMIF($E$3:$E$1002,'تعريف المواد والمستودعات'!AU$5,$CU3:$CU1002)</f>
        <v>0</v>
      </c>
      <c r="AZ1148" s="9">
        <f>SUMIF($E$3:$E$1002,'تعريف المواد والمستودعات'!AV$5,$CU3:$CU1002)</f>
        <v>0</v>
      </c>
      <c r="BA1148" s="9">
        <f>SUMIF($E$3:$E$1002,'تعريف المواد والمستودعات'!AW$5,$CU3:$CU1002)</f>
        <v>0</v>
      </c>
      <c r="BB1148" s="9">
        <f>SUMIF($E$3:$E$1002,'تعريف المواد والمستودعات'!AX$5,$CU3:$CU1002)</f>
        <v>0</v>
      </c>
      <c r="BC1148" s="9">
        <f>SUMIF($E$3:$E$1002,'تعريف المواد والمستودعات'!AY$5,$CU3:$CU1002)</f>
        <v>0</v>
      </c>
      <c r="BD1148" s="69">
        <f t="shared" si="19"/>
        <v>0</v>
      </c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9"/>
      <c r="CF1148" s="9"/>
      <c r="CG1148" s="9"/>
      <c r="CH1148" s="9"/>
      <c r="CI1148" s="9"/>
      <c r="CJ1148" s="9"/>
      <c r="CK1148" s="9"/>
      <c r="CL1148" s="9"/>
      <c r="CM1148" s="9"/>
      <c r="CN1148" s="9"/>
      <c r="CO1148" s="9"/>
      <c r="CP1148" s="9"/>
      <c r="CQ1148" s="9"/>
      <c r="CR1148" s="9"/>
      <c r="CS1148" s="9"/>
      <c r="CT1148" s="9"/>
      <c r="CU1148" s="9"/>
      <c r="CV1148" s="9"/>
      <c r="CW1148" s="9"/>
      <c r="CX1148" s="9"/>
      <c r="CY1148" s="9"/>
      <c r="CZ1148" s="9"/>
      <c r="DA1148" s="9"/>
    </row>
    <row r="1149" spans="5:105" ht="14.25" hidden="1" customHeight="1" x14ac:dyDescent="0.2">
      <c r="E1149" s="46" t="str">
        <f>'تعريف المواد والمستودعات'!B101</f>
        <v>مادة95</v>
      </c>
      <c r="F1149" s="9">
        <f>SUMIF($E$3:$E$1002,'تعريف المواد والمستودعات'!B$5,$CV3:$CV1002)</f>
        <v>0</v>
      </c>
      <c r="G1149" s="9">
        <f>SUMIF($E$3:$E$1002,'تعريف المواد والمستودعات'!C$5,$CV3:$CV1002)</f>
        <v>0</v>
      </c>
      <c r="H1149" s="9">
        <f>SUMIF($E$3:$E$1002,'تعريف المواد والمستودعات'!D$5,$CV3:$CV1002)</f>
        <v>0</v>
      </c>
      <c r="I1149" s="9">
        <f>SUMIF($E$3:$E$1002,'تعريف المواد والمستودعات'!E$5,$CV3:$CV1002)</f>
        <v>0</v>
      </c>
      <c r="J1149" s="9">
        <f>SUMIF($E$3:$E$1002,'تعريف المواد والمستودعات'!F$5,$CV3:$CV1002)</f>
        <v>0</v>
      </c>
      <c r="K1149" s="9">
        <f>SUMIF($E$3:$E$1002,'تعريف المواد والمستودعات'!G$5,$CV3:$CV1002)</f>
        <v>0</v>
      </c>
      <c r="L1149" s="9">
        <f>SUMIF($E$3:$E$1002,'تعريف المواد والمستودعات'!H$5,$CV3:$CV1002)</f>
        <v>0</v>
      </c>
      <c r="M1149" s="9">
        <f>SUMIF($E$3:$E$1002,'تعريف المواد والمستودعات'!I$5,$CV3:$CV1002)</f>
        <v>0</v>
      </c>
      <c r="N1149" s="9">
        <f>SUMIF($E$3:$E$1002,'تعريف المواد والمستودعات'!J$5,$CV3:$CV1002)</f>
        <v>0</v>
      </c>
      <c r="O1149" s="9">
        <f>SUMIF($E$3:$E$1002,'تعريف المواد والمستودعات'!K$5,$CV3:$CV1002)</f>
        <v>0</v>
      </c>
      <c r="P1149" s="9">
        <f>SUMIF($E$3:$E$1002,'تعريف المواد والمستودعات'!L$5,$CV3:$CV1002)</f>
        <v>0</v>
      </c>
      <c r="Q1149" s="9">
        <f>SUMIF($E$3:$E$1002,'تعريف المواد والمستودعات'!M$5,$CV3:$CV1002)</f>
        <v>0</v>
      </c>
      <c r="R1149" s="9">
        <f>SUMIF($E$3:$E$1002,'تعريف المواد والمستودعات'!N$5,$CV3:$CV1002)</f>
        <v>0</v>
      </c>
      <c r="S1149" s="9">
        <f>SUMIF($E$3:$E$1002,'تعريف المواد والمستودعات'!O$5,$CV3:$CV1002)</f>
        <v>0</v>
      </c>
      <c r="T1149" s="9">
        <f>SUMIF($E$3:$E$1002,'تعريف المواد والمستودعات'!P$5,$CV3:$CV1002)</f>
        <v>0</v>
      </c>
      <c r="U1149" s="9">
        <f>SUMIF($E$3:$E$1002,'تعريف المواد والمستودعات'!Q$5,$CV3:$CV1002)</f>
        <v>0</v>
      </c>
      <c r="V1149" s="9">
        <f>SUMIF($E$3:$E$1002,'تعريف المواد والمستودعات'!R$5,$CV3:$CV1002)</f>
        <v>0</v>
      </c>
      <c r="W1149" s="9">
        <f>SUMIF($E$3:$E$1002,'تعريف المواد والمستودعات'!S$5,$CV3:$CV1002)</f>
        <v>0</v>
      </c>
      <c r="X1149" s="9">
        <f>SUMIF($E$3:$E$1002,'تعريف المواد والمستودعات'!T$5,$CV3:$CV1002)</f>
        <v>0</v>
      </c>
      <c r="Y1149" s="9">
        <f>SUMIF($E$3:$E$1002,'تعريف المواد والمستودعات'!U$5,$CV3:$CV1002)</f>
        <v>0</v>
      </c>
      <c r="Z1149" s="9">
        <f>SUMIF($E$3:$E$1002,'تعريف المواد والمستودعات'!V$5,$CV3:$CV1002)</f>
        <v>0</v>
      </c>
      <c r="AA1149" s="9">
        <f>SUMIF($E$3:$E$1002,'تعريف المواد والمستودعات'!W$5,$CV3:$CV1002)</f>
        <v>0</v>
      </c>
      <c r="AB1149" s="9">
        <f>SUMIF($E$3:$E$1002,'تعريف المواد والمستودعات'!X$5,$CV3:$CV1002)</f>
        <v>0</v>
      </c>
      <c r="AC1149" s="9">
        <f>SUMIF($E$3:$E$1002,'تعريف المواد والمستودعات'!Y$5,$CV3:$CV1002)</f>
        <v>0</v>
      </c>
      <c r="AD1149" s="9">
        <f>SUMIF($E$3:$E$1002,'تعريف المواد والمستودعات'!Z$5,$CV3:$CV1002)</f>
        <v>0</v>
      </c>
      <c r="AE1149" s="9">
        <f>SUMIF($E$3:$E$1002,'تعريف المواد والمستودعات'!AA$5,$CV3:$CV1002)</f>
        <v>0</v>
      </c>
      <c r="AF1149" s="9">
        <f>SUMIF($E$3:$E$1002,'تعريف المواد والمستودعات'!AB$5,$CV3:$CV1002)</f>
        <v>0</v>
      </c>
      <c r="AG1149" s="9">
        <f>SUMIF($E$3:$E$1002,'تعريف المواد والمستودعات'!AC$5,$CV3:$CV1002)</f>
        <v>0</v>
      </c>
      <c r="AH1149" s="9">
        <f>SUMIF($E$3:$E$1002,'تعريف المواد والمستودعات'!AD$5,$CV3:$CV1002)</f>
        <v>0</v>
      </c>
      <c r="AI1149" s="9">
        <f>SUMIF($E$3:$E$1002,'تعريف المواد والمستودعات'!AE$5,$CV3:$CV1002)</f>
        <v>0</v>
      </c>
      <c r="AJ1149" s="9">
        <f>SUMIF($E$3:$E$1002,'تعريف المواد والمستودعات'!AF$5,$CV3:$CV1002)</f>
        <v>0</v>
      </c>
      <c r="AK1149" s="9">
        <f>SUMIF($E$3:$E$1002,'تعريف المواد والمستودعات'!AG$5,$CV3:$CV1002)</f>
        <v>0</v>
      </c>
      <c r="AL1149" s="9">
        <f>SUMIF($E$3:$E$1002,'تعريف المواد والمستودعات'!AH$5,$CV3:$CV1002)</f>
        <v>0</v>
      </c>
      <c r="AM1149" s="9">
        <f>SUMIF($E$3:$E$1002,'تعريف المواد والمستودعات'!AI$5,$CV3:$CV1002)</f>
        <v>0</v>
      </c>
      <c r="AN1149" s="9">
        <f>SUMIF($E$3:$E$1002,'تعريف المواد والمستودعات'!AJ$5,$CV3:$CV1002)</f>
        <v>0</v>
      </c>
      <c r="AO1149" s="9">
        <f>SUMIF($E$3:$E$1002,'تعريف المواد والمستودعات'!AK$5,$CV3:$CV1002)</f>
        <v>0</v>
      </c>
      <c r="AP1149" s="9">
        <f>SUMIF($E$3:$E$1002,'تعريف المواد والمستودعات'!AL$5,$CV3:$CV1002)</f>
        <v>0</v>
      </c>
      <c r="AQ1149" s="9">
        <f>SUMIF($E$3:$E$1002,'تعريف المواد والمستودعات'!AM$5,$CV3:$CV1002)</f>
        <v>0</v>
      </c>
      <c r="AR1149" s="9">
        <f>SUMIF($E$3:$E$1002,'تعريف المواد والمستودعات'!AN$5,$CV3:$CV1002)</f>
        <v>0</v>
      </c>
      <c r="AS1149" s="9">
        <f>SUMIF($E$3:$E$1002,'تعريف المواد والمستودعات'!AO$5,$CV3:$CV1002)</f>
        <v>0</v>
      </c>
      <c r="AT1149" s="9">
        <f>SUMIF($E$3:$E$1002,'تعريف المواد والمستودعات'!AP$5,$CV3:$CV1002)</f>
        <v>0</v>
      </c>
      <c r="AU1149" s="9">
        <f>SUMIF($E$3:$E$1002,'تعريف المواد والمستودعات'!AQ$5,$CV3:$CV1002)</f>
        <v>0</v>
      </c>
      <c r="AV1149" s="9">
        <f>SUMIF($E$3:$E$1002,'تعريف المواد والمستودعات'!AR$5,$CV3:$CV1002)</f>
        <v>0</v>
      </c>
      <c r="AW1149" s="9">
        <f>SUMIF($E$3:$E$1002,'تعريف المواد والمستودعات'!AS$5,$CV3:$CV1002)</f>
        <v>0</v>
      </c>
      <c r="AX1149" s="9">
        <f>SUMIF($E$3:$E$1002,'تعريف المواد والمستودعات'!AT$5,$CV3:$CV1002)</f>
        <v>0</v>
      </c>
      <c r="AY1149" s="9">
        <f>SUMIF($E$3:$E$1002,'تعريف المواد والمستودعات'!AU$5,$CV3:$CV1002)</f>
        <v>0</v>
      </c>
      <c r="AZ1149" s="9">
        <f>SUMIF($E$3:$E$1002,'تعريف المواد والمستودعات'!AV$5,$CV3:$CV1002)</f>
        <v>0</v>
      </c>
      <c r="BA1149" s="9">
        <f>SUMIF($E$3:$E$1002,'تعريف المواد والمستودعات'!AW$5,$CV3:$CV1002)</f>
        <v>0</v>
      </c>
      <c r="BB1149" s="9">
        <f>SUMIF($E$3:$E$1002,'تعريف المواد والمستودعات'!AX$5,$CV3:$CV1002)</f>
        <v>0</v>
      </c>
      <c r="BC1149" s="9">
        <f>SUMIF($E$3:$E$1002,'تعريف المواد والمستودعات'!AY$5,$CV3:$CV1002)</f>
        <v>0</v>
      </c>
      <c r="BD1149" s="69">
        <f t="shared" si="19"/>
        <v>0</v>
      </c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9"/>
      <c r="CF1149" s="9"/>
      <c r="CG1149" s="9"/>
      <c r="CH1149" s="9"/>
      <c r="CI1149" s="9"/>
      <c r="CJ1149" s="9"/>
      <c r="CK1149" s="9"/>
      <c r="CL1149" s="9"/>
      <c r="CM1149" s="9"/>
      <c r="CN1149" s="9"/>
      <c r="CO1149" s="9"/>
      <c r="CP1149" s="9"/>
      <c r="CQ1149" s="9"/>
      <c r="CR1149" s="9"/>
      <c r="CS1149" s="9"/>
      <c r="CT1149" s="9"/>
      <c r="CU1149" s="9"/>
      <c r="CV1149" s="9"/>
      <c r="CW1149" s="9"/>
      <c r="CX1149" s="9"/>
      <c r="CY1149" s="9"/>
      <c r="CZ1149" s="9"/>
      <c r="DA1149" s="9"/>
    </row>
    <row r="1150" spans="5:105" ht="14.25" hidden="1" customHeight="1" x14ac:dyDescent="0.2">
      <c r="E1150" s="46" t="str">
        <f>'تعريف المواد والمستودعات'!B102</f>
        <v>مادة96</v>
      </c>
      <c r="F1150" s="9">
        <f>SUMIF($E$3:$E$1002,'تعريف المواد والمستودعات'!B$5,$CW3:$CW1002)</f>
        <v>0</v>
      </c>
      <c r="G1150" s="9">
        <f>SUMIF($E$3:$E$1002,'تعريف المواد والمستودعات'!C$5,$CW3:$CW1002)</f>
        <v>0</v>
      </c>
      <c r="H1150" s="9">
        <f>SUMIF($E$3:$E$1002,'تعريف المواد والمستودعات'!D$5,$CW3:$CW1002)</f>
        <v>0</v>
      </c>
      <c r="I1150" s="9">
        <f>SUMIF($E$3:$E$1002,'تعريف المواد والمستودعات'!E$5,$CW3:$CW1002)</f>
        <v>0</v>
      </c>
      <c r="J1150" s="9">
        <f>SUMIF($E$3:$E$1002,'تعريف المواد والمستودعات'!F$5,$CW3:$CW1002)</f>
        <v>0</v>
      </c>
      <c r="K1150" s="9">
        <f>SUMIF($E$3:$E$1002,'تعريف المواد والمستودعات'!G$5,$CW3:$CW1002)</f>
        <v>0</v>
      </c>
      <c r="L1150" s="9">
        <f>SUMIF($E$3:$E$1002,'تعريف المواد والمستودعات'!H$5,$CW3:$CW1002)</f>
        <v>0</v>
      </c>
      <c r="M1150" s="9">
        <f>SUMIF($E$3:$E$1002,'تعريف المواد والمستودعات'!I$5,$CW3:$CW1002)</f>
        <v>0</v>
      </c>
      <c r="N1150" s="9">
        <f>SUMIF($E$3:$E$1002,'تعريف المواد والمستودعات'!J$5,$CW3:$CW1002)</f>
        <v>0</v>
      </c>
      <c r="O1150" s="9">
        <f>SUMIF($E$3:$E$1002,'تعريف المواد والمستودعات'!K$5,$CW3:$CW1002)</f>
        <v>0</v>
      </c>
      <c r="P1150" s="9">
        <f>SUMIF($E$3:$E$1002,'تعريف المواد والمستودعات'!L$5,$CW3:$CW1002)</f>
        <v>0</v>
      </c>
      <c r="Q1150" s="9">
        <f>SUMIF($E$3:$E$1002,'تعريف المواد والمستودعات'!M$5,$CW3:$CW1002)</f>
        <v>0</v>
      </c>
      <c r="R1150" s="9">
        <f>SUMIF($E$3:$E$1002,'تعريف المواد والمستودعات'!N$5,$CW3:$CW1002)</f>
        <v>0</v>
      </c>
      <c r="S1150" s="9">
        <f>SUMIF($E$3:$E$1002,'تعريف المواد والمستودعات'!O$5,$CW3:$CW1002)</f>
        <v>0</v>
      </c>
      <c r="T1150" s="9">
        <f>SUMIF($E$3:$E$1002,'تعريف المواد والمستودعات'!P$5,$CW3:$CW1002)</f>
        <v>0</v>
      </c>
      <c r="U1150" s="9">
        <f>SUMIF($E$3:$E$1002,'تعريف المواد والمستودعات'!Q$5,$CW3:$CW1002)</f>
        <v>0</v>
      </c>
      <c r="V1150" s="9">
        <f>SUMIF($E$3:$E$1002,'تعريف المواد والمستودعات'!R$5,$CW3:$CW1002)</f>
        <v>0</v>
      </c>
      <c r="W1150" s="9">
        <f>SUMIF($E$3:$E$1002,'تعريف المواد والمستودعات'!S$5,$CW3:$CW1002)</f>
        <v>0</v>
      </c>
      <c r="X1150" s="9">
        <f>SUMIF($E$3:$E$1002,'تعريف المواد والمستودعات'!T$5,$CW3:$CW1002)</f>
        <v>0</v>
      </c>
      <c r="Y1150" s="9">
        <f>SUMIF($E$3:$E$1002,'تعريف المواد والمستودعات'!U$5,$CW3:$CW1002)</f>
        <v>0</v>
      </c>
      <c r="Z1150" s="9">
        <f>SUMIF($E$3:$E$1002,'تعريف المواد والمستودعات'!V$5,$CW3:$CW1002)</f>
        <v>0</v>
      </c>
      <c r="AA1150" s="9">
        <f>SUMIF($E$3:$E$1002,'تعريف المواد والمستودعات'!W$5,$CW3:$CW1002)</f>
        <v>0</v>
      </c>
      <c r="AB1150" s="9">
        <f>SUMIF($E$3:$E$1002,'تعريف المواد والمستودعات'!X$5,$CW3:$CW1002)</f>
        <v>0</v>
      </c>
      <c r="AC1150" s="9">
        <f>SUMIF($E$3:$E$1002,'تعريف المواد والمستودعات'!Y$5,$CW3:$CW1002)</f>
        <v>0</v>
      </c>
      <c r="AD1150" s="9">
        <f>SUMIF($E$3:$E$1002,'تعريف المواد والمستودعات'!Z$5,$CW3:$CW1002)</f>
        <v>0</v>
      </c>
      <c r="AE1150" s="9">
        <f>SUMIF($E$3:$E$1002,'تعريف المواد والمستودعات'!AA$5,$CW3:$CW1002)</f>
        <v>0</v>
      </c>
      <c r="AF1150" s="9">
        <f>SUMIF($E$3:$E$1002,'تعريف المواد والمستودعات'!AB$5,$CW3:$CW1002)</f>
        <v>0</v>
      </c>
      <c r="AG1150" s="9">
        <f>SUMIF($E$3:$E$1002,'تعريف المواد والمستودعات'!AC$5,$CW3:$CW1002)</f>
        <v>0</v>
      </c>
      <c r="AH1150" s="9">
        <f>SUMIF($E$3:$E$1002,'تعريف المواد والمستودعات'!AD$5,$CW3:$CW1002)</f>
        <v>0</v>
      </c>
      <c r="AI1150" s="9">
        <f>SUMIF($E$3:$E$1002,'تعريف المواد والمستودعات'!AE$5,$CW3:$CW1002)</f>
        <v>0</v>
      </c>
      <c r="AJ1150" s="9">
        <f>SUMIF($E$3:$E$1002,'تعريف المواد والمستودعات'!AF$5,$CW3:$CW1002)</f>
        <v>0</v>
      </c>
      <c r="AK1150" s="9">
        <f>SUMIF($E$3:$E$1002,'تعريف المواد والمستودعات'!AG$5,$CW3:$CW1002)</f>
        <v>0</v>
      </c>
      <c r="AL1150" s="9">
        <f>SUMIF($E$3:$E$1002,'تعريف المواد والمستودعات'!AH$5,$CW3:$CW1002)</f>
        <v>0</v>
      </c>
      <c r="AM1150" s="9">
        <f>SUMIF($E$3:$E$1002,'تعريف المواد والمستودعات'!AI$5,$CW3:$CW1002)</f>
        <v>0</v>
      </c>
      <c r="AN1150" s="9">
        <f>SUMIF($E$3:$E$1002,'تعريف المواد والمستودعات'!AJ$5,$CW3:$CW1002)</f>
        <v>0</v>
      </c>
      <c r="AO1150" s="9">
        <f>SUMIF($E$3:$E$1002,'تعريف المواد والمستودعات'!AK$5,$CW3:$CW1002)</f>
        <v>0</v>
      </c>
      <c r="AP1150" s="9">
        <f>SUMIF($E$3:$E$1002,'تعريف المواد والمستودعات'!AL$5,$CW3:$CW1002)</f>
        <v>0</v>
      </c>
      <c r="AQ1150" s="9">
        <f>SUMIF($E$3:$E$1002,'تعريف المواد والمستودعات'!AM$5,$CW3:$CW1002)</f>
        <v>0</v>
      </c>
      <c r="AR1150" s="9">
        <f>SUMIF($E$3:$E$1002,'تعريف المواد والمستودعات'!AN$5,$CW3:$CW1002)</f>
        <v>0</v>
      </c>
      <c r="AS1150" s="9">
        <f>SUMIF($E$3:$E$1002,'تعريف المواد والمستودعات'!AO$5,$CW3:$CW1002)</f>
        <v>0</v>
      </c>
      <c r="AT1150" s="9">
        <f>SUMIF($E$3:$E$1002,'تعريف المواد والمستودعات'!AP$5,$CW3:$CW1002)</f>
        <v>0</v>
      </c>
      <c r="AU1150" s="9">
        <f>SUMIF($E$3:$E$1002,'تعريف المواد والمستودعات'!AQ$5,$CW3:$CW1002)</f>
        <v>0</v>
      </c>
      <c r="AV1150" s="9">
        <f>SUMIF($E$3:$E$1002,'تعريف المواد والمستودعات'!AR$5,$CW3:$CW1002)</f>
        <v>0</v>
      </c>
      <c r="AW1150" s="9">
        <f>SUMIF($E$3:$E$1002,'تعريف المواد والمستودعات'!AS$5,$CW3:$CW1002)</f>
        <v>0</v>
      </c>
      <c r="AX1150" s="9">
        <f>SUMIF($E$3:$E$1002,'تعريف المواد والمستودعات'!AT$5,$CW3:$CW1002)</f>
        <v>0</v>
      </c>
      <c r="AY1150" s="9">
        <f>SUMIF($E$3:$E$1002,'تعريف المواد والمستودعات'!AU$5,$CW3:$CW1002)</f>
        <v>0</v>
      </c>
      <c r="AZ1150" s="9">
        <f>SUMIF($E$3:$E$1002,'تعريف المواد والمستودعات'!AV$5,$CW3:$CW1002)</f>
        <v>0</v>
      </c>
      <c r="BA1150" s="9">
        <f>SUMIF($E$3:$E$1002,'تعريف المواد والمستودعات'!AW$5,$CW3:$CW1002)</f>
        <v>0</v>
      </c>
      <c r="BB1150" s="9">
        <f>SUMIF($E$3:$E$1002,'تعريف المواد والمستودعات'!AX$5,$CW3:$CW1002)</f>
        <v>0</v>
      </c>
      <c r="BC1150" s="9">
        <f>SUMIF($E$3:$E$1002,'تعريف المواد والمستودعات'!AY$5,$CW3:$CW1002)</f>
        <v>0</v>
      </c>
      <c r="BD1150" s="69">
        <f t="shared" si="19"/>
        <v>0</v>
      </c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9"/>
      <c r="CF1150" s="9"/>
      <c r="CG1150" s="9"/>
      <c r="CH1150" s="9"/>
      <c r="CI1150" s="9"/>
      <c r="CJ1150" s="9"/>
      <c r="CK1150" s="9"/>
      <c r="CL1150" s="9"/>
      <c r="CM1150" s="9"/>
      <c r="CN1150" s="9"/>
      <c r="CO1150" s="9"/>
      <c r="CP1150" s="9"/>
      <c r="CQ1150" s="9"/>
      <c r="CR1150" s="9"/>
      <c r="CS1150" s="9"/>
      <c r="CT1150" s="9"/>
      <c r="CU1150" s="9"/>
      <c r="CV1150" s="9"/>
      <c r="CW1150" s="9"/>
      <c r="CX1150" s="9"/>
      <c r="CY1150" s="9"/>
      <c r="CZ1150" s="9"/>
      <c r="DA1150" s="9"/>
    </row>
    <row r="1151" spans="5:105" ht="14.25" hidden="1" customHeight="1" x14ac:dyDescent="0.2">
      <c r="E1151" s="46" t="str">
        <f>'تعريف المواد والمستودعات'!B103</f>
        <v>مادة97</v>
      </c>
      <c r="F1151" s="9">
        <f>SUMIF($E$3:$E$1002,'تعريف المواد والمستودعات'!B$5,$CX3:$CX1002)</f>
        <v>0</v>
      </c>
      <c r="G1151" s="9">
        <f>SUMIF($E$3:$E$1002,'تعريف المواد والمستودعات'!C$5,$CX3:$CX1002)</f>
        <v>0</v>
      </c>
      <c r="H1151" s="9">
        <f>SUMIF($E$3:$E$1002,'تعريف المواد والمستودعات'!D$5,$CX3:$CX1002)</f>
        <v>0</v>
      </c>
      <c r="I1151" s="9">
        <f>SUMIF($E$3:$E$1002,'تعريف المواد والمستودعات'!E$5,$CX3:$CX1002)</f>
        <v>0</v>
      </c>
      <c r="J1151" s="9">
        <f>SUMIF($E$3:$E$1002,'تعريف المواد والمستودعات'!F$5,$CX3:$CX1002)</f>
        <v>0</v>
      </c>
      <c r="K1151" s="9">
        <f>SUMIF($E$3:$E$1002,'تعريف المواد والمستودعات'!G$5,$CX3:$CX1002)</f>
        <v>0</v>
      </c>
      <c r="L1151" s="9">
        <f>SUMIF($E$3:$E$1002,'تعريف المواد والمستودعات'!H$5,$CX3:$CX1002)</f>
        <v>0</v>
      </c>
      <c r="M1151" s="9">
        <f>SUMIF($E$3:$E$1002,'تعريف المواد والمستودعات'!I$5,$CX3:$CX1002)</f>
        <v>0</v>
      </c>
      <c r="N1151" s="9">
        <f>SUMIF($E$3:$E$1002,'تعريف المواد والمستودعات'!J$5,$CX3:$CX1002)</f>
        <v>0</v>
      </c>
      <c r="O1151" s="9">
        <f>SUMIF($E$3:$E$1002,'تعريف المواد والمستودعات'!K$5,$CX3:$CX1002)</f>
        <v>0</v>
      </c>
      <c r="P1151" s="9">
        <f>SUMIF($E$3:$E$1002,'تعريف المواد والمستودعات'!L$5,$CX3:$CX1002)</f>
        <v>0</v>
      </c>
      <c r="Q1151" s="9">
        <f>SUMIF($E$3:$E$1002,'تعريف المواد والمستودعات'!M$5,$CX3:$CX1002)</f>
        <v>0</v>
      </c>
      <c r="R1151" s="9">
        <f>SUMIF($E$3:$E$1002,'تعريف المواد والمستودعات'!N$5,$CX3:$CX1002)</f>
        <v>0</v>
      </c>
      <c r="S1151" s="9">
        <f>SUMIF($E$3:$E$1002,'تعريف المواد والمستودعات'!O$5,$CX3:$CX1002)</f>
        <v>0</v>
      </c>
      <c r="T1151" s="9">
        <f>SUMIF($E$3:$E$1002,'تعريف المواد والمستودعات'!P$5,$CX3:$CX1002)</f>
        <v>0</v>
      </c>
      <c r="U1151" s="9">
        <f>SUMIF($E$3:$E$1002,'تعريف المواد والمستودعات'!Q$5,$CX3:$CX1002)</f>
        <v>0</v>
      </c>
      <c r="V1151" s="9">
        <f>SUMIF($E$3:$E$1002,'تعريف المواد والمستودعات'!R$5,$CX3:$CX1002)</f>
        <v>0</v>
      </c>
      <c r="W1151" s="9">
        <f>SUMIF($E$3:$E$1002,'تعريف المواد والمستودعات'!S$5,$CX3:$CX1002)</f>
        <v>0</v>
      </c>
      <c r="X1151" s="9">
        <f>SUMIF($E$3:$E$1002,'تعريف المواد والمستودعات'!T$5,$CX3:$CX1002)</f>
        <v>0</v>
      </c>
      <c r="Y1151" s="9">
        <f>SUMIF($E$3:$E$1002,'تعريف المواد والمستودعات'!U$5,$CX3:$CX1002)</f>
        <v>0</v>
      </c>
      <c r="Z1151" s="9">
        <f>SUMIF($E$3:$E$1002,'تعريف المواد والمستودعات'!V$5,$CX3:$CX1002)</f>
        <v>0</v>
      </c>
      <c r="AA1151" s="9">
        <f>SUMIF($E$3:$E$1002,'تعريف المواد والمستودعات'!W$5,$CX3:$CX1002)</f>
        <v>0</v>
      </c>
      <c r="AB1151" s="9">
        <f>SUMIF($E$3:$E$1002,'تعريف المواد والمستودعات'!X$5,$CX3:$CX1002)</f>
        <v>0</v>
      </c>
      <c r="AC1151" s="9">
        <f>SUMIF($E$3:$E$1002,'تعريف المواد والمستودعات'!Y$5,$CX3:$CX1002)</f>
        <v>0</v>
      </c>
      <c r="AD1151" s="9">
        <f>SUMIF($E$3:$E$1002,'تعريف المواد والمستودعات'!Z$5,$CX3:$CX1002)</f>
        <v>0</v>
      </c>
      <c r="AE1151" s="9">
        <f>SUMIF($E$3:$E$1002,'تعريف المواد والمستودعات'!AA$5,$CX3:$CX1002)</f>
        <v>0</v>
      </c>
      <c r="AF1151" s="9">
        <f>SUMIF($E$3:$E$1002,'تعريف المواد والمستودعات'!AB$5,$CX3:$CX1002)</f>
        <v>0</v>
      </c>
      <c r="AG1151" s="9">
        <f>SUMIF($E$3:$E$1002,'تعريف المواد والمستودعات'!AC$5,$CX3:$CX1002)</f>
        <v>0</v>
      </c>
      <c r="AH1151" s="9">
        <f>SUMIF($E$3:$E$1002,'تعريف المواد والمستودعات'!AD$5,$CX3:$CX1002)</f>
        <v>0</v>
      </c>
      <c r="AI1151" s="9">
        <f>SUMIF($E$3:$E$1002,'تعريف المواد والمستودعات'!AE$5,$CX3:$CX1002)</f>
        <v>0</v>
      </c>
      <c r="AJ1151" s="9">
        <f>SUMIF($E$3:$E$1002,'تعريف المواد والمستودعات'!AF$5,$CX3:$CX1002)</f>
        <v>0</v>
      </c>
      <c r="AK1151" s="9">
        <f>SUMIF($E$3:$E$1002,'تعريف المواد والمستودعات'!AG$5,$CX3:$CX1002)</f>
        <v>0</v>
      </c>
      <c r="AL1151" s="9">
        <f>SUMIF($E$3:$E$1002,'تعريف المواد والمستودعات'!AH$5,$CX3:$CX1002)</f>
        <v>0</v>
      </c>
      <c r="AM1151" s="9">
        <f>SUMIF($E$3:$E$1002,'تعريف المواد والمستودعات'!AI$5,$CX3:$CX1002)</f>
        <v>0</v>
      </c>
      <c r="AN1151" s="9">
        <f>SUMIF($E$3:$E$1002,'تعريف المواد والمستودعات'!AJ$5,$CX3:$CX1002)</f>
        <v>0</v>
      </c>
      <c r="AO1151" s="9">
        <f>SUMIF($E$3:$E$1002,'تعريف المواد والمستودعات'!AK$5,$CX3:$CX1002)</f>
        <v>0</v>
      </c>
      <c r="AP1151" s="9">
        <f>SUMIF($E$3:$E$1002,'تعريف المواد والمستودعات'!AL$5,$CX3:$CX1002)</f>
        <v>0</v>
      </c>
      <c r="AQ1151" s="9">
        <f>SUMIF($E$3:$E$1002,'تعريف المواد والمستودعات'!AM$5,$CX3:$CX1002)</f>
        <v>0</v>
      </c>
      <c r="AR1151" s="9">
        <f>SUMIF($E$3:$E$1002,'تعريف المواد والمستودعات'!AN$5,$CX3:$CX1002)</f>
        <v>0</v>
      </c>
      <c r="AS1151" s="9">
        <f>SUMIF($E$3:$E$1002,'تعريف المواد والمستودعات'!AO$5,$CX3:$CX1002)</f>
        <v>0</v>
      </c>
      <c r="AT1151" s="9">
        <f>SUMIF($E$3:$E$1002,'تعريف المواد والمستودعات'!AP$5,$CX3:$CX1002)</f>
        <v>0</v>
      </c>
      <c r="AU1151" s="9">
        <f>SUMIF($E$3:$E$1002,'تعريف المواد والمستودعات'!AQ$5,$CX3:$CX1002)</f>
        <v>0</v>
      </c>
      <c r="AV1151" s="9">
        <f>SUMIF($E$3:$E$1002,'تعريف المواد والمستودعات'!AR$5,$CX3:$CX1002)</f>
        <v>0</v>
      </c>
      <c r="AW1151" s="9">
        <f>SUMIF($E$3:$E$1002,'تعريف المواد والمستودعات'!AS$5,$CX3:$CX1002)</f>
        <v>0</v>
      </c>
      <c r="AX1151" s="9">
        <f>SUMIF($E$3:$E$1002,'تعريف المواد والمستودعات'!AT$5,$CX3:$CX1002)</f>
        <v>0</v>
      </c>
      <c r="AY1151" s="9">
        <f>SUMIF($E$3:$E$1002,'تعريف المواد والمستودعات'!AU$5,$CX3:$CX1002)</f>
        <v>0</v>
      </c>
      <c r="AZ1151" s="9">
        <f>SUMIF($E$3:$E$1002,'تعريف المواد والمستودعات'!AV$5,$CX3:$CX1002)</f>
        <v>0</v>
      </c>
      <c r="BA1151" s="9">
        <f>SUMIF($E$3:$E$1002,'تعريف المواد والمستودعات'!AW$5,$CX3:$CX1002)</f>
        <v>0</v>
      </c>
      <c r="BB1151" s="9">
        <f>SUMIF($E$3:$E$1002,'تعريف المواد والمستودعات'!AX$5,$CX3:$CX1002)</f>
        <v>0</v>
      </c>
      <c r="BC1151" s="9">
        <f>SUMIF($E$3:$E$1002,'تعريف المواد والمستودعات'!AY$5,$CX3:$CX1002)</f>
        <v>0</v>
      </c>
      <c r="BD1151" s="69">
        <f t="shared" si="19"/>
        <v>0</v>
      </c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9"/>
      <c r="CF1151" s="9"/>
      <c r="CG1151" s="9"/>
      <c r="CH1151" s="9"/>
      <c r="CI1151" s="9"/>
      <c r="CJ1151" s="9"/>
      <c r="CK1151" s="9"/>
      <c r="CL1151" s="9"/>
      <c r="CM1151" s="9"/>
      <c r="CN1151" s="9"/>
      <c r="CO1151" s="9"/>
      <c r="CP1151" s="9"/>
      <c r="CQ1151" s="9"/>
      <c r="CR1151" s="9"/>
      <c r="CS1151" s="9"/>
      <c r="CT1151" s="9"/>
      <c r="CU1151" s="9"/>
      <c r="CV1151" s="9"/>
      <c r="CW1151" s="9"/>
      <c r="CX1151" s="9"/>
      <c r="CY1151" s="9"/>
      <c r="CZ1151" s="9"/>
      <c r="DA1151" s="9"/>
    </row>
    <row r="1152" spans="5:105" ht="14.25" hidden="1" customHeight="1" x14ac:dyDescent="0.2">
      <c r="E1152" s="46" t="str">
        <f>'تعريف المواد والمستودعات'!B104</f>
        <v>مادة98</v>
      </c>
      <c r="F1152" s="9">
        <f>SUMIF($E$3:$E$1002,'تعريف المواد والمستودعات'!B$5,$CY3:$CY1002)</f>
        <v>0</v>
      </c>
      <c r="G1152" s="9">
        <f>SUMIF($E$3:$E$1002,'تعريف المواد والمستودعات'!C$5,$CY3:$CY1002)</f>
        <v>0</v>
      </c>
      <c r="H1152" s="9">
        <f>SUMIF($E$3:$E$1002,'تعريف المواد والمستودعات'!D$5,$CY3:$CY1002)</f>
        <v>0</v>
      </c>
      <c r="I1152" s="9">
        <f>SUMIF($E$3:$E$1002,'تعريف المواد والمستودعات'!E$5,$CY3:$CY1002)</f>
        <v>0</v>
      </c>
      <c r="J1152" s="9">
        <f>SUMIF($E$3:$E$1002,'تعريف المواد والمستودعات'!F$5,$CY3:$CY1002)</f>
        <v>0</v>
      </c>
      <c r="K1152" s="9">
        <f>SUMIF($E$3:$E$1002,'تعريف المواد والمستودعات'!G$5,$CY3:$CY1002)</f>
        <v>0</v>
      </c>
      <c r="L1152" s="9">
        <f>SUMIF($E$3:$E$1002,'تعريف المواد والمستودعات'!H$5,$CY3:$CY1002)</f>
        <v>0</v>
      </c>
      <c r="M1152" s="9">
        <f>SUMIF($E$3:$E$1002,'تعريف المواد والمستودعات'!I$5,$CY3:$CY1002)</f>
        <v>0</v>
      </c>
      <c r="N1152" s="9">
        <f>SUMIF($E$3:$E$1002,'تعريف المواد والمستودعات'!J$5,$CY3:$CY1002)</f>
        <v>0</v>
      </c>
      <c r="O1152" s="9">
        <f>SUMIF($E$3:$E$1002,'تعريف المواد والمستودعات'!K$5,$CY3:$CY1002)</f>
        <v>0</v>
      </c>
      <c r="P1152" s="9">
        <f>SUMIF($E$3:$E$1002,'تعريف المواد والمستودعات'!L$5,$CY3:$CY1002)</f>
        <v>0</v>
      </c>
      <c r="Q1152" s="9">
        <f>SUMIF($E$3:$E$1002,'تعريف المواد والمستودعات'!M$5,$CY3:$CY1002)</f>
        <v>0</v>
      </c>
      <c r="R1152" s="9">
        <f>SUMIF($E$3:$E$1002,'تعريف المواد والمستودعات'!N$5,$CY3:$CY1002)</f>
        <v>0</v>
      </c>
      <c r="S1152" s="9">
        <f>SUMIF($E$3:$E$1002,'تعريف المواد والمستودعات'!O$5,$CY3:$CY1002)</f>
        <v>0</v>
      </c>
      <c r="T1152" s="9">
        <f>SUMIF($E$3:$E$1002,'تعريف المواد والمستودعات'!P$5,$CY3:$CY1002)</f>
        <v>0</v>
      </c>
      <c r="U1152" s="9">
        <f>SUMIF($E$3:$E$1002,'تعريف المواد والمستودعات'!Q$5,$CY3:$CY1002)</f>
        <v>0</v>
      </c>
      <c r="V1152" s="9">
        <f>SUMIF($E$3:$E$1002,'تعريف المواد والمستودعات'!R$5,$CY3:$CY1002)</f>
        <v>0</v>
      </c>
      <c r="W1152" s="9">
        <f>SUMIF($E$3:$E$1002,'تعريف المواد والمستودعات'!S$5,$CY3:$CY1002)</f>
        <v>0</v>
      </c>
      <c r="X1152" s="9">
        <f>SUMIF($E$3:$E$1002,'تعريف المواد والمستودعات'!T$5,$CY3:$CY1002)</f>
        <v>0</v>
      </c>
      <c r="Y1152" s="9">
        <f>SUMIF($E$3:$E$1002,'تعريف المواد والمستودعات'!U$5,$CY3:$CY1002)</f>
        <v>0</v>
      </c>
      <c r="Z1152" s="9">
        <f>SUMIF($E$3:$E$1002,'تعريف المواد والمستودعات'!V$5,$CY3:$CY1002)</f>
        <v>0</v>
      </c>
      <c r="AA1152" s="9">
        <f>SUMIF($E$3:$E$1002,'تعريف المواد والمستودعات'!W$5,$CY3:$CY1002)</f>
        <v>0</v>
      </c>
      <c r="AB1152" s="9">
        <f>SUMIF($E$3:$E$1002,'تعريف المواد والمستودعات'!X$5,$CY3:$CY1002)</f>
        <v>0</v>
      </c>
      <c r="AC1152" s="9">
        <f>SUMIF($E$3:$E$1002,'تعريف المواد والمستودعات'!Y$5,$CY3:$CY1002)</f>
        <v>0</v>
      </c>
      <c r="AD1152" s="9">
        <f>SUMIF($E$3:$E$1002,'تعريف المواد والمستودعات'!Z$5,$CY3:$CY1002)</f>
        <v>0</v>
      </c>
      <c r="AE1152" s="9">
        <f>SUMIF($E$3:$E$1002,'تعريف المواد والمستودعات'!AA$5,$CY3:$CY1002)</f>
        <v>0</v>
      </c>
      <c r="AF1152" s="9">
        <f>SUMIF($E$3:$E$1002,'تعريف المواد والمستودعات'!AB$5,$CY3:$CY1002)</f>
        <v>0</v>
      </c>
      <c r="AG1152" s="9">
        <f>SUMIF($E$3:$E$1002,'تعريف المواد والمستودعات'!AC$5,$CY3:$CY1002)</f>
        <v>0</v>
      </c>
      <c r="AH1152" s="9">
        <f>SUMIF($E$3:$E$1002,'تعريف المواد والمستودعات'!AD$5,$CY3:$CY1002)</f>
        <v>0</v>
      </c>
      <c r="AI1152" s="9">
        <f>SUMIF($E$3:$E$1002,'تعريف المواد والمستودعات'!AE$5,$CY3:$CY1002)</f>
        <v>0</v>
      </c>
      <c r="AJ1152" s="9">
        <f>SUMIF($E$3:$E$1002,'تعريف المواد والمستودعات'!AF$5,$CY3:$CY1002)</f>
        <v>0</v>
      </c>
      <c r="AK1152" s="9">
        <f>SUMIF($E$3:$E$1002,'تعريف المواد والمستودعات'!AG$5,$CY3:$CY1002)</f>
        <v>0</v>
      </c>
      <c r="AL1152" s="9">
        <f>SUMIF($E$3:$E$1002,'تعريف المواد والمستودعات'!AH$5,$CY3:$CY1002)</f>
        <v>0</v>
      </c>
      <c r="AM1152" s="9">
        <f>SUMIF($E$3:$E$1002,'تعريف المواد والمستودعات'!AI$5,$CY3:$CY1002)</f>
        <v>0</v>
      </c>
      <c r="AN1152" s="9">
        <f>SUMIF($E$3:$E$1002,'تعريف المواد والمستودعات'!AJ$5,$CY3:$CY1002)</f>
        <v>0</v>
      </c>
      <c r="AO1152" s="9">
        <f>SUMIF($E$3:$E$1002,'تعريف المواد والمستودعات'!AK$5,$CY3:$CY1002)</f>
        <v>0</v>
      </c>
      <c r="AP1152" s="9">
        <f>SUMIF($E$3:$E$1002,'تعريف المواد والمستودعات'!AL$5,$CY3:$CY1002)</f>
        <v>0</v>
      </c>
      <c r="AQ1152" s="9">
        <f>SUMIF($E$3:$E$1002,'تعريف المواد والمستودعات'!AM$5,$CY3:$CY1002)</f>
        <v>0</v>
      </c>
      <c r="AR1152" s="9">
        <f>SUMIF($E$3:$E$1002,'تعريف المواد والمستودعات'!AN$5,$CY3:$CY1002)</f>
        <v>0</v>
      </c>
      <c r="AS1152" s="9">
        <f>SUMIF($E$3:$E$1002,'تعريف المواد والمستودعات'!AO$5,$CY3:$CY1002)</f>
        <v>0</v>
      </c>
      <c r="AT1152" s="9">
        <f>SUMIF($E$3:$E$1002,'تعريف المواد والمستودعات'!AP$5,$CY3:$CY1002)</f>
        <v>0</v>
      </c>
      <c r="AU1152" s="9">
        <f>SUMIF($E$3:$E$1002,'تعريف المواد والمستودعات'!AQ$5,$CY3:$CY1002)</f>
        <v>0</v>
      </c>
      <c r="AV1152" s="9">
        <f>SUMIF($E$3:$E$1002,'تعريف المواد والمستودعات'!AR$5,$CY3:$CY1002)</f>
        <v>0</v>
      </c>
      <c r="AW1152" s="9">
        <f>SUMIF($E$3:$E$1002,'تعريف المواد والمستودعات'!AS$5,$CY3:$CY1002)</f>
        <v>0</v>
      </c>
      <c r="AX1152" s="9">
        <f>SUMIF($E$3:$E$1002,'تعريف المواد والمستودعات'!AT$5,$CY3:$CY1002)</f>
        <v>0</v>
      </c>
      <c r="AY1152" s="9">
        <f>SUMIF($E$3:$E$1002,'تعريف المواد والمستودعات'!AU$5,$CY3:$CY1002)</f>
        <v>0</v>
      </c>
      <c r="AZ1152" s="9">
        <f>SUMIF($E$3:$E$1002,'تعريف المواد والمستودعات'!AV$5,$CY3:$CY1002)</f>
        <v>0</v>
      </c>
      <c r="BA1152" s="9">
        <f>SUMIF($E$3:$E$1002,'تعريف المواد والمستودعات'!AW$5,$CY3:$CY1002)</f>
        <v>0</v>
      </c>
      <c r="BB1152" s="9">
        <f>SUMIF($E$3:$E$1002,'تعريف المواد والمستودعات'!AX$5,$CY3:$CY1002)</f>
        <v>0</v>
      </c>
      <c r="BC1152" s="9">
        <f>SUMIF($E$3:$E$1002,'تعريف المواد والمستودعات'!AY$5,$CY3:$CY1002)</f>
        <v>0</v>
      </c>
      <c r="BD1152" s="69">
        <f t="shared" si="19"/>
        <v>0</v>
      </c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9"/>
      <c r="CF1152" s="9"/>
      <c r="CG1152" s="9"/>
      <c r="CH1152" s="9"/>
      <c r="CI1152" s="9"/>
      <c r="CJ1152" s="9"/>
      <c r="CK1152" s="9"/>
      <c r="CL1152" s="9"/>
      <c r="CM1152" s="9"/>
      <c r="CN1152" s="9"/>
      <c r="CO1152" s="9"/>
      <c r="CP1152" s="9"/>
      <c r="CQ1152" s="9"/>
      <c r="CR1152" s="9"/>
      <c r="CS1152" s="9"/>
      <c r="CT1152" s="9"/>
      <c r="CU1152" s="9"/>
      <c r="CV1152" s="9"/>
      <c r="CW1152" s="9"/>
      <c r="CX1152" s="9"/>
      <c r="CY1152" s="9"/>
      <c r="CZ1152" s="9"/>
      <c r="DA1152" s="9"/>
    </row>
    <row r="1153" spans="5:105" ht="14.25" hidden="1" customHeight="1" x14ac:dyDescent="0.2">
      <c r="E1153" s="46" t="str">
        <f>'تعريف المواد والمستودعات'!B105</f>
        <v>مادة99</v>
      </c>
      <c r="F1153" s="9">
        <f>SUMIF($E$3:$E$1002,'تعريف المواد والمستودعات'!B$5,$CZ3:$CZ1002)</f>
        <v>0</v>
      </c>
      <c r="G1153" s="9">
        <f>SUMIF($E$3:$E$1002,'تعريف المواد والمستودعات'!C$5,$CZ3:$CZ1002)</f>
        <v>0</v>
      </c>
      <c r="H1153" s="9">
        <f>SUMIF($E$3:$E$1002,'تعريف المواد والمستودعات'!D$5,$CZ3:$CZ1002)</f>
        <v>0</v>
      </c>
      <c r="I1153" s="9">
        <f>SUMIF($E$3:$E$1002,'تعريف المواد والمستودعات'!E$5,$CZ3:$CZ1002)</f>
        <v>0</v>
      </c>
      <c r="J1153" s="9">
        <f>SUMIF($E$3:$E$1002,'تعريف المواد والمستودعات'!F$5,$CZ3:$CZ1002)</f>
        <v>0</v>
      </c>
      <c r="K1153" s="9">
        <f>SUMIF($E$3:$E$1002,'تعريف المواد والمستودعات'!G$5,$CZ3:$CZ1002)</f>
        <v>0</v>
      </c>
      <c r="L1153" s="9">
        <f>SUMIF($E$3:$E$1002,'تعريف المواد والمستودعات'!H$5,$CZ3:$CZ1002)</f>
        <v>0</v>
      </c>
      <c r="M1153" s="9">
        <f>SUMIF($E$3:$E$1002,'تعريف المواد والمستودعات'!I$5,$CZ3:$CZ1002)</f>
        <v>0</v>
      </c>
      <c r="N1153" s="9">
        <f>SUMIF($E$3:$E$1002,'تعريف المواد والمستودعات'!J$5,$CZ3:$CZ1002)</f>
        <v>0</v>
      </c>
      <c r="O1153" s="9">
        <f>SUMIF($E$3:$E$1002,'تعريف المواد والمستودعات'!K$5,$CZ3:$CZ1002)</f>
        <v>0</v>
      </c>
      <c r="P1153" s="9">
        <f>SUMIF($E$3:$E$1002,'تعريف المواد والمستودعات'!L$5,$CZ3:$CZ1002)</f>
        <v>0</v>
      </c>
      <c r="Q1153" s="9">
        <f>SUMIF($E$3:$E$1002,'تعريف المواد والمستودعات'!M$5,$CZ3:$CZ1002)</f>
        <v>0</v>
      </c>
      <c r="R1153" s="9">
        <f>SUMIF($E$3:$E$1002,'تعريف المواد والمستودعات'!N$5,$CZ3:$CZ1002)</f>
        <v>0</v>
      </c>
      <c r="S1153" s="9">
        <f>SUMIF($E$3:$E$1002,'تعريف المواد والمستودعات'!O$5,$CZ3:$CZ1002)</f>
        <v>0</v>
      </c>
      <c r="T1153" s="9">
        <f>SUMIF($E$3:$E$1002,'تعريف المواد والمستودعات'!P$5,$CZ3:$CZ1002)</f>
        <v>0</v>
      </c>
      <c r="U1153" s="9">
        <f>SUMIF($E$3:$E$1002,'تعريف المواد والمستودعات'!Q$5,$CZ3:$CZ1002)</f>
        <v>0</v>
      </c>
      <c r="V1153" s="9">
        <f>SUMIF($E$3:$E$1002,'تعريف المواد والمستودعات'!R$5,$CZ3:$CZ1002)</f>
        <v>0</v>
      </c>
      <c r="W1153" s="9">
        <f>SUMIF($E$3:$E$1002,'تعريف المواد والمستودعات'!S$5,$CZ3:$CZ1002)</f>
        <v>0</v>
      </c>
      <c r="X1153" s="9">
        <f>SUMIF($E$3:$E$1002,'تعريف المواد والمستودعات'!T$5,$CZ3:$CZ1002)</f>
        <v>0</v>
      </c>
      <c r="Y1153" s="9">
        <f>SUMIF($E$3:$E$1002,'تعريف المواد والمستودعات'!U$5,$CZ3:$CZ1002)</f>
        <v>0</v>
      </c>
      <c r="Z1153" s="9">
        <f>SUMIF($E$3:$E$1002,'تعريف المواد والمستودعات'!V$5,$CZ3:$CZ1002)</f>
        <v>0</v>
      </c>
      <c r="AA1153" s="9">
        <f>SUMIF($E$3:$E$1002,'تعريف المواد والمستودعات'!W$5,$CZ3:$CZ1002)</f>
        <v>0</v>
      </c>
      <c r="AB1153" s="9">
        <f>SUMIF($E$3:$E$1002,'تعريف المواد والمستودعات'!X$5,$CZ3:$CZ1002)</f>
        <v>0</v>
      </c>
      <c r="AC1153" s="9">
        <f>SUMIF($E$3:$E$1002,'تعريف المواد والمستودعات'!Y$5,$CZ3:$CZ1002)</f>
        <v>0</v>
      </c>
      <c r="AD1153" s="9">
        <f>SUMIF($E$3:$E$1002,'تعريف المواد والمستودعات'!Z$5,$CZ3:$CZ1002)</f>
        <v>0</v>
      </c>
      <c r="AE1153" s="9">
        <f>SUMIF($E$3:$E$1002,'تعريف المواد والمستودعات'!AA$5,$CZ3:$CZ1002)</f>
        <v>0</v>
      </c>
      <c r="AF1153" s="9">
        <f>SUMIF($E$3:$E$1002,'تعريف المواد والمستودعات'!AB$5,$CZ3:$CZ1002)</f>
        <v>0</v>
      </c>
      <c r="AG1153" s="9">
        <f>SUMIF($E$3:$E$1002,'تعريف المواد والمستودعات'!AC$5,$CZ3:$CZ1002)</f>
        <v>0</v>
      </c>
      <c r="AH1153" s="9">
        <f>SUMIF($E$3:$E$1002,'تعريف المواد والمستودعات'!AD$5,$CZ3:$CZ1002)</f>
        <v>0</v>
      </c>
      <c r="AI1153" s="9">
        <f>SUMIF($E$3:$E$1002,'تعريف المواد والمستودعات'!AE$5,$CZ3:$CZ1002)</f>
        <v>0</v>
      </c>
      <c r="AJ1153" s="9">
        <f>SUMIF($E$3:$E$1002,'تعريف المواد والمستودعات'!AF$5,$CZ3:$CZ1002)</f>
        <v>0</v>
      </c>
      <c r="AK1153" s="9">
        <f>SUMIF($E$3:$E$1002,'تعريف المواد والمستودعات'!AG$5,$CZ3:$CZ1002)</f>
        <v>0</v>
      </c>
      <c r="AL1153" s="9">
        <f>SUMIF($E$3:$E$1002,'تعريف المواد والمستودعات'!AH$5,$CZ3:$CZ1002)</f>
        <v>0</v>
      </c>
      <c r="AM1153" s="9">
        <f>SUMIF($E$3:$E$1002,'تعريف المواد والمستودعات'!AI$5,$CZ3:$CZ1002)</f>
        <v>0</v>
      </c>
      <c r="AN1153" s="9">
        <f>SUMIF($E$3:$E$1002,'تعريف المواد والمستودعات'!AJ$5,$CZ3:$CZ1002)</f>
        <v>0</v>
      </c>
      <c r="AO1153" s="9">
        <f>SUMIF($E$3:$E$1002,'تعريف المواد والمستودعات'!AK$5,$CZ3:$CZ1002)</f>
        <v>0</v>
      </c>
      <c r="AP1153" s="9">
        <f>SUMIF($E$3:$E$1002,'تعريف المواد والمستودعات'!AL$5,$CZ3:$CZ1002)</f>
        <v>0</v>
      </c>
      <c r="AQ1153" s="9">
        <f>SUMIF($E$3:$E$1002,'تعريف المواد والمستودعات'!AM$5,$CZ3:$CZ1002)</f>
        <v>0</v>
      </c>
      <c r="AR1153" s="9">
        <f>SUMIF($E$3:$E$1002,'تعريف المواد والمستودعات'!AN$5,$CZ3:$CZ1002)</f>
        <v>0</v>
      </c>
      <c r="AS1153" s="9">
        <f>SUMIF($E$3:$E$1002,'تعريف المواد والمستودعات'!AO$5,$CZ3:$CZ1002)</f>
        <v>0</v>
      </c>
      <c r="AT1153" s="9">
        <f>SUMIF($E$3:$E$1002,'تعريف المواد والمستودعات'!AP$5,$CZ3:$CZ1002)</f>
        <v>0</v>
      </c>
      <c r="AU1153" s="9">
        <f>SUMIF($E$3:$E$1002,'تعريف المواد والمستودعات'!AQ$5,$CZ3:$CZ1002)</f>
        <v>0</v>
      </c>
      <c r="AV1153" s="9">
        <f>SUMIF($E$3:$E$1002,'تعريف المواد والمستودعات'!AR$5,$CZ3:$CZ1002)</f>
        <v>0</v>
      </c>
      <c r="AW1153" s="9">
        <f>SUMIF($E$3:$E$1002,'تعريف المواد والمستودعات'!AS$5,$CZ3:$CZ1002)</f>
        <v>0</v>
      </c>
      <c r="AX1153" s="9">
        <f>SUMIF($E$3:$E$1002,'تعريف المواد والمستودعات'!AT$5,$CZ3:$CZ1002)</f>
        <v>0</v>
      </c>
      <c r="AY1153" s="9">
        <f>SUMIF($E$3:$E$1002,'تعريف المواد والمستودعات'!AU$5,$CZ3:$CZ1002)</f>
        <v>0</v>
      </c>
      <c r="AZ1153" s="9">
        <f>SUMIF($E$3:$E$1002,'تعريف المواد والمستودعات'!AV$5,$CZ3:$CZ1002)</f>
        <v>0</v>
      </c>
      <c r="BA1153" s="9">
        <f>SUMIF($E$3:$E$1002,'تعريف المواد والمستودعات'!AW$5,$CZ3:$CZ1002)</f>
        <v>0</v>
      </c>
      <c r="BB1153" s="9">
        <f>SUMIF($E$3:$E$1002,'تعريف المواد والمستودعات'!AX$5,$CZ3:$CZ1002)</f>
        <v>0</v>
      </c>
      <c r="BC1153" s="9">
        <f>SUMIF($E$3:$E$1002,'تعريف المواد والمستودعات'!AY$5,$CZ3:$CZ1002)</f>
        <v>0</v>
      </c>
      <c r="BD1153" s="69">
        <f t="shared" si="19"/>
        <v>0</v>
      </c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  <c r="CA1153" s="9"/>
      <c r="CB1153" s="9"/>
      <c r="CC1153" s="9"/>
      <c r="CD1153" s="9"/>
      <c r="CE1153" s="9"/>
      <c r="CF1153" s="9"/>
      <c r="CG1153" s="9"/>
      <c r="CH1153" s="9"/>
      <c r="CI1153" s="9"/>
      <c r="CJ1153" s="9"/>
      <c r="CK1153" s="9"/>
      <c r="CL1153" s="9"/>
      <c r="CM1153" s="9"/>
      <c r="CN1153" s="9"/>
      <c r="CO1153" s="9"/>
      <c r="CP1153" s="9"/>
      <c r="CQ1153" s="9"/>
      <c r="CR1153" s="9"/>
      <c r="CS1153" s="9"/>
      <c r="CT1153" s="9"/>
      <c r="CU1153" s="9"/>
      <c r="CV1153" s="9"/>
      <c r="CW1153" s="9"/>
      <c r="CX1153" s="9"/>
      <c r="CY1153" s="9"/>
      <c r="CZ1153" s="9"/>
      <c r="DA1153" s="9"/>
    </row>
    <row r="1154" spans="5:105" ht="14.25" hidden="1" customHeight="1" x14ac:dyDescent="0.2">
      <c r="E1154" s="46" t="str">
        <f>'تعريف المواد والمستودعات'!B106</f>
        <v>مادة100</v>
      </c>
      <c r="F1154" s="9">
        <f>SUMIF($E$3:$E$1002,'تعريف المواد والمستودعات'!B$5,$DA3:$DA1002)</f>
        <v>0</v>
      </c>
      <c r="G1154" s="9">
        <f>SUMIF($E$3:$E$1002,'تعريف المواد والمستودعات'!C$5,$DA3:$DA1002)</f>
        <v>0</v>
      </c>
      <c r="H1154" s="9">
        <f>SUMIF($E$3:$E$1002,'تعريف المواد والمستودعات'!D$5,$DA3:$DA1002)</f>
        <v>0</v>
      </c>
      <c r="I1154" s="9">
        <f>SUMIF($E$3:$E$1002,'تعريف المواد والمستودعات'!E$5,$DA3:$DA1002)</f>
        <v>0</v>
      </c>
      <c r="J1154" s="9">
        <f>SUMIF($E$3:$E$1002,'تعريف المواد والمستودعات'!F$5,$DA3:$DA1002)</f>
        <v>0</v>
      </c>
      <c r="K1154" s="9">
        <f>SUMIF($E$3:$E$1002,'تعريف المواد والمستودعات'!G$5,$DA3:$DA1002)</f>
        <v>0</v>
      </c>
      <c r="L1154" s="9">
        <f>SUMIF($E$3:$E$1002,'تعريف المواد والمستودعات'!H$5,$DA3:$DA1002)</f>
        <v>0</v>
      </c>
      <c r="M1154" s="9">
        <f>SUMIF($E$3:$E$1002,'تعريف المواد والمستودعات'!I$5,$DA3:$DA1002)</f>
        <v>0</v>
      </c>
      <c r="N1154" s="9">
        <f>SUMIF($E$3:$E$1002,'تعريف المواد والمستودعات'!J$5,$DA3:$DA1002)</f>
        <v>0</v>
      </c>
      <c r="O1154" s="9">
        <f>SUMIF($E$3:$E$1002,'تعريف المواد والمستودعات'!K$5,$DA3:$DA1002)</f>
        <v>0</v>
      </c>
      <c r="P1154" s="9">
        <f>SUMIF($E$3:$E$1002,'تعريف المواد والمستودعات'!L$5,$DA3:$DA1002)</f>
        <v>0</v>
      </c>
      <c r="Q1154" s="9">
        <f>SUMIF($E$3:$E$1002,'تعريف المواد والمستودعات'!M$5,$DA3:$DA1002)</f>
        <v>0</v>
      </c>
      <c r="R1154" s="9">
        <f>SUMIF($E$3:$E$1002,'تعريف المواد والمستودعات'!N$5,$DA3:$DA1002)</f>
        <v>0</v>
      </c>
      <c r="S1154" s="9">
        <f>SUMIF($E$3:$E$1002,'تعريف المواد والمستودعات'!O$5,$DA3:$DA1002)</f>
        <v>0</v>
      </c>
      <c r="T1154" s="9">
        <f>SUMIF($E$3:$E$1002,'تعريف المواد والمستودعات'!P$5,$DA3:$DA1002)</f>
        <v>0</v>
      </c>
      <c r="U1154" s="9">
        <f>SUMIF($E$3:$E$1002,'تعريف المواد والمستودعات'!Q$5,$DA3:$DA1002)</f>
        <v>0</v>
      </c>
      <c r="V1154" s="9">
        <f>SUMIF($E$3:$E$1002,'تعريف المواد والمستودعات'!R$5,$DA3:$DA1002)</f>
        <v>0</v>
      </c>
      <c r="W1154" s="9">
        <f>SUMIF($E$3:$E$1002,'تعريف المواد والمستودعات'!S$5,$DA3:$DA1002)</f>
        <v>0</v>
      </c>
      <c r="X1154" s="9">
        <f>SUMIF($E$3:$E$1002,'تعريف المواد والمستودعات'!T$5,$DA3:$DA1002)</f>
        <v>0</v>
      </c>
      <c r="Y1154" s="9">
        <f>SUMIF($E$3:$E$1002,'تعريف المواد والمستودعات'!U$5,$DA3:$DA1002)</f>
        <v>0</v>
      </c>
      <c r="Z1154" s="9">
        <f>SUMIF($E$3:$E$1002,'تعريف المواد والمستودعات'!V$5,$DA3:$DA1002)</f>
        <v>0</v>
      </c>
      <c r="AA1154" s="9">
        <f>SUMIF($E$3:$E$1002,'تعريف المواد والمستودعات'!W$5,$DA3:$DA1002)</f>
        <v>0</v>
      </c>
      <c r="AB1154" s="9">
        <f>SUMIF($E$3:$E$1002,'تعريف المواد والمستودعات'!X$5,$DA3:$DA1002)</f>
        <v>0</v>
      </c>
      <c r="AC1154" s="9">
        <f>SUMIF($E$3:$E$1002,'تعريف المواد والمستودعات'!Y$5,$DA3:$DA1002)</f>
        <v>0</v>
      </c>
      <c r="AD1154" s="9">
        <f>SUMIF($E$3:$E$1002,'تعريف المواد والمستودعات'!Z$5,$DA3:$DA1002)</f>
        <v>0</v>
      </c>
      <c r="AE1154" s="9">
        <f>SUMIF($E$3:$E$1002,'تعريف المواد والمستودعات'!AA$5,$DA3:$DA1002)</f>
        <v>0</v>
      </c>
      <c r="AF1154" s="9">
        <f>SUMIF($E$3:$E$1002,'تعريف المواد والمستودعات'!AB$5,$DA3:$DA1002)</f>
        <v>0</v>
      </c>
      <c r="AG1154" s="9">
        <f>SUMIF($E$3:$E$1002,'تعريف المواد والمستودعات'!AC$5,$DA3:$DA1002)</f>
        <v>0</v>
      </c>
      <c r="AH1154" s="9">
        <f>SUMIF($E$3:$E$1002,'تعريف المواد والمستودعات'!AD$5,$DA3:$DA1002)</f>
        <v>0</v>
      </c>
      <c r="AI1154" s="9">
        <f>SUMIF($E$3:$E$1002,'تعريف المواد والمستودعات'!AE$5,$DA3:$DA1002)</f>
        <v>0</v>
      </c>
      <c r="AJ1154" s="9">
        <f>SUMIF($E$3:$E$1002,'تعريف المواد والمستودعات'!AF$5,$DA3:$DA1002)</f>
        <v>0</v>
      </c>
      <c r="AK1154" s="9">
        <f>SUMIF($E$3:$E$1002,'تعريف المواد والمستودعات'!AG$5,$DA3:$DA1002)</f>
        <v>0</v>
      </c>
      <c r="AL1154" s="9">
        <f>SUMIF($E$3:$E$1002,'تعريف المواد والمستودعات'!AH$5,$DA3:$DA1002)</f>
        <v>0</v>
      </c>
      <c r="AM1154" s="9">
        <f>SUMIF($E$3:$E$1002,'تعريف المواد والمستودعات'!AI$5,$DA3:$DA1002)</f>
        <v>0</v>
      </c>
      <c r="AN1154" s="9">
        <f>SUMIF($E$3:$E$1002,'تعريف المواد والمستودعات'!AJ$5,$DA3:$DA1002)</f>
        <v>0</v>
      </c>
      <c r="AO1154" s="9">
        <f>SUMIF($E$3:$E$1002,'تعريف المواد والمستودعات'!AK$5,$DA3:$DA1002)</f>
        <v>0</v>
      </c>
      <c r="AP1154" s="9">
        <f>SUMIF($E$3:$E$1002,'تعريف المواد والمستودعات'!AL$5,$DA3:$DA1002)</f>
        <v>0</v>
      </c>
      <c r="AQ1154" s="9">
        <f>SUMIF($E$3:$E$1002,'تعريف المواد والمستودعات'!AM$5,$DA3:$DA1002)</f>
        <v>0</v>
      </c>
      <c r="AR1154" s="9">
        <f>SUMIF($E$3:$E$1002,'تعريف المواد والمستودعات'!AN$5,$DA3:$DA1002)</f>
        <v>0</v>
      </c>
      <c r="AS1154" s="9">
        <f>SUMIF($E$3:$E$1002,'تعريف المواد والمستودعات'!AO$5,$DA3:$DA1002)</f>
        <v>0</v>
      </c>
      <c r="AT1154" s="9">
        <f>SUMIF($E$3:$E$1002,'تعريف المواد والمستودعات'!AP$5,$DA3:$DA1002)</f>
        <v>0</v>
      </c>
      <c r="AU1154" s="9">
        <f>SUMIF($E$3:$E$1002,'تعريف المواد والمستودعات'!AQ$5,$DA3:$DA1002)</f>
        <v>0</v>
      </c>
      <c r="AV1154" s="9">
        <f>SUMIF($E$3:$E$1002,'تعريف المواد والمستودعات'!AR$5,$DA3:$DA1002)</f>
        <v>0</v>
      </c>
      <c r="AW1154" s="9">
        <f>SUMIF($E$3:$E$1002,'تعريف المواد والمستودعات'!AS$5,$DA3:$DA1002)</f>
        <v>0</v>
      </c>
      <c r="AX1154" s="9">
        <f>SUMIF($E$3:$E$1002,'تعريف المواد والمستودعات'!AT$5,$DA3:$DA1002)</f>
        <v>0</v>
      </c>
      <c r="AY1154" s="9">
        <f>SUMIF($E$3:$E$1002,'تعريف المواد والمستودعات'!AU$5,$DA3:$DA1002)</f>
        <v>0</v>
      </c>
      <c r="AZ1154" s="9">
        <f>SUMIF($E$3:$E$1002,'تعريف المواد والمستودعات'!AV$5,$DA3:$DA1002)</f>
        <v>0</v>
      </c>
      <c r="BA1154" s="9">
        <f>SUMIF($E$3:$E$1002,'تعريف المواد والمستودعات'!AW$5,$DA3:$DA1002)</f>
        <v>0</v>
      </c>
      <c r="BB1154" s="9">
        <f>SUMIF($E$3:$E$1002,'تعريف المواد والمستودعات'!AX$5,$DA3:$DA1002)</f>
        <v>0</v>
      </c>
      <c r="BC1154" s="9">
        <f>SUMIF($E$3:$E$1002,'تعريف المواد والمستودعات'!AY$5,$DA3:$DA1002)</f>
        <v>0</v>
      </c>
      <c r="BD1154" s="69">
        <f t="shared" si="19"/>
        <v>0</v>
      </c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9"/>
      <c r="CF1154" s="9"/>
      <c r="CG1154" s="9"/>
      <c r="CH1154" s="9"/>
      <c r="CI1154" s="9"/>
      <c r="CJ1154" s="9"/>
      <c r="CK1154" s="9"/>
      <c r="CL1154" s="9"/>
      <c r="CM1154" s="9"/>
      <c r="CN1154" s="9"/>
      <c r="CO1154" s="9"/>
      <c r="CP1154" s="9"/>
      <c r="CQ1154" s="9"/>
      <c r="CR1154" s="9"/>
      <c r="CS1154" s="9"/>
      <c r="CT1154" s="9"/>
      <c r="CU1154" s="9"/>
      <c r="CV1154" s="9"/>
      <c r="CW1154" s="9"/>
      <c r="CX1154" s="9"/>
      <c r="CY1154" s="9"/>
      <c r="CZ1154" s="9"/>
      <c r="DA1154" s="9"/>
    </row>
    <row r="1155" spans="5:105" ht="14.25" hidden="1" customHeight="1" x14ac:dyDescent="0.2"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9"/>
      <c r="CF1155" s="9"/>
      <c r="CG1155" s="9"/>
      <c r="CH1155" s="9"/>
      <c r="CI1155" s="9"/>
      <c r="CJ1155" s="9"/>
      <c r="CK1155" s="9"/>
      <c r="CL1155" s="9"/>
      <c r="CM1155" s="9"/>
      <c r="CN1155" s="9"/>
      <c r="CO1155" s="9"/>
      <c r="CP1155" s="9"/>
      <c r="CQ1155" s="9"/>
      <c r="CR1155" s="9"/>
      <c r="CS1155" s="9"/>
      <c r="CT1155" s="9"/>
      <c r="CU1155" s="9"/>
      <c r="CV1155" s="9"/>
      <c r="CW1155" s="9"/>
      <c r="CX1155" s="9"/>
      <c r="CY1155" s="9"/>
      <c r="CZ1155" s="9"/>
      <c r="DA1155" s="9"/>
    </row>
    <row r="1156" spans="5:105" ht="14.25" hidden="1" customHeight="1" x14ac:dyDescent="0.2"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9"/>
      <c r="CF1156" s="9"/>
      <c r="CG1156" s="9"/>
      <c r="CH1156" s="9"/>
      <c r="CI1156" s="9"/>
      <c r="CJ1156" s="9"/>
      <c r="CK1156" s="9"/>
      <c r="CL1156" s="9"/>
      <c r="CM1156" s="9"/>
      <c r="CN1156" s="9"/>
      <c r="CO1156" s="9"/>
      <c r="CP1156" s="9"/>
      <c r="CQ1156" s="9"/>
      <c r="CR1156" s="9"/>
      <c r="CS1156" s="9"/>
      <c r="CT1156" s="9"/>
      <c r="CU1156" s="9"/>
      <c r="CV1156" s="9"/>
      <c r="CW1156" s="9"/>
      <c r="CX1156" s="9"/>
      <c r="CY1156" s="9"/>
      <c r="CZ1156" s="9"/>
      <c r="DA1156" s="9"/>
    </row>
    <row r="1157" spans="5:105" ht="14.25" hidden="1" customHeight="1" x14ac:dyDescent="0.2"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  <c r="CA1157" s="9"/>
      <c r="CB1157" s="9"/>
      <c r="CC1157" s="9"/>
      <c r="CD1157" s="9"/>
      <c r="CE1157" s="9"/>
      <c r="CF1157" s="9"/>
      <c r="CG1157" s="9"/>
      <c r="CH1157" s="9"/>
      <c r="CI1157" s="9"/>
      <c r="CJ1157" s="9"/>
      <c r="CK1157" s="9"/>
      <c r="CL1157" s="9"/>
      <c r="CM1157" s="9"/>
      <c r="CN1157" s="9"/>
      <c r="CO1157" s="9"/>
      <c r="CP1157" s="9"/>
      <c r="CQ1157" s="9"/>
      <c r="CR1157" s="9"/>
      <c r="CS1157" s="9"/>
      <c r="CT1157" s="9"/>
      <c r="CU1157" s="9"/>
      <c r="CV1157" s="9"/>
      <c r="CW1157" s="9"/>
      <c r="CX1157" s="9"/>
      <c r="CY1157" s="9"/>
      <c r="CZ1157" s="9"/>
      <c r="DA1157" s="9"/>
    </row>
    <row r="1158" spans="5:105" ht="14.25" hidden="1" customHeight="1" x14ac:dyDescent="0.2"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9"/>
      <c r="CF1158" s="9"/>
      <c r="CG1158" s="9"/>
      <c r="CH1158" s="9"/>
      <c r="CI1158" s="9"/>
      <c r="CJ1158" s="9"/>
      <c r="CK1158" s="9"/>
      <c r="CL1158" s="9"/>
      <c r="CM1158" s="9"/>
      <c r="CN1158" s="9"/>
      <c r="CO1158" s="9"/>
      <c r="CP1158" s="9"/>
      <c r="CQ1158" s="9"/>
      <c r="CR1158" s="9"/>
      <c r="CS1158" s="9"/>
      <c r="CT1158" s="9"/>
      <c r="CU1158" s="9"/>
      <c r="CV1158" s="9"/>
      <c r="CW1158" s="9"/>
      <c r="CX1158" s="9"/>
      <c r="CY1158" s="9"/>
      <c r="CZ1158" s="9"/>
      <c r="DA1158" s="9"/>
    </row>
    <row r="1159" spans="5:105" ht="14.25" hidden="1" customHeight="1" x14ac:dyDescent="0.2"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9"/>
      <c r="CF1159" s="9"/>
      <c r="CG1159" s="9"/>
      <c r="CH1159" s="9"/>
      <c r="CI1159" s="9"/>
      <c r="CJ1159" s="9"/>
      <c r="CK1159" s="9"/>
      <c r="CL1159" s="9"/>
      <c r="CM1159" s="9"/>
      <c r="CN1159" s="9"/>
      <c r="CO1159" s="9"/>
      <c r="CP1159" s="9"/>
      <c r="CQ1159" s="9"/>
      <c r="CR1159" s="9"/>
      <c r="CS1159" s="9"/>
      <c r="CT1159" s="9"/>
      <c r="CU1159" s="9"/>
      <c r="CV1159" s="9"/>
      <c r="CW1159" s="9"/>
      <c r="CX1159" s="9"/>
      <c r="CY1159" s="9"/>
      <c r="CZ1159" s="9"/>
      <c r="DA1159" s="9"/>
    </row>
    <row r="1160" spans="5:105" ht="14.25" hidden="1" customHeight="1" x14ac:dyDescent="0.2"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9"/>
      <c r="CF1160" s="9"/>
      <c r="CG1160" s="9"/>
      <c r="CH1160" s="9"/>
      <c r="CI1160" s="9"/>
      <c r="CJ1160" s="9"/>
      <c r="CK1160" s="9"/>
      <c r="CL1160" s="9"/>
      <c r="CM1160" s="9"/>
      <c r="CN1160" s="9"/>
      <c r="CO1160" s="9"/>
      <c r="CP1160" s="9"/>
      <c r="CQ1160" s="9"/>
      <c r="CR1160" s="9"/>
      <c r="CS1160" s="9"/>
      <c r="CT1160" s="9"/>
      <c r="CU1160" s="9"/>
      <c r="CV1160" s="9"/>
      <c r="CW1160" s="9"/>
      <c r="CX1160" s="9"/>
      <c r="CY1160" s="9"/>
      <c r="CZ1160" s="9"/>
      <c r="DA1160" s="9"/>
    </row>
    <row r="1161" spans="5:105" ht="14.25" hidden="1" customHeight="1" x14ac:dyDescent="0.2"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9"/>
      <c r="CF1161" s="9"/>
      <c r="CG1161" s="9"/>
      <c r="CH1161" s="9"/>
      <c r="CI1161" s="9"/>
      <c r="CJ1161" s="9"/>
      <c r="CK1161" s="9"/>
      <c r="CL1161" s="9"/>
      <c r="CM1161" s="9"/>
      <c r="CN1161" s="9"/>
      <c r="CO1161" s="9"/>
      <c r="CP1161" s="9"/>
      <c r="CQ1161" s="9"/>
      <c r="CR1161" s="9"/>
      <c r="CS1161" s="9"/>
      <c r="CT1161" s="9"/>
      <c r="CU1161" s="9"/>
      <c r="CV1161" s="9"/>
      <c r="CW1161" s="9"/>
      <c r="CX1161" s="9"/>
      <c r="CY1161" s="9"/>
      <c r="CZ1161" s="9"/>
      <c r="DA1161" s="9"/>
    </row>
    <row r="1162" spans="5:105" ht="14.25" hidden="1" customHeight="1" x14ac:dyDescent="0.2"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  <c r="CA1162" s="9"/>
      <c r="CB1162" s="9"/>
      <c r="CC1162" s="9"/>
      <c r="CD1162" s="9"/>
      <c r="CE1162" s="9"/>
      <c r="CF1162" s="9"/>
      <c r="CG1162" s="9"/>
      <c r="CH1162" s="9"/>
      <c r="CI1162" s="9"/>
      <c r="CJ1162" s="9"/>
      <c r="CK1162" s="9"/>
      <c r="CL1162" s="9"/>
      <c r="CM1162" s="9"/>
      <c r="CN1162" s="9"/>
      <c r="CO1162" s="9"/>
      <c r="CP1162" s="9"/>
      <c r="CQ1162" s="9"/>
      <c r="CR1162" s="9"/>
      <c r="CS1162" s="9"/>
      <c r="CT1162" s="9"/>
      <c r="CU1162" s="9"/>
      <c r="CV1162" s="9"/>
      <c r="CW1162" s="9"/>
      <c r="CX1162" s="9"/>
      <c r="CY1162" s="9"/>
      <c r="CZ1162" s="9"/>
      <c r="DA1162" s="9"/>
    </row>
    <row r="1163" spans="5:105" ht="14.25" hidden="1" customHeight="1" x14ac:dyDescent="0.2"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  <c r="CA1163" s="9"/>
      <c r="CB1163" s="9"/>
      <c r="CC1163" s="9"/>
      <c r="CD1163" s="9"/>
      <c r="CE1163" s="9"/>
      <c r="CF1163" s="9"/>
      <c r="CG1163" s="9"/>
      <c r="CH1163" s="9"/>
      <c r="CI1163" s="9"/>
      <c r="CJ1163" s="9"/>
      <c r="CK1163" s="9"/>
      <c r="CL1163" s="9"/>
      <c r="CM1163" s="9"/>
      <c r="CN1163" s="9"/>
      <c r="CO1163" s="9"/>
      <c r="CP1163" s="9"/>
      <c r="CQ1163" s="9"/>
      <c r="CR1163" s="9"/>
      <c r="CS1163" s="9"/>
      <c r="CT1163" s="9"/>
      <c r="CU1163" s="9"/>
      <c r="CV1163" s="9"/>
      <c r="CW1163" s="9"/>
      <c r="CX1163" s="9"/>
      <c r="CY1163" s="9"/>
      <c r="CZ1163" s="9"/>
      <c r="DA1163" s="9"/>
    </row>
    <row r="1164" spans="5:105" ht="14.25" hidden="1" customHeight="1" x14ac:dyDescent="0.2"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  <c r="CA1164" s="9"/>
      <c r="CB1164" s="9"/>
      <c r="CC1164" s="9"/>
      <c r="CD1164" s="9"/>
      <c r="CE1164" s="9"/>
      <c r="CF1164" s="9"/>
      <c r="CG1164" s="9"/>
      <c r="CH1164" s="9"/>
      <c r="CI1164" s="9"/>
      <c r="CJ1164" s="9"/>
      <c r="CK1164" s="9"/>
      <c r="CL1164" s="9"/>
      <c r="CM1164" s="9"/>
      <c r="CN1164" s="9"/>
      <c r="CO1164" s="9"/>
      <c r="CP1164" s="9"/>
      <c r="CQ1164" s="9"/>
      <c r="CR1164" s="9"/>
      <c r="CS1164" s="9"/>
      <c r="CT1164" s="9"/>
      <c r="CU1164" s="9"/>
      <c r="CV1164" s="9"/>
      <c r="CW1164" s="9"/>
      <c r="CX1164" s="9"/>
      <c r="CY1164" s="9"/>
      <c r="CZ1164" s="9"/>
      <c r="DA1164" s="9"/>
    </row>
    <row r="1165" spans="5:105" ht="14.25" hidden="1" customHeight="1" x14ac:dyDescent="0.2"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9"/>
      <c r="CF1165" s="9"/>
      <c r="CG1165" s="9"/>
      <c r="CH1165" s="9"/>
      <c r="CI1165" s="9"/>
      <c r="CJ1165" s="9"/>
      <c r="CK1165" s="9"/>
      <c r="CL1165" s="9"/>
      <c r="CM1165" s="9"/>
      <c r="CN1165" s="9"/>
      <c r="CO1165" s="9"/>
      <c r="CP1165" s="9"/>
      <c r="CQ1165" s="9"/>
      <c r="CR1165" s="9"/>
      <c r="CS1165" s="9"/>
      <c r="CT1165" s="9"/>
      <c r="CU1165" s="9"/>
      <c r="CV1165" s="9"/>
      <c r="CW1165" s="9"/>
      <c r="CX1165" s="9"/>
      <c r="CY1165" s="9"/>
      <c r="CZ1165" s="9"/>
      <c r="DA1165" s="9"/>
    </row>
    <row r="1166" spans="5:105" ht="14.25" hidden="1" customHeight="1" x14ac:dyDescent="0.2"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9"/>
      <c r="CF1166" s="9"/>
      <c r="CG1166" s="9"/>
      <c r="CH1166" s="9"/>
      <c r="CI1166" s="9"/>
      <c r="CJ1166" s="9"/>
      <c r="CK1166" s="9"/>
      <c r="CL1166" s="9"/>
      <c r="CM1166" s="9"/>
      <c r="CN1166" s="9"/>
      <c r="CO1166" s="9"/>
      <c r="CP1166" s="9"/>
      <c r="CQ1166" s="9"/>
      <c r="CR1166" s="9"/>
      <c r="CS1166" s="9"/>
      <c r="CT1166" s="9"/>
      <c r="CU1166" s="9"/>
      <c r="CV1166" s="9"/>
      <c r="CW1166" s="9"/>
      <c r="CX1166" s="9"/>
      <c r="CY1166" s="9"/>
      <c r="CZ1166" s="9"/>
      <c r="DA1166" s="9"/>
    </row>
    <row r="1167" spans="5:105" ht="15" thickTop="1" x14ac:dyDescent="0.2"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9"/>
      <c r="CF1167" s="9"/>
      <c r="CG1167" s="9"/>
      <c r="CH1167" s="9"/>
      <c r="CI1167" s="9"/>
      <c r="CJ1167" s="9"/>
      <c r="CK1167" s="9"/>
      <c r="CL1167" s="9"/>
      <c r="CM1167" s="9"/>
      <c r="CN1167" s="9"/>
      <c r="CO1167" s="9"/>
      <c r="CP1167" s="9"/>
      <c r="CQ1167" s="9"/>
      <c r="CR1167" s="9"/>
      <c r="CS1167" s="9"/>
      <c r="CT1167" s="9"/>
      <c r="CU1167" s="9"/>
      <c r="CV1167" s="9"/>
      <c r="CW1167" s="9"/>
      <c r="CX1167" s="9"/>
      <c r="CY1167" s="9"/>
      <c r="CZ1167" s="9"/>
      <c r="DA1167" s="9"/>
    </row>
    <row r="1168" spans="5:105" x14ac:dyDescent="0.2"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9"/>
      <c r="CF1168" s="9"/>
      <c r="CG1168" s="9"/>
      <c r="CH1168" s="9"/>
      <c r="CI1168" s="9"/>
      <c r="CJ1168" s="9"/>
      <c r="CK1168" s="9"/>
      <c r="CL1168" s="9"/>
      <c r="CM1168" s="9"/>
      <c r="CN1168" s="9"/>
      <c r="CO1168" s="9"/>
      <c r="CP1168" s="9"/>
      <c r="CQ1168" s="9"/>
      <c r="CR1168" s="9"/>
      <c r="CS1168" s="9"/>
      <c r="CT1168" s="9"/>
      <c r="CU1168" s="9"/>
      <c r="CV1168" s="9"/>
      <c r="CW1168" s="9"/>
      <c r="CX1168" s="9"/>
      <c r="CY1168" s="9"/>
      <c r="CZ1168" s="9"/>
      <c r="DA1168" s="9"/>
    </row>
    <row r="1169" spans="6:105" x14ac:dyDescent="0.2"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9"/>
      <c r="CF1169" s="9"/>
      <c r="CG1169" s="9"/>
      <c r="CH1169" s="9"/>
      <c r="CI1169" s="9"/>
      <c r="CJ1169" s="9"/>
      <c r="CK1169" s="9"/>
      <c r="CL1169" s="9"/>
      <c r="CM1169" s="9"/>
      <c r="CN1169" s="9"/>
      <c r="CO1169" s="9"/>
      <c r="CP1169" s="9"/>
      <c r="CQ1169" s="9"/>
      <c r="CR1169" s="9"/>
      <c r="CS1169" s="9"/>
      <c r="CT1169" s="9"/>
      <c r="CU1169" s="9"/>
      <c r="CV1169" s="9"/>
      <c r="CW1169" s="9"/>
      <c r="CX1169" s="9"/>
      <c r="CY1169" s="9"/>
      <c r="CZ1169" s="9"/>
      <c r="DA1169" s="9"/>
    </row>
    <row r="1170" spans="6:105" x14ac:dyDescent="0.2"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  <c r="CA1170" s="9"/>
      <c r="CB1170" s="9"/>
      <c r="CC1170" s="9"/>
      <c r="CD1170" s="9"/>
      <c r="CE1170" s="9"/>
      <c r="CF1170" s="9"/>
      <c r="CG1170" s="9"/>
      <c r="CH1170" s="9"/>
      <c r="CI1170" s="9"/>
      <c r="CJ1170" s="9"/>
      <c r="CK1170" s="9"/>
      <c r="CL1170" s="9"/>
      <c r="CM1170" s="9"/>
      <c r="CN1170" s="9"/>
      <c r="CO1170" s="9"/>
      <c r="CP1170" s="9"/>
      <c r="CQ1170" s="9"/>
      <c r="CR1170" s="9"/>
      <c r="CS1170" s="9"/>
      <c r="CT1170" s="9"/>
      <c r="CU1170" s="9"/>
      <c r="CV1170" s="9"/>
      <c r="CW1170" s="9"/>
      <c r="CX1170" s="9"/>
      <c r="CY1170" s="9"/>
      <c r="CZ1170" s="9"/>
      <c r="DA1170" s="9"/>
    </row>
    <row r="1171" spans="6:105" x14ac:dyDescent="0.2"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  <c r="CA1171" s="9"/>
      <c r="CB1171" s="9"/>
      <c r="CC1171" s="9"/>
      <c r="CD1171" s="9"/>
      <c r="CE1171" s="9"/>
      <c r="CF1171" s="9"/>
      <c r="CG1171" s="9"/>
      <c r="CH1171" s="9"/>
      <c r="CI1171" s="9"/>
      <c r="CJ1171" s="9"/>
      <c r="CK1171" s="9"/>
      <c r="CL1171" s="9"/>
      <c r="CM1171" s="9"/>
      <c r="CN1171" s="9"/>
      <c r="CO1171" s="9"/>
      <c r="CP1171" s="9"/>
      <c r="CQ1171" s="9"/>
      <c r="CR1171" s="9"/>
      <c r="CS1171" s="9"/>
      <c r="CT1171" s="9"/>
      <c r="CU1171" s="9"/>
      <c r="CV1171" s="9"/>
      <c r="CW1171" s="9"/>
      <c r="CX1171" s="9"/>
      <c r="CY1171" s="9"/>
      <c r="CZ1171" s="9"/>
      <c r="DA1171" s="9"/>
    </row>
    <row r="1172" spans="6:105" x14ac:dyDescent="0.2"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9"/>
      <c r="CC1172" s="9"/>
      <c r="CD1172" s="9"/>
      <c r="CE1172" s="9"/>
      <c r="CF1172" s="9"/>
      <c r="CG1172" s="9"/>
      <c r="CH1172" s="9"/>
      <c r="CI1172" s="9"/>
      <c r="CJ1172" s="9"/>
      <c r="CK1172" s="9"/>
      <c r="CL1172" s="9"/>
      <c r="CM1172" s="9"/>
      <c r="CN1172" s="9"/>
      <c r="CO1172" s="9"/>
      <c r="CP1172" s="9"/>
      <c r="CQ1172" s="9"/>
      <c r="CR1172" s="9"/>
      <c r="CS1172" s="9"/>
      <c r="CT1172" s="9"/>
      <c r="CU1172" s="9"/>
      <c r="CV1172" s="9"/>
      <c r="CW1172" s="9"/>
      <c r="CX1172" s="9"/>
      <c r="CY1172" s="9"/>
      <c r="CZ1172" s="9"/>
      <c r="DA1172" s="9"/>
    </row>
    <row r="1173" spans="6:105" x14ac:dyDescent="0.2"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9"/>
      <c r="CC1173" s="9"/>
      <c r="CD1173" s="9"/>
      <c r="CE1173" s="9"/>
      <c r="CF1173" s="9"/>
      <c r="CG1173" s="9"/>
      <c r="CH1173" s="9"/>
      <c r="CI1173" s="9"/>
      <c r="CJ1173" s="9"/>
      <c r="CK1173" s="9"/>
      <c r="CL1173" s="9"/>
      <c r="CM1173" s="9"/>
      <c r="CN1173" s="9"/>
      <c r="CO1173" s="9"/>
      <c r="CP1173" s="9"/>
      <c r="CQ1173" s="9"/>
      <c r="CR1173" s="9"/>
      <c r="CS1173" s="9"/>
      <c r="CT1173" s="9"/>
      <c r="CU1173" s="9"/>
      <c r="CV1173" s="9"/>
      <c r="CW1173" s="9"/>
      <c r="CX1173" s="9"/>
      <c r="CY1173" s="9"/>
      <c r="CZ1173" s="9"/>
      <c r="DA1173" s="9"/>
    </row>
    <row r="1174" spans="6:105" x14ac:dyDescent="0.2"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  <c r="CA1174" s="9"/>
      <c r="CB1174" s="9"/>
      <c r="CC1174" s="9"/>
      <c r="CD1174" s="9"/>
      <c r="CE1174" s="9"/>
      <c r="CF1174" s="9"/>
      <c r="CG1174" s="9"/>
      <c r="CH1174" s="9"/>
      <c r="CI1174" s="9"/>
      <c r="CJ1174" s="9"/>
      <c r="CK1174" s="9"/>
      <c r="CL1174" s="9"/>
      <c r="CM1174" s="9"/>
      <c r="CN1174" s="9"/>
      <c r="CO1174" s="9"/>
      <c r="CP1174" s="9"/>
      <c r="CQ1174" s="9"/>
      <c r="CR1174" s="9"/>
      <c r="CS1174" s="9"/>
      <c r="CT1174" s="9"/>
      <c r="CU1174" s="9"/>
      <c r="CV1174" s="9"/>
      <c r="CW1174" s="9"/>
      <c r="CX1174" s="9"/>
      <c r="CY1174" s="9"/>
      <c r="CZ1174" s="9"/>
      <c r="DA1174" s="9"/>
    </row>
    <row r="1175" spans="6:105" x14ac:dyDescent="0.2"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  <c r="CA1175" s="9"/>
      <c r="CB1175" s="9"/>
      <c r="CC1175" s="9"/>
      <c r="CD1175" s="9"/>
      <c r="CE1175" s="9"/>
      <c r="CF1175" s="9"/>
      <c r="CG1175" s="9"/>
      <c r="CH1175" s="9"/>
      <c r="CI1175" s="9"/>
      <c r="CJ1175" s="9"/>
      <c r="CK1175" s="9"/>
      <c r="CL1175" s="9"/>
      <c r="CM1175" s="9"/>
      <c r="CN1175" s="9"/>
      <c r="CO1175" s="9"/>
      <c r="CP1175" s="9"/>
      <c r="CQ1175" s="9"/>
      <c r="CR1175" s="9"/>
      <c r="CS1175" s="9"/>
      <c r="CT1175" s="9"/>
      <c r="CU1175" s="9"/>
      <c r="CV1175" s="9"/>
      <c r="CW1175" s="9"/>
      <c r="CX1175" s="9"/>
      <c r="CY1175" s="9"/>
      <c r="CZ1175" s="9"/>
      <c r="DA1175" s="9"/>
    </row>
    <row r="1176" spans="6:105" x14ac:dyDescent="0.2"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  <c r="CA1176" s="9"/>
      <c r="CB1176" s="9"/>
      <c r="CC1176" s="9"/>
      <c r="CD1176" s="9"/>
      <c r="CE1176" s="9"/>
      <c r="CF1176" s="9"/>
      <c r="CG1176" s="9"/>
      <c r="CH1176" s="9"/>
      <c r="CI1176" s="9"/>
      <c r="CJ1176" s="9"/>
      <c r="CK1176" s="9"/>
      <c r="CL1176" s="9"/>
      <c r="CM1176" s="9"/>
      <c r="CN1176" s="9"/>
      <c r="CO1176" s="9"/>
      <c r="CP1176" s="9"/>
      <c r="CQ1176" s="9"/>
      <c r="CR1176" s="9"/>
      <c r="CS1176" s="9"/>
      <c r="CT1176" s="9"/>
      <c r="CU1176" s="9"/>
      <c r="CV1176" s="9"/>
      <c r="CW1176" s="9"/>
      <c r="CX1176" s="9"/>
      <c r="CY1176" s="9"/>
      <c r="CZ1176" s="9"/>
      <c r="DA1176" s="9"/>
    </row>
    <row r="1177" spans="6:105" x14ac:dyDescent="0.2"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  <c r="CA1177" s="9"/>
      <c r="CB1177" s="9"/>
      <c r="CC1177" s="9"/>
      <c r="CD1177" s="9"/>
      <c r="CE1177" s="9"/>
      <c r="CF1177" s="9"/>
      <c r="CG1177" s="9"/>
      <c r="CH1177" s="9"/>
      <c r="CI1177" s="9"/>
      <c r="CJ1177" s="9"/>
      <c r="CK1177" s="9"/>
      <c r="CL1177" s="9"/>
      <c r="CM1177" s="9"/>
      <c r="CN1177" s="9"/>
      <c r="CO1177" s="9"/>
      <c r="CP1177" s="9"/>
      <c r="CQ1177" s="9"/>
      <c r="CR1177" s="9"/>
      <c r="CS1177" s="9"/>
      <c r="CT1177" s="9"/>
      <c r="CU1177" s="9"/>
      <c r="CV1177" s="9"/>
      <c r="CW1177" s="9"/>
      <c r="CX1177" s="9"/>
      <c r="CY1177" s="9"/>
      <c r="CZ1177" s="9"/>
      <c r="DA1177" s="9"/>
    </row>
    <row r="1178" spans="6:105" x14ac:dyDescent="0.2"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  <c r="CA1178" s="9"/>
      <c r="CB1178" s="9"/>
      <c r="CC1178" s="9"/>
      <c r="CD1178" s="9"/>
      <c r="CE1178" s="9"/>
      <c r="CF1178" s="9"/>
      <c r="CG1178" s="9"/>
      <c r="CH1178" s="9"/>
      <c r="CI1178" s="9"/>
      <c r="CJ1178" s="9"/>
      <c r="CK1178" s="9"/>
      <c r="CL1178" s="9"/>
      <c r="CM1178" s="9"/>
      <c r="CN1178" s="9"/>
      <c r="CO1178" s="9"/>
      <c r="CP1178" s="9"/>
      <c r="CQ1178" s="9"/>
      <c r="CR1178" s="9"/>
      <c r="CS1178" s="9"/>
      <c r="CT1178" s="9"/>
      <c r="CU1178" s="9"/>
      <c r="CV1178" s="9"/>
      <c r="CW1178" s="9"/>
      <c r="CX1178" s="9"/>
      <c r="CY1178" s="9"/>
      <c r="CZ1178" s="9"/>
      <c r="DA1178" s="9"/>
    </row>
    <row r="1179" spans="6:105" x14ac:dyDescent="0.2"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  <c r="CA1179" s="9"/>
      <c r="CB1179" s="9"/>
      <c r="CC1179" s="9"/>
      <c r="CD1179" s="9"/>
      <c r="CE1179" s="9"/>
      <c r="CF1179" s="9"/>
      <c r="CG1179" s="9"/>
      <c r="CH1179" s="9"/>
      <c r="CI1179" s="9"/>
      <c r="CJ1179" s="9"/>
      <c r="CK1179" s="9"/>
      <c r="CL1179" s="9"/>
      <c r="CM1179" s="9"/>
      <c r="CN1179" s="9"/>
      <c r="CO1179" s="9"/>
      <c r="CP1179" s="9"/>
      <c r="CQ1179" s="9"/>
      <c r="CR1179" s="9"/>
      <c r="CS1179" s="9"/>
      <c r="CT1179" s="9"/>
      <c r="CU1179" s="9"/>
      <c r="CV1179" s="9"/>
      <c r="CW1179" s="9"/>
      <c r="CX1179" s="9"/>
      <c r="CY1179" s="9"/>
      <c r="CZ1179" s="9"/>
      <c r="DA1179" s="9"/>
    </row>
    <row r="1180" spans="6:105" x14ac:dyDescent="0.2"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  <c r="CA1180" s="9"/>
      <c r="CB1180" s="9"/>
      <c r="CC1180" s="9"/>
      <c r="CD1180" s="9"/>
      <c r="CE1180" s="9"/>
      <c r="CF1180" s="9"/>
      <c r="CG1180" s="9"/>
      <c r="CH1180" s="9"/>
      <c r="CI1180" s="9"/>
      <c r="CJ1180" s="9"/>
      <c r="CK1180" s="9"/>
      <c r="CL1180" s="9"/>
      <c r="CM1180" s="9"/>
      <c r="CN1180" s="9"/>
      <c r="CO1180" s="9"/>
      <c r="CP1180" s="9"/>
      <c r="CQ1180" s="9"/>
      <c r="CR1180" s="9"/>
      <c r="CS1180" s="9"/>
      <c r="CT1180" s="9"/>
      <c r="CU1180" s="9"/>
      <c r="CV1180" s="9"/>
      <c r="CW1180" s="9"/>
      <c r="CX1180" s="9"/>
      <c r="CY1180" s="9"/>
      <c r="CZ1180" s="9"/>
      <c r="DA1180" s="9"/>
    </row>
    <row r="1181" spans="6:105" x14ac:dyDescent="0.2"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  <c r="CA1181" s="9"/>
      <c r="CB1181" s="9"/>
      <c r="CC1181" s="9"/>
      <c r="CD1181" s="9"/>
      <c r="CE1181" s="9"/>
      <c r="CF1181" s="9"/>
      <c r="CG1181" s="9"/>
      <c r="CH1181" s="9"/>
      <c r="CI1181" s="9"/>
      <c r="CJ1181" s="9"/>
      <c r="CK1181" s="9"/>
      <c r="CL1181" s="9"/>
      <c r="CM1181" s="9"/>
      <c r="CN1181" s="9"/>
      <c r="CO1181" s="9"/>
      <c r="CP1181" s="9"/>
      <c r="CQ1181" s="9"/>
      <c r="CR1181" s="9"/>
      <c r="CS1181" s="9"/>
      <c r="CT1181" s="9"/>
      <c r="CU1181" s="9"/>
      <c r="CV1181" s="9"/>
      <c r="CW1181" s="9"/>
      <c r="CX1181" s="9"/>
      <c r="CY1181" s="9"/>
      <c r="CZ1181" s="9"/>
      <c r="DA1181" s="9"/>
    </row>
    <row r="1182" spans="6:105" x14ac:dyDescent="0.2"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  <c r="CA1182" s="9"/>
      <c r="CB1182" s="9"/>
      <c r="CC1182" s="9"/>
      <c r="CD1182" s="9"/>
      <c r="CE1182" s="9"/>
      <c r="CF1182" s="9"/>
      <c r="CG1182" s="9"/>
      <c r="CH1182" s="9"/>
      <c r="CI1182" s="9"/>
      <c r="CJ1182" s="9"/>
      <c r="CK1182" s="9"/>
      <c r="CL1182" s="9"/>
      <c r="CM1182" s="9"/>
      <c r="CN1182" s="9"/>
      <c r="CO1182" s="9"/>
      <c r="CP1182" s="9"/>
      <c r="CQ1182" s="9"/>
      <c r="CR1182" s="9"/>
      <c r="CS1182" s="9"/>
      <c r="CT1182" s="9"/>
      <c r="CU1182" s="9"/>
      <c r="CV1182" s="9"/>
      <c r="CW1182" s="9"/>
      <c r="CX1182" s="9"/>
      <c r="CY1182" s="9"/>
      <c r="CZ1182" s="9"/>
      <c r="DA1182" s="9"/>
    </row>
    <row r="1183" spans="6:105" x14ac:dyDescent="0.2"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  <c r="CA1183" s="9"/>
      <c r="CB1183" s="9"/>
      <c r="CC1183" s="9"/>
      <c r="CD1183" s="9"/>
      <c r="CE1183" s="9"/>
      <c r="CF1183" s="9"/>
      <c r="CG1183" s="9"/>
      <c r="CH1183" s="9"/>
      <c r="CI1183" s="9"/>
      <c r="CJ1183" s="9"/>
      <c r="CK1183" s="9"/>
      <c r="CL1183" s="9"/>
      <c r="CM1183" s="9"/>
      <c r="CN1183" s="9"/>
      <c r="CO1183" s="9"/>
      <c r="CP1183" s="9"/>
      <c r="CQ1183" s="9"/>
      <c r="CR1183" s="9"/>
      <c r="CS1183" s="9"/>
      <c r="CT1183" s="9"/>
      <c r="CU1183" s="9"/>
      <c r="CV1183" s="9"/>
      <c r="CW1183" s="9"/>
      <c r="CX1183" s="9"/>
      <c r="CY1183" s="9"/>
      <c r="CZ1183" s="9"/>
      <c r="DA1183" s="9"/>
    </row>
    <row r="1184" spans="6:105" x14ac:dyDescent="0.2"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  <c r="CA1184" s="9"/>
      <c r="CB1184" s="9"/>
      <c r="CC1184" s="9"/>
      <c r="CD1184" s="9"/>
      <c r="CE1184" s="9"/>
      <c r="CF1184" s="9"/>
      <c r="CG1184" s="9"/>
      <c r="CH1184" s="9"/>
      <c r="CI1184" s="9"/>
      <c r="CJ1184" s="9"/>
      <c r="CK1184" s="9"/>
      <c r="CL1184" s="9"/>
      <c r="CM1184" s="9"/>
      <c r="CN1184" s="9"/>
      <c r="CO1184" s="9"/>
      <c r="CP1184" s="9"/>
      <c r="CQ1184" s="9"/>
      <c r="CR1184" s="9"/>
      <c r="CS1184" s="9"/>
      <c r="CT1184" s="9"/>
      <c r="CU1184" s="9"/>
      <c r="CV1184" s="9"/>
      <c r="CW1184" s="9"/>
      <c r="CX1184" s="9"/>
      <c r="CY1184" s="9"/>
      <c r="CZ1184" s="9"/>
      <c r="DA1184" s="9"/>
    </row>
    <row r="1185" spans="6:105" x14ac:dyDescent="0.2"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  <c r="CA1185" s="9"/>
      <c r="CB1185" s="9"/>
      <c r="CC1185" s="9"/>
      <c r="CD1185" s="9"/>
      <c r="CE1185" s="9"/>
      <c r="CF1185" s="9"/>
      <c r="CG1185" s="9"/>
      <c r="CH1185" s="9"/>
      <c r="CI1185" s="9"/>
      <c r="CJ1185" s="9"/>
      <c r="CK1185" s="9"/>
      <c r="CL1185" s="9"/>
      <c r="CM1185" s="9"/>
      <c r="CN1185" s="9"/>
      <c r="CO1185" s="9"/>
      <c r="CP1185" s="9"/>
      <c r="CQ1185" s="9"/>
      <c r="CR1185" s="9"/>
      <c r="CS1185" s="9"/>
      <c r="CT1185" s="9"/>
      <c r="CU1185" s="9"/>
      <c r="CV1185" s="9"/>
      <c r="CW1185" s="9"/>
      <c r="CX1185" s="9"/>
      <c r="CY1185" s="9"/>
      <c r="CZ1185" s="9"/>
      <c r="DA1185" s="9"/>
    </row>
    <row r="1186" spans="6:105" x14ac:dyDescent="0.2"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  <c r="CA1186" s="9"/>
      <c r="CB1186" s="9"/>
      <c r="CC1186" s="9"/>
      <c r="CD1186" s="9"/>
      <c r="CE1186" s="9"/>
      <c r="CF1186" s="9"/>
      <c r="CG1186" s="9"/>
      <c r="CH1186" s="9"/>
      <c r="CI1186" s="9"/>
      <c r="CJ1186" s="9"/>
      <c r="CK1186" s="9"/>
      <c r="CL1186" s="9"/>
      <c r="CM1186" s="9"/>
      <c r="CN1186" s="9"/>
      <c r="CO1186" s="9"/>
      <c r="CP1186" s="9"/>
      <c r="CQ1186" s="9"/>
      <c r="CR1186" s="9"/>
      <c r="CS1186" s="9"/>
      <c r="CT1186" s="9"/>
      <c r="CU1186" s="9"/>
      <c r="CV1186" s="9"/>
      <c r="CW1186" s="9"/>
      <c r="CX1186" s="9"/>
      <c r="CY1186" s="9"/>
      <c r="CZ1186" s="9"/>
      <c r="DA1186" s="9"/>
    </row>
    <row r="1187" spans="6:105" x14ac:dyDescent="0.2"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  <c r="CA1187" s="9"/>
      <c r="CB1187" s="9"/>
      <c r="CC1187" s="9"/>
      <c r="CD1187" s="9"/>
      <c r="CE1187" s="9"/>
      <c r="CF1187" s="9"/>
      <c r="CG1187" s="9"/>
      <c r="CH1187" s="9"/>
      <c r="CI1187" s="9"/>
      <c r="CJ1187" s="9"/>
      <c r="CK1187" s="9"/>
      <c r="CL1187" s="9"/>
      <c r="CM1187" s="9"/>
      <c r="CN1187" s="9"/>
      <c r="CO1187" s="9"/>
      <c r="CP1187" s="9"/>
      <c r="CQ1187" s="9"/>
      <c r="CR1187" s="9"/>
      <c r="CS1187" s="9"/>
      <c r="CT1187" s="9"/>
      <c r="CU1187" s="9"/>
      <c r="CV1187" s="9"/>
      <c r="CW1187" s="9"/>
      <c r="CX1187" s="9"/>
      <c r="CY1187" s="9"/>
      <c r="CZ1187" s="9"/>
      <c r="DA1187" s="9"/>
    </row>
    <row r="1188" spans="6:105" x14ac:dyDescent="0.2"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  <c r="CA1188" s="9"/>
      <c r="CB1188" s="9"/>
      <c r="CC1188" s="9"/>
      <c r="CD1188" s="9"/>
      <c r="CE1188" s="9"/>
      <c r="CF1188" s="9"/>
      <c r="CG1188" s="9"/>
      <c r="CH1188" s="9"/>
      <c r="CI1188" s="9"/>
      <c r="CJ1188" s="9"/>
      <c r="CK1188" s="9"/>
      <c r="CL1188" s="9"/>
      <c r="CM1188" s="9"/>
      <c r="CN1188" s="9"/>
      <c r="CO1188" s="9"/>
      <c r="CP1188" s="9"/>
      <c r="CQ1188" s="9"/>
      <c r="CR1188" s="9"/>
      <c r="CS1188" s="9"/>
      <c r="CT1188" s="9"/>
      <c r="CU1188" s="9"/>
      <c r="CV1188" s="9"/>
      <c r="CW1188" s="9"/>
      <c r="CX1188" s="9"/>
      <c r="CY1188" s="9"/>
      <c r="CZ1188" s="9"/>
      <c r="DA1188" s="9"/>
    </row>
  </sheetData>
  <sheetProtection formatColumns="0" formatRows="0" selectLockedCells="1" sort="0"/>
  <dataConsolidate function="var"/>
  <mergeCells count="3">
    <mergeCell ref="F1:R1"/>
    <mergeCell ref="A1003:E1003"/>
    <mergeCell ref="A1:D1"/>
  </mergeCells>
  <dataValidations count="2">
    <dataValidation type="whole" operator="greaterThan" allowBlank="1" showInputMessage="1" showErrorMessage="1" errorTitle="القيمة غير صحيحة" error="الرجاء إدخال رقم صحيح" sqref="F3:DA1002">
      <formula1>0</formula1>
    </dataValidation>
    <dataValidation type="date" operator="greaterThan" allowBlank="1" showInputMessage="1" showErrorMessage="1" errorTitle="تاريخ خاطيء" error="الرجاء إدخال تاريخ صحيح" sqref="B3:B1002">
      <formula1>36526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المستودع غير معرف" error="قم بتعريف هذا المستودع في شريحة ( تعريفات ) من فضلك , وذلك لضمان ظهور نتائج الأرصدة بشكل صحيح ...">
          <x14:formula1>
            <xm:f>'تعريف المواد والمستودعات'!$E$7:$E$56</xm:f>
          </x14:formula1>
          <xm:sqref>E3:E1002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8" tint="-0.249977111117893"/>
  </sheetPr>
  <dimension ref="A1:DJ1188"/>
  <sheetViews>
    <sheetView rightToLeft="1" workbookViewId="0">
      <pane xSplit="5" ySplit="2" topLeftCell="F3" activePane="bottomRight" state="frozen"/>
      <selection activeCell="B2" sqref="B2"/>
      <selection pane="topRight" activeCell="G2" sqref="G2"/>
      <selection pane="bottomLeft" activeCell="B4" sqref="B4"/>
      <selection pane="bottomRight" activeCell="H5" sqref="H5"/>
    </sheetView>
  </sheetViews>
  <sheetFormatPr defaultColWidth="9" defaultRowHeight="14.25" x14ac:dyDescent="0.2"/>
  <cols>
    <col min="1" max="1" width="10" style="46" customWidth="1"/>
    <col min="2" max="2" width="12.875" style="46" customWidth="1"/>
    <col min="3" max="5" width="15.25" style="46" customWidth="1"/>
    <col min="6" max="105" width="9" style="46"/>
    <col min="106" max="106" width="13.25" style="46" hidden="1" customWidth="1"/>
    <col min="107" max="16384" width="9" style="46"/>
  </cols>
  <sheetData>
    <row r="1" spans="1:114" s="47" customFormat="1" ht="99" customHeight="1" thickBot="1" x14ac:dyDescent="0.3">
      <c r="A1" s="86"/>
      <c r="B1" s="86"/>
      <c r="C1" s="86"/>
      <c r="D1" s="86"/>
      <c r="E1" s="48" t="str">
        <f>IF(DB1003&gt;0,"المستودع غير محدد  قم بتحديده لتظهر نتائج الجرد بشكل صحيح","")</f>
        <v/>
      </c>
      <c r="F1" s="78" t="s">
        <v>180</v>
      </c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50"/>
      <c r="DC1" s="51"/>
      <c r="DD1" s="51"/>
      <c r="DE1" s="51"/>
      <c r="DF1" s="51"/>
      <c r="DG1" s="51"/>
      <c r="DH1" s="51"/>
      <c r="DI1" s="51"/>
      <c r="DJ1" s="51"/>
    </row>
    <row r="2" spans="1:114" ht="16.5" thickTop="1" thickBot="1" x14ac:dyDescent="0.3">
      <c r="A2" s="70" t="s">
        <v>122</v>
      </c>
      <c r="B2" s="70" t="s">
        <v>0</v>
      </c>
      <c r="C2" s="70" t="s">
        <v>1</v>
      </c>
      <c r="D2" s="70" t="s">
        <v>5</v>
      </c>
      <c r="E2" s="70" t="s">
        <v>181</v>
      </c>
      <c r="F2" s="73" t="str">
        <f>'تعريف المواد والمستودعات'!B7</f>
        <v>مادة1</v>
      </c>
      <c r="G2" s="73" t="str">
        <f>'تعريف المواد والمستودعات'!B8</f>
        <v>مادة2</v>
      </c>
      <c r="H2" s="73" t="str">
        <f>'تعريف المواد والمستودعات'!B9</f>
        <v>مادة3</v>
      </c>
      <c r="I2" s="73" t="str">
        <f>'تعريف المواد والمستودعات'!B10</f>
        <v>مادة4</v>
      </c>
      <c r="J2" s="73" t="str">
        <f>'تعريف المواد والمستودعات'!B11</f>
        <v>مادة5</v>
      </c>
      <c r="K2" s="73" t="str">
        <f>'تعريف المواد والمستودعات'!B12</f>
        <v>مادة6</v>
      </c>
      <c r="L2" s="73" t="str">
        <f>'تعريف المواد والمستودعات'!B13</f>
        <v>مادة7</v>
      </c>
      <c r="M2" s="73" t="str">
        <f>'تعريف المواد والمستودعات'!B14</f>
        <v>مادة8</v>
      </c>
      <c r="N2" s="73" t="str">
        <f>'تعريف المواد والمستودعات'!B15</f>
        <v>مادة9</v>
      </c>
      <c r="O2" s="73" t="str">
        <f>'تعريف المواد والمستودعات'!B16</f>
        <v>مادة10</v>
      </c>
      <c r="P2" s="73" t="str">
        <f>'تعريف المواد والمستودعات'!B17</f>
        <v>مادة11</v>
      </c>
      <c r="Q2" s="73" t="str">
        <f>'تعريف المواد والمستودعات'!B18</f>
        <v>مادة12</v>
      </c>
      <c r="R2" s="73" t="str">
        <f>'تعريف المواد والمستودعات'!B19</f>
        <v>مادة13</v>
      </c>
      <c r="S2" s="73" t="str">
        <f>'تعريف المواد والمستودعات'!B20</f>
        <v>مادة14</v>
      </c>
      <c r="T2" s="73" t="str">
        <f>'تعريف المواد والمستودعات'!B21</f>
        <v>مادة15</v>
      </c>
      <c r="U2" s="73" t="str">
        <f>'تعريف المواد والمستودعات'!B22</f>
        <v>مادة16</v>
      </c>
      <c r="V2" s="73" t="str">
        <f>'تعريف المواد والمستودعات'!B23</f>
        <v>مادة17</v>
      </c>
      <c r="W2" s="73" t="str">
        <f>'تعريف المواد والمستودعات'!B24</f>
        <v>مادة18</v>
      </c>
      <c r="X2" s="73" t="str">
        <f>'تعريف المواد والمستودعات'!B25</f>
        <v>مادة19</v>
      </c>
      <c r="Y2" s="73" t="str">
        <f>'تعريف المواد والمستودعات'!B26</f>
        <v>مادة20</v>
      </c>
      <c r="Z2" s="73" t="str">
        <f>'تعريف المواد والمستودعات'!B27</f>
        <v>مادة21</v>
      </c>
      <c r="AA2" s="73" t="str">
        <f>'تعريف المواد والمستودعات'!B28</f>
        <v>مادة22</v>
      </c>
      <c r="AB2" s="73" t="str">
        <f>'تعريف المواد والمستودعات'!B29</f>
        <v>مادة23</v>
      </c>
      <c r="AC2" s="73" t="str">
        <f>'تعريف المواد والمستودعات'!B30</f>
        <v>مادة24</v>
      </c>
      <c r="AD2" s="73" t="str">
        <f>'تعريف المواد والمستودعات'!B31</f>
        <v>مادة25</v>
      </c>
      <c r="AE2" s="73" t="str">
        <f>'تعريف المواد والمستودعات'!B32</f>
        <v>مادة26</v>
      </c>
      <c r="AF2" s="73" t="str">
        <f>'تعريف المواد والمستودعات'!B33</f>
        <v>مادة27</v>
      </c>
      <c r="AG2" s="73" t="str">
        <f>'تعريف المواد والمستودعات'!B34</f>
        <v>مادة28</v>
      </c>
      <c r="AH2" s="73" t="str">
        <f>'تعريف المواد والمستودعات'!B35</f>
        <v>مادة29</v>
      </c>
      <c r="AI2" s="73" t="str">
        <f>'تعريف المواد والمستودعات'!B36</f>
        <v>مادة30</v>
      </c>
      <c r="AJ2" s="73" t="str">
        <f>'تعريف المواد والمستودعات'!B37</f>
        <v>مادة31</v>
      </c>
      <c r="AK2" s="73" t="str">
        <f>'تعريف المواد والمستودعات'!B38</f>
        <v>مادة32</v>
      </c>
      <c r="AL2" s="73" t="str">
        <f>'تعريف المواد والمستودعات'!B39</f>
        <v>مادة33</v>
      </c>
      <c r="AM2" s="73" t="str">
        <f>'تعريف المواد والمستودعات'!B40</f>
        <v>مادة34</v>
      </c>
      <c r="AN2" s="73" t="str">
        <f>'تعريف المواد والمستودعات'!B41</f>
        <v>مادة35</v>
      </c>
      <c r="AO2" s="73" t="str">
        <f>'تعريف المواد والمستودعات'!B42</f>
        <v>مادة36</v>
      </c>
      <c r="AP2" s="73" t="str">
        <f>'تعريف المواد والمستودعات'!B43</f>
        <v>مادة37</v>
      </c>
      <c r="AQ2" s="73" t="str">
        <f>'تعريف المواد والمستودعات'!B44</f>
        <v>مادة38</v>
      </c>
      <c r="AR2" s="73" t="str">
        <f>'تعريف المواد والمستودعات'!B45</f>
        <v>مادة39</v>
      </c>
      <c r="AS2" s="73" t="str">
        <f>'تعريف المواد والمستودعات'!B46</f>
        <v>مادة40</v>
      </c>
      <c r="AT2" s="73" t="str">
        <f>'تعريف المواد والمستودعات'!B47</f>
        <v>مادة41</v>
      </c>
      <c r="AU2" s="73" t="str">
        <f>'تعريف المواد والمستودعات'!B48</f>
        <v>مادة42</v>
      </c>
      <c r="AV2" s="73" t="str">
        <f>'تعريف المواد والمستودعات'!B49</f>
        <v>مادة43</v>
      </c>
      <c r="AW2" s="73" t="str">
        <f>'تعريف المواد والمستودعات'!B50</f>
        <v>مادة44</v>
      </c>
      <c r="AX2" s="73" t="str">
        <f>'تعريف المواد والمستودعات'!B51</f>
        <v>مادة45</v>
      </c>
      <c r="AY2" s="73" t="str">
        <f>'تعريف المواد والمستودعات'!B52</f>
        <v>مادة46</v>
      </c>
      <c r="AZ2" s="73" t="str">
        <f>'تعريف المواد والمستودعات'!B53</f>
        <v>مادة47</v>
      </c>
      <c r="BA2" s="73" t="str">
        <f>'تعريف المواد والمستودعات'!B54</f>
        <v>مادة48</v>
      </c>
      <c r="BB2" s="73" t="str">
        <f>'تعريف المواد والمستودعات'!B55</f>
        <v>مادة49</v>
      </c>
      <c r="BC2" s="73" t="str">
        <f>'تعريف المواد والمستودعات'!B56</f>
        <v>مادة50</v>
      </c>
      <c r="BD2" s="73" t="str">
        <f>'تعريف المواد والمستودعات'!B57</f>
        <v>مادة51</v>
      </c>
      <c r="BE2" s="73" t="str">
        <f>'تعريف المواد والمستودعات'!B58</f>
        <v>مادة52</v>
      </c>
      <c r="BF2" s="73" t="str">
        <f>'تعريف المواد والمستودعات'!B59</f>
        <v>مادة53</v>
      </c>
      <c r="BG2" s="73" t="str">
        <f>'تعريف المواد والمستودعات'!B60</f>
        <v>مادة54</v>
      </c>
      <c r="BH2" s="73" t="str">
        <f>'تعريف المواد والمستودعات'!B61</f>
        <v>مادة55</v>
      </c>
      <c r="BI2" s="73" t="str">
        <f>'تعريف المواد والمستودعات'!B62</f>
        <v>مادة56</v>
      </c>
      <c r="BJ2" s="73" t="str">
        <f>'تعريف المواد والمستودعات'!B63</f>
        <v>مادة57</v>
      </c>
      <c r="BK2" s="73" t="str">
        <f>'تعريف المواد والمستودعات'!B64</f>
        <v>مادة58</v>
      </c>
      <c r="BL2" s="73" t="str">
        <f>'تعريف المواد والمستودعات'!B65</f>
        <v>مادة59</v>
      </c>
      <c r="BM2" s="73" t="str">
        <f>'تعريف المواد والمستودعات'!B66</f>
        <v>مادة60</v>
      </c>
      <c r="BN2" s="73" t="str">
        <f>'تعريف المواد والمستودعات'!B67</f>
        <v>مادة61</v>
      </c>
      <c r="BO2" s="73" t="str">
        <f>'تعريف المواد والمستودعات'!B68</f>
        <v>مادة62</v>
      </c>
      <c r="BP2" s="73" t="str">
        <f>'تعريف المواد والمستودعات'!B69</f>
        <v>مادة63</v>
      </c>
      <c r="BQ2" s="73" t="str">
        <f>'تعريف المواد والمستودعات'!B70</f>
        <v>مادة64</v>
      </c>
      <c r="BR2" s="73" t="str">
        <f>'تعريف المواد والمستودعات'!B71</f>
        <v>مادة65</v>
      </c>
      <c r="BS2" s="73" t="str">
        <f>'تعريف المواد والمستودعات'!B72</f>
        <v>مادة66</v>
      </c>
      <c r="BT2" s="73" t="str">
        <f>'تعريف المواد والمستودعات'!B73</f>
        <v>مادة67</v>
      </c>
      <c r="BU2" s="73" t="str">
        <f>'تعريف المواد والمستودعات'!B74</f>
        <v>مادة68</v>
      </c>
      <c r="BV2" s="73" t="str">
        <f>'تعريف المواد والمستودعات'!B75</f>
        <v>مادة69</v>
      </c>
      <c r="BW2" s="73" t="str">
        <f>'تعريف المواد والمستودعات'!B76</f>
        <v>مادة70</v>
      </c>
      <c r="BX2" s="73" t="str">
        <f>'تعريف المواد والمستودعات'!B77</f>
        <v>مادة71</v>
      </c>
      <c r="BY2" s="73" t="str">
        <f>'تعريف المواد والمستودعات'!B78</f>
        <v>مادة72</v>
      </c>
      <c r="BZ2" s="73" t="str">
        <f>'تعريف المواد والمستودعات'!B79</f>
        <v>مادة73</v>
      </c>
      <c r="CA2" s="73" t="str">
        <f>'تعريف المواد والمستودعات'!B80</f>
        <v>مادة74</v>
      </c>
      <c r="CB2" s="73" t="str">
        <f>'تعريف المواد والمستودعات'!B81</f>
        <v>مادة75</v>
      </c>
      <c r="CC2" s="73" t="str">
        <f>'تعريف المواد والمستودعات'!B82</f>
        <v>مادة76</v>
      </c>
      <c r="CD2" s="73" t="str">
        <f>'تعريف المواد والمستودعات'!B83</f>
        <v>مادة77</v>
      </c>
      <c r="CE2" s="73" t="str">
        <f>'تعريف المواد والمستودعات'!B84</f>
        <v>مادة78</v>
      </c>
      <c r="CF2" s="73" t="str">
        <f>'تعريف المواد والمستودعات'!B85</f>
        <v>مادة79</v>
      </c>
      <c r="CG2" s="73" t="str">
        <f>'تعريف المواد والمستودعات'!B86</f>
        <v>مادة80</v>
      </c>
      <c r="CH2" s="73" t="str">
        <f>'تعريف المواد والمستودعات'!B87</f>
        <v>مادة81</v>
      </c>
      <c r="CI2" s="73" t="str">
        <f>'تعريف المواد والمستودعات'!B88</f>
        <v>مادة82</v>
      </c>
      <c r="CJ2" s="73" t="str">
        <f>'تعريف المواد والمستودعات'!B89</f>
        <v>مادة83</v>
      </c>
      <c r="CK2" s="73" t="str">
        <f>'تعريف المواد والمستودعات'!B90</f>
        <v>مادة84</v>
      </c>
      <c r="CL2" s="73" t="str">
        <f>'تعريف المواد والمستودعات'!B91</f>
        <v>مادة85</v>
      </c>
      <c r="CM2" s="73" t="str">
        <f>'تعريف المواد والمستودعات'!B92</f>
        <v>مادة86</v>
      </c>
      <c r="CN2" s="73" t="str">
        <f>'تعريف المواد والمستودعات'!B93</f>
        <v>مادة87</v>
      </c>
      <c r="CO2" s="73" t="str">
        <f>'تعريف المواد والمستودعات'!B94</f>
        <v>مادة88</v>
      </c>
      <c r="CP2" s="73" t="str">
        <f>'تعريف المواد والمستودعات'!B95</f>
        <v>مادة89</v>
      </c>
      <c r="CQ2" s="73" t="str">
        <f>'تعريف المواد والمستودعات'!B96</f>
        <v>مادة90</v>
      </c>
      <c r="CR2" s="73" t="str">
        <f>'تعريف المواد والمستودعات'!B97</f>
        <v>مادة91</v>
      </c>
      <c r="CS2" s="73" t="str">
        <f>'تعريف المواد والمستودعات'!B98</f>
        <v>مادة92</v>
      </c>
      <c r="CT2" s="73" t="str">
        <f>'تعريف المواد والمستودعات'!B99</f>
        <v>مادة93</v>
      </c>
      <c r="CU2" s="73" t="str">
        <f>'تعريف المواد والمستودعات'!B100</f>
        <v>مادة94</v>
      </c>
      <c r="CV2" s="73" t="str">
        <f>'تعريف المواد والمستودعات'!B101</f>
        <v>مادة95</v>
      </c>
      <c r="CW2" s="73" t="str">
        <f>'تعريف المواد والمستودعات'!B102</f>
        <v>مادة96</v>
      </c>
      <c r="CX2" s="73" t="str">
        <f>'تعريف المواد والمستودعات'!B103</f>
        <v>مادة97</v>
      </c>
      <c r="CY2" s="73" t="str">
        <f>'تعريف المواد والمستودعات'!B104</f>
        <v>مادة98</v>
      </c>
      <c r="CZ2" s="73" t="str">
        <f>'تعريف المواد والمستودعات'!B105</f>
        <v>مادة99</v>
      </c>
      <c r="DA2" s="73" t="str">
        <f>'تعريف المواد والمستودعات'!B106</f>
        <v>مادة100</v>
      </c>
      <c r="DB2" s="52"/>
    </row>
    <row r="3" spans="1:114" ht="17.25" thickTop="1" thickBot="1" x14ac:dyDescent="0.3">
      <c r="A3" s="71">
        <v>1001</v>
      </c>
      <c r="B3" s="44"/>
      <c r="C3" s="45"/>
      <c r="D3" s="45"/>
      <c r="E3" s="4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11">
        <f>IF(SUM(F3:DA3)&gt;0,IF(E3=0,N(1),N(0)),N(0))</f>
        <v>0</v>
      </c>
    </row>
    <row r="4" spans="1:114" ht="17.25" thickTop="1" thickBot="1" x14ac:dyDescent="0.3">
      <c r="A4" s="71">
        <v>1002</v>
      </c>
      <c r="B4" s="44"/>
      <c r="C4" s="45"/>
      <c r="D4" s="45"/>
      <c r="E4" s="4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11">
        <f t="shared" ref="DB4:DB67" si="0">IF(SUM(F4:DA4)&gt;0,IF(E4=0,N(1),N(0)),N(0))</f>
        <v>0</v>
      </c>
    </row>
    <row r="5" spans="1:114" ht="17.25" thickTop="1" thickBot="1" x14ac:dyDescent="0.3">
      <c r="A5" s="71">
        <v>1003</v>
      </c>
      <c r="B5" s="44"/>
      <c r="C5" s="45"/>
      <c r="D5" s="45"/>
      <c r="E5" s="4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11">
        <f t="shared" si="0"/>
        <v>0</v>
      </c>
    </row>
    <row r="6" spans="1:114" ht="17.25" thickTop="1" thickBot="1" x14ac:dyDescent="0.3">
      <c r="A6" s="71">
        <v>1004</v>
      </c>
      <c r="B6" s="44"/>
      <c r="C6" s="45"/>
      <c r="D6" s="45"/>
      <c r="E6" s="4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11">
        <f t="shared" si="0"/>
        <v>0</v>
      </c>
    </row>
    <row r="7" spans="1:114" ht="17.25" thickTop="1" thickBot="1" x14ac:dyDescent="0.3">
      <c r="A7" s="71">
        <v>1005</v>
      </c>
      <c r="B7" s="44"/>
      <c r="C7" s="45"/>
      <c r="D7" s="45"/>
      <c r="E7" s="4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11">
        <f t="shared" si="0"/>
        <v>0</v>
      </c>
    </row>
    <row r="8" spans="1:114" ht="17.25" thickTop="1" thickBot="1" x14ac:dyDescent="0.3">
      <c r="A8" s="71">
        <v>1006</v>
      </c>
      <c r="B8" s="44"/>
      <c r="C8" s="45"/>
      <c r="D8" s="45"/>
      <c r="E8" s="4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11">
        <f t="shared" si="0"/>
        <v>0</v>
      </c>
    </row>
    <row r="9" spans="1:114" ht="17.25" thickTop="1" thickBot="1" x14ac:dyDescent="0.3">
      <c r="A9" s="71">
        <v>1007</v>
      </c>
      <c r="B9" s="44"/>
      <c r="C9" s="45"/>
      <c r="D9" s="45"/>
      <c r="E9" s="4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11">
        <f t="shared" si="0"/>
        <v>0</v>
      </c>
    </row>
    <row r="10" spans="1:114" ht="17.25" thickTop="1" thickBot="1" x14ac:dyDescent="0.3">
      <c r="A10" s="71">
        <v>1008</v>
      </c>
      <c r="B10" s="44"/>
      <c r="C10" s="45"/>
      <c r="D10" s="45"/>
      <c r="E10" s="4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11">
        <f t="shared" si="0"/>
        <v>0</v>
      </c>
    </row>
    <row r="11" spans="1:114" ht="17.25" thickTop="1" thickBot="1" x14ac:dyDescent="0.3">
      <c r="A11" s="71">
        <v>1009</v>
      </c>
      <c r="B11" s="44"/>
      <c r="C11" s="45"/>
      <c r="D11" s="45"/>
      <c r="E11" s="4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11">
        <f t="shared" si="0"/>
        <v>0</v>
      </c>
    </row>
    <row r="12" spans="1:114" ht="17.25" thickTop="1" thickBot="1" x14ac:dyDescent="0.3">
      <c r="A12" s="71">
        <v>1010</v>
      </c>
      <c r="B12" s="44"/>
      <c r="C12" s="45"/>
      <c r="D12" s="45"/>
      <c r="E12" s="4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11">
        <f t="shared" si="0"/>
        <v>0</v>
      </c>
    </row>
    <row r="13" spans="1:114" ht="17.25" thickTop="1" thickBot="1" x14ac:dyDescent="0.3">
      <c r="A13" s="71">
        <v>1011</v>
      </c>
      <c r="B13" s="44"/>
      <c r="C13" s="45"/>
      <c r="D13" s="45"/>
      <c r="E13" s="4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11">
        <f t="shared" si="0"/>
        <v>0</v>
      </c>
    </row>
    <row r="14" spans="1:114" ht="17.25" thickTop="1" thickBot="1" x14ac:dyDescent="0.3">
      <c r="A14" s="71">
        <v>1012</v>
      </c>
      <c r="B14" s="44"/>
      <c r="C14" s="45"/>
      <c r="D14" s="45"/>
      <c r="E14" s="4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11">
        <f t="shared" si="0"/>
        <v>0</v>
      </c>
    </row>
    <row r="15" spans="1:114" ht="17.25" thickTop="1" thickBot="1" x14ac:dyDescent="0.3">
      <c r="A15" s="71">
        <v>1013</v>
      </c>
      <c r="B15" s="44"/>
      <c r="C15" s="45"/>
      <c r="D15" s="45"/>
      <c r="E15" s="4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11">
        <f t="shared" si="0"/>
        <v>0</v>
      </c>
    </row>
    <row r="16" spans="1:114" ht="17.25" thickTop="1" thickBot="1" x14ac:dyDescent="0.3">
      <c r="A16" s="71">
        <v>1014</v>
      </c>
      <c r="B16" s="44"/>
      <c r="C16" s="45"/>
      <c r="D16" s="45"/>
      <c r="E16" s="4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11">
        <f t="shared" si="0"/>
        <v>0</v>
      </c>
    </row>
    <row r="17" spans="1:106" ht="17.25" thickTop="1" thickBot="1" x14ac:dyDescent="0.3">
      <c r="A17" s="71">
        <v>1015</v>
      </c>
      <c r="B17" s="44"/>
      <c r="C17" s="45"/>
      <c r="D17" s="45"/>
      <c r="E17" s="4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11">
        <f t="shared" si="0"/>
        <v>0</v>
      </c>
    </row>
    <row r="18" spans="1:106" ht="17.25" thickTop="1" thickBot="1" x14ac:dyDescent="0.3">
      <c r="A18" s="71">
        <v>1016</v>
      </c>
      <c r="B18" s="44"/>
      <c r="C18" s="45"/>
      <c r="D18" s="45"/>
      <c r="E18" s="4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11">
        <f t="shared" si="0"/>
        <v>0</v>
      </c>
    </row>
    <row r="19" spans="1:106" ht="17.25" thickTop="1" thickBot="1" x14ac:dyDescent="0.3">
      <c r="A19" s="71">
        <v>1017</v>
      </c>
      <c r="B19" s="44"/>
      <c r="C19" s="45"/>
      <c r="D19" s="45"/>
      <c r="E19" s="4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11">
        <f t="shared" si="0"/>
        <v>0</v>
      </c>
    </row>
    <row r="20" spans="1:106" ht="17.25" thickTop="1" thickBot="1" x14ac:dyDescent="0.3">
      <c r="A20" s="71">
        <v>1018</v>
      </c>
      <c r="B20" s="44"/>
      <c r="C20" s="45"/>
      <c r="D20" s="45"/>
      <c r="E20" s="4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11">
        <f t="shared" si="0"/>
        <v>0</v>
      </c>
    </row>
    <row r="21" spans="1:106" ht="17.25" thickTop="1" thickBot="1" x14ac:dyDescent="0.3">
      <c r="A21" s="71">
        <v>1019</v>
      </c>
      <c r="B21" s="44"/>
      <c r="C21" s="45"/>
      <c r="D21" s="45"/>
      <c r="E21" s="4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11">
        <f t="shared" si="0"/>
        <v>0</v>
      </c>
    </row>
    <row r="22" spans="1:106" ht="17.25" thickTop="1" thickBot="1" x14ac:dyDescent="0.3">
      <c r="A22" s="71">
        <v>1020</v>
      </c>
      <c r="B22" s="44"/>
      <c r="C22" s="45"/>
      <c r="D22" s="45"/>
      <c r="E22" s="4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11">
        <f t="shared" si="0"/>
        <v>0</v>
      </c>
    </row>
    <row r="23" spans="1:106" ht="17.25" thickTop="1" thickBot="1" x14ac:dyDescent="0.3">
      <c r="A23" s="71">
        <v>1021</v>
      </c>
      <c r="B23" s="44"/>
      <c r="C23" s="45"/>
      <c r="D23" s="45"/>
      <c r="E23" s="4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11">
        <f t="shared" si="0"/>
        <v>0</v>
      </c>
    </row>
    <row r="24" spans="1:106" ht="17.25" thickTop="1" thickBot="1" x14ac:dyDescent="0.3">
      <c r="A24" s="71">
        <v>1022</v>
      </c>
      <c r="B24" s="44"/>
      <c r="C24" s="45"/>
      <c r="D24" s="45"/>
      <c r="E24" s="4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11">
        <f t="shared" si="0"/>
        <v>0</v>
      </c>
    </row>
    <row r="25" spans="1:106" ht="17.25" thickTop="1" thickBot="1" x14ac:dyDescent="0.3">
      <c r="A25" s="71">
        <v>1023</v>
      </c>
      <c r="B25" s="44"/>
      <c r="C25" s="45"/>
      <c r="D25" s="45"/>
      <c r="E25" s="4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11">
        <f t="shared" si="0"/>
        <v>0</v>
      </c>
    </row>
    <row r="26" spans="1:106" ht="17.25" thickTop="1" thickBot="1" x14ac:dyDescent="0.3">
      <c r="A26" s="71">
        <v>1024</v>
      </c>
      <c r="B26" s="44"/>
      <c r="C26" s="45"/>
      <c r="D26" s="45"/>
      <c r="E26" s="4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11">
        <f t="shared" si="0"/>
        <v>0</v>
      </c>
    </row>
    <row r="27" spans="1:106" ht="17.25" thickTop="1" thickBot="1" x14ac:dyDescent="0.3">
      <c r="A27" s="71">
        <v>1025</v>
      </c>
      <c r="B27" s="44"/>
      <c r="C27" s="45"/>
      <c r="D27" s="45"/>
      <c r="E27" s="4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11">
        <f t="shared" si="0"/>
        <v>0</v>
      </c>
    </row>
    <row r="28" spans="1:106" ht="17.25" thickTop="1" thickBot="1" x14ac:dyDescent="0.3">
      <c r="A28" s="71">
        <v>1026</v>
      </c>
      <c r="B28" s="44"/>
      <c r="C28" s="45"/>
      <c r="D28" s="45"/>
      <c r="E28" s="4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11">
        <f t="shared" si="0"/>
        <v>0</v>
      </c>
    </row>
    <row r="29" spans="1:106" ht="17.25" thickTop="1" thickBot="1" x14ac:dyDescent="0.3">
      <c r="A29" s="71">
        <v>1027</v>
      </c>
      <c r="B29" s="44"/>
      <c r="C29" s="45"/>
      <c r="D29" s="45"/>
      <c r="E29" s="4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11">
        <f t="shared" si="0"/>
        <v>0</v>
      </c>
    </row>
    <row r="30" spans="1:106" ht="17.25" thickTop="1" thickBot="1" x14ac:dyDescent="0.3">
      <c r="A30" s="71">
        <v>1028</v>
      </c>
      <c r="B30" s="44"/>
      <c r="C30" s="45"/>
      <c r="D30" s="45"/>
      <c r="E30" s="4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11">
        <f t="shared" si="0"/>
        <v>0</v>
      </c>
    </row>
    <row r="31" spans="1:106" ht="17.25" thickTop="1" thickBot="1" x14ac:dyDescent="0.3">
      <c r="A31" s="71">
        <v>1029</v>
      </c>
      <c r="B31" s="44"/>
      <c r="C31" s="45"/>
      <c r="D31" s="45"/>
      <c r="E31" s="4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11">
        <f t="shared" si="0"/>
        <v>0</v>
      </c>
    </row>
    <row r="32" spans="1:106" ht="17.25" thickTop="1" thickBot="1" x14ac:dyDescent="0.3">
      <c r="A32" s="71">
        <v>1030</v>
      </c>
      <c r="B32" s="44"/>
      <c r="C32" s="45"/>
      <c r="D32" s="45"/>
      <c r="E32" s="4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11">
        <f t="shared" si="0"/>
        <v>0</v>
      </c>
    </row>
    <row r="33" spans="1:106" ht="17.25" thickTop="1" thickBot="1" x14ac:dyDescent="0.3">
      <c r="A33" s="71">
        <v>1031</v>
      </c>
      <c r="B33" s="44"/>
      <c r="C33" s="45"/>
      <c r="D33" s="45"/>
      <c r="E33" s="4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11">
        <f t="shared" si="0"/>
        <v>0</v>
      </c>
    </row>
    <row r="34" spans="1:106" ht="17.25" thickTop="1" thickBot="1" x14ac:dyDescent="0.3">
      <c r="A34" s="71">
        <v>1032</v>
      </c>
      <c r="B34" s="44"/>
      <c r="C34" s="45"/>
      <c r="D34" s="45"/>
      <c r="E34" s="4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11">
        <f t="shared" si="0"/>
        <v>0</v>
      </c>
    </row>
    <row r="35" spans="1:106" ht="17.25" thickTop="1" thickBot="1" x14ac:dyDescent="0.3">
      <c r="A35" s="71">
        <v>1033</v>
      </c>
      <c r="B35" s="44"/>
      <c r="C35" s="45"/>
      <c r="D35" s="45"/>
      <c r="E35" s="4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11">
        <f t="shared" si="0"/>
        <v>0</v>
      </c>
    </row>
    <row r="36" spans="1:106" ht="17.25" thickTop="1" thickBot="1" x14ac:dyDescent="0.3">
      <c r="A36" s="71">
        <v>1034</v>
      </c>
      <c r="B36" s="44"/>
      <c r="C36" s="45"/>
      <c r="D36" s="45"/>
      <c r="E36" s="4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11">
        <f t="shared" si="0"/>
        <v>0</v>
      </c>
    </row>
    <row r="37" spans="1:106" ht="17.25" thickTop="1" thickBot="1" x14ac:dyDescent="0.3">
      <c r="A37" s="71">
        <v>1035</v>
      </c>
      <c r="B37" s="44"/>
      <c r="C37" s="45"/>
      <c r="D37" s="45"/>
      <c r="E37" s="4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11">
        <f t="shared" si="0"/>
        <v>0</v>
      </c>
    </row>
    <row r="38" spans="1:106" ht="17.25" thickTop="1" thickBot="1" x14ac:dyDescent="0.3">
      <c r="A38" s="71">
        <v>1036</v>
      </c>
      <c r="B38" s="44"/>
      <c r="C38" s="45"/>
      <c r="D38" s="45"/>
      <c r="E38" s="4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11">
        <f t="shared" si="0"/>
        <v>0</v>
      </c>
    </row>
    <row r="39" spans="1:106" ht="17.25" thickTop="1" thickBot="1" x14ac:dyDescent="0.3">
      <c r="A39" s="71">
        <v>1037</v>
      </c>
      <c r="B39" s="44"/>
      <c r="C39" s="45"/>
      <c r="D39" s="45"/>
      <c r="E39" s="4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11">
        <f t="shared" si="0"/>
        <v>0</v>
      </c>
    </row>
    <row r="40" spans="1:106" ht="17.25" thickTop="1" thickBot="1" x14ac:dyDescent="0.3">
      <c r="A40" s="71">
        <v>1038</v>
      </c>
      <c r="B40" s="44"/>
      <c r="C40" s="45"/>
      <c r="D40" s="45"/>
      <c r="E40" s="4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11">
        <f t="shared" si="0"/>
        <v>0</v>
      </c>
    </row>
    <row r="41" spans="1:106" ht="17.25" thickTop="1" thickBot="1" x14ac:dyDescent="0.3">
      <c r="A41" s="71">
        <v>1039</v>
      </c>
      <c r="B41" s="44"/>
      <c r="C41" s="45"/>
      <c r="D41" s="45"/>
      <c r="E41" s="4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11">
        <f t="shared" si="0"/>
        <v>0</v>
      </c>
    </row>
    <row r="42" spans="1:106" ht="17.25" thickTop="1" thickBot="1" x14ac:dyDescent="0.3">
      <c r="A42" s="71">
        <v>1040</v>
      </c>
      <c r="B42" s="44"/>
      <c r="C42" s="45"/>
      <c r="D42" s="45"/>
      <c r="E42" s="4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11">
        <f t="shared" si="0"/>
        <v>0</v>
      </c>
    </row>
    <row r="43" spans="1:106" ht="17.25" thickTop="1" thickBot="1" x14ac:dyDescent="0.3">
      <c r="A43" s="71">
        <v>1041</v>
      </c>
      <c r="B43" s="44"/>
      <c r="C43" s="45"/>
      <c r="D43" s="45"/>
      <c r="E43" s="4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11">
        <f t="shared" si="0"/>
        <v>0</v>
      </c>
    </row>
    <row r="44" spans="1:106" ht="17.25" thickTop="1" thickBot="1" x14ac:dyDescent="0.3">
      <c r="A44" s="71">
        <v>1042</v>
      </c>
      <c r="B44" s="44"/>
      <c r="C44" s="45"/>
      <c r="D44" s="45"/>
      <c r="E44" s="4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11">
        <f t="shared" si="0"/>
        <v>0</v>
      </c>
    </row>
    <row r="45" spans="1:106" ht="17.25" thickTop="1" thickBot="1" x14ac:dyDescent="0.3">
      <c r="A45" s="71">
        <v>1043</v>
      </c>
      <c r="B45" s="44"/>
      <c r="C45" s="45"/>
      <c r="D45" s="45"/>
      <c r="E45" s="4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11">
        <f t="shared" si="0"/>
        <v>0</v>
      </c>
    </row>
    <row r="46" spans="1:106" ht="17.25" thickTop="1" thickBot="1" x14ac:dyDescent="0.3">
      <c r="A46" s="71">
        <v>1044</v>
      </c>
      <c r="B46" s="44"/>
      <c r="C46" s="45"/>
      <c r="D46" s="45"/>
      <c r="E46" s="4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11">
        <f t="shared" si="0"/>
        <v>0</v>
      </c>
    </row>
    <row r="47" spans="1:106" ht="17.25" thickTop="1" thickBot="1" x14ac:dyDescent="0.3">
      <c r="A47" s="71">
        <v>1045</v>
      </c>
      <c r="B47" s="44"/>
      <c r="C47" s="45"/>
      <c r="D47" s="45"/>
      <c r="E47" s="4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11">
        <f t="shared" si="0"/>
        <v>0</v>
      </c>
    </row>
    <row r="48" spans="1:106" ht="17.25" thickTop="1" thickBot="1" x14ac:dyDescent="0.3">
      <c r="A48" s="71">
        <v>1046</v>
      </c>
      <c r="B48" s="44"/>
      <c r="C48" s="45"/>
      <c r="D48" s="45"/>
      <c r="E48" s="4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11">
        <f t="shared" si="0"/>
        <v>0</v>
      </c>
    </row>
    <row r="49" spans="1:106" ht="17.25" thickTop="1" thickBot="1" x14ac:dyDescent="0.3">
      <c r="A49" s="71">
        <v>1047</v>
      </c>
      <c r="B49" s="44"/>
      <c r="C49" s="45"/>
      <c r="D49" s="45"/>
      <c r="E49" s="4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11">
        <f t="shared" si="0"/>
        <v>0</v>
      </c>
    </row>
    <row r="50" spans="1:106" ht="17.25" thickTop="1" thickBot="1" x14ac:dyDescent="0.3">
      <c r="A50" s="71">
        <v>1048</v>
      </c>
      <c r="B50" s="44"/>
      <c r="C50" s="45"/>
      <c r="D50" s="45"/>
      <c r="E50" s="4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11">
        <f t="shared" si="0"/>
        <v>0</v>
      </c>
    </row>
    <row r="51" spans="1:106" ht="17.25" thickTop="1" thickBot="1" x14ac:dyDescent="0.3">
      <c r="A51" s="71">
        <v>1049</v>
      </c>
      <c r="B51" s="44"/>
      <c r="C51" s="45"/>
      <c r="D51" s="45"/>
      <c r="E51" s="4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11">
        <f t="shared" si="0"/>
        <v>0</v>
      </c>
    </row>
    <row r="52" spans="1:106" ht="17.25" thickTop="1" thickBot="1" x14ac:dyDescent="0.3">
      <c r="A52" s="71">
        <v>1050</v>
      </c>
      <c r="B52" s="44"/>
      <c r="C52" s="45"/>
      <c r="D52" s="45"/>
      <c r="E52" s="4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11">
        <f t="shared" si="0"/>
        <v>0</v>
      </c>
    </row>
    <row r="53" spans="1:106" ht="17.25" thickTop="1" thickBot="1" x14ac:dyDescent="0.3">
      <c r="A53" s="71">
        <v>1051</v>
      </c>
      <c r="B53" s="44"/>
      <c r="C53" s="45"/>
      <c r="D53" s="45"/>
      <c r="E53" s="4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11">
        <f t="shared" si="0"/>
        <v>0</v>
      </c>
    </row>
    <row r="54" spans="1:106" ht="17.25" thickTop="1" thickBot="1" x14ac:dyDescent="0.3">
      <c r="A54" s="71">
        <v>1052</v>
      </c>
      <c r="B54" s="44"/>
      <c r="C54" s="45"/>
      <c r="D54" s="45"/>
      <c r="E54" s="4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11">
        <f t="shared" si="0"/>
        <v>0</v>
      </c>
    </row>
    <row r="55" spans="1:106" ht="17.25" thickTop="1" thickBot="1" x14ac:dyDescent="0.3">
      <c r="A55" s="71">
        <v>1053</v>
      </c>
      <c r="B55" s="44"/>
      <c r="C55" s="45"/>
      <c r="D55" s="45"/>
      <c r="E55" s="4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11">
        <f t="shared" si="0"/>
        <v>0</v>
      </c>
    </row>
    <row r="56" spans="1:106" ht="17.25" thickTop="1" thickBot="1" x14ac:dyDescent="0.3">
      <c r="A56" s="71">
        <v>1054</v>
      </c>
      <c r="B56" s="44"/>
      <c r="C56" s="45"/>
      <c r="D56" s="45"/>
      <c r="E56" s="4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11">
        <f t="shared" si="0"/>
        <v>0</v>
      </c>
    </row>
    <row r="57" spans="1:106" ht="17.25" thickTop="1" thickBot="1" x14ac:dyDescent="0.3">
      <c r="A57" s="71">
        <v>1055</v>
      </c>
      <c r="B57" s="44"/>
      <c r="C57" s="45"/>
      <c r="D57" s="45"/>
      <c r="E57" s="4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11">
        <f t="shared" si="0"/>
        <v>0</v>
      </c>
    </row>
    <row r="58" spans="1:106" ht="17.25" thickTop="1" thickBot="1" x14ac:dyDescent="0.3">
      <c r="A58" s="71">
        <v>1056</v>
      </c>
      <c r="B58" s="44"/>
      <c r="C58" s="45"/>
      <c r="D58" s="45"/>
      <c r="E58" s="4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11">
        <f t="shared" si="0"/>
        <v>0</v>
      </c>
    </row>
    <row r="59" spans="1:106" ht="17.25" thickTop="1" thickBot="1" x14ac:dyDescent="0.3">
      <c r="A59" s="71">
        <v>1057</v>
      </c>
      <c r="B59" s="44"/>
      <c r="C59" s="45"/>
      <c r="D59" s="45"/>
      <c r="E59" s="4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11">
        <f t="shared" si="0"/>
        <v>0</v>
      </c>
    </row>
    <row r="60" spans="1:106" ht="17.25" thickTop="1" thickBot="1" x14ac:dyDescent="0.3">
      <c r="A60" s="71">
        <v>1058</v>
      </c>
      <c r="B60" s="44"/>
      <c r="C60" s="45"/>
      <c r="D60" s="45"/>
      <c r="E60" s="4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11">
        <f t="shared" si="0"/>
        <v>0</v>
      </c>
    </row>
    <row r="61" spans="1:106" ht="17.25" thickTop="1" thickBot="1" x14ac:dyDescent="0.3">
      <c r="A61" s="71">
        <v>1059</v>
      </c>
      <c r="B61" s="44"/>
      <c r="C61" s="45"/>
      <c r="D61" s="45"/>
      <c r="E61" s="4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11">
        <f t="shared" si="0"/>
        <v>0</v>
      </c>
    </row>
    <row r="62" spans="1:106" ht="17.25" thickTop="1" thickBot="1" x14ac:dyDescent="0.3">
      <c r="A62" s="71">
        <v>1060</v>
      </c>
      <c r="B62" s="44"/>
      <c r="C62" s="45"/>
      <c r="D62" s="45"/>
      <c r="E62" s="4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11">
        <f t="shared" si="0"/>
        <v>0</v>
      </c>
    </row>
    <row r="63" spans="1:106" ht="17.25" thickTop="1" thickBot="1" x14ac:dyDescent="0.3">
      <c r="A63" s="71">
        <v>1061</v>
      </c>
      <c r="B63" s="44"/>
      <c r="C63" s="45"/>
      <c r="D63" s="45"/>
      <c r="E63" s="4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11">
        <f t="shared" si="0"/>
        <v>0</v>
      </c>
    </row>
    <row r="64" spans="1:106" ht="17.25" thickTop="1" thickBot="1" x14ac:dyDescent="0.3">
      <c r="A64" s="71">
        <v>1062</v>
      </c>
      <c r="B64" s="44"/>
      <c r="C64" s="45"/>
      <c r="D64" s="45"/>
      <c r="E64" s="4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11">
        <f t="shared" si="0"/>
        <v>0</v>
      </c>
    </row>
    <row r="65" spans="1:106" ht="17.25" thickTop="1" thickBot="1" x14ac:dyDescent="0.3">
      <c r="A65" s="71">
        <v>1063</v>
      </c>
      <c r="B65" s="44"/>
      <c r="C65" s="45"/>
      <c r="D65" s="45"/>
      <c r="E65" s="4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11">
        <f t="shared" si="0"/>
        <v>0</v>
      </c>
    </row>
    <row r="66" spans="1:106" ht="17.25" thickTop="1" thickBot="1" x14ac:dyDescent="0.3">
      <c r="A66" s="71">
        <v>1064</v>
      </c>
      <c r="B66" s="44"/>
      <c r="C66" s="45"/>
      <c r="D66" s="45"/>
      <c r="E66" s="4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11">
        <f t="shared" si="0"/>
        <v>0</v>
      </c>
    </row>
    <row r="67" spans="1:106" ht="17.25" thickTop="1" thickBot="1" x14ac:dyDescent="0.3">
      <c r="A67" s="71">
        <v>1065</v>
      </c>
      <c r="B67" s="44"/>
      <c r="C67" s="45"/>
      <c r="D67" s="45"/>
      <c r="E67" s="4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11">
        <f t="shared" si="0"/>
        <v>0</v>
      </c>
    </row>
    <row r="68" spans="1:106" ht="17.25" thickTop="1" thickBot="1" x14ac:dyDescent="0.3">
      <c r="A68" s="71">
        <v>1066</v>
      </c>
      <c r="B68" s="44"/>
      <c r="C68" s="45"/>
      <c r="D68" s="45"/>
      <c r="E68" s="4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11">
        <f t="shared" ref="DB68:DB131" si="1">IF(SUM(F68:DA68)&gt;0,IF(E68=0,N(1),N(0)),N(0))</f>
        <v>0</v>
      </c>
    </row>
    <row r="69" spans="1:106" ht="17.25" thickTop="1" thickBot="1" x14ac:dyDescent="0.3">
      <c r="A69" s="71">
        <v>1067</v>
      </c>
      <c r="B69" s="44"/>
      <c r="C69" s="45"/>
      <c r="D69" s="45"/>
      <c r="E69" s="4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11">
        <f t="shared" si="1"/>
        <v>0</v>
      </c>
    </row>
    <row r="70" spans="1:106" ht="17.25" thickTop="1" thickBot="1" x14ac:dyDescent="0.3">
      <c r="A70" s="71">
        <v>1068</v>
      </c>
      <c r="B70" s="44"/>
      <c r="C70" s="45"/>
      <c r="D70" s="45"/>
      <c r="E70" s="4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11">
        <f t="shared" si="1"/>
        <v>0</v>
      </c>
    </row>
    <row r="71" spans="1:106" ht="17.25" thickTop="1" thickBot="1" x14ac:dyDescent="0.3">
      <c r="A71" s="71">
        <v>1069</v>
      </c>
      <c r="B71" s="44"/>
      <c r="C71" s="45"/>
      <c r="D71" s="45"/>
      <c r="E71" s="4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11">
        <f t="shared" si="1"/>
        <v>0</v>
      </c>
    </row>
    <row r="72" spans="1:106" ht="17.25" thickTop="1" thickBot="1" x14ac:dyDescent="0.3">
      <c r="A72" s="71">
        <v>1070</v>
      </c>
      <c r="B72" s="44"/>
      <c r="C72" s="45"/>
      <c r="D72" s="45"/>
      <c r="E72" s="4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11">
        <f t="shared" si="1"/>
        <v>0</v>
      </c>
    </row>
    <row r="73" spans="1:106" ht="17.25" thickTop="1" thickBot="1" x14ac:dyDescent="0.3">
      <c r="A73" s="71">
        <v>1071</v>
      </c>
      <c r="B73" s="44"/>
      <c r="C73" s="45"/>
      <c r="D73" s="45"/>
      <c r="E73" s="4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11">
        <f t="shared" si="1"/>
        <v>0</v>
      </c>
    </row>
    <row r="74" spans="1:106" ht="17.25" thickTop="1" thickBot="1" x14ac:dyDescent="0.3">
      <c r="A74" s="71">
        <v>1072</v>
      </c>
      <c r="B74" s="44"/>
      <c r="C74" s="45"/>
      <c r="D74" s="45"/>
      <c r="E74" s="4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11">
        <f t="shared" si="1"/>
        <v>0</v>
      </c>
    </row>
    <row r="75" spans="1:106" ht="17.25" thickTop="1" thickBot="1" x14ac:dyDescent="0.3">
      <c r="A75" s="71">
        <v>1073</v>
      </c>
      <c r="B75" s="44"/>
      <c r="C75" s="45"/>
      <c r="D75" s="45"/>
      <c r="E75" s="4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11">
        <f t="shared" si="1"/>
        <v>0</v>
      </c>
    </row>
    <row r="76" spans="1:106" ht="17.25" thickTop="1" thickBot="1" x14ac:dyDescent="0.3">
      <c r="A76" s="71">
        <v>1074</v>
      </c>
      <c r="B76" s="44"/>
      <c r="C76" s="45"/>
      <c r="D76" s="45"/>
      <c r="E76" s="4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11">
        <f t="shared" si="1"/>
        <v>0</v>
      </c>
    </row>
    <row r="77" spans="1:106" ht="17.25" thickTop="1" thickBot="1" x14ac:dyDescent="0.3">
      <c r="A77" s="71">
        <v>1075</v>
      </c>
      <c r="B77" s="44"/>
      <c r="C77" s="45"/>
      <c r="D77" s="45"/>
      <c r="E77" s="4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11">
        <f t="shared" si="1"/>
        <v>0</v>
      </c>
    </row>
    <row r="78" spans="1:106" ht="17.25" thickTop="1" thickBot="1" x14ac:dyDescent="0.3">
      <c r="A78" s="71">
        <v>1076</v>
      </c>
      <c r="B78" s="44"/>
      <c r="C78" s="45"/>
      <c r="D78" s="45"/>
      <c r="E78" s="4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11">
        <f t="shared" si="1"/>
        <v>0</v>
      </c>
    </row>
    <row r="79" spans="1:106" ht="17.25" thickTop="1" thickBot="1" x14ac:dyDescent="0.3">
      <c r="A79" s="71">
        <v>1077</v>
      </c>
      <c r="B79" s="44"/>
      <c r="C79" s="45"/>
      <c r="D79" s="45"/>
      <c r="E79" s="4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11">
        <f t="shared" si="1"/>
        <v>0</v>
      </c>
    </row>
    <row r="80" spans="1:106" ht="17.25" thickTop="1" thickBot="1" x14ac:dyDescent="0.3">
      <c r="A80" s="71">
        <v>1078</v>
      </c>
      <c r="B80" s="44"/>
      <c r="C80" s="45"/>
      <c r="D80" s="45"/>
      <c r="E80" s="4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11">
        <f t="shared" si="1"/>
        <v>0</v>
      </c>
    </row>
    <row r="81" spans="1:106" ht="17.25" thickTop="1" thickBot="1" x14ac:dyDescent="0.3">
      <c r="A81" s="71">
        <v>1079</v>
      </c>
      <c r="B81" s="44"/>
      <c r="C81" s="45"/>
      <c r="D81" s="45"/>
      <c r="E81" s="4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11">
        <f t="shared" si="1"/>
        <v>0</v>
      </c>
    </row>
    <row r="82" spans="1:106" ht="17.25" thickTop="1" thickBot="1" x14ac:dyDescent="0.3">
      <c r="A82" s="71">
        <v>1080</v>
      </c>
      <c r="B82" s="44"/>
      <c r="C82" s="45"/>
      <c r="D82" s="45"/>
      <c r="E82" s="4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11">
        <f t="shared" si="1"/>
        <v>0</v>
      </c>
    </row>
    <row r="83" spans="1:106" ht="17.25" thickTop="1" thickBot="1" x14ac:dyDescent="0.3">
      <c r="A83" s="71">
        <v>1081</v>
      </c>
      <c r="B83" s="44"/>
      <c r="C83" s="45"/>
      <c r="D83" s="45"/>
      <c r="E83" s="4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11">
        <f t="shared" si="1"/>
        <v>0</v>
      </c>
    </row>
    <row r="84" spans="1:106" ht="17.25" thickTop="1" thickBot="1" x14ac:dyDescent="0.3">
      <c r="A84" s="71">
        <v>1082</v>
      </c>
      <c r="B84" s="44"/>
      <c r="C84" s="45"/>
      <c r="D84" s="45"/>
      <c r="E84" s="4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11">
        <f t="shared" si="1"/>
        <v>0</v>
      </c>
    </row>
    <row r="85" spans="1:106" ht="17.25" thickTop="1" thickBot="1" x14ac:dyDescent="0.3">
      <c r="A85" s="71">
        <v>1083</v>
      </c>
      <c r="B85" s="44"/>
      <c r="C85" s="45"/>
      <c r="D85" s="45"/>
      <c r="E85" s="4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11">
        <f t="shared" si="1"/>
        <v>0</v>
      </c>
    </row>
    <row r="86" spans="1:106" ht="17.25" thickTop="1" thickBot="1" x14ac:dyDescent="0.3">
      <c r="A86" s="71">
        <v>1084</v>
      </c>
      <c r="B86" s="44"/>
      <c r="C86" s="45"/>
      <c r="D86" s="45"/>
      <c r="E86" s="4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11">
        <f t="shared" si="1"/>
        <v>0</v>
      </c>
    </row>
    <row r="87" spans="1:106" ht="17.25" thickTop="1" thickBot="1" x14ac:dyDescent="0.3">
      <c r="A87" s="71">
        <v>1085</v>
      </c>
      <c r="B87" s="44"/>
      <c r="C87" s="45"/>
      <c r="D87" s="45"/>
      <c r="E87" s="4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11">
        <f t="shared" si="1"/>
        <v>0</v>
      </c>
    </row>
    <row r="88" spans="1:106" ht="17.25" thickTop="1" thickBot="1" x14ac:dyDescent="0.3">
      <c r="A88" s="71">
        <v>1086</v>
      </c>
      <c r="B88" s="44"/>
      <c r="C88" s="45"/>
      <c r="D88" s="45"/>
      <c r="E88" s="4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11">
        <f t="shared" si="1"/>
        <v>0</v>
      </c>
    </row>
    <row r="89" spans="1:106" ht="17.25" thickTop="1" thickBot="1" x14ac:dyDescent="0.3">
      <c r="A89" s="71">
        <v>1087</v>
      </c>
      <c r="B89" s="44"/>
      <c r="C89" s="45"/>
      <c r="D89" s="45"/>
      <c r="E89" s="4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11">
        <f t="shared" si="1"/>
        <v>0</v>
      </c>
    </row>
    <row r="90" spans="1:106" ht="17.25" thickTop="1" thickBot="1" x14ac:dyDescent="0.3">
      <c r="A90" s="71">
        <v>1088</v>
      </c>
      <c r="B90" s="44"/>
      <c r="C90" s="45"/>
      <c r="D90" s="45"/>
      <c r="E90" s="4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11">
        <f t="shared" si="1"/>
        <v>0</v>
      </c>
    </row>
    <row r="91" spans="1:106" ht="17.25" thickTop="1" thickBot="1" x14ac:dyDescent="0.3">
      <c r="A91" s="71">
        <v>1089</v>
      </c>
      <c r="B91" s="44"/>
      <c r="C91" s="45"/>
      <c r="D91" s="45"/>
      <c r="E91" s="4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11">
        <f t="shared" si="1"/>
        <v>0</v>
      </c>
    </row>
    <row r="92" spans="1:106" ht="17.25" thickTop="1" thickBot="1" x14ac:dyDescent="0.3">
      <c r="A92" s="71">
        <v>1090</v>
      </c>
      <c r="B92" s="44"/>
      <c r="C92" s="45"/>
      <c r="D92" s="45"/>
      <c r="E92" s="4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11">
        <f t="shared" si="1"/>
        <v>0</v>
      </c>
    </row>
    <row r="93" spans="1:106" ht="17.25" thickTop="1" thickBot="1" x14ac:dyDescent="0.3">
      <c r="A93" s="71">
        <v>1091</v>
      </c>
      <c r="B93" s="44"/>
      <c r="C93" s="45"/>
      <c r="D93" s="45"/>
      <c r="E93" s="4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11">
        <f t="shared" si="1"/>
        <v>0</v>
      </c>
    </row>
    <row r="94" spans="1:106" ht="17.25" thickTop="1" thickBot="1" x14ac:dyDescent="0.3">
      <c r="A94" s="71">
        <v>1092</v>
      </c>
      <c r="B94" s="44"/>
      <c r="C94" s="45"/>
      <c r="D94" s="45"/>
      <c r="E94" s="4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11">
        <f t="shared" si="1"/>
        <v>0</v>
      </c>
    </row>
    <row r="95" spans="1:106" ht="17.25" thickTop="1" thickBot="1" x14ac:dyDescent="0.3">
      <c r="A95" s="71">
        <v>1093</v>
      </c>
      <c r="B95" s="44"/>
      <c r="C95" s="45"/>
      <c r="D95" s="45"/>
      <c r="E95" s="4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11">
        <f t="shared" si="1"/>
        <v>0</v>
      </c>
    </row>
    <row r="96" spans="1:106" ht="17.25" thickTop="1" thickBot="1" x14ac:dyDescent="0.3">
      <c r="A96" s="71">
        <v>1094</v>
      </c>
      <c r="B96" s="44"/>
      <c r="C96" s="45"/>
      <c r="D96" s="45"/>
      <c r="E96" s="4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11">
        <f t="shared" si="1"/>
        <v>0</v>
      </c>
    </row>
    <row r="97" spans="1:106" ht="17.25" thickTop="1" thickBot="1" x14ac:dyDescent="0.3">
      <c r="A97" s="71">
        <v>1095</v>
      </c>
      <c r="B97" s="44"/>
      <c r="C97" s="45"/>
      <c r="D97" s="45"/>
      <c r="E97" s="4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11">
        <f t="shared" si="1"/>
        <v>0</v>
      </c>
    </row>
    <row r="98" spans="1:106" ht="17.25" thickTop="1" thickBot="1" x14ac:dyDescent="0.3">
      <c r="A98" s="71">
        <v>1096</v>
      </c>
      <c r="B98" s="44"/>
      <c r="C98" s="45"/>
      <c r="D98" s="45"/>
      <c r="E98" s="4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11">
        <f t="shared" si="1"/>
        <v>0</v>
      </c>
    </row>
    <row r="99" spans="1:106" ht="17.25" thickTop="1" thickBot="1" x14ac:dyDescent="0.3">
      <c r="A99" s="71">
        <v>1097</v>
      </c>
      <c r="B99" s="44"/>
      <c r="C99" s="45"/>
      <c r="D99" s="45"/>
      <c r="E99" s="4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11">
        <f t="shared" si="1"/>
        <v>0</v>
      </c>
    </row>
    <row r="100" spans="1:106" ht="17.25" thickTop="1" thickBot="1" x14ac:dyDescent="0.3">
      <c r="A100" s="71">
        <v>1098</v>
      </c>
      <c r="B100" s="44"/>
      <c r="C100" s="45"/>
      <c r="D100" s="45"/>
      <c r="E100" s="4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11">
        <f t="shared" si="1"/>
        <v>0</v>
      </c>
    </row>
    <row r="101" spans="1:106" ht="17.25" thickTop="1" thickBot="1" x14ac:dyDescent="0.3">
      <c r="A101" s="71">
        <v>1099</v>
      </c>
      <c r="B101" s="44"/>
      <c r="C101" s="45"/>
      <c r="D101" s="45"/>
      <c r="E101" s="4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11">
        <f t="shared" si="1"/>
        <v>0</v>
      </c>
    </row>
    <row r="102" spans="1:106" ht="17.25" thickTop="1" thickBot="1" x14ac:dyDescent="0.3">
      <c r="A102" s="71">
        <v>1100</v>
      </c>
      <c r="B102" s="44"/>
      <c r="C102" s="45"/>
      <c r="D102" s="45"/>
      <c r="E102" s="4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11">
        <f t="shared" si="1"/>
        <v>0</v>
      </c>
    </row>
    <row r="103" spans="1:106" ht="17.25" thickTop="1" thickBot="1" x14ac:dyDescent="0.3">
      <c r="A103" s="71">
        <v>1101</v>
      </c>
      <c r="B103" s="44"/>
      <c r="C103" s="45"/>
      <c r="D103" s="45"/>
      <c r="E103" s="4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11">
        <f t="shared" si="1"/>
        <v>0</v>
      </c>
    </row>
    <row r="104" spans="1:106" ht="17.25" thickTop="1" thickBot="1" x14ac:dyDescent="0.3">
      <c r="A104" s="71">
        <v>1102</v>
      </c>
      <c r="B104" s="44"/>
      <c r="C104" s="45"/>
      <c r="D104" s="45"/>
      <c r="E104" s="4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11">
        <f t="shared" si="1"/>
        <v>0</v>
      </c>
    </row>
    <row r="105" spans="1:106" ht="17.25" thickTop="1" thickBot="1" x14ac:dyDescent="0.3">
      <c r="A105" s="71">
        <v>1103</v>
      </c>
      <c r="B105" s="44"/>
      <c r="C105" s="45"/>
      <c r="D105" s="45"/>
      <c r="E105" s="4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11">
        <f t="shared" si="1"/>
        <v>0</v>
      </c>
    </row>
    <row r="106" spans="1:106" ht="17.25" thickTop="1" thickBot="1" x14ac:dyDescent="0.3">
      <c r="A106" s="71">
        <v>1104</v>
      </c>
      <c r="B106" s="44"/>
      <c r="C106" s="45"/>
      <c r="D106" s="45"/>
      <c r="E106" s="4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11">
        <f t="shared" si="1"/>
        <v>0</v>
      </c>
    </row>
    <row r="107" spans="1:106" ht="17.25" thickTop="1" thickBot="1" x14ac:dyDescent="0.3">
      <c r="A107" s="71">
        <v>1105</v>
      </c>
      <c r="B107" s="44"/>
      <c r="C107" s="45"/>
      <c r="D107" s="45"/>
      <c r="E107" s="4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11">
        <f t="shared" si="1"/>
        <v>0</v>
      </c>
    </row>
    <row r="108" spans="1:106" ht="17.25" thickTop="1" thickBot="1" x14ac:dyDescent="0.3">
      <c r="A108" s="71">
        <v>1106</v>
      </c>
      <c r="B108" s="44"/>
      <c r="C108" s="45"/>
      <c r="D108" s="45"/>
      <c r="E108" s="4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11">
        <f t="shared" si="1"/>
        <v>0</v>
      </c>
    </row>
    <row r="109" spans="1:106" ht="17.25" thickTop="1" thickBot="1" x14ac:dyDescent="0.3">
      <c r="A109" s="71">
        <v>1107</v>
      </c>
      <c r="B109" s="44"/>
      <c r="C109" s="45"/>
      <c r="D109" s="45"/>
      <c r="E109" s="4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11">
        <f t="shared" si="1"/>
        <v>0</v>
      </c>
    </row>
    <row r="110" spans="1:106" ht="17.25" thickTop="1" thickBot="1" x14ac:dyDescent="0.3">
      <c r="A110" s="71">
        <v>1108</v>
      </c>
      <c r="B110" s="44"/>
      <c r="C110" s="45"/>
      <c r="D110" s="45"/>
      <c r="E110" s="4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11">
        <f t="shared" si="1"/>
        <v>0</v>
      </c>
    </row>
    <row r="111" spans="1:106" ht="17.25" thickTop="1" thickBot="1" x14ac:dyDescent="0.3">
      <c r="A111" s="71">
        <v>1109</v>
      </c>
      <c r="B111" s="44"/>
      <c r="C111" s="45"/>
      <c r="D111" s="45"/>
      <c r="E111" s="4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11">
        <f t="shared" si="1"/>
        <v>0</v>
      </c>
    </row>
    <row r="112" spans="1:106" ht="17.25" thickTop="1" thickBot="1" x14ac:dyDescent="0.3">
      <c r="A112" s="71">
        <v>1110</v>
      </c>
      <c r="B112" s="44"/>
      <c r="C112" s="45"/>
      <c r="D112" s="45"/>
      <c r="E112" s="4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11">
        <f t="shared" si="1"/>
        <v>0</v>
      </c>
    </row>
    <row r="113" spans="1:106" ht="17.25" thickTop="1" thickBot="1" x14ac:dyDescent="0.3">
      <c r="A113" s="71">
        <v>1111</v>
      </c>
      <c r="B113" s="44"/>
      <c r="C113" s="45"/>
      <c r="D113" s="45"/>
      <c r="E113" s="4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11">
        <f t="shared" si="1"/>
        <v>0</v>
      </c>
    </row>
    <row r="114" spans="1:106" ht="17.25" thickTop="1" thickBot="1" x14ac:dyDescent="0.3">
      <c r="A114" s="71">
        <v>1112</v>
      </c>
      <c r="B114" s="44"/>
      <c r="C114" s="45"/>
      <c r="D114" s="45"/>
      <c r="E114" s="4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11">
        <f t="shared" si="1"/>
        <v>0</v>
      </c>
    </row>
    <row r="115" spans="1:106" ht="17.25" thickTop="1" thickBot="1" x14ac:dyDescent="0.3">
      <c r="A115" s="71">
        <v>1113</v>
      </c>
      <c r="B115" s="44"/>
      <c r="C115" s="45"/>
      <c r="D115" s="45"/>
      <c r="E115" s="4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11">
        <f t="shared" si="1"/>
        <v>0</v>
      </c>
    </row>
    <row r="116" spans="1:106" ht="17.25" thickTop="1" thickBot="1" x14ac:dyDescent="0.3">
      <c r="A116" s="71">
        <v>1114</v>
      </c>
      <c r="B116" s="44"/>
      <c r="C116" s="45"/>
      <c r="D116" s="45"/>
      <c r="E116" s="4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11">
        <f t="shared" si="1"/>
        <v>0</v>
      </c>
    </row>
    <row r="117" spans="1:106" ht="17.25" thickTop="1" thickBot="1" x14ac:dyDescent="0.3">
      <c r="A117" s="71">
        <v>1115</v>
      </c>
      <c r="B117" s="44"/>
      <c r="C117" s="45"/>
      <c r="D117" s="45"/>
      <c r="E117" s="4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11">
        <f t="shared" si="1"/>
        <v>0</v>
      </c>
    </row>
    <row r="118" spans="1:106" ht="17.25" thickTop="1" thickBot="1" x14ac:dyDescent="0.3">
      <c r="A118" s="71">
        <v>1116</v>
      </c>
      <c r="B118" s="44"/>
      <c r="C118" s="45"/>
      <c r="D118" s="45"/>
      <c r="E118" s="4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11">
        <f t="shared" si="1"/>
        <v>0</v>
      </c>
    </row>
    <row r="119" spans="1:106" ht="17.25" thickTop="1" thickBot="1" x14ac:dyDescent="0.3">
      <c r="A119" s="71">
        <v>1117</v>
      </c>
      <c r="B119" s="44"/>
      <c r="C119" s="45"/>
      <c r="D119" s="45"/>
      <c r="E119" s="4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11">
        <f t="shared" si="1"/>
        <v>0</v>
      </c>
    </row>
    <row r="120" spans="1:106" ht="17.25" thickTop="1" thickBot="1" x14ac:dyDescent="0.3">
      <c r="A120" s="71">
        <v>1118</v>
      </c>
      <c r="B120" s="44"/>
      <c r="C120" s="45"/>
      <c r="D120" s="45"/>
      <c r="E120" s="4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11">
        <f t="shared" si="1"/>
        <v>0</v>
      </c>
    </row>
    <row r="121" spans="1:106" ht="17.25" thickTop="1" thickBot="1" x14ac:dyDescent="0.3">
      <c r="A121" s="71">
        <v>1119</v>
      </c>
      <c r="B121" s="44"/>
      <c r="C121" s="45"/>
      <c r="D121" s="45"/>
      <c r="E121" s="4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11">
        <f t="shared" si="1"/>
        <v>0</v>
      </c>
    </row>
    <row r="122" spans="1:106" ht="17.25" thickTop="1" thickBot="1" x14ac:dyDescent="0.3">
      <c r="A122" s="71">
        <v>1120</v>
      </c>
      <c r="B122" s="44"/>
      <c r="C122" s="45"/>
      <c r="D122" s="45"/>
      <c r="E122" s="4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11">
        <f t="shared" si="1"/>
        <v>0</v>
      </c>
    </row>
    <row r="123" spans="1:106" ht="17.25" thickTop="1" thickBot="1" x14ac:dyDescent="0.3">
      <c r="A123" s="71">
        <v>1121</v>
      </c>
      <c r="B123" s="44"/>
      <c r="C123" s="45"/>
      <c r="D123" s="45"/>
      <c r="E123" s="4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11">
        <f t="shared" si="1"/>
        <v>0</v>
      </c>
    </row>
    <row r="124" spans="1:106" ht="17.25" thickTop="1" thickBot="1" x14ac:dyDescent="0.3">
      <c r="A124" s="71">
        <v>1122</v>
      </c>
      <c r="B124" s="44"/>
      <c r="C124" s="45"/>
      <c r="D124" s="45"/>
      <c r="E124" s="4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11">
        <f t="shared" si="1"/>
        <v>0</v>
      </c>
    </row>
    <row r="125" spans="1:106" ht="17.25" thickTop="1" thickBot="1" x14ac:dyDescent="0.3">
      <c r="A125" s="71">
        <v>1123</v>
      </c>
      <c r="B125" s="44"/>
      <c r="C125" s="45"/>
      <c r="D125" s="45"/>
      <c r="E125" s="4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11">
        <f t="shared" si="1"/>
        <v>0</v>
      </c>
    </row>
    <row r="126" spans="1:106" ht="17.25" thickTop="1" thickBot="1" x14ac:dyDescent="0.3">
      <c r="A126" s="71">
        <v>1124</v>
      </c>
      <c r="B126" s="44"/>
      <c r="C126" s="45"/>
      <c r="D126" s="45"/>
      <c r="E126" s="4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11">
        <f t="shared" si="1"/>
        <v>0</v>
      </c>
    </row>
    <row r="127" spans="1:106" ht="17.25" thickTop="1" thickBot="1" x14ac:dyDescent="0.3">
      <c r="A127" s="71">
        <v>1125</v>
      </c>
      <c r="B127" s="44"/>
      <c r="C127" s="45"/>
      <c r="D127" s="45"/>
      <c r="E127" s="4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11">
        <f t="shared" si="1"/>
        <v>0</v>
      </c>
    </row>
    <row r="128" spans="1:106" ht="17.25" thickTop="1" thickBot="1" x14ac:dyDescent="0.3">
      <c r="A128" s="71">
        <v>1126</v>
      </c>
      <c r="B128" s="44"/>
      <c r="C128" s="45"/>
      <c r="D128" s="45"/>
      <c r="E128" s="4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11">
        <f t="shared" si="1"/>
        <v>0</v>
      </c>
    </row>
    <row r="129" spans="1:106" ht="17.25" thickTop="1" thickBot="1" x14ac:dyDescent="0.3">
      <c r="A129" s="71">
        <v>1127</v>
      </c>
      <c r="B129" s="44"/>
      <c r="C129" s="45"/>
      <c r="D129" s="45"/>
      <c r="E129" s="4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11">
        <f t="shared" si="1"/>
        <v>0</v>
      </c>
    </row>
    <row r="130" spans="1:106" ht="17.25" thickTop="1" thickBot="1" x14ac:dyDescent="0.3">
      <c r="A130" s="71">
        <v>1128</v>
      </c>
      <c r="B130" s="44"/>
      <c r="C130" s="45"/>
      <c r="D130" s="45"/>
      <c r="E130" s="4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11">
        <f t="shared" si="1"/>
        <v>0</v>
      </c>
    </row>
    <row r="131" spans="1:106" ht="17.25" thickTop="1" thickBot="1" x14ac:dyDescent="0.3">
      <c r="A131" s="71">
        <v>1129</v>
      </c>
      <c r="B131" s="44"/>
      <c r="C131" s="45"/>
      <c r="D131" s="45"/>
      <c r="E131" s="4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11">
        <f t="shared" si="1"/>
        <v>0</v>
      </c>
    </row>
    <row r="132" spans="1:106" ht="17.25" thickTop="1" thickBot="1" x14ac:dyDescent="0.3">
      <c r="A132" s="71">
        <v>1130</v>
      </c>
      <c r="B132" s="44"/>
      <c r="C132" s="45"/>
      <c r="D132" s="45"/>
      <c r="E132" s="4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11">
        <f t="shared" ref="DB132:DB195" si="2">IF(SUM(F132:DA132)&gt;0,IF(E132=0,N(1),N(0)),N(0))</f>
        <v>0</v>
      </c>
    </row>
    <row r="133" spans="1:106" ht="17.25" thickTop="1" thickBot="1" x14ac:dyDescent="0.3">
      <c r="A133" s="71">
        <v>1131</v>
      </c>
      <c r="B133" s="44"/>
      <c r="C133" s="45"/>
      <c r="D133" s="45"/>
      <c r="E133" s="4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11">
        <f t="shared" si="2"/>
        <v>0</v>
      </c>
    </row>
    <row r="134" spans="1:106" ht="17.25" thickTop="1" thickBot="1" x14ac:dyDescent="0.3">
      <c r="A134" s="71">
        <v>1132</v>
      </c>
      <c r="B134" s="44"/>
      <c r="C134" s="45"/>
      <c r="D134" s="45"/>
      <c r="E134" s="4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11">
        <f t="shared" si="2"/>
        <v>0</v>
      </c>
    </row>
    <row r="135" spans="1:106" ht="17.25" thickTop="1" thickBot="1" x14ac:dyDescent="0.3">
      <c r="A135" s="71">
        <v>1133</v>
      </c>
      <c r="B135" s="44"/>
      <c r="C135" s="45"/>
      <c r="D135" s="45"/>
      <c r="E135" s="4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11">
        <f t="shared" si="2"/>
        <v>0</v>
      </c>
    </row>
    <row r="136" spans="1:106" ht="17.25" thickTop="1" thickBot="1" x14ac:dyDescent="0.3">
      <c r="A136" s="71">
        <v>1134</v>
      </c>
      <c r="B136" s="44"/>
      <c r="C136" s="45"/>
      <c r="D136" s="45"/>
      <c r="E136" s="4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11">
        <f t="shared" si="2"/>
        <v>0</v>
      </c>
    </row>
    <row r="137" spans="1:106" ht="17.25" thickTop="1" thickBot="1" x14ac:dyDescent="0.3">
      <c r="A137" s="71">
        <v>1135</v>
      </c>
      <c r="B137" s="44"/>
      <c r="C137" s="45"/>
      <c r="D137" s="45"/>
      <c r="E137" s="4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11">
        <f t="shared" si="2"/>
        <v>0</v>
      </c>
    </row>
    <row r="138" spans="1:106" ht="17.25" thickTop="1" thickBot="1" x14ac:dyDescent="0.3">
      <c r="A138" s="71">
        <v>1136</v>
      </c>
      <c r="B138" s="44"/>
      <c r="C138" s="45"/>
      <c r="D138" s="45"/>
      <c r="E138" s="4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11">
        <f t="shared" si="2"/>
        <v>0</v>
      </c>
    </row>
    <row r="139" spans="1:106" ht="17.25" thickTop="1" thickBot="1" x14ac:dyDescent="0.3">
      <c r="A139" s="71">
        <v>1137</v>
      </c>
      <c r="B139" s="44"/>
      <c r="C139" s="45"/>
      <c r="D139" s="45"/>
      <c r="E139" s="4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11">
        <f t="shared" si="2"/>
        <v>0</v>
      </c>
    </row>
    <row r="140" spans="1:106" ht="17.25" thickTop="1" thickBot="1" x14ac:dyDescent="0.3">
      <c r="A140" s="71">
        <v>1138</v>
      </c>
      <c r="B140" s="44"/>
      <c r="C140" s="45"/>
      <c r="D140" s="45"/>
      <c r="E140" s="4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11">
        <f t="shared" si="2"/>
        <v>0</v>
      </c>
    </row>
    <row r="141" spans="1:106" ht="17.25" thickTop="1" thickBot="1" x14ac:dyDescent="0.3">
      <c r="A141" s="71">
        <v>1139</v>
      </c>
      <c r="B141" s="44"/>
      <c r="C141" s="45"/>
      <c r="D141" s="45"/>
      <c r="E141" s="4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11">
        <f t="shared" si="2"/>
        <v>0</v>
      </c>
    </row>
    <row r="142" spans="1:106" ht="17.25" thickTop="1" thickBot="1" x14ac:dyDescent="0.3">
      <c r="A142" s="71">
        <v>1140</v>
      </c>
      <c r="B142" s="44"/>
      <c r="C142" s="45"/>
      <c r="D142" s="45"/>
      <c r="E142" s="4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11">
        <f t="shared" si="2"/>
        <v>0</v>
      </c>
    </row>
    <row r="143" spans="1:106" ht="17.25" thickTop="1" thickBot="1" x14ac:dyDescent="0.3">
      <c r="A143" s="71">
        <v>1141</v>
      </c>
      <c r="B143" s="44"/>
      <c r="C143" s="45"/>
      <c r="D143" s="45"/>
      <c r="E143" s="4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11">
        <f t="shared" si="2"/>
        <v>0</v>
      </c>
    </row>
    <row r="144" spans="1:106" ht="17.25" thickTop="1" thickBot="1" x14ac:dyDescent="0.3">
      <c r="A144" s="71">
        <v>1142</v>
      </c>
      <c r="B144" s="44"/>
      <c r="C144" s="45"/>
      <c r="D144" s="45"/>
      <c r="E144" s="4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11">
        <f t="shared" si="2"/>
        <v>0</v>
      </c>
    </row>
    <row r="145" spans="1:106" ht="17.25" thickTop="1" thickBot="1" x14ac:dyDescent="0.3">
      <c r="A145" s="71">
        <v>1143</v>
      </c>
      <c r="B145" s="44"/>
      <c r="C145" s="45"/>
      <c r="D145" s="45"/>
      <c r="E145" s="4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11">
        <f t="shared" si="2"/>
        <v>0</v>
      </c>
    </row>
    <row r="146" spans="1:106" ht="17.25" thickTop="1" thickBot="1" x14ac:dyDescent="0.3">
      <c r="A146" s="71">
        <v>1144</v>
      </c>
      <c r="B146" s="44"/>
      <c r="C146" s="45"/>
      <c r="D146" s="45"/>
      <c r="E146" s="4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11">
        <f t="shared" si="2"/>
        <v>0</v>
      </c>
    </row>
    <row r="147" spans="1:106" ht="17.25" thickTop="1" thickBot="1" x14ac:dyDescent="0.3">
      <c r="A147" s="71">
        <v>1145</v>
      </c>
      <c r="B147" s="44"/>
      <c r="C147" s="45"/>
      <c r="D147" s="45"/>
      <c r="E147" s="4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11">
        <f t="shared" si="2"/>
        <v>0</v>
      </c>
    </row>
    <row r="148" spans="1:106" ht="17.25" thickTop="1" thickBot="1" x14ac:dyDescent="0.3">
      <c r="A148" s="71">
        <v>1146</v>
      </c>
      <c r="B148" s="44"/>
      <c r="C148" s="45"/>
      <c r="D148" s="45"/>
      <c r="E148" s="4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11">
        <f t="shared" si="2"/>
        <v>0</v>
      </c>
    </row>
    <row r="149" spans="1:106" ht="17.25" thickTop="1" thickBot="1" x14ac:dyDescent="0.3">
      <c r="A149" s="71">
        <v>1147</v>
      </c>
      <c r="B149" s="44"/>
      <c r="C149" s="45"/>
      <c r="D149" s="45"/>
      <c r="E149" s="4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11">
        <f t="shared" si="2"/>
        <v>0</v>
      </c>
    </row>
    <row r="150" spans="1:106" ht="17.25" thickTop="1" thickBot="1" x14ac:dyDescent="0.3">
      <c r="A150" s="71">
        <v>1148</v>
      </c>
      <c r="B150" s="44"/>
      <c r="C150" s="45"/>
      <c r="D150" s="45"/>
      <c r="E150" s="4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11">
        <f t="shared" si="2"/>
        <v>0</v>
      </c>
    </row>
    <row r="151" spans="1:106" ht="17.25" thickTop="1" thickBot="1" x14ac:dyDescent="0.3">
      <c r="A151" s="71">
        <v>1149</v>
      </c>
      <c r="B151" s="44"/>
      <c r="C151" s="45"/>
      <c r="D151" s="45"/>
      <c r="E151" s="4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11">
        <f t="shared" si="2"/>
        <v>0</v>
      </c>
    </row>
    <row r="152" spans="1:106" ht="17.25" thickTop="1" thickBot="1" x14ac:dyDescent="0.3">
      <c r="A152" s="71">
        <v>1150</v>
      </c>
      <c r="B152" s="44"/>
      <c r="C152" s="45"/>
      <c r="D152" s="45"/>
      <c r="E152" s="4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11">
        <f t="shared" si="2"/>
        <v>0</v>
      </c>
    </row>
    <row r="153" spans="1:106" ht="17.25" thickTop="1" thickBot="1" x14ac:dyDescent="0.3">
      <c r="A153" s="71">
        <v>1151</v>
      </c>
      <c r="B153" s="44"/>
      <c r="C153" s="45"/>
      <c r="D153" s="45"/>
      <c r="E153" s="4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11">
        <f t="shared" si="2"/>
        <v>0</v>
      </c>
    </row>
    <row r="154" spans="1:106" ht="17.25" thickTop="1" thickBot="1" x14ac:dyDescent="0.3">
      <c r="A154" s="71">
        <v>1152</v>
      </c>
      <c r="B154" s="44"/>
      <c r="C154" s="45"/>
      <c r="D154" s="45"/>
      <c r="E154" s="4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11">
        <f t="shared" si="2"/>
        <v>0</v>
      </c>
    </row>
    <row r="155" spans="1:106" ht="17.25" thickTop="1" thickBot="1" x14ac:dyDescent="0.3">
      <c r="A155" s="71">
        <v>1153</v>
      </c>
      <c r="B155" s="44"/>
      <c r="C155" s="45"/>
      <c r="D155" s="45"/>
      <c r="E155" s="4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11">
        <f t="shared" si="2"/>
        <v>0</v>
      </c>
    </row>
    <row r="156" spans="1:106" ht="17.25" thickTop="1" thickBot="1" x14ac:dyDescent="0.3">
      <c r="A156" s="71">
        <v>1154</v>
      </c>
      <c r="B156" s="44"/>
      <c r="C156" s="45"/>
      <c r="D156" s="45"/>
      <c r="E156" s="4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11">
        <f t="shared" si="2"/>
        <v>0</v>
      </c>
    </row>
    <row r="157" spans="1:106" ht="17.25" thickTop="1" thickBot="1" x14ac:dyDescent="0.3">
      <c r="A157" s="71">
        <v>1155</v>
      </c>
      <c r="B157" s="44"/>
      <c r="C157" s="45"/>
      <c r="D157" s="45"/>
      <c r="E157" s="4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11">
        <f t="shared" si="2"/>
        <v>0</v>
      </c>
    </row>
    <row r="158" spans="1:106" ht="17.25" thickTop="1" thickBot="1" x14ac:dyDescent="0.3">
      <c r="A158" s="71">
        <v>1156</v>
      </c>
      <c r="B158" s="44"/>
      <c r="C158" s="45"/>
      <c r="D158" s="45"/>
      <c r="E158" s="4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11">
        <f t="shared" si="2"/>
        <v>0</v>
      </c>
    </row>
    <row r="159" spans="1:106" ht="17.25" thickTop="1" thickBot="1" x14ac:dyDescent="0.3">
      <c r="A159" s="71">
        <v>1157</v>
      </c>
      <c r="B159" s="44"/>
      <c r="C159" s="45"/>
      <c r="D159" s="45"/>
      <c r="E159" s="4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11">
        <f t="shared" si="2"/>
        <v>0</v>
      </c>
    </row>
    <row r="160" spans="1:106" ht="17.25" thickTop="1" thickBot="1" x14ac:dyDescent="0.3">
      <c r="A160" s="71">
        <v>1158</v>
      </c>
      <c r="B160" s="44"/>
      <c r="C160" s="45"/>
      <c r="D160" s="45"/>
      <c r="E160" s="4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11">
        <f t="shared" si="2"/>
        <v>0</v>
      </c>
    </row>
    <row r="161" spans="1:106" ht="17.25" thickTop="1" thickBot="1" x14ac:dyDescent="0.3">
      <c r="A161" s="71">
        <v>1159</v>
      </c>
      <c r="B161" s="44"/>
      <c r="C161" s="45"/>
      <c r="D161" s="45"/>
      <c r="E161" s="4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11">
        <f t="shared" si="2"/>
        <v>0</v>
      </c>
    </row>
    <row r="162" spans="1:106" ht="17.25" thickTop="1" thickBot="1" x14ac:dyDescent="0.3">
      <c r="A162" s="71">
        <v>1160</v>
      </c>
      <c r="B162" s="44"/>
      <c r="C162" s="45"/>
      <c r="D162" s="45"/>
      <c r="E162" s="4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11">
        <f t="shared" si="2"/>
        <v>0</v>
      </c>
    </row>
    <row r="163" spans="1:106" ht="17.25" thickTop="1" thickBot="1" x14ac:dyDescent="0.3">
      <c r="A163" s="71">
        <v>1161</v>
      </c>
      <c r="B163" s="44"/>
      <c r="C163" s="45"/>
      <c r="D163" s="45"/>
      <c r="E163" s="4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11">
        <f t="shared" si="2"/>
        <v>0</v>
      </c>
    </row>
    <row r="164" spans="1:106" ht="17.25" thickTop="1" thickBot="1" x14ac:dyDescent="0.3">
      <c r="A164" s="71">
        <v>1162</v>
      </c>
      <c r="B164" s="44"/>
      <c r="C164" s="45"/>
      <c r="D164" s="45"/>
      <c r="E164" s="4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11">
        <f t="shared" si="2"/>
        <v>0</v>
      </c>
    </row>
    <row r="165" spans="1:106" ht="17.25" thickTop="1" thickBot="1" x14ac:dyDescent="0.3">
      <c r="A165" s="71">
        <v>1163</v>
      </c>
      <c r="B165" s="44"/>
      <c r="C165" s="45"/>
      <c r="D165" s="45"/>
      <c r="E165" s="4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11">
        <f t="shared" si="2"/>
        <v>0</v>
      </c>
    </row>
    <row r="166" spans="1:106" ht="17.25" thickTop="1" thickBot="1" x14ac:dyDescent="0.3">
      <c r="A166" s="71">
        <v>1164</v>
      </c>
      <c r="B166" s="44"/>
      <c r="C166" s="45"/>
      <c r="D166" s="45"/>
      <c r="E166" s="4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11">
        <f t="shared" si="2"/>
        <v>0</v>
      </c>
    </row>
    <row r="167" spans="1:106" ht="17.25" thickTop="1" thickBot="1" x14ac:dyDescent="0.3">
      <c r="A167" s="71">
        <v>1165</v>
      </c>
      <c r="B167" s="44"/>
      <c r="C167" s="45"/>
      <c r="D167" s="45"/>
      <c r="E167" s="4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11">
        <f t="shared" si="2"/>
        <v>0</v>
      </c>
    </row>
    <row r="168" spans="1:106" ht="17.25" thickTop="1" thickBot="1" x14ac:dyDescent="0.3">
      <c r="A168" s="71">
        <v>1166</v>
      </c>
      <c r="B168" s="44"/>
      <c r="C168" s="45"/>
      <c r="D168" s="45"/>
      <c r="E168" s="4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11">
        <f t="shared" si="2"/>
        <v>0</v>
      </c>
    </row>
    <row r="169" spans="1:106" ht="17.25" thickTop="1" thickBot="1" x14ac:dyDescent="0.3">
      <c r="A169" s="71">
        <v>1167</v>
      </c>
      <c r="B169" s="44"/>
      <c r="C169" s="45"/>
      <c r="D169" s="45"/>
      <c r="E169" s="4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11">
        <f t="shared" si="2"/>
        <v>0</v>
      </c>
    </row>
    <row r="170" spans="1:106" ht="17.25" thickTop="1" thickBot="1" x14ac:dyDescent="0.3">
      <c r="A170" s="71">
        <v>1168</v>
      </c>
      <c r="B170" s="44"/>
      <c r="C170" s="45"/>
      <c r="D170" s="45"/>
      <c r="E170" s="4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11">
        <f t="shared" si="2"/>
        <v>0</v>
      </c>
    </row>
    <row r="171" spans="1:106" ht="17.25" thickTop="1" thickBot="1" x14ac:dyDescent="0.3">
      <c r="A171" s="71">
        <v>1169</v>
      </c>
      <c r="B171" s="44"/>
      <c r="C171" s="45"/>
      <c r="D171" s="45"/>
      <c r="E171" s="4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11">
        <f t="shared" si="2"/>
        <v>0</v>
      </c>
    </row>
    <row r="172" spans="1:106" ht="17.25" thickTop="1" thickBot="1" x14ac:dyDescent="0.3">
      <c r="A172" s="71">
        <v>1170</v>
      </c>
      <c r="B172" s="44"/>
      <c r="C172" s="45"/>
      <c r="D172" s="45"/>
      <c r="E172" s="4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11">
        <f t="shared" si="2"/>
        <v>0</v>
      </c>
    </row>
    <row r="173" spans="1:106" ht="17.25" thickTop="1" thickBot="1" x14ac:dyDescent="0.3">
      <c r="A173" s="71">
        <v>1171</v>
      </c>
      <c r="B173" s="44"/>
      <c r="C173" s="45"/>
      <c r="D173" s="45"/>
      <c r="E173" s="4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11">
        <f t="shared" si="2"/>
        <v>0</v>
      </c>
    </row>
    <row r="174" spans="1:106" ht="17.25" thickTop="1" thickBot="1" x14ac:dyDescent="0.3">
      <c r="A174" s="71">
        <v>1172</v>
      </c>
      <c r="B174" s="44"/>
      <c r="C174" s="45"/>
      <c r="D174" s="45"/>
      <c r="E174" s="4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11">
        <f t="shared" si="2"/>
        <v>0</v>
      </c>
    </row>
    <row r="175" spans="1:106" ht="17.25" thickTop="1" thickBot="1" x14ac:dyDescent="0.3">
      <c r="A175" s="71">
        <v>1173</v>
      </c>
      <c r="B175" s="44"/>
      <c r="C175" s="45"/>
      <c r="D175" s="45"/>
      <c r="E175" s="4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11">
        <f t="shared" si="2"/>
        <v>0</v>
      </c>
    </row>
    <row r="176" spans="1:106" ht="17.25" thickTop="1" thickBot="1" x14ac:dyDescent="0.3">
      <c r="A176" s="71">
        <v>1174</v>
      </c>
      <c r="B176" s="44"/>
      <c r="C176" s="45"/>
      <c r="D176" s="45"/>
      <c r="E176" s="4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11">
        <f t="shared" si="2"/>
        <v>0</v>
      </c>
    </row>
    <row r="177" spans="1:106" ht="17.25" thickTop="1" thickBot="1" x14ac:dyDescent="0.3">
      <c r="A177" s="71">
        <v>1175</v>
      </c>
      <c r="B177" s="44"/>
      <c r="C177" s="45"/>
      <c r="D177" s="45"/>
      <c r="E177" s="4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11">
        <f t="shared" si="2"/>
        <v>0</v>
      </c>
    </row>
    <row r="178" spans="1:106" ht="17.25" thickTop="1" thickBot="1" x14ac:dyDescent="0.3">
      <c r="A178" s="71">
        <v>1176</v>
      </c>
      <c r="B178" s="44"/>
      <c r="C178" s="45"/>
      <c r="D178" s="45"/>
      <c r="E178" s="4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11">
        <f t="shared" si="2"/>
        <v>0</v>
      </c>
    </row>
    <row r="179" spans="1:106" ht="17.25" thickTop="1" thickBot="1" x14ac:dyDescent="0.3">
      <c r="A179" s="71">
        <v>1177</v>
      </c>
      <c r="B179" s="44"/>
      <c r="C179" s="45"/>
      <c r="D179" s="45"/>
      <c r="E179" s="4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11">
        <f t="shared" si="2"/>
        <v>0</v>
      </c>
    </row>
    <row r="180" spans="1:106" ht="17.25" thickTop="1" thickBot="1" x14ac:dyDescent="0.3">
      <c r="A180" s="71">
        <v>1178</v>
      </c>
      <c r="B180" s="44"/>
      <c r="C180" s="45"/>
      <c r="D180" s="45"/>
      <c r="E180" s="4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11">
        <f t="shared" si="2"/>
        <v>0</v>
      </c>
    </row>
    <row r="181" spans="1:106" ht="17.25" thickTop="1" thickBot="1" x14ac:dyDescent="0.3">
      <c r="A181" s="71">
        <v>1179</v>
      </c>
      <c r="B181" s="44"/>
      <c r="C181" s="45"/>
      <c r="D181" s="45"/>
      <c r="E181" s="4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11">
        <f t="shared" si="2"/>
        <v>0</v>
      </c>
    </row>
    <row r="182" spans="1:106" ht="17.25" thickTop="1" thickBot="1" x14ac:dyDescent="0.3">
      <c r="A182" s="71">
        <v>1180</v>
      </c>
      <c r="B182" s="44"/>
      <c r="C182" s="45"/>
      <c r="D182" s="45"/>
      <c r="E182" s="4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11">
        <f t="shared" si="2"/>
        <v>0</v>
      </c>
    </row>
    <row r="183" spans="1:106" ht="17.25" thickTop="1" thickBot="1" x14ac:dyDescent="0.3">
      <c r="A183" s="71">
        <v>1181</v>
      </c>
      <c r="B183" s="44"/>
      <c r="C183" s="45"/>
      <c r="D183" s="45"/>
      <c r="E183" s="4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11">
        <f t="shared" si="2"/>
        <v>0</v>
      </c>
    </row>
    <row r="184" spans="1:106" ht="17.25" thickTop="1" thickBot="1" x14ac:dyDescent="0.3">
      <c r="A184" s="71">
        <v>1182</v>
      </c>
      <c r="B184" s="44"/>
      <c r="C184" s="45"/>
      <c r="D184" s="45"/>
      <c r="E184" s="4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11">
        <f t="shared" si="2"/>
        <v>0</v>
      </c>
    </row>
    <row r="185" spans="1:106" ht="17.25" thickTop="1" thickBot="1" x14ac:dyDescent="0.3">
      <c r="A185" s="71">
        <v>1183</v>
      </c>
      <c r="B185" s="44"/>
      <c r="C185" s="45"/>
      <c r="D185" s="45"/>
      <c r="E185" s="4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11">
        <f t="shared" si="2"/>
        <v>0</v>
      </c>
    </row>
    <row r="186" spans="1:106" ht="17.25" thickTop="1" thickBot="1" x14ac:dyDescent="0.3">
      <c r="A186" s="71">
        <v>1184</v>
      </c>
      <c r="B186" s="44"/>
      <c r="C186" s="45"/>
      <c r="D186" s="45"/>
      <c r="E186" s="4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11">
        <f t="shared" si="2"/>
        <v>0</v>
      </c>
    </row>
    <row r="187" spans="1:106" ht="17.25" thickTop="1" thickBot="1" x14ac:dyDescent="0.3">
      <c r="A187" s="71">
        <v>1185</v>
      </c>
      <c r="B187" s="44"/>
      <c r="C187" s="45"/>
      <c r="D187" s="45"/>
      <c r="E187" s="4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11">
        <f t="shared" si="2"/>
        <v>0</v>
      </c>
    </row>
    <row r="188" spans="1:106" ht="17.25" thickTop="1" thickBot="1" x14ac:dyDescent="0.3">
      <c r="A188" s="71">
        <v>1186</v>
      </c>
      <c r="B188" s="44"/>
      <c r="C188" s="45"/>
      <c r="D188" s="45"/>
      <c r="E188" s="4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11">
        <f t="shared" si="2"/>
        <v>0</v>
      </c>
    </row>
    <row r="189" spans="1:106" ht="17.25" thickTop="1" thickBot="1" x14ac:dyDescent="0.3">
      <c r="A189" s="71">
        <v>1187</v>
      </c>
      <c r="B189" s="44"/>
      <c r="C189" s="45"/>
      <c r="D189" s="45"/>
      <c r="E189" s="4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11">
        <f t="shared" si="2"/>
        <v>0</v>
      </c>
    </row>
    <row r="190" spans="1:106" ht="17.25" thickTop="1" thickBot="1" x14ac:dyDescent="0.3">
      <c r="A190" s="71">
        <v>1188</v>
      </c>
      <c r="B190" s="44"/>
      <c r="C190" s="45"/>
      <c r="D190" s="45"/>
      <c r="E190" s="4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11">
        <f t="shared" si="2"/>
        <v>0</v>
      </c>
    </row>
    <row r="191" spans="1:106" ht="17.25" thickTop="1" thickBot="1" x14ac:dyDescent="0.3">
      <c r="A191" s="71">
        <v>1189</v>
      </c>
      <c r="B191" s="44"/>
      <c r="C191" s="45"/>
      <c r="D191" s="45"/>
      <c r="E191" s="4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11">
        <f t="shared" si="2"/>
        <v>0</v>
      </c>
    </row>
    <row r="192" spans="1:106" ht="17.25" thickTop="1" thickBot="1" x14ac:dyDescent="0.3">
      <c r="A192" s="71">
        <v>1190</v>
      </c>
      <c r="B192" s="44"/>
      <c r="C192" s="45"/>
      <c r="D192" s="45"/>
      <c r="E192" s="4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11">
        <f t="shared" si="2"/>
        <v>0</v>
      </c>
    </row>
    <row r="193" spans="1:106" ht="17.25" thickTop="1" thickBot="1" x14ac:dyDescent="0.3">
      <c r="A193" s="71">
        <v>1191</v>
      </c>
      <c r="B193" s="44"/>
      <c r="C193" s="45"/>
      <c r="D193" s="45"/>
      <c r="E193" s="4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11">
        <f t="shared" si="2"/>
        <v>0</v>
      </c>
    </row>
    <row r="194" spans="1:106" ht="17.25" thickTop="1" thickBot="1" x14ac:dyDescent="0.3">
      <c r="A194" s="71">
        <v>1192</v>
      </c>
      <c r="B194" s="44"/>
      <c r="C194" s="45"/>
      <c r="D194" s="45"/>
      <c r="E194" s="4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11">
        <f t="shared" si="2"/>
        <v>0</v>
      </c>
    </row>
    <row r="195" spans="1:106" ht="17.25" thickTop="1" thickBot="1" x14ac:dyDescent="0.3">
      <c r="A195" s="71">
        <v>1193</v>
      </c>
      <c r="B195" s="44"/>
      <c r="C195" s="45"/>
      <c r="D195" s="45"/>
      <c r="E195" s="4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11">
        <f t="shared" si="2"/>
        <v>0</v>
      </c>
    </row>
    <row r="196" spans="1:106" ht="17.25" thickTop="1" thickBot="1" x14ac:dyDescent="0.3">
      <c r="A196" s="71">
        <v>1194</v>
      </c>
      <c r="B196" s="44"/>
      <c r="C196" s="45"/>
      <c r="D196" s="45"/>
      <c r="E196" s="4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11">
        <f t="shared" ref="DB196:DB259" si="3">IF(SUM(F196:DA196)&gt;0,IF(E196=0,N(1),N(0)),N(0))</f>
        <v>0</v>
      </c>
    </row>
    <row r="197" spans="1:106" ht="17.25" thickTop="1" thickBot="1" x14ac:dyDescent="0.3">
      <c r="A197" s="71">
        <v>1195</v>
      </c>
      <c r="B197" s="44"/>
      <c r="C197" s="45"/>
      <c r="D197" s="45"/>
      <c r="E197" s="4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11">
        <f t="shared" si="3"/>
        <v>0</v>
      </c>
    </row>
    <row r="198" spans="1:106" ht="17.25" thickTop="1" thickBot="1" x14ac:dyDescent="0.3">
      <c r="A198" s="71">
        <v>1196</v>
      </c>
      <c r="B198" s="44"/>
      <c r="C198" s="45"/>
      <c r="D198" s="45"/>
      <c r="E198" s="4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11">
        <f t="shared" si="3"/>
        <v>0</v>
      </c>
    </row>
    <row r="199" spans="1:106" ht="17.25" thickTop="1" thickBot="1" x14ac:dyDescent="0.3">
      <c r="A199" s="71">
        <v>1197</v>
      </c>
      <c r="B199" s="44"/>
      <c r="C199" s="45"/>
      <c r="D199" s="45"/>
      <c r="E199" s="4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11">
        <f t="shared" si="3"/>
        <v>0</v>
      </c>
    </row>
    <row r="200" spans="1:106" ht="17.25" thickTop="1" thickBot="1" x14ac:dyDescent="0.3">
      <c r="A200" s="71">
        <v>1198</v>
      </c>
      <c r="B200" s="44"/>
      <c r="C200" s="45"/>
      <c r="D200" s="45"/>
      <c r="E200" s="4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11">
        <f t="shared" si="3"/>
        <v>0</v>
      </c>
    </row>
    <row r="201" spans="1:106" ht="17.25" thickTop="1" thickBot="1" x14ac:dyDescent="0.3">
      <c r="A201" s="71">
        <v>1199</v>
      </c>
      <c r="B201" s="44"/>
      <c r="C201" s="45"/>
      <c r="D201" s="45"/>
      <c r="E201" s="4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11">
        <f t="shared" si="3"/>
        <v>0</v>
      </c>
    </row>
    <row r="202" spans="1:106" ht="17.25" thickTop="1" thickBot="1" x14ac:dyDescent="0.3">
      <c r="A202" s="71">
        <v>1200</v>
      </c>
      <c r="B202" s="44"/>
      <c r="C202" s="45"/>
      <c r="D202" s="45"/>
      <c r="E202" s="4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11">
        <f t="shared" si="3"/>
        <v>0</v>
      </c>
    </row>
    <row r="203" spans="1:106" ht="17.25" thickTop="1" thickBot="1" x14ac:dyDescent="0.3">
      <c r="A203" s="71">
        <v>1201</v>
      </c>
      <c r="B203" s="44"/>
      <c r="C203" s="45"/>
      <c r="D203" s="45"/>
      <c r="E203" s="4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11">
        <f t="shared" si="3"/>
        <v>0</v>
      </c>
    </row>
    <row r="204" spans="1:106" ht="17.25" thickTop="1" thickBot="1" x14ac:dyDescent="0.3">
      <c r="A204" s="71">
        <v>1202</v>
      </c>
      <c r="B204" s="44"/>
      <c r="C204" s="45"/>
      <c r="D204" s="45"/>
      <c r="E204" s="4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11">
        <f t="shared" si="3"/>
        <v>0</v>
      </c>
    </row>
    <row r="205" spans="1:106" ht="17.25" thickTop="1" thickBot="1" x14ac:dyDescent="0.3">
      <c r="A205" s="71">
        <v>1203</v>
      </c>
      <c r="B205" s="44"/>
      <c r="C205" s="45"/>
      <c r="D205" s="45"/>
      <c r="E205" s="4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11">
        <f t="shared" si="3"/>
        <v>0</v>
      </c>
    </row>
    <row r="206" spans="1:106" ht="17.25" thickTop="1" thickBot="1" x14ac:dyDescent="0.3">
      <c r="A206" s="71">
        <v>1204</v>
      </c>
      <c r="B206" s="44"/>
      <c r="C206" s="45"/>
      <c r="D206" s="45"/>
      <c r="E206" s="4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11">
        <f t="shared" si="3"/>
        <v>0</v>
      </c>
    </row>
    <row r="207" spans="1:106" ht="17.25" thickTop="1" thickBot="1" x14ac:dyDescent="0.3">
      <c r="A207" s="71">
        <v>1205</v>
      </c>
      <c r="B207" s="44"/>
      <c r="C207" s="45"/>
      <c r="D207" s="45"/>
      <c r="E207" s="4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11">
        <f t="shared" si="3"/>
        <v>0</v>
      </c>
    </row>
    <row r="208" spans="1:106" ht="17.25" thickTop="1" thickBot="1" x14ac:dyDescent="0.3">
      <c r="A208" s="71">
        <v>1206</v>
      </c>
      <c r="B208" s="44"/>
      <c r="C208" s="45"/>
      <c r="D208" s="45"/>
      <c r="E208" s="4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11">
        <f t="shared" si="3"/>
        <v>0</v>
      </c>
    </row>
    <row r="209" spans="1:106" ht="17.25" thickTop="1" thickBot="1" x14ac:dyDescent="0.3">
      <c r="A209" s="71">
        <v>1207</v>
      </c>
      <c r="B209" s="44"/>
      <c r="C209" s="45"/>
      <c r="D209" s="45"/>
      <c r="E209" s="4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11">
        <f t="shared" si="3"/>
        <v>0</v>
      </c>
    </row>
    <row r="210" spans="1:106" ht="17.25" thickTop="1" thickBot="1" x14ac:dyDescent="0.3">
      <c r="A210" s="71">
        <v>1208</v>
      </c>
      <c r="B210" s="44"/>
      <c r="C210" s="45"/>
      <c r="D210" s="45"/>
      <c r="E210" s="4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11">
        <f t="shared" si="3"/>
        <v>0</v>
      </c>
    </row>
    <row r="211" spans="1:106" ht="17.25" thickTop="1" thickBot="1" x14ac:dyDescent="0.3">
      <c r="A211" s="71">
        <v>1209</v>
      </c>
      <c r="B211" s="44"/>
      <c r="C211" s="45"/>
      <c r="D211" s="45"/>
      <c r="E211" s="4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11">
        <f t="shared" si="3"/>
        <v>0</v>
      </c>
    </row>
    <row r="212" spans="1:106" ht="17.25" thickTop="1" thickBot="1" x14ac:dyDescent="0.3">
      <c r="A212" s="71">
        <v>1210</v>
      </c>
      <c r="B212" s="44"/>
      <c r="C212" s="45"/>
      <c r="D212" s="45"/>
      <c r="E212" s="4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11">
        <f t="shared" si="3"/>
        <v>0</v>
      </c>
    </row>
    <row r="213" spans="1:106" ht="17.25" thickTop="1" thickBot="1" x14ac:dyDescent="0.3">
      <c r="A213" s="71">
        <v>1211</v>
      </c>
      <c r="B213" s="44"/>
      <c r="C213" s="45"/>
      <c r="D213" s="45"/>
      <c r="E213" s="4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11">
        <f t="shared" si="3"/>
        <v>0</v>
      </c>
    </row>
    <row r="214" spans="1:106" ht="17.25" thickTop="1" thickBot="1" x14ac:dyDescent="0.3">
      <c r="A214" s="71">
        <v>1212</v>
      </c>
      <c r="B214" s="44"/>
      <c r="C214" s="45"/>
      <c r="D214" s="45"/>
      <c r="E214" s="4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11">
        <f t="shared" si="3"/>
        <v>0</v>
      </c>
    </row>
    <row r="215" spans="1:106" ht="17.25" thickTop="1" thickBot="1" x14ac:dyDescent="0.3">
      <c r="A215" s="71">
        <v>1213</v>
      </c>
      <c r="B215" s="44"/>
      <c r="C215" s="45"/>
      <c r="D215" s="45"/>
      <c r="E215" s="4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11">
        <f t="shared" si="3"/>
        <v>0</v>
      </c>
    </row>
    <row r="216" spans="1:106" ht="17.25" thickTop="1" thickBot="1" x14ac:dyDescent="0.3">
      <c r="A216" s="71">
        <v>1214</v>
      </c>
      <c r="B216" s="44"/>
      <c r="C216" s="45"/>
      <c r="D216" s="45"/>
      <c r="E216" s="4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11">
        <f t="shared" si="3"/>
        <v>0</v>
      </c>
    </row>
    <row r="217" spans="1:106" ht="17.25" thickTop="1" thickBot="1" x14ac:dyDescent="0.3">
      <c r="A217" s="71">
        <v>1215</v>
      </c>
      <c r="B217" s="44"/>
      <c r="C217" s="45"/>
      <c r="D217" s="45"/>
      <c r="E217" s="4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11">
        <f t="shared" si="3"/>
        <v>0</v>
      </c>
    </row>
    <row r="218" spans="1:106" ht="17.25" thickTop="1" thickBot="1" x14ac:dyDescent="0.3">
      <c r="A218" s="71">
        <v>1216</v>
      </c>
      <c r="B218" s="44"/>
      <c r="C218" s="45"/>
      <c r="D218" s="45"/>
      <c r="E218" s="4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11">
        <f t="shared" si="3"/>
        <v>0</v>
      </c>
    </row>
    <row r="219" spans="1:106" ht="17.25" thickTop="1" thickBot="1" x14ac:dyDescent="0.3">
      <c r="A219" s="71">
        <v>1217</v>
      </c>
      <c r="B219" s="44"/>
      <c r="C219" s="45"/>
      <c r="D219" s="45"/>
      <c r="E219" s="4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11">
        <f t="shared" si="3"/>
        <v>0</v>
      </c>
    </row>
    <row r="220" spans="1:106" ht="17.25" thickTop="1" thickBot="1" x14ac:dyDescent="0.3">
      <c r="A220" s="71">
        <v>1218</v>
      </c>
      <c r="B220" s="44"/>
      <c r="C220" s="45"/>
      <c r="D220" s="45"/>
      <c r="E220" s="4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11">
        <f t="shared" si="3"/>
        <v>0</v>
      </c>
    </row>
    <row r="221" spans="1:106" ht="17.25" thickTop="1" thickBot="1" x14ac:dyDescent="0.3">
      <c r="A221" s="71">
        <v>1219</v>
      </c>
      <c r="B221" s="44"/>
      <c r="C221" s="45"/>
      <c r="D221" s="45"/>
      <c r="E221" s="4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11">
        <f t="shared" si="3"/>
        <v>0</v>
      </c>
    </row>
    <row r="222" spans="1:106" ht="17.25" thickTop="1" thickBot="1" x14ac:dyDescent="0.3">
      <c r="A222" s="71">
        <v>1220</v>
      </c>
      <c r="B222" s="44"/>
      <c r="C222" s="45"/>
      <c r="D222" s="45"/>
      <c r="E222" s="4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11">
        <f t="shared" si="3"/>
        <v>0</v>
      </c>
    </row>
    <row r="223" spans="1:106" ht="17.25" thickTop="1" thickBot="1" x14ac:dyDescent="0.3">
      <c r="A223" s="71">
        <v>1221</v>
      </c>
      <c r="B223" s="44"/>
      <c r="C223" s="45"/>
      <c r="D223" s="45"/>
      <c r="E223" s="4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11">
        <f t="shared" si="3"/>
        <v>0</v>
      </c>
    </row>
    <row r="224" spans="1:106" ht="17.25" thickTop="1" thickBot="1" x14ac:dyDescent="0.3">
      <c r="A224" s="71">
        <v>1222</v>
      </c>
      <c r="B224" s="44"/>
      <c r="C224" s="45"/>
      <c r="D224" s="45"/>
      <c r="E224" s="4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11">
        <f t="shared" si="3"/>
        <v>0</v>
      </c>
    </row>
    <row r="225" spans="1:106" ht="17.25" thickTop="1" thickBot="1" x14ac:dyDescent="0.3">
      <c r="A225" s="71">
        <v>1223</v>
      </c>
      <c r="B225" s="44"/>
      <c r="C225" s="45"/>
      <c r="D225" s="45"/>
      <c r="E225" s="4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11">
        <f t="shared" si="3"/>
        <v>0</v>
      </c>
    </row>
    <row r="226" spans="1:106" ht="17.25" thickTop="1" thickBot="1" x14ac:dyDescent="0.3">
      <c r="A226" s="71">
        <v>1224</v>
      </c>
      <c r="B226" s="44"/>
      <c r="C226" s="45"/>
      <c r="D226" s="45"/>
      <c r="E226" s="4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11">
        <f t="shared" si="3"/>
        <v>0</v>
      </c>
    </row>
    <row r="227" spans="1:106" ht="17.25" thickTop="1" thickBot="1" x14ac:dyDescent="0.3">
      <c r="A227" s="71">
        <v>1225</v>
      </c>
      <c r="B227" s="44"/>
      <c r="C227" s="45"/>
      <c r="D227" s="45"/>
      <c r="E227" s="4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11">
        <f t="shared" si="3"/>
        <v>0</v>
      </c>
    </row>
    <row r="228" spans="1:106" ht="17.25" thickTop="1" thickBot="1" x14ac:dyDescent="0.3">
      <c r="A228" s="71">
        <v>1226</v>
      </c>
      <c r="B228" s="44"/>
      <c r="C228" s="45"/>
      <c r="D228" s="45"/>
      <c r="E228" s="4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11">
        <f t="shared" si="3"/>
        <v>0</v>
      </c>
    </row>
    <row r="229" spans="1:106" ht="17.25" thickTop="1" thickBot="1" x14ac:dyDescent="0.3">
      <c r="A229" s="71">
        <v>1227</v>
      </c>
      <c r="B229" s="44"/>
      <c r="C229" s="45"/>
      <c r="D229" s="45"/>
      <c r="E229" s="4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11">
        <f t="shared" si="3"/>
        <v>0</v>
      </c>
    </row>
    <row r="230" spans="1:106" ht="17.25" thickTop="1" thickBot="1" x14ac:dyDescent="0.3">
      <c r="A230" s="71">
        <v>1228</v>
      </c>
      <c r="B230" s="44"/>
      <c r="C230" s="45"/>
      <c r="D230" s="45"/>
      <c r="E230" s="4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11">
        <f t="shared" si="3"/>
        <v>0</v>
      </c>
    </row>
    <row r="231" spans="1:106" ht="17.25" thickTop="1" thickBot="1" x14ac:dyDescent="0.3">
      <c r="A231" s="71">
        <v>1229</v>
      </c>
      <c r="B231" s="44"/>
      <c r="C231" s="45"/>
      <c r="D231" s="45"/>
      <c r="E231" s="4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11">
        <f t="shared" si="3"/>
        <v>0</v>
      </c>
    </row>
    <row r="232" spans="1:106" ht="17.25" thickTop="1" thickBot="1" x14ac:dyDescent="0.3">
      <c r="A232" s="71">
        <v>1230</v>
      </c>
      <c r="B232" s="44"/>
      <c r="C232" s="45"/>
      <c r="D232" s="45"/>
      <c r="E232" s="4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11">
        <f t="shared" si="3"/>
        <v>0</v>
      </c>
    </row>
    <row r="233" spans="1:106" ht="17.25" thickTop="1" thickBot="1" x14ac:dyDescent="0.3">
      <c r="A233" s="71">
        <v>1231</v>
      </c>
      <c r="B233" s="44"/>
      <c r="C233" s="45"/>
      <c r="D233" s="45"/>
      <c r="E233" s="4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11">
        <f t="shared" si="3"/>
        <v>0</v>
      </c>
    </row>
    <row r="234" spans="1:106" ht="17.25" thickTop="1" thickBot="1" x14ac:dyDescent="0.3">
      <c r="A234" s="71">
        <v>1232</v>
      </c>
      <c r="B234" s="44"/>
      <c r="C234" s="45"/>
      <c r="D234" s="45"/>
      <c r="E234" s="4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11">
        <f t="shared" si="3"/>
        <v>0</v>
      </c>
    </row>
    <row r="235" spans="1:106" ht="17.25" thickTop="1" thickBot="1" x14ac:dyDescent="0.3">
      <c r="A235" s="71">
        <v>1233</v>
      </c>
      <c r="B235" s="44"/>
      <c r="C235" s="45"/>
      <c r="D235" s="45"/>
      <c r="E235" s="4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11">
        <f t="shared" si="3"/>
        <v>0</v>
      </c>
    </row>
    <row r="236" spans="1:106" ht="17.25" thickTop="1" thickBot="1" x14ac:dyDescent="0.3">
      <c r="A236" s="71">
        <v>1234</v>
      </c>
      <c r="B236" s="44"/>
      <c r="C236" s="45"/>
      <c r="D236" s="45"/>
      <c r="E236" s="4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11">
        <f t="shared" si="3"/>
        <v>0</v>
      </c>
    </row>
    <row r="237" spans="1:106" ht="17.25" thickTop="1" thickBot="1" x14ac:dyDescent="0.3">
      <c r="A237" s="71">
        <v>1235</v>
      </c>
      <c r="B237" s="44"/>
      <c r="C237" s="45"/>
      <c r="D237" s="45"/>
      <c r="E237" s="4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11">
        <f t="shared" si="3"/>
        <v>0</v>
      </c>
    </row>
    <row r="238" spans="1:106" ht="17.25" thickTop="1" thickBot="1" x14ac:dyDescent="0.3">
      <c r="A238" s="71">
        <v>1236</v>
      </c>
      <c r="B238" s="44"/>
      <c r="C238" s="45"/>
      <c r="D238" s="45"/>
      <c r="E238" s="4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11">
        <f t="shared" si="3"/>
        <v>0</v>
      </c>
    </row>
    <row r="239" spans="1:106" ht="17.25" thickTop="1" thickBot="1" x14ac:dyDescent="0.3">
      <c r="A239" s="71">
        <v>1237</v>
      </c>
      <c r="B239" s="44"/>
      <c r="C239" s="45"/>
      <c r="D239" s="45"/>
      <c r="E239" s="4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11">
        <f t="shared" si="3"/>
        <v>0</v>
      </c>
    </row>
    <row r="240" spans="1:106" ht="17.25" thickTop="1" thickBot="1" x14ac:dyDescent="0.3">
      <c r="A240" s="71">
        <v>1238</v>
      </c>
      <c r="B240" s="44"/>
      <c r="C240" s="45"/>
      <c r="D240" s="45"/>
      <c r="E240" s="4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11">
        <f t="shared" si="3"/>
        <v>0</v>
      </c>
    </row>
    <row r="241" spans="1:106" ht="17.25" thickTop="1" thickBot="1" x14ac:dyDescent="0.3">
      <c r="A241" s="71">
        <v>1239</v>
      </c>
      <c r="B241" s="44"/>
      <c r="C241" s="45"/>
      <c r="D241" s="45"/>
      <c r="E241" s="4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11">
        <f t="shared" si="3"/>
        <v>0</v>
      </c>
    </row>
    <row r="242" spans="1:106" ht="17.25" thickTop="1" thickBot="1" x14ac:dyDescent="0.3">
      <c r="A242" s="71">
        <v>1240</v>
      </c>
      <c r="B242" s="44"/>
      <c r="C242" s="45"/>
      <c r="D242" s="45"/>
      <c r="E242" s="4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11">
        <f t="shared" si="3"/>
        <v>0</v>
      </c>
    </row>
    <row r="243" spans="1:106" ht="17.25" thickTop="1" thickBot="1" x14ac:dyDescent="0.3">
      <c r="A243" s="71">
        <v>1241</v>
      </c>
      <c r="B243" s="44"/>
      <c r="C243" s="45"/>
      <c r="D243" s="45"/>
      <c r="E243" s="4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11">
        <f t="shared" si="3"/>
        <v>0</v>
      </c>
    </row>
    <row r="244" spans="1:106" ht="17.25" thickTop="1" thickBot="1" x14ac:dyDescent="0.3">
      <c r="A244" s="71">
        <v>1242</v>
      </c>
      <c r="B244" s="44"/>
      <c r="C244" s="45"/>
      <c r="D244" s="45"/>
      <c r="E244" s="4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11">
        <f t="shared" si="3"/>
        <v>0</v>
      </c>
    </row>
    <row r="245" spans="1:106" ht="17.25" thickTop="1" thickBot="1" x14ac:dyDescent="0.3">
      <c r="A245" s="71">
        <v>1243</v>
      </c>
      <c r="B245" s="44"/>
      <c r="C245" s="45"/>
      <c r="D245" s="45"/>
      <c r="E245" s="4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11">
        <f t="shared" si="3"/>
        <v>0</v>
      </c>
    </row>
    <row r="246" spans="1:106" ht="17.25" thickTop="1" thickBot="1" x14ac:dyDescent="0.3">
      <c r="A246" s="71">
        <v>1244</v>
      </c>
      <c r="B246" s="44"/>
      <c r="C246" s="45"/>
      <c r="D246" s="45"/>
      <c r="E246" s="4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11">
        <f t="shared" si="3"/>
        <v>0</v>
      </c>
    </row>
    <row r="247" spans="1:106" ht="17.25" thickTop="1" thickBot="1" x14ac:dyDescent="0.3">
      <c r="A247" s="71">
        <v>1245</v>
      </c>
      <c r="B247" s="44"/>
      <c r="C247" s="45"/>
      <c r="D247" s="45"/>
      <c r="E247" s="4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11">
        <f t="shared" si="3"/>
        <v>0</v>
      </c>
    </row>
    <row r="248" spans="1:106" ht="17.25" thickTop="1" thickBot="1" x14ac:dyDescent="0.3">
      <c r="A248" s="71">
        <v>1246</v>
      </c>
      <c r="B248" s="44"/>
      <c r="C248" s="45"/>
      <c r="D248" s="45"/>
      <c r="E248" s="4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11">
        <f t="shared" si="3"/>
        <v>0</v>
      </c>
    </row>
    <row r="249" spans="1:106" ht="17.25" thickTop="1" thickBot="1" x14ac:dyDescent="0.3">
      <c r="A249" s="71">
        <v>1247</v>
      </c>
      <c r="B249" s="44"/>
      <c r="C249" s="45"/>
      <c r="D249" s="45"/>
      <c r="E249" s="4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11">
        <f t="shared" si="3"/>
        <v>0</v>
      </c>
    </row>
    <row r="250" spans="1:106" ht="17.25" thickTop="1" thickBot="1" x14ac:dyDescent="0.3">
      <c r="A250" s="71">
        <v>1248</v>
      </c>
      <c r="B250" s="44"/>
      <c r="C250" s="45"/>
      <c r="D250" s="45"/>
      <c r="E250" s="4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11">
        <f t="shared" si="3"/>
        <v>0</v>
      </c>
    </row>
    <row r="251" spans="1:106" ht="17.25" thickTop="1" thickBot="1" x14ac:dyDescent="0.3">
      <c r="A251" s="71">
        <v>1249</v>
      </c>
      <c r="B251" s="44"/>
      <c r="C251" s="45"/>
      <c r="D251" s="45"/>
      <c r="E251" s="4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11">
        <f t="shared" si="3"/>
        <v>0</v>
      </c>
    </row>
    <row r="252" spans="1:106" ht="17.25" thickTop="1" thickBot="1" x14ac:dyDescent="0.3">
      <c r="A252" s="71">
        <v>1250</v>
      </c>
      <c r="B252" s="44"/>
      <c r="C252" s="45"/>
      <c r="D252" s="45"/>
      <c r="E252" s="4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11">
        <f t="shared" si="3"/>
        <v>0</v>
      </c>
    </row>
    <row r="253" spans="1:106" ht="17.25" thickTop="1" thickBot="1" x14ac:dyDescent="0.3">
      <c r="A253" s="71">
        <v>1251</v>
      </c>
      <c r="B253" s="44"/>
      <c r="C253" s="45"/>
      <c r="D253" s="45"/>
      <c r="E253" s="4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11">
        <f t="shared" si="3"/>
        <v>0</v>
      </c>
    </row>
    <row r="254" spans="1:106" ht="17.25" thickTop="1" thickBot="1" x14ac:dyDescent="0.3">
      <c r="A254" s="71">
        <v>1252</v>
      </c>
      <c r="B254" s="44"/>
      <c r="C254" s="45"/>
      <c r="D254" s="45"/>
      <c r="E254" s="4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11">
        <f t="shared" si="3"/>
        <v>0</v>
      </c>
    </row>
    <row r="255" spans="1:106" ht="17.25" thickTop="1" thickBot="1" x14ac:dyDescent="0.3">
      <c r="A255" s="71">
        <v>1253</v>
      </c>
      <c r="B255" s="44"/>
      <c r="C255" s="45"/>
      <c r="D255" s="45"/>
      <c r="E255" s="4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11">
        <f t="shared" si="3"/>
        <v>0</v>
      </c>
    </row>
    <row r="256" spans="1:106" ht="17.25" thickTop="1" thickBot="1" x14ac:dyDescent="0.3">
      <c r="A256" s="71">
        <v>1254</v>
      </c>
      <c r="B256" s="44"/>
      <c r="C256" s="45"/>
      <c r="D256" s="45"/>
      <c r="E256" s="4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11">
        <f t="shared" si="3"/>
        <v>0</v>
      </c>
    </row>
    <row r="257" spans="1:106" ht="17.25" thickTop="1" thickBot="1" x14ac:dyDescent="0.3">
      <c r="A257" s="71">
        <v>1255</v>
      </c>
      <c r="B257" s="44"/>
      <c r="C257" s="45"/>
      <c r="D257" s="45"/>
      <c r="E257" s="4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11">
        <f t="shared" si="3"/>
        <v>0</v>
      </c>
    </row>
    <row r="258" spans="1:106" ht="17.25" thickTop="1" thickBot="1" x14ac:dyDescent="0.3">
      <c r="A258" s="71">
        <v>1256</v>
      </c>
      <c r="B258" s="44"/>
      <c r="C258" s="45"/>
      <c r="D258" s="45"/>
      <c r="E258" s="4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11">
        <f t="shared" si="3"/>
        <v>0</v>
      </c>
    </row>
    <row r="259" spans="1:106" ht="17.25" thickTop="1" thickBot="1" x14ac:dyDescent="0.3">
      <c r="A259" s="71">
        <v>1257</v>
      </c>
      <c r="B259" s="44"/>
      <c r="C259" s="45"/>
      <c r="D259" s="45"/>
      <c r="E259" s="4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11">
        <f t="shared" si="3"/>
        <v>0</v>
      </c>
    </row>
    <row r="260" spans="1:106" ht="17.25" thickTop="1" thickBot="1" x14ac:dyDescent="0.3">
      <c r="A260" s="71">
        <v>1258</v>
      </c>
      <c r="B260" s="44"/>
      <c r="C260" s="45"/>
      <c r="D260" s="45"/>
      <c r="E260" s="4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11">
        <f t="shared" ref="DB260:DB323" si="4">IF(SUM(F260:DA260)&gt;0,IF(E260=0,N(1),N(0)),N(0))</f>
        <v>0</v>
      </c>
    </row>
    <row r="261" spans="1:106" ht="17.25" thickTop="1" thickBot="1" x14ac:dyDescent="0.3">
      <c r="A261" s="71">
        <v>1259</v>
      </c>
      <c r="B261" s="44"/>
      <c r="C261" s="45"/>
      <c r="D261" s="45"/>
      <c r="E261" s="4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11">
        <f t="shared" si="4"/>
        <v>0</v>
      </c>
    </row>
    <row r="262" spans="1:106" ht="17.25" thickTop="1" thickBot="1" x14ac:dyDescent="0.3">
      <c r="A262" s="71">
        <v>1260</v>
      </c>
      <c r="B262" s="44"/>
      <c r="C262" s="45"/>
      <c r="D262" s="45"/>
      <c r="E262" s="4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11">
        <f t="shared" si="4"/>
        <v>0</v>
      </c>
    </row>
    <row r="263" spans="1:106" ht="17.25" thickTop="1" thickBot="1" x14ac:dyDescent="0.3">
      <c r="A263" s="71">
        <v>1261</v>
      </c>
      <c r="B263" s="44"/>
      <c r="C263" s="45"/>
      <c r="D263" s="45"/>
      <c r="E263" s="4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11">
        <f t="shared" si="4"/>
        <v>0</v>
      </c>
    </row>
    <row r="264" spans="1:106" ht="17.25" thickTop="1" thickBot="1" x14ac:dyDescent="0.3">
      <c r="A264" s="71">
        <v>1262</v>
      </c>
      <c r="B264" s="44"/>
      <c r="C264" s="45"/>
      <c r="D264" s="45"/>
      <c r="E264" s="4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11">
        <f t="shared" si="4"/>
        <v>0</v>
      </c>
    </row>
    <row r="265" spans="1:106" ht="17.25" thickTop="1" thickBot="1" x14ac:dyDescent="0.3">
      <c r="A265" s="71">
        <v>1263</v>
      </c>
      <c r="B265" s="44"/>
      <c r="C265" s="45"/>
      <c r="D265" s="45"/>
      <c r="E265" s="4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11">
        <f t="shared" si="4"/>
        <v>0</v>
      </c>
    </row>
    <row r="266" spans="1:106" ht="17.25" thickTop="1" thickBot="1" x14ac:dyDescent="0.3">
      <c r="A266" s="71">
        <v>1264</v>
      </c>
      <c r="B266" s="44"/>
      <c r="C266" s="45"/>
      <c r="D266" s="45"/>
      <c r="E266" s="4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11">
        <f t="shared" si="4"/>
        <v>0</v>
      </c>
    </row>
    <row r="267" spans="1:106" ht="17.25" thickTop="1" thickBot="1" x14ac:dyDescent="0.3">
      <c r="A267" s="71">
        <v>1265</v>
      </c>
      <c r="B267" s="44"/>
      <c r="C267" s="45"/>
      <c r="D267" s="45"/>
      <c r="E267" s="4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11">
        <f t="shared" si="4"/>
        <v>0</v>
      </c>
    </row>
    <row r="268" spans="1:106" ht="17.25" thickTop="1" thickBot="1" x14ac:dyDescent="0.3">
      <c r="A268" s="71">
        <v>1266</v>
      </c>
      <c r="B268" s="44"/>
      <c r="C268" s="45"/>
      <c r="D268" s="45"/>
      <c r="E268" s="4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11">
        <f t="shared" si="4"/>
        <v>0</v>
      </c>
    </row>
    <row r="269" spans="1:106" ht="17.25" thickTop="1" thickBot="1" x14ac:dyDescent="0.3">
      <c r="A269" s="71">
        <v>1267</v>
      </c>
      <c r="B269" s="44"/>
      <c r="C269" s="45"/>
      <c r="D269" s="45"/>
      <c r="E269" s="4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11">
        <f t="shared" si="4"/>
        <v>0</v>
      </c>
    </row>
    <row r="270" spans="1:106" ht="17.25" thickTop="1" thickBot="1" x14ac:dyDescent="0.3">
      <c r="A270" s="71">
        <v>1268</v>
      </c>
      <c r="B270" s="44"/>
      <c r="C270" s="45"/>
      <c r="D270" s="45"/>
      <c r="E270" s="4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11">
        <f t="shared" si="4"/>
        <v>0</v>
      </c>
    </row>
    <row r="271" spans="1:106" ht="17.25" thickTop="1" thickBot="1" x14ac:dyDescent="0.3">
      <c r="A271" s="71">
        <v>1269</v>
      </c>
      <c r="B271" s="44"/>
      <c r="C271" s="45"/>
      <c r="D271" s="45"/>
      <c r="E271" s="4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11">
        <f t="shared" si="4"/>
        <v>0</v>
      </c>
    </row>
    <row r="272" spans="1:106" ht="17.25" thickTop="1" thickBot="1" x14ac:dyDescent="0.3">
      <c r="A272" s="71">
        <v>1270</v>
      </c>
      <c r="B272" s="44"/>
      <c r="C272" s="45"/>
      <c r="D272" s="45"/>
      <c r="E272" s="4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11">
        <f t="shared" si="4"/>
        <v>0</v>
      </c>
    </row>
    <row r="273" spans="1:106" ht="17.25" thickTop="1" thickBot="1" x14ac:dyDescent="0.3">
      <c r="A273" s="71">
        <v>1271</v>
      </c>
      <c r="B273" s="44"/>
      <c r="C273" s="45"/>
      <c r="D273" s="45"/>
      <c r="E273" s="4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11">
        <f t="shared" si="4"/>
        <v>0</v>
      </c>
    </row>
    <row r="274" spans="1:106" ht="17.25" thickTop="1" thickBot="1" x14ac:dyDescent="0.3">
      <c r="A274" s="71">
        <v>1272</v>
      </c>
      <c r="B274" s="44"/>
      <c r="C274" s="45"/>
      <c r="D274" s="45"/>
      <c r="E274" s="4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11">
        <f t="shared" si="4"/>
        <v>0</v>
      </c>
    </row>
    <row r="275" spans="1:106" ht="17.25" thickTop="1" thickBot="1" x14ac:dyDescent="0.3">
      <c r="A275" s="71">
        <v>1273</v>
      </c>
      <c r="B275" s="44"/>
      <c r="C275" s="45"/>
      <c r="D275" s="45"/>
      <c r="E275" s="4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11">
        <f t="shared" si="4"/>
        <v>0</v>
      </c>
    </row>
    <row r="276" spans="1:106" ht="17.25" thickTop="1" thickBot="1" x14ac:dyDescent="0.3">
      <c r="A276" s="71">
        <v>1274</v>
      </c>
      <c r="B276" s="44"/>
      <c r="C276" s="45"/>
      <c r="D276" s="45"/>
      <c r="E276" s="4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11">
        <f t="shared" si="4"/>
        <v>0</v>
      </c>
    </row>
    <row r="277" spans="1:106" ht="17.25" thickTop="1" thickBot="1" x14ac:dyDescent="0.3">
      <c r="A277" s="71">
        <v>1275</v>
      </c>
      <c r="B277" s="44"/>
      <c r="C277" s="45"/>
      <c r="D277" s="45"/>
      <c r="E277" s="4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11">
        <f t="shared" si="4"/>
        <v>0</v>
      </c>
    </row>
    <row r="278" spans="1:106" ht="17.25" thickTop="1" thickBot="1" x14ac:dyDescent="0.3">
      <c r="A278" s="71">
        <v>1276</v>
      </c>
      <c r="B278" s="44"/>
      <c r="C278" s="45"/>
      <c r="D278" s="45"/>
      <c r="E278" s="4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11">
        <f t="shared" si="4"/>
        <v>0</v>
      </c>
    </row>
    <row r="279" spans="1:106" ht="17.25" thickTop="1" thickBot="1" x14ac:dyDescent="0.3">
      <c r="A279" s="71">
        <v>1277</v>
      </c>
      <c r="B279" s="44"/>
      <c r="C279" s="45"/>
      <c r="D279" s="45"/>
      <c r="E279" s="4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11">
        <f t="shared" si="4"/>
        <v>0</v>
      </c>
    </row>
    <row r="280" spans="1:106" ht="17.25" thickTop="1" thickBot="1" x14ac:dyDescent="0.3">
      <c r="A280" s="71">
        <v>1278</v>
      </c>
      <c r="B280" s="44"/>
      <c r="C280" s="45"/>
      <c r="D280" s="45"/>
      <c r="E280" s="4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11">
        <f t="shared" si="4"/>
        <v>0</v>
      </c>
    </row>
    <row r="281" spans="1:106" ht="17.25" thickTop="1" thickBot="1" x14ac:dyDescent="0.3">
      <c r="A281" s="71">
        <v>1279</v>
      </c>
      <c r="B281" s="44"/>
      <c r="C281" s="45"/>
      <c r="D281" s="45"/>
      <c r="E281" s="4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11">
        <f t="shared" si="4"/>
        <v>0</v>
      </c>
    </row>
    <row r="282" spans="1:106" ht="17.25" thickTop="1" thickBot="1" x14ac:dyDescent="0.3">
      <c r="A282" s="71">
        <v>1280</v>
      </c>
      <c r="B282" s="44"/>
      <c r="C282" s="45"/>
      <c r="D282" s="45"/>
      <c r="E282" s="4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11">
        <f t="shared" si="4"/>
        <v>0</v>
      </c>
    </row>
    <row r="283" spans="1:106" ht="17.25" thickTop="1" thickBot="1" x14ac:dyDescent="0.3">
      <c r="A283" s="71">
        <v>1281</v>
      </c>
      <c r="B283" s="44"/>
      <c r="C283" s="45"/>
      <c r="D283" s="45"/>
      <c r="E283" s="4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11">
        <f t="shared" si="4"/>
        <v>0</v>
      </c>
    </row>
    <row r="284" spans="1:106" ht="17.25" thickTop="1" thickBot="1" x14ac:dyDescent="0.3">
      <c r="A284" s="71">
        <v>1282</v>
      </c>
      <c r="B284" s="44"/>
      <c r="C284" s="45"/>
      <c r="D284" s="45"/>
      <c r="E284" s="4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11">
        <f t="shared" si="4"/>
        <v>0</v>
      </c>
    </row>
    <row r="285" spans="1:106" ht="17.25" thickTop="1" thickBot="1" x14ac:dyDescent="0.3">
      <c r="A285" s="71">
        <v>1283</v>
      </c>
      <c r="B285" s="44"/>
      <c r="C285" s="45"/>
      <c r="D285" s="45"/>
      <c r="E285" s="4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11">
        <f t="shared" si="4"/>
        <v>0</v>
      </c>
    </row>
    <row r="286" spans="1:106" ht="17.25" thickTop="1" thickBot="1" x14ac:dyDescent="0.3">
      <c r="A286" s="71">
        <v>1284</v>
      </c>
      <c r="B286" s="44"/>
      <c r="C286" s="45"/>
      <c r="D286" s="45"/>
      <c r="E286" s="4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11">
        <f t="shared" si="4"/>
        <v>0</v>
      </c>
    </row>
    <row r="287" spans="1:106" ht="17.25" thickTop="1" thickBot="1" x14ac:dyDescent="0.3">
      <c r="A287" s="71">
        <v>1285</v>
      </c>
      <c r="B287" s="44"/>
      <c r="C287" s="45"/>
      <c r="D287" s="45"/>
      <c r="E287" s="4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11">
        <f t="shared" si="4"/>
        <v>0</v>
      </c>
    </row>
    <row r="288" spans="1:106" ht="17.25" thickTop="1" thickBot="1" x14ac:dyDescent="0.3">
      <c r="A288" s="71">
        <v>1286</v>
      </c>
      <c r="B288" s="44"/>
      <c r="C288" s="45"/>
      <c r="D288" s="45"/>
      <c r="E288" s="4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11">
        <f t="shared" si="4"/>
        <v>0</v>
      </c>
    </row>
    <row r="289" spans="1:106" ht="17.25" thickTop="1" thickBot="1" x14ac:dyDescent="0.3">
      <c r="A289" s="71">
        <v>1287</v>
      </c>
      <c r="B289" s="44"/>
      <c r="C289" s="45"/>
      <c r="D289" s="45"/>
      <c r="E289" s="4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11">
        <f t="shared" si="4"/>
        <v>0</v>
      </c>
    </row>
    <row r="290" spans="1:106" ht="17.25" thickTop="1" thickBot="1" x14ac:dyDescent="0.3">
      <c r="A290" s="71">
        <v>1288</v>
      </c>
      <c r="B290" s="44"/>
      <c r="C290" s="45"/>
      <c r="D290" s="45"/>
      <c r="E290" s="4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11">
        <f t="shared" si="4"/>
        <v>0</v>
      </c>
    </row>
    <row r="291" spans="1:106" ht="17.25" thickTop="1" thickBot="1" x14ac:dyDescent="0.3">
      <c r="A291" s="71">
        <v>1289</v>
      </c>
      <c r="B291" s="44"/>
      <c r="C291" s="45"/>
      <c r="D291" s="45"/>
      <c r="E291" s="4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11">
        <f t="shared" si="4"/>
        <v>0</v>
      </c>
    </row>
    <row r="292" spans="1:106" ht="17.25" thickTop="1" thickBot="1" x14ac:dyDescent="0.3">
      <c r="A292" s="71">
        <v>1290</v>
      </c>
      <c r="B292" s="44"/>
      <c r="C292" s="45"/>
      <c r="D292" s="45"/>
      <c r="E292" s="4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11">
        <f t="shared" si="4"/>
        <v>0</v>
      </c>
    </row>
    <row r="293" spans="1:106" ht="17.25" thickTop="1" thickBot="1" x14ac:dyDescent="0.3">
      <c r="A293" s="71">
        <v>1291</v>
      </c>
      <c r="B293" s="44"/>
      <c r="C293" s="45"/>
      <c r="D293" s="45"/>
      <c r="E293" s="4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11">
        <f t="shared" si="4"/>
        <v>0</v>
      </c>
    </row>
    <row r="294" spans="1:106" ht="17.25" thickTop="1" thickBot="1" x14ac:dyDescent="0.3">
      <c r="A294" s="71">
        <v>1292</v>
      </c>
      <c r="B294" s="44"/>
      <c r="C294" s="45"/>
      <c r="D294" s="45"/>
      <c r="E294" s="4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11">
        <f t="shared" si="4"/>
        <v>0</v>
      </c>
    </row>
    <row r="295" spans="1:106" ht="17.25" thickTop="1" thickBot="1" x14ac:dyDescent="0.3">
      <c r="A295" s="71">
        <v>1293</v>
      </c>
      <c r="B295" s="44"/>
      <c r="C295" s="45"/>
      <c r="D295" s="45"/>
      <c r="E295" s="4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11">
        <f t="shared" si="4"/>
        <v>0</v>
      </c>
    </row>
    <row r="296" spans="1:106" ht="17.25" thickTop="1" thickBot="1" x14ac:dyDescent="0.3">
      <c r="A296" s="71">
        <v>1294</v>
      </c>
      <c r="B296" s="44"/>
      <c r="C296" s="45"/>
      <c r="D296" s="45"/>
      <c r="E296" s="4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11">
        <f t="shared" si="4"/>
        <v>0</v>
      </c>
    </row>
    <row r="297" spans="1:106" ht="17.25" thickTop="1" thickBot="1" x14ac:dyDescent="0.3">
      <c r="A297" s="71">
        <v>1295</v>
      </c>
      <c r="B297" s="44"/>
      <c r="C297" s="45"/>
      <c r="D297" s="45"/>
      <c r="E297" s="4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11">
        <f t="shared" si="4"/>
        <v>0</v>
      </c>
    </row>
    <row r="298" spans="1:106" ht="17.25" thickTop="1" thickBot="1" x14ac:dyDescent="0.3">
      <c r="A298" s="71">
        <v>1296</v>
      </c>
      <c r="B298" s="44"/>
      <c r="C298" s="45"/>
      <c r="D298" s="45"/>
      <c r="E298" s="4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11">
        <f t="shared" si="4"/>
        <v>0</v>
      </c>
    </row>
    <row r="299" spans="1:106" ht="17.25" thickTop="1" thickBot="1" x14ac:dyDescent="0.3">
      <c r="A299" s="71">
        <v>1297</v>
      </c>
      <c r="B299" s="44"/>
      <c r="C299" s="45"/>
      <c r="D299" s="45"/>
      <c r="E299" s="4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11">
        <f t="shared" si="4"/>
        <v>0</v>
      </c>
    </row>
    <row r="300" spans="1:106" ht="17.25" thickTop="1" thickBot="1" x14ac:dyDescent="0.3">
      <c r="A300" s="71">
        <v>1298</v>
      </c>
      <c r="B300" s="44"/>
      <c r="C300" s="45"/>
      <c r="D300" s="45"/>
      <c r="E300" s="4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11">
        <f t="shared" si="4"/>
        <v>0</v>
      </c>
    </row>
    <row r="301" spans="1:106" ht="17.25" thickTop="1" thickBot="1" x14ac:dyDescent="0.3">
      <c r="A301" s="71">
        <v>1299</v>
      </c>
      <c r="B301" s="44"/>
      <c r="C301" s="45"/>
      <c r="D301" s="45"/>
      <c r="E301" s="4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11">
        <f t="shared" si="4"/>
        <v>0</v>
      </c>
    </row>
    <row r="302" spans="1:106" ht="17.25" thickTop="1" thickBot="1" x14ac:dyDescent="0.3">
      <c r="A302" s="71">
        <v>1300</v>
      </c>
      <c r="B302" s="44"/>
      <c r="C302" s="45"/>
      <c r="D302" s="45"/>
      <c r="E302" s="4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11">
        <f t="shared" si="4"/>
        <v>0</v>
      </c>
    </row>
    <row r="303" spans="1:106" ht="17.25" thickTop="1" thickBot="1" x14ac:dyDescent="0.3">
      <c r="A303" s="71">
        <v>1301</v>
      </c>
      <c r="B303" s="44"/>
      <c r="C303" s="45"/>
      <c r="D303" s="45"/>
      <c r="E303" s="4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11">
        <f t="shared" si="4"/>
        <v>0</v>
      </c>
    </row>
    <row r="304" spans="1:106" ht="17.25" thickTop="1" thickBot="1" x14ac:dyDescent="0.3">
      <c r="A304" s="71">
        <v>1302</v>
      </c>
      <c r="B304" s="44"/>
      <c r="C304" s="45"/>
      <c r="D304" s="45"/>
      <c r="E304" s="4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11">
        <f t="shared" si="4"/>
        <v>0</v>
      </c>
    </row>
    <row r="305" spans="1:106" ht="17.25" thickTop="1" thickBot="1" x14ac:dyDescent="0.3">
      <c r="A305" s="71">
        <v>1303</v>
      </c>
      <c r="B305" s="44"/>
      <c r="C305" s="45"/>
      <c r="D305" s="45"/>
      <c r="E305" s="4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11">
        <f t="shared" si="4"/>
        <v>0</v>
      </c>
    </row>
    <row r="306" spans="1:106" ht="17.25" thickTop="1" thickBot="1" x14ac:dyDescent="0.3">
      <c r="A306" s="71">
        <v>1304</v>
      </c>
      <c r="B306" s="44"/>
      <c r="C306" s="45"/>
      <c r="D306" s="45"/>
      <c r="E306" s="4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11">
        <f t="shared" si="4"/>
        <v>0</v>
      </c>
    </row>
    <row r="307" spans="1:106" ht="17.25" thickTop="1" thickBot="1" x14ac:dyDescent="0.3">
      <c r="A307" s="71">
        <v>1305</v>
      </c>
      <c r="B307" s="44"/>
      <c r="C307" s="45"/>
      <c r="D307" s="45"/>
      <c r="E307" s="4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11">
        <f t="shared" si="4"/>
        <v>0</v>
      </c>
    </row>
    <row r="308" spans="1:106" ht="17.25" thickTop="1" thickBot="1" x14ac:dyDescent="0.3">
      <c r="A308" s="71">
        <v>1306</v>
      </c>
      <c r="B308" s="44"/>
      <c r="C308" s="45"/>
      <c r="D308" s="45"/>
      <c r="E308" s="4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11">
        <f t="shared" si="4"/>
        <v>0</v>
      </c>
    </row>
    <row r="309" spans="1:106" ht="17.25" thickTop="1" thickBot="1" x14ac:dyDescent="0.3">
      <c r="A309" s="71">
        <v>1307</v>
      </c>
      <c r="B309" s="44"/>
      <c r="C309" s="45"/>
      <c r="D309" s="45"/>
      <c r="E309" s="4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11">
        <f t="shared" si="4"/>
        <v>0</v>
      </c>
    </row>
    <row r="310" spans="1:106" ht="17.25" thickTop="1" thickBot="1" x14ac:dyDescent="0.3">
      <c r="A310" s="71">
        <v>1308</v>
      </c>
      <c r="B310" s="44"/>
      <c r="C310" s="45"/>
      <c r="D310" s="45"/>
      <c r="E310" s="4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11">
        <f t="shared" si="4"/>
        <v>0</v>
      </c>
    </row>
    <row r="311" spans="1:106" ht="17.25" thickTop="1" thickBot="1" x14ac:dyDescent="0.3">
      <c r="A311" s="71">
        <v>1309</v>
      </c>
      <c r="B311" s="44"/>
      <c r="C311" s="45"/>
      <c r="D311" s="45"/>
      <c r="E311" s="4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11">
        <f t="shared" si="4"/>
        <v>0</v>
      </c>
    </row>
    <row r="312" spans="1:106" ht="17.25" thickTop="1" thickBot="1" x14ac:dyDescent="0.3">
      <c r="A312" s="71">
        <v>1310</v>
      </c>
      <c r="B312" s="44"/>
      <c r="C312" s="45"/>
      <c r="D312" s="45"/>
      <c r="E312" s="4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11">
        <f t="shared" si="4"/>
        <v>0</v>
      </c>
    </row>
    <row r="313" spans="1:106" ht="17.25" thickTop="1" thickBot="1" x14ac:dyDescent="0.3">
      <c r="A313" s="71">
        <v>1311</v>
      </c>
      <c r="B313" s="44"/>
      <c r="C313" s="45"/>
      <c r="D313" s="45"/>
      <c r="E313" s="4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11">
        <f t="shared" si="4"/>
        <v>0</v>
      </c>
    </row>
    <row r="314" spans="1:106" ht="17.25" thickTop="1" thickBot="1" x14ac:dyDescent="0.3">
      <c r="A314" s="71">
        <v>1312</v>
      </c>
      <c r="B314" s="44"/>
      <c r="C314" s="45"/>
      <c r="D314" s="45"/>
      <c r="E314" s="4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11">
        <f t="shared" si="4"/>
        <v>0</v>
      </c>
    </row>
    <row r="315" spans="1:106" ht="17.25" thickTop="1" thickBot="1" x14ac:dyDescent="0.3">
      <c r="A315" s="71">
        <v>1313</v>
      </c>
      <c r="B315" s="44"/>
      <c r="C315" s="45"/>
      <c r="D315" s="45"/>
      <c r="E315" s="4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11">
        <f t="shared" si="4"/>
        <v>0</v>
      </c>
    </row>
    <row r="316" spans="1:106" ht="17.25" thickTop="1" thickBot="1" x14ac:dyDescent="0.3">
      <c r="A316" s="71">
        <v>1314</v>
      </c>
      <c r="B316" s="44"/>
      <c r="C316" s="45"/>
      <c r="D316" s="45"/>
      <c r="E316" s="4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11">
        <f t="shared" si="4"/>
        <v>0</v>
      </c>
    </row>
    <row r="317" spans="1:106" ht="17.25" thickTop="1" thickBot="1" x14ac:dyDescent="0.3">
      <c r="A317" s="71">
        <v>1315</v>
      </c>
      <c r="B317" s="44"/>
      <c r="C317" s="45"/>
      <c r="D317" s="45"/>
      <c r="E317" s="4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11">
        <f t="shared" si="4"/>
        <v>0</v>
      </c>
    </row>
    <row r="318" spans="1:106" ht="17.25" thickTop="1" thickBot="1" x14ac:dyDescent="0.3">
      <c r="A318" s="71">
        <v>1316</v>
      </c>
      <c r="B318" s="44"/>
      <c r="C318" s="45"/>
      <c r="D318" s="45"/>
      <c r="E318" s="4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11">
        <f t="shared" si="4"/>
        <v>0</v>
      </c>
    </row>
    <row r="319" spans="1:106" ht="17.25" thickTop="1" thickBot="1" x14ac:dyDescent="0.3">
      <c r="A319" s="71">
        <v>1317</v>
      </c>
      <c r="B319" s="44"/>
      <c r="C319" s="45"/>
      <c r="D319" s="45"/>
      <c r="E319" s="4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11">
        <f t="shared" si="4"/>
        <v>0</v>
      </c>
    </row>
    <row r="320" spans="1:106" ht="17.25" thickTop="1" thickBot="1" x14ac:dyDescent="0.3">
      <c r="A320" s="71">
        <v>1318</v>
      </c>
      <c r="B320" s="44"/>
      <c r="C320" s="45"/>
      <c r="D320" s="45"/>
      <c r="E320" s="4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11">
        <f t="shared" si="4"/>
        <v>0</v>
      </c>
    </row>
    <row r="321" spans="1:106" ht="17.25" thickTop="1" thickBot="1" x14ac:dyDescent="0.3">
      <c r="A321" s="71">
        <v>1319</v>
      </c>
      <c r="B321" s="44"/>
      <c r="C321" s="45"/>
      <c r="D321" s="45"/>
      <c r="E321" s="4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11">
        <f t="shared" si="4"/>
        <v>0</v>
      </c>
    </row>
    <row r="322" spans="1:106" ht="17.25" thickTop="1" thickBot="1" x14ac:dyDescent="0.3">
      <c r="A322" s="71">
        <v>1320</v>
      </c>
      <c r="B322" s="44"/>
      <c r="C322" s="45"/>
      <c r="D322" s="45"/>
      <c r="E322" s="4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11">
        <f t="shared" si="4"/>
        <v>0</v>
      </c>
    </row>
    <row r="323" spans="1:106" ht="17.25" thickTop="1" thickBot="1" x14ac:dyDescent="0.3">
      <c r="A323" s="71">
        <v>1321</v>
      </c>
      <c r="B323" s="44"/>
      <c r="C323" s="45"/>
      <c r="D323" s="45"/>
      <c r="E323" s="4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11">
        <f t="shared" si="4"/>
        <v>0</v>
      </c>
    </row>
    <row r="324" spans="1:106" ht="17.25" thickTop="1" thickBot="1" x14ac:dyDescent="0.3">
      <c r="A324" s="71">
        <v>1322</v>
      </c>
      <c r="B324" s="44"/>
      <c r="C324" s="45"/>
      <c r="D324" s="45"/>
      <c r="E324" s="4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11">
        <f t="shared" ref="DB324:DB387" si="5">IF(SUM(F324:DA324)&gt;0,IF(E324=0,N(1),N(0)),N(0))</f>
        <v>0</v>
      </c>
    </row>
    <row r="325" spans="1:106" ht="17.25" thickTop="1" thickBot="1" x14ac:dyDescent="0.3">
      <c r="A325" s="71">
        <v>1323</v>
      </c>
      <c r="B325" s="44"/>
      <c r="C325" s="45"/>
      <c r="D325" s="45"/>
      <c r="E325" s="4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11">
        <f t="shared" si="5"/>
        <v>0</v>
      </c>
    </row>
    <row r="326" spans="1:106" ht="17.25" thickTop="1" thickBot="1" x14ac:dyDescent="0.3">
      <c r="A326" s="71">
        <v>1324</v>
      </c>
      <c r="B326" s="44"/>
      <c r="C326" s="45"/>
      <c r="D326" s="45"/>
      <c r="E326" s="4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11">
        <f t="shared" si="5"/>
        <v>0</v>
      </c>
    </row>
    <row r="327" spans="1:106" ht="17.25" thickTop="1" thickBot="1" x14ac:dyDescent="0.3">
      <c r="A327" s="71">
        <v>1325</v>
      </c>
      <c r="B327" s="44"/>
      <c r="C327" s="45"/>
      <c r="D327" s="45"/>
      <c r="E327" s="4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11">
        <f t="shared" si="5"/>
        <v>0</v>
      </c>
    </row>
    <row r="328" spans="1:106" ht="17.25" thickTop="1" thickBot="1" x14ac:dyDescent="0.3">
      <c r="A328" s="71">
        <v>1326</v>
      </c>
      <c r="B328" s="44"/>
      <c r="C328" s="45"/>
      <c r="D328" s="45"/>
      <c r="E328" s="4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11">
        <f t="shared" si="5"/>
        <v>0</v>
      </c>
    </row>
    <row r="329" spans="1:106" ht="17.25" thickTop="1" thickBot="1" x14ac:dyDescent="0.3">
      <c r="A329" s="71">
        <v>1327</v>
      </c>
      <c r="B329" s="44"/>
      <c r="C329" s="45"/>
      <c r="D329" s="45"/>
      <c r="E329" s="4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11">
        <f t="shared" si="5"/>
        <v>0</v>
      </c>
    </row>
    <row r="330" spans="1:106" ht="17.25" thickTop="1" thickBot="1" x14ac:dyDescent="0.3">
      <c r="A330" s="71">
        <v>1328</v>
      </c>
      <c r="B330" s="44"/>
      <c r="C330" s="45"/>
      <c r="D330" s="45"/>
      <c r="E330" s="4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11">
        <f t="shared" si="5"/>
        <v>0</v>
      </c>
    </row>
    <row r="331" spans="1:106" ht="17.25" thickTop="1" thickBot="1" x14ac:dyDescent="0.3">
      <c r="A331" s="71">
        <v>1329</v>
      </c>
      <c r="B331" s="44"/>
      <c r="C331" s="45"/>
      <c r="D331" s="45"/>
      <c r="E331" s="4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11">
        <f t="shared" si="5"/>
        <v>0</v>
      </c>
    </row>
    <row r="332" spans="1:106" ht="17.25" thickTop="1" thickBot="1" x14ac:dyDescent="0.3">
      <c r="A332" s="71">
        <v>1330</v>
      </c>
      <c r="B332" s="44"/>
      <c r="C332" s="45"/>
      <c r="D332" s="45"/>
      <c r="E332" s="4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11">
        <f t="shared" si="5"/>
        <v>0</v>
      </c>
    </row>
    <row r="333" spans="1:106" ht="17.25" thickTop="1" thickBot="1" x14ac:dyDescent="0.3">
      <c r="A333" s="71">
        <v>1331</v>
      </c>
      <c r="B333" s="44"/>
      <c r="C333" s="45"/>
      <c r="D333" s="45"/>
      <c r="E333" s="4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11">
        <f t="shared" si="5"/>
        <v>0</v>
      </c>
    </row>
    <row r="334" spans="1:106" ht="17.25" thickTop="1" thickBot="1" x14ac:dyDescent="0.3">
      <c r="A334" s="71">
        <v>1332</v>
      </c>
      <c r="B334" s="44"/>
      <c r="C334" s="45"/>
      <c r="D334" s="45"/>
      <c r="E334" s="4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11">
        <f t="shared" si="5"/>
        <v>0</v>
      </c>
    </row>
    <row r="335" spans="1:106" ht="17.25" thickTop="1" thickBot="1" x14ac:dyDescent="0.3">
      <c r="A335" s="71">
        <v>1333</v>
      </c>
      <c r="B335" s="44"/>
      <c r="C335" s="45"/>
      <c r="D335" s="45"/>
      <c r="E335" s="4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11">
        <f t="shared" si="5"/>
        <v>0</v>
      </c>
    </row>
    <row r="336" spans="1:106" ht="17.25" thickTop="1" thickBot="1" x14ac:dyDescent="0.3">
      <c r="A336" s="71">
        <v>1334</v>
      </c>
      <c r="B336" s="44"/>
      <c r="C336" s="45"/>
      <c r="D336" s="45"/>
      <c r="E336" s="4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11">
        <f t="shared" si="5"/>
        <v>0</v>
      </c>
    </row>
    <row r="337" spans="1:106" ht="17.25" thickTop="1" thickBot="1" x14ac:dyDescent="0.3">
      <c r="A337" s="71">
        <v>1335</v>
      </c>
      <c r="B337" s="44"/>
      <c r="C337" s="45"/>
      <c r="D337" s="45"/>
      <c r="E337" s="4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11">
        <f t="shared" si="5"/>
        <v>0</v>
      </c>
    </row>
    <row r="338" spans="1:106" ht="17.25" thickTop="1" thickBot="1" x14ac:dyDescent="0.3">
      <c r="A338" s="71">
        <v>1336</v>
      </c>
      <c r="B338" s="44"/>
      <c r="C338" s="45"/>
      <c r="D338" s="45"/>
      <c r="E338" s="4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11">
        <f t="shared" si="5"/>
        <v>0</v>
      </c>
    </row>
    <row r="339" spans="1:106" ht="17.25" thickTop="1" thickBot="1" x14ac:dyDescent="0.3">
      <c r="A339" s="71">
        <v>1337</v>
      </c>
      <c r="B339" s="44"/>
      <c r="C339" s="45"/>
      <c r="D339" s="45"/>
      <c r="E339" s="4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11">
        <f t="shared" si="5"/>
        <v>0</v>
      </c>
    </row>
    <row r="340" spans="1:106" ht="17.25" thickTop="1" thickBot="1" x14ac:dyDescent="0.3">
      <c r="A340" s="71">
        <v>1338</v>
      </c>
      <c r="B340" s="44"/>
      <c r="C340" s="45"/>
      <c r="D340" s="45"/>
      <c r="E340" s="4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11">
        <f t="shared" si="5"/>
        <v>0</v>
      </c>
    </row>
    <row r="341" spans="1:106" ht="17.25" thickTop="1" thickBot="1" x14ac:dyDescent="0.3">
      <c r="A341" s="71">
        <v>1339</v>
      </c>
      <c r="B341" s="44"/>
      <c r="C341" s="45"/>
      <c r="D341" s="45"/>
      <c r="E341" s="4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11">
        <f t="shared" si="5"/>
        <v>0</v>
      </c>
    </row>
    <row r="342" spans="1:106" ht="17.25" thickTop="1" thickBot="1" x14ac:dyDescent="0.3">
      <c r="A342" s="71">
        <v>1340</v>
      </c>
      <c r="B342" s="44"/>
      <c r="C342" s="45"/>
      <c r="D342" s="45"/>
      <c r="E342" s="4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11">
        <f t="shared" si="5"/>
        <v>0</v>
      </c>
    </row>
    <row r="343" spans="1:106" ht="17.25" thickTop="1" thickBot="1" x14ac:dyDescent="0.3">
      <c r="A343" s="71">
        <v>1341</v>
      </c>
      <c r="B343" s="44"/>
      <c r="C343" s="45"/>
      <c r="D343" s="45"/>
      <c r="E343" s="4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11">
        <f t="shared" si="5"/>
        <v>0</v>
      </c>
    </row>
    <row r="344" spans="1:106" ht="17.25" thickTop="1" thickBot="1" x14ac:dyDescent="0.3">
      <c r="A344" s="71">
        <v>1342</v>
      </c>
      <c r="B344" s="44"/>
      <c r="C344" s="45"/>
      <c r="D344" s="45"/>
      <c r="E344" s="4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11">
        <f t="shared" si="5"/>
        <v>0</v>
      </c>
    </row>
    <row r="345" spans="1:106" ht="17.25" thickTop="1" thickBot="1" x14ac:dyDescent="0.3">
      <c r="A345" s="71">
        <v>1343</v>
      </c>
      <c r="B345" s="44"/>
      <c r="C345" s="45"/>
      <c r="D345" s="45"/>
      <c r="E345" s="4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11">
        <f t="shared" si="5"/>
        <v>0</v>
      </c>
    </row>
    <row r="346" spans="1:106" ht="17.25" thickTop="1" thickBot="1" x14ac:dyDescent="0.3">
      <c r="A346" s="71">
        <v>1344</v>
      </c>
      <c r="B346" s="44"/>
      <c r="C346" s="45"/>
      <c r="D346" s="45"/>
      <c r="E346" s="4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11">
        <f t="shared" si="5"/>
        <v>0</v>
      </c>
    </row>
    <row r="347" spans="1:106" ht="17.25" thickTop="1" thickBot="1" x14ac:dyDescent="0.3">
      <c r="A347" s="71">
        <v>1345</v>
      </c>
      <c r="B347" s="44"/>
      <c r="C347" s="45"/>
      <c r="D347" s="45"/>
      <c r="E347" s="4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11">
        <f t="shared" si="5"/>
        <v>0</v>
      </c>
    </row>
    <row r="348" spans="1:106" ht="17.25" thickTop="1" thickBot="1" x14ac:dyDescent="0.3">
      <c r="A348" s="71">
        <v>1346</v>
      </c>
      <c r="B348" s="44"/>
      <c r="C348" s="45"/>
      <c r="D348" s="45"/>
      <c r="E348" s="4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11">
        <f t="shared" si="5"/>
        <v>0</v>
      </c>
    </row>
    <row r="349" spans="1:106" ht="17.25" thickTop="1" thickBot="1" x14ac:dyDescent="0.3">
      <c r="A349" s="71">
        <v>1347</v>
      </c>
      <c r="B349" s="44"/>
      <c r="C349" s="45"/>
      <c r="D349" s="45"/>
      <c r="E349" s="4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11">
        <f t="shared" si="5"/>
        <v>0</v>
      </c>
    </row>
    <row r="350" spans="1:106" ht="17.25" thickTop="1" thickBot="1" x14ac:dyDescent="0.3">
      <c r="A350" s="71">
        <v>1348</v>
      </c>
      <c r="B350" s="44"/>
      <c r="C350" s="45"/>
      <c r="D350" s="45"/>
      <c r="E350" s="4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11">
        <f t="shared" si="5"/>
        <v>0</v>
      </c>
    </row>
    <row r="351" spans="1:106" ht="17.25" thickTop="1" thickBot="1" x14ac:dyDescent="0.3">
      <c r="A351" s="71">
        <v>1349</v>
      </c>
      <c r="B351" s="44"/>
      <c r="C351" s="45"/>
      <c r="D351" s="45"/>
      <c r="E351" s="4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11">
        <f t="shared" si="5"/>
        <v>0</v>
      </c>
    </row>
    <row r="352" spans="1:106" ht="17.25" thickTop="1" thickBot="1" x14ac:dyDescent="0.3">
      <c r="A352" s="71">
        <v>1350</v>
      </c>
      <c r="B352" s="44"/>
      <c r="C352" s="45"/>
      <c r="D352" s="45"/>
      <c r="E352" s="4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11">
        <f t="shared" si="5"/>
        <v>0</v>
      </c>
    </row>
    <row r="353" spans="1:106" ht="17.25" thickTop="1" thickBot="1" x14ac:dyDescent="0.3">
      <c r="A353" s="71">
        <v>1351</v>
      </c>
      <c r="B353" s="44"/>
      <c r="C353" s="45"/>
      <c r="D353" s="45"/>
      <c r="E353" s="4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11">
        <f t="shared" si="5"/>
        <v>0</v>
      </c>
    </row>
    <row r="354" spans="1:106" ht="17.25" thickTop="1" thickBot="1" x14ac:dyDescent="0.3">
      <c r="A354" s="71">
        <v>1352</v>
      </c>
      <c r="B354" s="44"/>
      <c r="C354" s="45"/>
      <c r="D354" s="45"/>
      <c r="E354" s="4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11">
        <f t="shared" si="5"/>
        <v>0</v>
      </c>
    </row>
    <row r="355" spans="1:106" ht="17.25" thickTop="1" thickBot="1" x14ac:dyDescent="0.3">
      <c r="A355" s="71">
        <v>1353</v>
      </c>
      <c r="B355" s="44"/>
      <c r="C355" s="45"/>
      <c r="D355" s="45"/>
      <c r="E355" s="4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11">
        <f t="shared" si="5"/>
        <v>0</v>
      </c>
    </row>
    <row r="356" spans="1:106" ht="17.25" thickTop="1" thickBot="1" x14ac:dyDescent="0.3">
      <c r="A356" s="71">
        <v>1354</v>
      </c>
      <c r="B356" s="44"/>
      <c r="C356" s="45"/>
      <c r="D356" s="45"/>
      <c r="E356" s="4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11">
        <f t="shared" si="5"/>
        <v>0</v>
      </c>
    </row>
    <row r="357" spans="1:106" ht="17.25" thickTop="1" thickBot="1" x14ac:dyDescent="0.3">
      <c r="A357" s="71">
        <v>1355</v>
      </c>
      <c r="B357" s="44"/>
      <c r="C357" s="45"/>
      <c r="D357" s="45"/>
      <c r="E357" s="4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11">
        <f t="shared" si="5"/>
        <v>0</v>
      </c>
    </row>
    <row r="358" spans="1:106" ht="17.25" thickTop="1" thickBot="1" x14ac:dyDescent="0.3">
      <c r="A358" s="71">
        <v>1356</v>
      </c>
      <c r="B358" s="44"/>
      <c r="C358" s="45"/>
      <c r="D358" s="45"/>
      <c r="E358" s="4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11">
        <f t="shared" si="5"/>
        <v>0</v>
      </c>
    </row>
    <row r="359" spans="1:106" ht="17.25" thickTop="1" thickBot="1" x14ac:dyDescent="0.3">
      <c r="A359" s="71">
        <v>1357</v>
      </c>
      <c r="B359" s="44"/>
      <c r="C359" s="45"/>
      <c r="D359" s="45"/>
      <c r="E359" s="4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11">
        <f t="shared" si="5"/>
        <v>0</v>
      </c>
    </row>
    <row r="360" spans="1:106" ht="17.25" thickTop="1" thickBot="1" x14ac:dyDescent="0.3">
      <c r="A360" s="71">
        <v>1358</v>
      </c>
      <c r="B360" s="44"/>
      <c r="C360" s="45"/>
      <c r="D360" s="45"/>
      <c r="E360" s="4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11">
        <f t="shared" si="5"/>
        <v>0</v>
      </c>
    </row>
    <row r="361" spans="1:106" ht="17.25" thickTop="1" thickBot="1" x14ac:dyDescent="0.3">
      <c r="A361" s="71">
        <v>1359</v>
      </c>
      <c r="B361" s="44"/>
      <c r="C361" s="45"/>
      <c r="D361" s="45"/>
      <c r="E361" s="4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11">
        <f t="shared" si="5"/>
        <v>0</v>
      </c>
    </row>
    <row r="362" spans="1:106" ht="17.25" thickTop="1" thickBot="1" x14ac:dyDescent="0.3">
      <c r="A362" s="71">
        <v>1360</v>
      </c>
      <c r="B362" s="44"/>
      <c r="C362" s="45"/>
      <c r="D362" s="45"/>
      <c r="E362" s="4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11">
        <f t="shared" si="5"/>
        <v>0</v>
      </c>
    </row>
    <row r="363" spans="1:106" ht="17.25" thickTop="1" thickBot="1" x14ac:dyDescent="0.3">
      <c r="A363" s="71">
        <v>1361</v>
      </c>
      <c r="B363" s="44"/>
      <c r="C363" s="45"/>
      <c r="D363" s="45"/>
      <c r="E363" s="4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11">
        <f t="shared" si="5"/>
        <v>0</v>
      </c>
    </row>
    <row r="364" spans="1:106" ht="17.25" thickTop="1" thickBot="1" x14ac:dyDescent="0.3">
      <c r="A364" s="71">
        <v>1362</v>
      </c>
      <c r="B364" s="44"/>
      <c r="C364" s="45"/>
      <c r="D364" s="45"/>
      <c r="E364" s="4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11">
        <f t="shared" si="5"/>
        <v>0</v>
      </c>
    </row>
    <row r="365" spans="1:106" ht="17.25" thickTop="1" thickBot="1" x14ac:dyDescent="0.3">
      <c r="A365" s="71">
        <v>1363</v>
      </c>
      <c r="B365" s="44"/>
      <c r="C365" s="45"/>
      <c r="D365" s="45"/>
      <c r="E365" s="4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11">
        <f t="shared" si="5"/>
        <v>0</v>
      </c>
    </row>
    <row r="366" spans="1:106" ht="17.25" thickTop="1" thickBot="1" x14ac:dyDescent="0.3">
      <c r="A366" s="71">
        <v>1364</v>
      </c>
      <c r="B366" s="44"/>
      <c r="C366" s="45"/>
      <c r="D366" s="45"/>
      <c r="E366" s="4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11">
        <f t="shared" si="5"/>
        <v>0</v>
      </c>
    </row>
    <row r="367" spans="1:106" ht="17.25" thickTop="1" thickBot="1" x14ac:dyDescent="0.3">
      <c r="A367" s="71">
        <v>1365</v>
      </c>
      <c r="B367" s="44"/>
      <c r="C367" s="45"/>
      <c r="D367" s="45"/>
      <c r="E367" s="4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11">
        <f t="shared" si="5"/>
        <v>0</v>
      </c>
    </row>
    <row r="368" spans="1:106" ht="17.25" thickTop="1" thickBot="1" x14ac:dyDescent="0.3">
      <c r="A368" s="71">
        <v>1366</v>
      </c>
      <c r="B368" s="44"/>
      <c r="C368" s="45"/>
      <c r="D368" s="45"/>
      <c r="E368" s="4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11">
        <f t="shared" si="5"/>
        <v>0</v>
      </c>
    </row>
    <row r="369" spans="1:106" ht="17.25" thickTop="1" thickBot="1" x14ac:dyDescent="0.3">
      <c r="A369" s="71">
        <v>1367</v>
      </c>
      <c r="B369" s="44"/>
      <c r="C369" s="45"/>
      <c r="D369" s="45"/>
      <c r="E369" s="4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11">
        <f t="shared" si="5"/>
        <v>0</v>
      </c>
    </row>
    <row r="370" spans="1:106" ht="17.25" thickTop="1" thickBot="1" x14ac:dyDescent="0.3">
      <c r="A370" s="71">
        <v>1368</v>
      </c>
      <c r="B370" s="44"/>
      <c r="C370" s="45"/>
      <c r="D370" s="45"/>
      <c r="E370" s="4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11">
        <f t="shared" si="5"/>
        <v>0</v>
      </c>
    </row>
    <row r="371" spans="1:106" ht="17.25" thickTop="1" thickBot="1" x14ac:dyDescent="0.3">
      <c r="A371" s="71">
        <v>1369</v>
      </c>
      <c r="B371" s="44"/>
      <c r="C371" s="45"/>
      <c r="D371" s="45"/>
      <c r="E371" s="4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11">
        <f t="shared" si="5"/>
        <v>0</v>
      </c>
    </row>
    <row r="372" spans="1:106" ht="17.25" thickTop="1" thickBot="1" x14ac:dyDescent="0.3">
      <c r="A372" s="71">
        <v>1370</v>
      </c>
      <c r="B372" s="44"/>
      <c r="C372" s="45"/>
      <c r="D372" s="45"/>
      <c r="E372" s="4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11">
        <f t="shared" si="5"/>
        <v>0</v>
      </c>
    </row>
    <row r="373" spans="1:106" ht="17.25" thickTop="1" thickBot="1" x14ac:dyDescent="0.3">
      <c r="A373" s="71">
        <v>1371</v>
      </c>
      <c r="B373" s="44"/>
      <c r="C373" s="45"/>
      <c r="D373" s="45"/>
      <c r="E373" s="4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11">
        <f t="shared" si="5"/>
        <v>0</v>
      </c>
    </row>
    <row r="374" spans="1:106" ht="17.25" thickTop="1" thickBot="1" x14ac:dyDescent="0.3">
      <c r="A374" s="71">
        <v>1372</v>
      </c>
      <c r="B374" s="44"/>
      <c r="C374" s="45"/>
      <c r="D374" s="45"/>
      <c r="E374" s="4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11">
        <f t="shared" si="5"/>
        <v>0</v>
      </c>
    </row>
    <row r="375" spans="1:106" ht="17.25" thickTop="1" thickBot="1" x14ac:dyDescent="0.3">
      <c r="A375" s="71">
        <v>1373</v>
      </c>
      <c r="B375" s="44"/>
      <c r="C375" s="45"/>
      <c r="D375" s="45"/>
      <c r="E375" s="4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11">
        <f t="shared" si="5"/>
        <v>0</v>
      </c>
    </row>
    <row r="376" spans="1:106" ht="17.25" thickTop="1" thickBot="1" x14ac:dyDescent="0.3">
      <c r="A376" s="71">
        <v>1374</v>
      </c>
      <c r="B376" s="44"/>
      <c r="C376" s="45"/>
      <c r="D376" s="45"/>
      <c r="E376" s="4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11">
        <f t="shared" si="5"/>
        <v>0</v>
      </c>
    </row>
    <row r="377" spans="1:106" ht="17.25" thickTop="1" thickBot="1" x14ac:dyDescent="0.3">
      <c r="A377" s="71">
        <v>1375</v>
      </c>
      <c r="B377" s="44"/>
      <c r="C377" s="45"/>
      <c r="D377" s="45"/>
      <c r="E377" s="4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11">
        <f t="shared" si="5"/>
        <v>0</v>
      </c>
    </row>
    <row r="378" spans="1:106" ht="17.25" thickTop="1" thickBot="1" x14ac:dyDescent="0.3">
      <c r="A378" s="71">
        <v>1376</v>
      </c>
      <c r="B378" s="44"/>
      <c r="C378" s="45"/>
      <c r="D378" s="45"/>
      <c r="E378" s="4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11">
        <f t="shared" si="5"/>
        <v>0</v>
      </c>
    </row>
    <row r="379" spans="1:106" ht="17.25" thickTop="1" thickBot="1" x14ac:dyDescent="0.3">
      <c r="A379" s="71">
        <v>1377</v>
      </c>
      <c r="B379" s="44"/>
      <c r="C379" s="45"/>
      <c r="D379" s="45"/>
      <c r="E379" s="4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11">
        <f t="shared" si="5"/>
        <v>0</v>
      </c>
    </row>
    <row r="380" spans="1:106" ht="17.25" thickTop="1" thickBot="1" x14ac:dyDescent="0.3">
      <c r="A380" s="71">
        <v>1378</v>
      </c>
      <c r="B380" s="44"/>
      <c r="C380" s="45"/>
      <c r="D380" s="45"/>
      <c r="E380" s="4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11">
        <f t="shared" si="5"/>
        <v>0</v>
      </c>
    </row>
    <row r="381" spans="1:106" ht="17.25" thickTop="1" thickBot="1" x14ac:dyDescent="0.3">
      <c r="A381" s="71">
        <v>1379</v>
      </c>
      <c r="B381" s="44"/>
      <c r="C381" s="45"/>
      <c r="D381" s="45"/>
      <c r="E381" s="4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11">
        <f t="shared" si="5"/>
        <v>0</v>
      </c>
    </row>
    <row r="382" spans="1:106" ht="17.25" thickTop="1" thickBot="1" x14ac:dyDescent="0.3">
      <c r="A382" s="71">
        <v>1380</v>
      </c>
      <c r="B382" s="44"/>
      <c r="C382" s="45"/>
      <c r="D382" s="45"/>
      <c r="E382" s="4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11">
        <f t="shared" si="5"/>
        <v>0</v>
      </c>
    </row>
    <row r="383" spans="1:106" ht="17.25" thickTop="1" thickBot="1" x14ac:dyDescent="0.3">
      <c r="A383" s="71">
        <v>1381</v>
      </c>
      <c r="B383" s="44"/>
      <c r="C383" s="45"/>
      <c r="D383" s="45"/>
      <c r="E383" s="4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11">
        <f t="shared" si="5"/>
        <v>0</v>
      </c>
    </row>
    <row r="384" spans="1:106" ht="17.25" thickTop="1" thickBot="1" x14ac:dyDescent="0.3">
      <c r="A384" s="71">
        <v>1382</v>
      </c>
      <c r="B384" s="44"/>
      <c r="C384" s="45"/>
      <c r="D384" s="45"/>
      <c r="E384" s="4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11">
        <f t="shared" si="5"/>
        <v>0</v>
      </c>
    </row>
    <row r="385" spans="1:106" ht="17.25" thickTop="1" thickBot="1" x14ac:dyDescent="0.3">
      <c r="A385" s="71">
        <v>1383</v>
      </c>
      <c r="B385" s="44"/>
      <c r="C385" s="45"/>
      <c r="D385" s="45"/>
      <c r="E385" s="4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11">
        <f t="shared" si="5"/>
        <v>0</v>
      </c>
    </row>
    <row r="386" spans="1:106" ht="17.25" thickTop="1" thickBot="1" x14ac:dyDescent="0.3">
      <c r="A386" s="71">
        <v>1384</v>
      </c>
      <c r="B386" s="44"/>
      <c r="C386" s="45"/>
      <c r="D386" s="45"/>
      <c r="E386" s="4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11">
        <f t="shared" si="5"/>
        <v>0</v>
      </c>
    </row>
    <row r="387" spans="1:106" ht="17.25" thickTop="1" thickBot="1" x14ac:dyDescent="0.3">
      <c r="A387" s="71">
        <v>1385</v>
      </c>
      <c r="B387" s="44"/>
      <c r="C387" s="45"/>
      <c r="D387" s="45"/>
      <c r="E387" s="4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11">
        <f t="shared" si="5"/>
        <v>0</v>
      </c>
    </row>
    <row r="388" spans="1:106" ht="17.25" thickTop="1" thickBot="1" x14ac:dyDescent="0.3">
      <c r="A388" s="71">
        <v>1386</v>
      </c>
      <c r="B388" s="44"/>
      <c r="C388" s="45"/>
      <c r="D388" s="45"/>
      <c r="E388" s="4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11">
        <f t="shared" ref="DB388:DB451" si="6">IF(SUM(F388:DA388)&gt;0,IF(E388=0,N(1),N(0)),N(0))</f>
        <v>0</v>
      </c>
    </row>
    <row r="389" spans="1:106" ht="17.25" thickTop="1" thickBot="1" x14ac:dyDescent="0.3">
      <c r="A389" s="71">
        <v>1387</v>
      </c>
      <c r="B389" s="44"/>
      <c r="C389" s="45"/>
      <c r="D389" s="45"/>
      <c r="E389" s="4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11">
        <f t="shared" si="6"/>
        <v>0</v>
      </c>
    </row>
    <row r="390" spans="1:106" ht="17.25" thickTop="1" thickBot="1" x14ac:dyDescent="0.3">
      <c r="A390" s="71">
        <v>1388</v>
      </c>
      <c r="B390" s="44"/>
      <c r="C390" s="45"/>
      <c r="D390" s="45"/>
      <c r="E390" s="4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11">
        <f t="shared" si="6"/>
        <v>0</v>
      </c>
    </row>
    <row r="391" spans="1:106" ht="17.25" thickTop="1" thickBot="1" x14ac:dyDescent="0.3">
      <c r="A391" s="71">
        <v>1389</v>
      </c>
      <c r="B391" s="44"/>
      <c r="C391" s="45"/>
      <c r="D391" s="45"/>
      <c r="E391" s="4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11">
        <f t="shared" si="6"/>
        <v>0</v>
      </c>
    </row>
    <row r="392" spans="1:106" ht="17.25" thickTop="1" thickBot="1" x14ac:dyDescent="0.3">
      <c r="A392" s="71">
        <v>1390</v>
      </c>
      <c r="B392" s="44"/>
      <c r="C392" s="45"/>
      <c r="D392" s="45"/>
      <c r="E392" s="4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11">
        <f t="shared" si="6"/>
        <v>0</v>
      </c>
    </row>
    <row r="393" spans="1:106" ht="17.25" thickTop="1" thickBot="1" x14ac:dyDescent="0.3">
      <c r="A393" s="71">
        <v>1391</v>
      </c>
      <c r="B393" s="44"/>
      <c r="C393" s="45"/>
      <c r="D393" s="45"/>
      <c r="E393" s="4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11">
        <f t="shared" si="6"/>
        <v>0</v>
      </c>
    </row>
    <row r="394" spans="1:106" ht="17.25" thickTop="1" thickBot="1" x14ac:dyDescent="0.3">
      <c r="A394" s="71">
        <v>1392</v>
      </c>
      <c r="B394" s="44"/>
      <c r="C394" s="45"/>
      <c r="D394" s="45"/>
      <c r="E394" s="4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11">
        <f t="shared" si="6"/>
        <v>0</v>
      </c>
    </row>
    <row r="395" spans="1:106" ht="17.25" thickTop="1" thickBot="1" x14ac:dyDescent="0.3">
      <c r="A395" s="71">
        <v>1393</v>
      </c>
      <c r="B395" s="44"/>
      <c r="C395" s="45"/>
      <c r="D395" s="45"/>
      <c r="E395" s="4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11">
        <f t="shared" si="6"/>
        <v>0</v>
      </c>
    </row>
    <row r="396" spans="1:106" ht="17.25" thickTop="1" thickBot="1" x14ac:dyDescent="0.3">
      <c r="A396" s="71">
        <v>1394</v>
      </c>
      <c r="B396" s="44"/>
      <c r="C396" s="45"/>
      <c r="D396" s="45"/>
      <c r="E396" s="4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11">
        <f t="shared" si="6"/>
        <v>0</v>
      </c>
    </row>
    <row r="397" spans="1:106" ht="17.25" thickTop="1" thickBot="1" x14ac:dyDescent="0.3">
      <c r="A397" s="71">
        <v>1395</v>
      </c>
      <c r="B397" s="44"/>
      <c r="C397" s="45"/>
      <c r="D397" s="45"/>
      <c r="E397" s="4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11">
        <f t="shared" si="6"/>
        <v>0</v>
      </c>
    </row>
    <row r="398" spans="1:106" ht="17.25" thickTop="1" thickBot="1" x14ac:dyDescent="0.3">
      <c r="A398" s="71">
        <v>1396</v>
      </c>
      <c r="B398" s="44"/>
      <c r="C398" s="45"/>
      <c r="D398" s="45"/>
      <c r="E398" s="4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11">
        <f t="shared" si="6"/>
        <v>0</v>
      </c>
    </row>
    <row r="399" spans="1:106" ht="17.25" thickTop="1" thickBot="1" x14ac:dyDescent="0.3">
      <c r="A399" s="71">
        <v>1397</v>
      </c>
      <c r="B399" s="44"/>
      <c r="C399" s="45"/>
      <c r="D399" s="45"/>
      <c r="E399" s="4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11">
        <f t="shared" si="6"/>
        <v>0</v>
      </c>
    </row>
    <row r="400" spans="1:106" ht="17.25" thickTop="1" thickBot="1" x14ac:dyDescent="0.3">
      <c r="A400" s="71">
        <v>1398</v>
      </c>
      <c r="B400" s="44"/>
      <c r="C400" s="45"/>
      <c r="D400" s="45"/>
      <c r="E400" s="4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11">
        <f t="shared" si="6"/>
        <v>0</v>
      </c>
    </row>
    <row r="401" spans="1:106" ht="17.25" thickTop="1" thickBot="1" x14ac:dyDescent="0.3">
      <c r="A401" s="71">
        <v>1399</v>
      </c>
      <c r="B401" s="44"/>
      <c r="C401" s="45"/>
      <c r="D401" s="45"/>
      <c r="E401" s="4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11">
        <f t="shared" si="6"/>
        <v>0</v>
      </c>
    </row>
    <row r="402" spans="1:106" ht="17.25" thickTop="1" thickBot="1" x14ac:dyDescent="0.3">
      <c r="A402" s="71">
        <v>1400</v>
      </c>
      <c r="B402" s="44"/>
      <c r="C402" s="45"/>
      <c r="D402" s="45"/>
      <c r="E402" s="4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11">
        <f t="shared" si="6"/>
        <v>0</v>
      </c>
    </row>
    <row r="403" spans="1:106" ht="17.25" thickTop="1" thickBot="1" x14ac:dyDescent="0.3">
      <c r="A403" s="71">
        <v>1401</v>
      </c>
      <c r="B403" s="44"/>
      <c r="C403" s="45"/>
      <c r="D403" s="45"/>
      <c r="E403" s="4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11">
        <f t="shared" si="6"/>
        <v>0</v>
      </c>
    </row>
    <row r="404" spans="1:106" ht="17.25" thickTop="1" thickBot="1" x14ac:dyDescent="0.3">
      <c r="A404" s="71">
        <v>1402</v>
      </c>
      <c r="B404" s="44"/>
      <c r="C404" s="45"/>
      <c r="D404" s="45"/>
      <c r="E404" s="4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11">
        <f t="shared" si="6"/>
        <v>0</v>
      </c>
    </row>
    <row r="405" spans="1:106" ht="17.25" thickTop="1" thickBot="1" x14ac:dyDescent="0.3">
      <c r="A405" s="71">
        <v>1403</v>
      </c>
      <c r="B405" s="44"/>
      <c r="C405" s="45"/>
      <c r="D405" s="45"/>
      <c r="E405" s="4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11">
        <f t="shared" si="6"/>
        <v>0</v>
      </c>
    </row>
    <row r="406" spans="1:106" ht="17.25" thickTop="1" thickBot="1" x14ac:dyDescent="0.3">
      <c r="A406" s="71">
        <v>1404</v>
      </c>
      <c r="B406" s="44"/>
      <c r="C406" s="45"/>
      <c r="D406" s="45"/>
      <c r="E406" s="4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11">
        <f t="shared" si="6"/>
        <v>0</v>
      </c>
    </row>
    <row r="407" spans="1:106" ht="17.25" thickTop="1" thickBot="1" x14ac:dyDescent="0.3">
      <c r="A407" s="71">
        <v>1405</v>
      </c>
      <c r="B407" s="44"/>
      <c r="C407" s="45"/>
      <c r="D407" s="45"/>
      <c r="E407" s="4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11">
        <f t="shared" si="6"/>
        <v>0</v>
      </c>
    </row>
    <row r="408" spans="1:106" ht="17.25" thickTop="1" thickBot="1" x14ac:dyDescent="0.3">
      <c r="A408" s="71">
        <v>1406</v>
      </c>
      <c r="B408" s="44"/>
      <c r="C408" s="45"/>
      <c r="D408" s="45"/>
      <c r="E408" s="4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11">
        <f t="shared" si="6"/>
        <v>0</v>
      </c>
    </row>
    <row r="409" spans="1:106" ht="17.25" thickTop="1" thickBot="1" x14ac:dyDescent="0.3">
      <c r="A409" s="71">
        <v>1407</v>
      </c>
      <c r="B409" s="44"/>
      <c r="C409" s="45"/>
      <c r="D409" s="45"/>
      <c r="E409" s="4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11">
        <f t="shared" si="6"/>
        <v>0</v>
      </c>
    </row>
    <row r="410" spans="1:106" ht="17.25" thickTop="1" thickBot="1" x14ac:dyDescent="0.3">
      <c r="A410" s="71">
        <v>1408</v>
      </c>
      <c r="B410" s="44"/>
      <c r="C410" s="45"/>
      <c r="D410" s="45"/>
      <c r="E410" s="4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11">
        <f t="shared" si="6"/>
        <v>0</v>
      </c>
    </row>
    <row r="411" spans="1:106" ht="17.25" thickTop="1" thickBot="1" x14ac:dyDescent="0.3">
      <c r="A411" s="71">
        <v>1409</v>
      </c>
      <c r="B411" s="44"/>
      <c r="C411" s="45"/>
      <c r="D411" s="45"/>
      <c r="E411" s="4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11">
        <f t="shared" si="6"/>
        <v>0</v>
      </c>
    </row>
    <row r="412" spans="1:106" ht="17.25" thickTop="1" thickBot="1" x14ac:dyDescent="0.3">
      <c r="A412" s="71">
        <v>1410</v>
      </c>
      <c r="B412" s="44"/>
      <c r="C412" s="45"/>
      <c r="D412" s="45"/>
      <c r="E412" s="4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11">
        <f t="shared" si="6"/>
        <v>0</v>
      </c>
    </row>
    <row r="413" spans="1:106" ht="17.25" thickTop="1" thickBot="1" x14ac:dyDescent="0.3">
      <c r="A413" s="71">
        <v>1411</v>
      </c>
      <c r="B413" s="44"/>
      <c r="C413" s="45"/>
      <c r="D413" s="45"/>
      <c r="E413" s="4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11">
        <f t="shared" si="6"/>
        <v>0</v>
      </c>
    </row>
    <row r="414" spans="1:106" ht="17.25" thickTop="1" thickBot="1" x14ac:dyDescent="0.3">
      <c r="A414" s="71">
        <v>1412</v>
      </c>
      <c r="B414" s="44"/>
      <c r="C414" s="45"/>
      <c r="D414" s="45"/>
      <c r="E414" s="4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11">
        <f t="shared" si="6"/>
        <v>0</v>
      </c>
    </row>
    <row r="415" spans="1:106" ht="17.25" thickTop="1" thickBot="1" x14ac:dyDescent="0.3">
      <c r="A415" s="71">
        <v>1413</v>
      </c>
      <c r="B415" s="44"/>
      <c r="C415" s="45"/>
      <c r="D415" s="45"/>
      <c r="E415" s="4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11">
        <f t="shared" si="6"/>
        <v>0</v>
      </c>
    </row>
    <row r="416" spans="1:106" ht="17.25" thickTop="1" thickBot="1" x14ac:dyDescent="0.3">
      <c r="A416" s="71">
        <v>1414</v>
      </c>
      <c r="B416" s="44"/>
      <c r="C416" s="45"/>
      <c r="D416" s="45"/>
      <c r="E416" s="4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11">
        <f t="shared" si="6"/>
        <v>0</v>
      </c>
    </row>
    <row r="417" spans="1:106" ht="17.25" thickTop="1" thickBot="1" x14ac:dyDescent="0.3">
      <c r="A417" s="71">
        <v>1415</v>
      </c>
      <c r="B417" s="44"/>
      <c r="C417" s="45"/>
      <c r="D417" s="45"/>
      <c r="E417" s="4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11">
        <f t="shared" si="6"/>
        <v>0</v>
      </c>
    </row>
    <row r="418" spans="1:106" ht="17.25" thickTop="1" thickBot="1" x14ac:dyDescent="0.3">
      <c r="A418" s="71">
        <v>1416</v>
      </c>
      <c r="B418" s="44"/>
      <c r="C418" s="45"/>
      <c r="D418" s="45"/>
      <c r="E418" s="4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11">
        <f t="shared" si="6"/>
        <v>0</v>
      </c>
    </row>
    <row r="419" spans="1:106" ht="17.25" thickTop="1" thickBot="1" x14ac:dyDescent="0.3">
      <c r="A419" s="71">
        <v>1417</v>
      </c>
      <c r="B419" s="44"/>
      <c r="C419" s="45"/>
      <c r="D419" s="45"/>
      <c r="E419" s="4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11">
        <f t="shared" si="6"/>
        <v>0</v>
      </c>
    </row>
    <row r="420" spans="1:106" ht="17.25" thickTop="1" thickBot="1" x14ac:dyDescent="0.3">
      <c r="A420" s="71">
        <v>1418</v>
      </c>
      <c r="B420" s="44"/>
      <c r="C420" s="45"/>
      <c r="D420" s="45"/>
      <c r="E420" s="4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11">
        <f t="shared" si="6"/>
        <v>0</v>
      </c>
    </row>
    <row r="421" spans="1:106" ht="17.25" thickTop="1" thickBot="1" x14ac:dyDescent="0.3">
      <c r="A421" s="71">
        <v>1419</v>
      </c>
      <c r="B421" s="44"/>
      <c r="C421" s="45"/>
      <c r="D421" s="45"/>
      <c r="E421" s="4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11">
        <f t="shared" si="6"/>
        <v>0</v>
      </c>
    </row>
    <row r="422" spans="1:106" ht="17.25" thickTop="1" thickBot="1" x14ac:dyDescent="0.3">
      <c r="A422" s="71">
        <v>1420</v>
      </c>
      <c r="B422" s="44"/>
      <c r="C422" s="45"/>
      <c r="D422" s="45"/>
      <c r="E422" s="4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11">
        <f t="shared" si="6"/>
        <v>0</v>
      </c>
    </row>
    <row r="423" spans="1:106" ht="17.25" thickTop="1" thickBot="1" x14ac:dyDescent="0.3">
      <c r="A423" s="71">
        <v>1421</v>
      </c>
      <c r="B423" s="44"/>
      <c r="C423" s="45"/>
      <c r="D423" s="45"/>
      <c r="E423" s="4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11">
        <f t="shared" si="6"/>
        <v>0</v>
      </c>
    </row>
    <row r="424" spans="1:106" ht="17.25" thickTop="1" thickBot="1" x14ac:dyDescent="0.3">
      <c r="A424" s="71">
        <v>1422</v>
      </c>
      <c r="B424" s="44"/>
      <c r="C424" s="45"/>
      <c r="D424" s="45"/>
      <c r="E424" s="4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11">
        <f t="shared" si="6"/>
        <v>0</v>
      </c>
    </row>
    <row r="425" spans="1:106" ht="17.25" thickTop="1" thickBot="1" x14ac:dyDescent="0.3">
      <c r="A425" s="71">
        <v>1423</v>
      </c>
      <c r="B425" s="44"/>
      <c r="C425" s="45"/>
      <c r="D425" s="45"/>
      <c r="E425" s="4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11">
        <f t="shared" si="6"/>
        <v>0</v>
      </c>
    </row>
    <row r="426" spans="1:106" ht="17.25" thickTop="1" thickBot="1" x14ac:dyDescent="0.3">
      <c r="A426" s="71">
        <v>1424</v>
      </c>
      <c r="B426" s="44"/>
      <c r="C426" s="45"/>
      <c r="D426" s="45"/>
      <c r="E426" s="4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11">
        <f t="shared" si="6"/>
        <v>0</v>
      </c>
    </row>
    <row r="427" spans="1:106" ht="17.25" thickTop="1" thickBot="1" x14ac:dyDescent="0.3">
      <c r="A427" s="71">
        <v>1425</v>
      </c>
      <c r="B427" s="44"/>
      <c r="C427" s="45"/>
      <c r="D427" s="45"/>
      <c r="E427" s="4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11">
        <f t="shared" si="6"/>
        <v>0</v>
      </c>
    </row>
    <row r="428" spans="1:106" ht="17.25" thickTop="1" thickBot="1" x14ac:dyDescent="0.3">
      <c r="A428" s="71">
        <v>1426</v>
      </c>
      <c r="B428" s="44"/>
      <c r="C428" s="45"/>
      <c r="D428" s="45"/>
      <c r="E428" s="4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11">
        <f t="shared" si="6"/>
        <v>0</v>
      </c>
    </row>
    <row r="429" spans="1:106" ht="17.25" thickTop="1" thickBot="1" x14ac:dyDescent="0.3">
      <c r="A429" s="71">
        <v>1427</v>
      </c>
      <c r="B429" s="44"/>
      <c r="C429" s="45"/>
      <c r="D429" s="45"/>
      <c r="E429" s="4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11">
        <f t="shared" si="6"/>
        <v>0</v>
      </c>
    </row>
    <row r="430" spans="1:106" ht="17.25" thickTop="1" thickBot="1" x14ac:dyDescent="0.3">
      <c r="A430" s="71">
        <v>1428</v>
      </c>
      <c r="B430" s="44"/>
      <c r="C430" s="45"/>
      <c r="D430" s="45"/>
      <c r="E430" s="4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11">
        <f t="shared" si="6"/>
        <v>0</v>
      </c>
    </row>
    <row r="431" spans="1:106" ht="17.25" thickTop="1" thickBot="1" x14ac:dyDescent="0.3">
      <c r="A431" s="71">
        <v>1429</v>
      </c>
      <c r="B431" s="44"/>
      <c r="C431" s="45"/>
      <c r="D431" s="45"/>
      <c r="E431" s="4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11">
        <f t="shared" si="6"/>
        <v>0</v>
      </c>
    </row>
    <row r="432" spans="1:106" ht="17.25" thickTop="1" thickBot="1" x14ac:dyDescent="0.3">
      <c r="A432" s="71">
        <v>1430</v>
      </c>
      <c r="B432" s="44"/>
      <c r="C432" s="45"/>
      <c r="D432" s="45"/>
      <c r="E432" s="4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11">
        <f t="shared" si="6"/>
        <v>0</v>
      </c>
    </row>
    <row r="433" spans="1:106" ht="17.25" thickTop="1" thickBot="1" x14ac:dyDescent="0.3">
      <c r="A433" s="71">
        <v>1431</v>
      </c>
      <c r="B433" s="44"/>
      <c r="C433" s="45"/>
      <c r="D433" s="45"/>
      <c r="E433" s="4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11">
        <f t="shared" si="6"/>
        <v>0</v>
      </c>
    </row>
    <row r="434" spans="1:106" ht="17.25" thickTop="1" thickBot="1" x14ac:dyDescent="0.3">
      <c r="A434" s="71">
        <v>1432</v>
      </c>
      <c r="B434" s="44"/>
      <c r="C434" s="45"/>
      <c r="D434" s="45"/>
      <c r="E434" s="4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11">
        <f t="shared" si="6"/>
        <v>0</v>
      </c>
    </row>
    <row r="435" spans="1:106" ht="17.25" thickTop="1" thickBot="1" x14ac:dyDescent="0.3">
      <c r="A435" s="71">
        <v>1433</v>
      </c>
      <c r="B435" s="44"/>
      <c r="C435" s="45"/>
      <c r="D435" s="45"/>
      <c r="E435" s="4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11">
        <f t="shared" si="6"/>
        <v>0</v>
      </c>
    </row>
    <row r="436" spans="1:106" ht="17.25" thickTop="1" thickBot="1" x14ac:dyDescent="0.3">
      <c r="A436" s="71">
        <v>1434</v>
      </c>
      <c r="B436" s="44"/>
      <c r="C436" s="45"/>
      <c r="D436" s="45"/>
      <c r="E436" s="4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11">
        <f t="shared" si="6"/>
        <v>0</v>
      </c>
    </row>
    <row r="437" spans="1:106" ht="17.25" thickTop="1" thickBot="1" x14ac:dyDescent="0.3">
      <c r="A437" s="71">
        <v>1435</v>
      </c>
      <c r="B437" s="44"/>
      <c r="C437" s="45"/>
      <c r="D437" s="45"/>
      <c r="E437" s="4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11">
        <f t="shared" si="6"/>
        <v>0</v>
      </c>
    </row>
    <row r="438" spans="1:106" ht="17.25" thickTop="1" thickBot="1" x14ac:dyDescent="0.3">
      <c r="A438" s="71">
        <v>1436</v>
      </c>
      <c r="B438" s="44"/>
      <c r="C438" s="45"/>
      <c r="D438" s="45"/>
      <c r="E438" s="4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11">
        <f t="shared" si="6"/>
        <v>0</v>
      </c>
    </row>
    <row r="439" spans="1:106" ht="17.25" thickTop="1" thickBot="1" x14ac:dyDescent="0.3">
      <c r="A439" s="71">
        <v>1437</v>
      </c>
      <c r="B439" s="44"/>
      <c r="C439" s="45"/>
      <c r="D439" s="45"/>
      <c r="E439" s="4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11">
        <f t="shared" si="6"/>
        <v>0</v>
      </c>
    </row>
    <row r="440" spans="1:106" ht="17.25" thickTop="1" thickBot="1" x14ac:dyDescent="0.3">
      <c r="A440" s="71">
        <v>1438</v>
      </c>
      <c r="B440" s="44"/>
      <c r="C440" s="45"/>
      <c r="D440" s="45"/>
      <c r="E440" s="4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11">
        <f t="shared" si="6"/>
        <v>0</v>
      </c>
    </row>
    <row r="441" spans="1:106" ht="17.25" thickTop="1" thickBot="1" x14ac:dyDescent="0.3">
      <c r="A441" s="71">
        <v>1439</v>
      </c>
      <c r="B441" s="44"/>
      <c r="C441" s="45"/>
      <c r="D441" s="45"/>
      <c r="E441" s="4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11">
        <f t="shared" si="6"/>
        <v>0</v>
      </c>
    </row>
    <row r="442" spans="1:106" ht="17.25" thickTop="1" thickBot="1" x14ac:dyDescent="0.3">
      <c r="A442" s="71">
        <v>1440</v>
      </c>
      <c r="B442" s="44"/>
      <c r="C442" s="45"/>
      <c r="D442" s="45"/>
      <c r="E442" s="4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11">
        <f t="shared" si="6"/>
        <v>0</v>
      </c>
    </row>
    <row r="443" spans="1:106" ht="17.25" thickTop="1" thickBot="1" x14ac:dyDescent="0.3">
      <c r="A443" s="71">
        <v>1441</v>
      </c>
      <c r="B443" s="44"/>
      <c r="C443" s="45"/>
      <c r="D443" s="45"/>
      <c r="E443" s="4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11">
        <f t="shared" si="6"/>
        <v>0</v>
      </c>
    </row>
    <row r="444" spans="1:106" ht="17.25" thickTop="1" thickBot="1" x14ac:dyDescent="0.3">
      <c r="A444" s="71">
        <v>1442</v>
      </c>
      <c r="B444" s="44"/>
      <c r="C444" s="45"/>
      <c r="D444" s="45"/>
      <c r="E444" s="4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11">
        <f t="shared" si="6"/>
        <v>0</v>
      </c>
    </row>
    <row r="445" spans="1:106" ht="17.25" thickTop="1" thickBot="1" x14ac:dyDescent="0.3">
      <c r="A445" s="71">
        <v>1443</v>
      </c>
      <c r="B445" s="44"/>
      <c r="C445" s="45"/>
      <c r="D445" s="45"/>
      <c r="E445" s="4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11">
        <f t="shared" si="6"/>
        <v>0</v>
      </c>
    </row>
    <row r="446" spans="1:106" ht="17.25" thickTop="1" thickBot="1" x14ac:dyDescent="0.3">
      <c r="A446" s="71">
        <v>1444</v>
      </c>
      <c r="B446" s="44"/>
      <c r="C446" s="45"/>
      <c r="D446" s="45"/>
      <c r="E446" s="4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11">
        <f t="shared" si="6"/>
        <v>0</v>
      </c>
    </row>
    <row r="447" spans="1:106" ht="17.25" thickTop="1" thickBot="1" x14ac:dyDescent="0.3">
      <c r="A447" s="71">
        <v>1445</v>
      </c>
      <c r="B447" s="44"/>
      <c r="C447" s="45"/>
      <c r="D447" s="45"/>
      <c r="E447" s="4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11">
        <f t="shared" si="6"/>
        <v>0</v>
      </c>
    </row>
    <row r="448" spans="1:106" ht="17.25" thickTop="1" thickBot="1" x14ac:dyDescent="0.3">
      <c r="A448" s="71">
        <v>1446</v>
      </c>
      <c r="B448" s="44"/>
      <c r="C448" s="45"/>
      <c r="D448" s="45"/>
      <c r="E448" s="4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11">
        <f t="shared" si="6"/>
        <v>0</v>
      </c>
    </row>
    <row r="449" spans="1:106" ht="17.25" thickTop="1" thickBot="1" x14ac:dyDescent="0.3">
      <c r="A449" s="71">
        <v>1447</v>
      </c>
      <c r="B449" s="44"/>
      <c r="C449" s="45"/>
      <c r="D449" s="45"/>
      <c r="E449" s="4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11">
        <f t="shared" si="6"/>
        <v>0</v>
      </c>
    </row>
    <row r="450" spans="1:106" ht="17.25" thickTop="1" thickBot="1" x14ac:dyDescent="0.3">
      <c r="A450" s="71">
        <v>1448</v>
      </c>
      <c r="B450" s="44"/>
      <c r="C450" s="45"/>
      <c r="D450" s="45"/>
      <c r="E450" s="4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11">
        <f t="shared" si="6"/>
        <v>0</v>
      </c>
    </row>
    <row r="451" spans="1:106" ht="17.25" thickTop="1" thickBot="1" x14ac:dyDescent="0.3">
      <c r="A451" s="71">
        <v>1449</v>
      </c>
      <c r="B451" s="44"/>
      <c r="C451" s="45"/>
      <c r="D451" s="45"/>
      <c r="E451" s="4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11">
        <f t="shared" si="6"/>
        <v>0</v>
      </c>
    </row>
    <row r="452" spans="1:106" ht="17.25" thickTop="1" thickBot="1" x14ac:dyDescent="0.3">
      <c r="A452" s="71">
        <v>1450</v>
      </c>
      <c r="B452" s="44"/>
      <c r="C452" s="45"/>
      <c r="D452" s="45"/>
      <c r="E452" s="4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11">
        <f t="shared" ref="DB452:DB515" si="7">IF(SUM(F452:DA452)&gt;0,IF(E452=0,N(1),N(0)),N(0))</f>
        <v>0</v>
      </c>
    </row>
    <row r="453" spans="1:106" ht="17.25" thickTop="1" thickBot="1" x14ac:dyDescent="0.3">
      <c r="A453" s="71">
        <v>1451</v>
      </c>
      <c r="B453" s="44"/>
      <c r="C453" s="45"/>
      <c r="D453" s="45"/>
      <c r="E453" s="4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11">
        <f t="shared" si="7"/>
        <v>0</v>
      </c>
    </row>
    <row r="454" spans="1:106" ht="17.25" thickTop="1" thickBot="1" x14ac:dyDescent="0.3">
      <c r="A454" s="71">
        <v>1452</v>
      </c>
      <c r="B454" s="44"/>
      <c r="C454" s="45"/>
      <c r="D454" s="45"/>
      <c r="E454" s="4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11">
        <f t="shared" si="7"/>
        <v>0</v>
      </c>
    </row>
    <row r="455" spans="1:106" ht="17.25" thickTop="1" thickBot="1" x14ac:dyDescent="0.3">
      <c r="A455" s="71">
        <v>1453</v>
      </c>
      <c r="B455" s="44"/>
      <c r="C455" s="45"/>
      <c r="D455" s="45"/>
      <c r="E455" s="4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11">
        <f t="shared" si="7"/>
        <v>0</v>
      </c>
    </row>
    <row r="456" spans="1:106" ht="17.25" thickTop="1" thickBot="1" x14ac:dyDescent="0.3">
      <c r="A456" s="71">
        <v>1454</v>
      </c>
      <c r="B456" s="44"/>
      <c r="C456" s="45"/>
      <c r="D456" s="45"/>
      <c r="E456" s="4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11">
        <f t="shared" si="7"/>
        <v>0</v>
      </c>
    </row>
    <row r="457" spans="1:106" ht="17.25" thickTop="1" thickBot="1" x14ac:dyDescent="0.3">
      <c r="A457" s="71">
        <v>1455</v>
      </c>
      <c r="B457" s="44"/>
      <c r="C457" s="45"/>
      <c r="D457" s="45"/>
      <c r="E457" s="4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11">
        <f t="shared" si="7"/>
        <v>0</v>
      </c>
    </row>
    <row r="458" spans="1:106" ht="17.25" thickTop="1" thickBot="1" x14ac:dyDescent="0.3">
      <c r="A458" s="71">
        <v>1456</v>
      </c>
      <c r="B458" s="44"/>
      <c r="C458" s="45"/>
      <c r="D458" s="45"/>
      <c r="E458" s="4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11">
        <f t="shared" si="7"/>
        <v>0</v>
      </c>
    </row>
    <row r="459" spans="1:106" ht="17.25" thickTop="1" thickBot="1" x14ac:dyDescent="0.3">
      <c r="A459" s="71">
        <v>1457</v>
      </c>
      <c r="B459" s="44"/>
      <c r="C459" s="45"/>
      <c r="D459" s="45"/>
      <c r="E459" s="4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11">
        <f t="shared" si="7"/>
        <v>0</v>
      </c>
    </row>
    <row r="460" spans="1:106" ht="17.25" thickTop="1" thickBot="1" x14ac:dyDescent="0.3">
      <c r="A460" s="71">
        <v>1458</v>
      </c>
      <c r="B460" s="44"/>
      <c r="C460" s="45"/>
      <c r="D460" s="45"/>
      <c r="E460" s="4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11">
        <f t="shared" si="7"/>
        <v>0</v>
      </c>
    </row>
    <row r="461" spans="1:106" ht="17.25" thickTop="1" thickBot="1" x14ac:dyDescent="0.3">
      <c r="A461" s="71">
        <v>1459</v>
      </c>
      <c r="B461" s="44"/>
      <c r="C461" s="45"/>
      <c r="D461" s="45"/>
      <c r="E461" s="4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11">
        <f t="shared" si="7"/>
        <v>0</v>
      </c>
    </row>
    <row r="462" spans="1:106" ht="17.25" thickTop="1" thickBot="1" x14ac:dyDescent="0.3">
      <c r="A462" s="71">
        <v>1460</v>
      </c>
      <c r="B462" s="44"/>
      <c r="C462" s="45"/>
      <c r="D462" s="45"/>
      <c r="E462" s="4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11">
        <f t="shared" si="7"/>
        <v>0</v>
      </c>
    </row>
    <row r="463" spans="1:106" ht="17.25" thickTop="1" thickBot="1" x14ac:dyDescent="0.3">
      <c r="A463" s="71">
        <v>1461</v>
      </c>
      <c r="B463" s="44"/>
      <c r="C463" s="45"/>
      <c r="D463" s="45"/>
      <c r="E463" s="4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11">
        <f t="shared" si="7"/>
        <v>0</v>
      </c>
    </row>
    <row r="464" spans="1:106" ht="17.25" thickTop="1" thickBot="1" x14ac:dyDescent="0.3">
      <c r="A464" s="71">
        <v>1462</v>
      </c>
      <c r="B464" s="44"/>
      <c r="C464" s="45"/>
      <c r="D464" s="45"/>
      <c r="E464" s="4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11">
        <f t="shared" si="7"/>
        <v>0</v>
      </c>
    </row>
    <row r="465" spans="1:106" ht="17.25" thickTop="1" thickBot="1" x14ac:dyDescent="0.3">
      <c r="A465" s="71">
        <v>1463</v>
      </c>
      <c r="B465" s="44"/>
      <c r="C465" s="45"/>
      <c r="D465" s="45"/>
      <c r="E465" s="4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11">
        <f t="shared" si="7"/>
        <v>0</v>
      </c>
    </row>
    <row r="466" spans="1:106" ht="17.25" thickTop="1" thickBot="1" x14ac:dyDescent="0.3">
      <c r="A466" s="71">
        <v>1464</v>
      </c>
      <c r="B466" s="44"/>
      <c r="C466" s="45"/>
      <c r="D466" s="45"/>
      <c r="E466" s="4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11">
        <f t="shared" si="7"/>
        <v>0</v>
      </c>
    </row>
    <row r="467" spans="1:106" ht="17.25" thickTop="1" thickBot="1" x14ac:dyDescent="0.3">
      <c r="A467" s="71">
        <v>1465</v>
      </c>
      <c r="B467" s="44"/>
      <c r="C467" s="45"/>
      <c r="D467" s="45"/>
      <c r="E467" s="4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11">
        <f t="shared" si="7"/>
        <v>0</v>
      </c>
    </row>
    <row r="468" spans="1:106" ht="17.25" thickTop="1" thickBot="1" x14ac:dyDescent="0.3">
      <c r="A468" s="71">
        <v>1466</v>
      </c>
      <c r="B468" s="44"/>
      <c r="C468" s="45"/>
      <c r="D468" s="45"/>
      <c r="E468" s="4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11">
        <f t="shared" si="7"/>
        <v>0</v>
      </c>
    </row>
    <row r="469" spans="1:106" ht="17.25" thickTop="1" thickBot="1" x14ac:dyDescent="0.3">
      <c r="A469" s="71">
        <v>1467</v>
      </c>
      <c r="B469" s="44"/>
      <c r="C469" s="45"/>
      <c r="D469" s="45"/>
      <c r="E469" s="4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11">
        <f t="shared" si="7"/>
        <v>0</v>
      </c>
    </row>
    <row r="470" spans="1:106" ht="17.25" thickTop="1" thickBot="1" x14ac:dyDescent="0.3">
      <c r="A470" s="71">
        <v>1468</v>
      </c>
      <c r="B470" s="44"/>
      <c r="C470" s="45"/>
      <c r="D470" s="45"/>
      <c r="E470" s="4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11">
        <f t="shared" si="7"/>
        <v>0</v>
      </c>
    </row>
    <row r="471" spans="1:106" ht="17.25" thickTop="1" thickBot="1" x14ac:dyDescent="0.3">
      <c r="A471" s="71">
        <v>1469</v>
      </c>
      <c r="B471" s="44"/>
      <c r="C471" s="45"/>
      <c r="D471" s="45"/>
      <c r="E471" s="4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11">
        <f t="shared" si="7"/>
        <v>0</v>
      </c>
    </row>
    <row r="472" spans="1:106" ht="17.25" thickTop="1" thickBot="1" x14ac:dyDescent="0.3">
      <c r="A472" s="71">
        <v>1470</v>
      </c>
      <c r="B472" s="44"/>
      <c r="C472" s="45"/>
      <c r="D472" s="45"/>
      <c r="E472" s="4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11">
        <f t="shared" si="7"/>
        <v>0</v>
      </c>
    </row>
    <row r="473" spans="1:106" ht="17.25" thickTop="1" thickBot="1" x14ac:dyDescent="0.3">
      <c r="A473" s="71">
        <v>1471</v>
      </c>
      <c r="B473" s="44"/>
      <c r="C473" s="45"/>
      <c r="D473" s="45"/>
      <c r="E473" s="4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11">
        <f t="shared" si="7"/>
        <v>0</v>
      </c>
    </row>
    <row r="474" spans="1:106" ht="17.25" thickTop="1" thickBot="1" x14ac:dyDescent="0.3">
      <c r="A474" s="71">
        <v>1472</v>
      </c>
      <c r="B474" s="44"/>
      <c r="C474" s="45"/>
      <c r="D474" s="45"/>
      <c r="E474" s="4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11">
        <f t="shared" si="7"/>
        <v>0</v>
      </c>
    </row>
    <row r="475" spans="1:106" ht="17.25" thickTop="1" thickBot="1" x14ac:dyDescent="0.3">
      <c r="A475" s="71">
        <v>1473</v>
      </c>
      <c r="B475" s="44"/>
      <c r="C475" s="45"/>
      <c r="D475" s="45"/>
      <c r="E475" s="4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11">
        <f t="shared" si="7"/>
        <v>0</v>
      </c>
    </row>
    <row r="476" spans="1:106" ht="17.25" thickTop="1" thickBot="1" x14ac:dyDescent="0.3">
      <c r="A476" s="71">
        <v>1474</v>
      </c>
      <c r="B476" s="44"/>
      <c r="C476" s="45"/>
      <c r="D476" s="45"/>
      <c r="E476" s="4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11">
        <f t="shared" si="7"/>
        <v>0</v>
      </c>
    </row>
    <row r="477" spans="1:106" ht="17.25" thickTop="1" thickBot="1" x14ac:dyDescent="0.3">
      <c r="A477" s="71">
        <v>1475</v>
      </c>
      <c r="B477" s="44"/>
      <c r="C477" s="45"/>
      <c r="D477" s="45"/>
      <c r="E477" s="4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11">
        <f t="shared" si="7"/>
        <v>0</v>
      </c>
    </row>
    <row r="478" spans="1:106" ht="17.25" thickTop="1" thickBot="1" x14ac:dyDescent="0.3">
      <c r="A478" s="71">
        <v>1476</v>
      </c>
      <c r="B478" s="44"/>
      <c r="C478" s="45"/>
      <c r="D478" s="45"/>
      <c r="E478" s="4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11">
        <f t="shared" si="7"/>
        <v>0</v>
      </c>
    </row>
    <row r="479" spans="1:106" ht="17.25" thickTop="1" thickBot="1" x14ac:dyDescent="0.3">
      <c r="A479" s="71">
        <v>1477</v>
      </c>
      <c r="B479" s="44"/>
      <c r="C479" s="45"/>
      <c r="D479" s="45"/>
      <c r="E479" s="4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11">
        <f t="shared" si="7"/>
        <v>0</v>
      </c>
    </row>
    <row r="480" spans="1:106" ht="17.25" thickTop="1" thickBot="1" x14ac:dyDescent="0.3">
      <c r="A480" s="71">
        <v>1478</v>
      </c>
      <c r="B480" s="44"/>
      <c r="C480" s="45"/>
      <c r="D480" s="45"/>
      <c r="E480" s="4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11">
        <f t="shared" si="7"/>
        <v>0</v>
      </c>
    </row>
    <row r="481" spans="1:106" ht="17.25" thickTop="1" thickBot="1" x14ac:dyDescent="0.3">
      <c r="A481" s="71">
        <v>1479</v>
      </c>
      <c r="B481" s="44"/>
      <c r="C481" s="45"/>
      <c r="D481" s="45"/>
      <c r="E481" s="4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11">
        <f t="shared" si="7"/>
        <v>0</v>
      </c>
    </row>
    <row r="482" spans="1:106" ht="17.25" thickTop="1" thickBot="1" x14ac:dyDescent="0.3">
      <c r="A482" s="71">
        <v>1480</v>
      </c>
      <c r="B482" s="44"/>
      <c r="C482" s="45"/>
      <c r="D482" s="45"/>
      <c r="E482" s="4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11">
        <f t="shared" si="7"/>
        <v>0</v>
      </c>
    </row>
    <row r="483" spans="1:106" ht="17.25" thickTop="1" thickBot="1" x14ac:dyDescent="0.3">
      <c r="A483" s="71">
        <v>1481</v>
      </c>
      <c r="B483" s="44"/>
      <c r="C483" s="45"/>
      <c r="D483" s="45"/>
      <c r="E483" s="4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11">
        <f t="shared" si="7"/>
        <v>0</v>
      </c>
    </row>
    <row r="484" spans="1:106" ht="17.25" thickTop="1" thickBot="1" x14ac:dyDescent="0.3">
      <c r="A484" s="71">
        <v>1482</v>
      </c>
      <c r="B484" s="44"/>
      <c r="C484" s="45"/>
      <c r="D484" s="45"/>
      <c r="E484" s="4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11">
        <f t="shared" si="7"/>
        <v>0</v>
      </c>
    </row>
    <row r="485" spans="1:106" ht="17.25" thickTop="1" thickBot="1" x14ac:dyDescent="0.3">
      <c r="A485" s="71">
        <v>1483</v>
      </c>
      <c r="B485" s="44"/>
      <c r="C485" s="45"/>
      <c r="D485" s="45"/>
      <c r="E485" s="4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11">
        <f t="shared" si="7"/>
        <v>0</v>
      </c>
    </row>
    <row r="486" spans="1:106" ht="17.25" thickTop="1" thickBot="1" x14ac:dyDescent="0.3">
      <c r="A486" s="71">
        <v>1484</v>
      </c>
      <c r="B486" s="44"/>
      <c r="C486" s="45"/>
      <c r="D486" s="45"/>
      <c r="E486" s="4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11">
        <f t="shared" si="7"/>
        <v>0</v>
      </c>
    </row>
    <row r="487" spans="1:106" ht="17.25" thickTop="1" thickBot="1" x14ac:dyDescent="0.3">
      <c r="A487" s="71">
        <v>1485</v>
      </c>
      <c r="B487" s="44"/>
      <c r="C487" s="45"/>
      <c r="D487" s="45"/>
      <c r="E487" s="4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11">
        <f t="shared" si="7"/>
        <v>0</v>
      </c>
    </row>
    <row r="488" spans="1:106" ht="17.25" thickTop="1" thickBot="1" x14ac:dyDescent="0.3">
      <c r="A488" s="71">
        <v>1486</v>
      </c>
      <c r="B488" s="44"/>
      <c r="C488" s="45"/>
      <c r="D488" s="45"/>
      <c r="E488" s="4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11">
        <f t="shared" si="7"/>
        <v>0</v>
      </c>
    </row>
    <row r="489" spans="1:106" ht="17.25" thickTop="1" thickBot="1" x14ac:dyDescent="0.3">
      <c r="A489" s="71">
        <v>1487</v>
      </c>
      <c r="B489" s="44"/>
      <c r="C489" s="45"/>
      <c r="D489" s="45"/>
      <c r="E489" s="4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11">
        <f t="shared" si="7"/>
        <v>0</v>
      </c>
    </row>
    <row r="490" spans="1:106" ht="17.25" thickTop="1" thickBot="1" x14ac:dyDescent="0.3">
      <c r="A490" s="71">
        <v>1488</v>
      </c>
      <c r="B490" s="44"/>
      <c r="C490" s="45"/>
      <c r="D490" s="45"/>
      <c r="E490" s="4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11">
        <f t="shared" si="7"/>
        <v>0</v>
      </c>
    </row>
    <row r="491" spans="1:106" ht="17.25" thickTop="1" thickBot="1" x14ac:dyDescent="0.3">
      <c r="A491" s="71">
        <v>1489</v>
      </c>
      <c r="B491" s="44"/>
      <c r="C491" s="45"/>
      <c r="D491" s="45"/>
      <c r="E491" s="4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11">
        <f t="shared" si="7"/>
        <v>0</v>
      </c>
    </row>
    <row r="492" spans="1:106" ht="17.25" thickTop="1" thickBot="1" x14ac:dyDescent="0.3">
      <c r="A492" s="71">
        <v>1490</v>
      </c>
      <c r="B492" s="44"/>
      <c r="C492" s="45"/>
      <c r="D492" s="45"/>
      <c r="E492" s="4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11">
        <f t="shared" si="7"/>
        <v>0</v>
      </c>
    </row>
    <row r="493" spans="1:106" ht="17.25" thickTop="1" thickBot="1" x14ac:dyDescent="0.3">
      <c r="A493" s="71">
        <v>1491</v>
      </c>
      <c r="B493" s="44"/>
      <c r="C493" s="45"/>
      <c r="D493" s="45"/>
      <c r="E493" s="4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11">
        <f t="shared" si="7"/>
        <v>0</v>
      </c>
    </row>
    <row r="494" spans="1:106" ht="17.25" thickTop="1" thickBot="1" x14ac:dyDescent="0.3">
      <c r="A494" s="71">
        <v>1492</v>
      </c>
      <c r="B494" s="44"/>
      <c r="C494" s="45"/>
      <c r="D494" s="45"/>
      <c r="E494" s="4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11">
        <f t="shared" si="7"/>
        <v>0</v>
      </c>
    </row>
    <row r="495" spans="1:106" ht="17.25" thickTop="1" thickBot="1" x14ac:dyDescent="0.3">
      <c r="A495" s="71">
        <v>1493</v>
      </c>
      <c r="B495" s="44"/>
      <c r="C495" s="45"/>
      <c r="D495" s="45"/>
      <c r="E495" s="4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11">
        <f t="shared" si="7"/>
        <v>0</v>
      </c>
    </row>
    <row r="496" spans="1:106" ht="17.25" thickTop="1" thickBot="1" x14ac:dyDescent="0.3">
      <c r="A496" s="71">
        <v>1494</v>
      </c>
      <c r="B496" s="44"/>
      <c r="C496" s="45"/>
      <c r="D496" s="45"/>
      <c r="E496" s="4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11">
        <f t="shared" si="7"/>
        <v>0</v>
      </c>
    </row>
    <row r="497" spans="1:106" ht="17.25" thickTop="1" thickBot="1" x14ac:dyDescent="0.3">
      <c r="A497" s="71">
        <v>1495</v>
      </c>
      <c r="B497" s="44"/>
      <c r="C497" s="45"/>
      <c r="D497" s="45"/>
      <c r="E497" s="4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11">
        <f t="shared" si="7"/>
        <v>0</v>
      </c>
    </row>
    <row r="498" spans="1:106" ht="17.25" thickTop="1" thickBot="1" x14ac:dyDescent="0.3">
      <c r="A498" s="71">
        <v>1496</v>
      </c>
      <c r="B498" s="44"/>
      <c r="C498" s="45"/>
      <c r="D498" s="45"/>
      <c r="E498" s="4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11">
        <f t="shared" si="7"/>
        <v>0</v>
      </c>
    </row>
    <row r="499" spans="1:106" ht="17.25" thickTop="1" thickBot="1" x14ac:dyDescent="0.3">
      <c r="A499" s="71">
        <v>1497</v>
      </c>
      <c r="B499" s="44"/>
      <c r="C499" s="45"/>
      <c r="D499" s="45"/>
      <c r="E499" s="4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11">
        <f t="shared" si="7"/>
        <v>0</v>
      </c>
    </row>
    <row r="500" spans="1:106" ht="17.25" thickTop="1" thickBot="1" x14ac:dyDescent="0.3">
      <c r="A500" s="71">
        <v>1498</v>
      </c>
      <c r="B500" s="44"/>
      <c r="C500" s="45"/>
      <c r="D500" s="45"/>
      <c r="E500" s="4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11">
        <f t="shared" si="7"/>
        <v>0</v>
      </c>
    </row>
    <row r="501" spans="1:106" ht="17.25" thickTop="1" thickBot="1" x14ac:dyDescent="0.3">
      <c r="A501" s="71">
        <v>1499</v>
      </c>
      <c r="B501" s="44"/>
      <c r="C501" s="45"/>
      <c r="D501" s="45"/>
      <c r="E501" s="4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11">
        <f t="shared" si="7"/>
        <v>0</v>
      </c>
    </row>
    <row r="502" spans="1:106" ht="17.25" thickTop="1" thickBot="1" x14ac:dyDescent="0.3">
      <c r="A502" s="71">
        <v>1500</v>
      </c>
      <c r="B502" s="44"/>
      <c r="C502" s="45"/>
      <c r="D502" s="45"/>
      <c r="E502" s="4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11">
        <f t="shared" si="7"/>
        <v>0</v>
      </c>
    </row>
    <row r="503" spans="1:106" ht="17.25" thickTop="1" thickBot="1" x14ac:dyDescent="0.3">
      <c r="A503" s="71">
        <v>1501</v>
      </c>
      <c r="B503" s="44"/>
      <c r="C503" s="45"/>
      <c r="D503" s="45"/>
      <c r="E503" s="4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11">
        <f t="shared" si="7"/>
        <v>0</v>
      </c>
    </row>
    <row r="504" spans="1:106" ht="17.25" thickTop="1" thickBot="1" x14ac:dyDescent="0.3">
      <c r="A504" s="71">
        <v>1502</v>
      </c>
      <c r="B504" s="44"/>
      <c r="C504" s="45"/>
      <c r="D504" s="45"/>
      <c r="E504" s="4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11">
        <f t="shared" si="7"/>
        <v>0</v>
      </c>
    </row>
    <row r="505" spans="1:106" ht="17.25" thickTop="1" thickBot="1" x14ac:dyDescent="0.3">
      <c r="A505" s="71">
        <v>1503</v>
      </c>
      <c r="B505" s="44"/>
      <c r="C505" s="45"/>
      <c r="D505" s="45"/>
      <c r="E505" s="4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11">
        <f t="shared" si="7"/>
        <v>0</v>
      </c>
    </row>
    <row r="506" spans="1:106" ht="17.25" thickTop="1" thickBot="1" x14ac:dyDescent="0.3">
      <c r="A506" s="71">
        <v>1504</v>
      </c>
      <c r="B506" s="44"/>
      <c r="C506" s="45"/>
      <c r="D506" s="45"/>
      <c r="E506" s="4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11">
        <f t="shared" si="7"/>
        <v>0</v>
      </c>
    </row>
    <row r="507" spans="1:106" ht="17.25" thickTop="1" thickBot="1" x14ac:dyDescent="0.3">
      <c r="A507" s="71">
        <v>1505</v>
      </c>
      <c r="B507" s="44"/>
      <c r="C507" s="45"/>
      <c r="D507" s="45"/>
      <c r="E507" s="4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11">
        <f t="shared" si="7"/>
        <v>0</v>
      </c>
    </row>
    <row r="508" spans="1:106" ht="17.25" thickTop="1" thickBot="1" x14ac:dyDescent="0.3">
      <c r="A508" s="71">
        <v>1506</v>
      </c>
      <c r="B508" s="44"/>
      <c r="C508" s="45"/>
      <c r="D508" s="45"/>
      <c r="E508" s="4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11">
        <f t="shared" si="7"/>
        <v>0</v>
      </c>
    </row>
    <row r="509" spans="1:106" ht="17.25" thickTop="1" thickBot="1" x14ac:dyDescent="0.3">
      <c r="A509" s="71">
        <v>1507</v>
      </c>
      <c r="B509" s="44"/>
      <c r="C509" s="45"/>
      <c r="D509" s="45"/>
      <c r="E509" s="4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11">
        <f t="shared" si="7"/>
        <v>0</v>
      </c>
    </row>
    <row r="510" spans="1:106" ht="17.25" thickTop="1" thickBot="1" x14ac:dyDescent="0.3">
      <c r="A510" s="71">
        <v>1508</v>
      </c>
      <c r="B510" s="44"/>
      <c r="C510" s="45"/>
      <c r="D510" s="45"/>
      <c r="E510" s="4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11">
        <f t="shared" si="7"/>
        <v>0</v>
      </c>
    </row>
    <row r="511" spans="1:106" ht="17.25" thickTop="1" thickBot="1" x14ac:dyDescent="0.3">
      <c r="A511" s="71">
        <v>1509</v>
      </c>
      <c r="B511" s="44"/>
      <c r="C511" s="45"/>
      <c r="D511" s="45"/>
      <c r="E511" s="4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11">
        <f t="shared" si="7"/>
        <v>0</v>
      </c>
    </row>
    <row r="512" spans="1:106" ht="17.25" thickTop="1" thickBot="1" x14ac:dyDescent="0.3">
      <c r="A512" s="71">
        <v>1510</v>
      </c>
      <c r="B512" s="44"/>
      <c r="C512" s="45"/>
      <c r="D512" s="45"/>
      <c r="E512" s="4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11">
        <f t="shared" si="7"/>
        <v>0</v>
      </c>
    </row>
    <row r="513" spans="1:106" ht="17.25" thickTop="1" thickBot="1" x14ac:dyDescent="0.3">
      <c r="A513" s="71">
        <v>1511</v>
      </c>
      <c r="B513" s="44"/>
      <c r="C513" s="45"/>
      <c r="D513" s="45"/>
      <c r="E513" s="4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11">
        <f t="shared" si="7"/>
        <v>0</v>
      </c>
    </row>
    <row r="514" spans="1:106" ht="17.25" thickTop="1" thickBot="1" x14ac:dyDescent="0.3">
      <c r="A514" s="71">
        <v>1512</v>
      </c>
      <c r="B514" s="44"/>
      <c r="C514" s="45"/>
      <c r="D514" s="45"/>
      <c r="E514" s="4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11">
        <f t="shared" si="7"/>
        <v>0</v>
      </c>
    </row>
    <row r="515" spans="1:106" ht="17.25" thickTop="1" thickBot="1" x14ac:dyDescent="0.3">
      <c r="A515" s="71">
        <v>1513</v>
      </c>
      <c r="B515" s="44"/>
      <c r="C515" s="45"/>
      <c r="D515" s="45"/>
      <c r="E515" s="4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11">
        <f t="shared" si="7"/>
        <v>0</v>
      </c>
    </row>
    <row r="516" spans="1:106" ht="17.25" thickTop="1" thickBot="1" x14ac:dyDescent="0.3">
      <c r="A516" s="71">
        <v>1514</v>
      </c>
      <c r="B516" s="44"/>
      <c r="C516" s="45"/>
      <c r="D516" s="45"/>
      <c r="E516" s="4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11">
        <f t="shared" ref="DB516:DB579" si="8">IF(SUM(F516:DA516)&gt;0,IF(E516=0,N(1),N(0)),N(0))</f>
        <v>0</v>
      </c>
    </row>
    <row r="517" spans="1:106" ht="17.25" thickTop="1" thickBot="1" x14ac:dyDescent="0.3">
      <c r="A517" s="71">
        <v>1515</v>
      </c>
      <c r="B517" s="44"/>
      <c r="C517" s="45"/>
      <c r="D517" s="45"/>
      <c r="E517" s="4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11">
        <f t="shared" si="8"/>
        <v>0</v>
      </c>
    </row>
    <row r="518" spans="1:106" ht="17.25" thickTop="1" thickBot="1" x14ac:dyDescent="0.3">
      <c r="A518" s="71">
        <v>1516</v>
      </c>
      <c r="B518" s="44"/>
      <c r="C518" s="45"/>
      <c r="D518" s="45"/>
      <c r="E518" s="4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11">
        <f t="shared" si="8"/>
        <v>0</v>
      </c>
    </row>
    <row r="519" spans="1:106" ht="17.25" thickTop="1" thickBot="1" x14ac:dyDescent="0.3">
      <c r="A519" s="71">
        <v>1517</v>
      </c>
      <c r="B519" s="44"/>
      <c r="C519" s="45"/>
      <c r="D519" s="45"/>
      <c r="E519" s="4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11">
        <f t="shared" si="8"/>
        <v>0</v>
      </c>
    </row>
    <row r="520" spans="1:106" ht="17.25" thickTop="1" thickBot="1" x14ac:dyDescent="0.3">
      <c r="A520" s="71">
        <v>1518</v>
      </c>
      <c r="B520" s="44"/>
      <c r="C520" s="45"/>
      <c r="D520" s="45"/>
      <c r="E520" s="4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11">
        <f t="shared" si="8"/>
        <v>0</v>
      </c>
    </row>
    <row r="521" spans="1:106" ht="17.25" thickTop="1" thickBot="1" x14ac:dyDescent="0.3">
      <c r="A521" s="71">
        <v>1519</v>
      </c>
      <c r="B521" s="44"/>
      <c r="C521" s="45"/>
      <c r="D521" s="45"/>
      <c r="E521" s="4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11">
        <f t="shared" si="8"/>
        <v>0</v>
      </c>
    </row>
    <row r="522" spans="1:106" ht="17.25" thickTop="1" thickBot="1" x14ac:dyDescent="0.3">
      <c r="A522" s="71">
        <v>1520</v>
      </c>
      <c r="B522" s="44"/>
      <c r="C522" s="45"/>
      <c r="D522" s="45"/>
      <c r="E522" s="4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11">
        <f t="shared" si="8"/>
        <v>0</v>
      </c>
    </row>
    <row r="523" spans="1:106" ht="17.25" thickTop="1" thickBot="1" x14ac:dyDescent="0.3">
      <c r="A523" s="71">
        <v>1521</v>
      </c>
      <c r="B523" s="44"/>
      <c r="C523" s="45"/>
      <c r="D523" s="45"/>
      <c r="E523" s="4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11">
        <f t="shared" si="8"/>
        <v>0</v>
      </c>
    </row>
    <row r="524" spans="1:106" ht="17.25" thickTop="1" thickBot="1" x14ac:dyDescent="0.3">
      <c r="A524" s="71">
        <v>1522</v>
      </c>
      <c r="B524" s="44"/>
      <c r="C524" s="45"/>
      <c r="D524" s="45"/>
      <c r="E524" s="4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11">
        <f t="shared" si="8"/>
        <v>0</v>
      </c>
    </row>
    <row r="525" spans="1:106" ht="17.25" thickTop="1" thickBot="1" x14ac:dyDescent="0.3">
      <c r="A525" s="71">
        <v>1523</v>
      </c>
      <c r="B525" s="44"/>
      <c r="C525" s="45"/>
      <c r="D525" s="45"/>
      <c r="E525" s="4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11">
        <f t="shared" si="8"/>
        <v>0</v>
      </c>
    </row>
    <row r="526" spans="1:106" ht="17.25" thickTop="1" thickBot="1" x14ac:dyDescent="0.3">
      <c r="A526" s="71">
        <v>1524</v>
      </c>
      <c r="B526" s="44"/>
      <c r="C526" s="45"/>
      <c r="D526" s="45"/>
      <c r="E526" s="4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11">
        <f t="shared" si="8"/>
        <v>0</v>
      </c>
    </row>
    <row r="527" spans="1:106" ht="17.25" thickTop="1" thickBot="1" x14ac:dyDescent="0.3">
      <c r="A527" s="71">
        <v>1525</v>
      </c>
      <c r="B527" s="44"/>
      <c r="C527" s="45"/>
      <c r="D527" s="45"/>
      <c r="E527" s="4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11">
        <f t="shared" si="8"/>
        <v>0</v>
      </c>
    </row>
    <row r="528" spans="1:106" ht="17.25" thickTop="1" thickBot="1" x14ac:dyDescent="0.3">
      <c r="A528" s="71">
        <v>1526</v>
      </c>
      <c r="B528" s="44"/>
      <c r="C528" s="45"/>
      <c r="D528" s="45"/>
      <c r="E528" s="4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11">
        <f t="shared" si="8"/>
        <v>0</v>
      </c>
    </row>
    <row r="529" spans="1:106" ht="17.25" thickTop="1" thickBot="1" x14ac:dyDescent="0.3">
      <c r="A529" s="71">
        <v>1527</v>
      </c>
      <c r="B529" s="44"/>
      <c r="C529" s="45"/>
      <c r="D529" s="45"/>
      <c r="E529" s="4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11">
        <f t="shared" si="8"/>
        <v>0</v>
      </c>
    </row>
    <row r="530" spans="1:106" ht="17.25" thickTop="1" thickBot="1" x14ac:dyDescent="0.3">
      <c r="A530" s="71">
        <v>1528</v>
      </c>
      <c r="B530" s="44"/>
      <c r="C530" s="45"/>
      <c r="D530" s="45"/>
      <c r="E530" s="4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11">
        <f t="shared" si="8"/>
        <v>0</v>
      </c>
    </row>
    <row r="531" spans="1:106" ht="17.25" thickTop="1" thickBot="1" x14ac:dyDescent="0.3">
      <c r="A531" s="71">
        <v>1529</v>
      </c>
      <c r="B531" s="44"/>
      <c r="C531" s="45"/>
      <c r="D531" s="45"/>
      <c r="E531" s="4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11">
        <f t="shared" si="8"/>
        <v>0</v>
      </c>
    </row>
    <row r="532" spans="1:106" ht="17.25" thickTop="1" thickBot="1" x14ac:dyDescent="0.3">
      <c r="A532" s="71">
        <v>1530</v>
      </c>
      <c r="B532" s="44"/>
      <c r="C532" s="45"/>
      <c r="D532" s="45"/>
      <c r="E532" s="4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11">
        <f t="shared" si="8"/>
        <v>0</v>
      </c>
    </row>
    <row r="533" spans="1:106" ht="17.25" thickTop="1" thickBot="1" x14ac:dyDescent="0.3">
      <c r="A533" s="71">
        <v>1531</v>
      </c>
      <c r="B533" s="44"/>
      <c r="C533" s="45"/>
      <c r="D533" s="45"/>
      <c r="E533" s="4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11">
        <f t="shared" si="8"/>
        <v>0</v>
      </c>
    </row>
    <row r="534" spans="1:106" ht="17.25" thickTop="1" thickBot="1" x14ac:dyDescent="0.3">
      <c r="A534" s="71">
        <v>1532</v>
      </c>
      <c r="B534" s="44"/>
      <c r="C534" s="45"/>
      <c r="D534" s="45"/>
      <c r="E534" s="4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11">
        <f t="shared" si="8"/>
        <v>0</v>
      </c>
    </row>
    <row r="535" spans="1:106" ht="17.25" thickTop="1" thickBot="1" x14ac:dyDescent="0.3">
      <c r="A535" s="71">
        <v>1533</v>
      </c>
      <c r="B535" s="44"/>
      <c r="C535" s="45"/>
      <c r="D535" s="45"/>
      <c r="E535" s="4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11">
        <f t="shared" si="8"/>
        <v>0</v>
      </c>
    </row>
    <row r="536" spans="1:106" ht="17.25" thickTop="1" thickBot="1" x14ac:dyDescent="0.3">
      <c r="A536" s="71">
        <v>1534</v>
      </c>
      <c r="B536" s="44"/>
      <c r="C536" s="45"/>
      <c r="D536" s="45"/>
      <c r="E536" s="4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11">
        <f t="shared" si="8"/>
        <v>0</v>
      </c>
    </row>
    <row r="537" spans="1:106" ht="17.25" thickTop="1" thickBot="1" x14ac:dyDescent="0.3">
      <c r="A537" s="71">
        <v>1535</v>
      </c>
      <c r="B537" s="44"/>
      <c r="C537" s="45"/>
      <c r="D537" s="45"/>
      <c r="E537" s="4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11">
        <f t="shared" si="8"/>
        <v>0</v>
      </c>
    </row>
    <row r="538" spans="1:106" ht="17.25" thickTop="1" thickBot="1" x14ac:dyDescent="0.3">
      <c r="A538" s="71">
        <v>1536</v>
      </c>
      <c r="B538" s="44"/>
      <c r="C538" s="45"/>
      <c r="D538" s="45"/>
      <c r="E538" s="4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11">
        <f t="shared" si="8"/>
        <v>0</v>
      </c>
    </row>
    <row r="539" spans="1:106" ht="17.25" thickTop="1" thickBot="1" x14ac:dyDescent="0.3">
      <c r="A539" s="71">
        <v>1537</v>
      </c>
      <c r="B539" s="44"/>
      <c r="C539" s="45"/>
      <c r="D539" s="45"/>
      <c r="E539" s="4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11">
        <f t="shared" si="8"/>
        <v>0</v>
      </c>
    </row>
    <row r="540" spans="1:106" ht="17.25" thickTop="1" thickBot="1" x14ac:dyDescent="0.3">
      <c r="A540" s="71">
        <v>1538</v>
      </c>
      <c r="B540" s="44"/>
      <c r="C540" s="45"/>
      <c r="D540" s="45"/>
      <c r="E540" s="4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11">
        <f t="shared" si="8"/>
        <v>0</v>
      </c>
    </row>
    <row r="541" spans="1:106" ht="17.25" thickTop="1" thickBot="1" x14ac:dyDescent="0.3">
      <c r="A541" s="71">
        <v>1539</v>
      </c>
      <c r="B541" s="44"/>
      <c r="C541" s="45"/>
      <c r="D541" s="45"/>
      <c r="E541" s="4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11">
        <f t="shared" si="8"/>
        <v>0</v>
      </c>
    </row>
    <row r="542" spans="1:106" ht="17.25" thickTop="1" thickBot="1" x14ac:dyDescent="0.3">
      <c r="A542" s="71">
        <v>1540</v>
      </c>
      <c r="B542" s="44"/>
      <c r="C542" s="45"/>
      <c r="D542" s="45"/>
      <c r="E542" s="4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11">
        <f t="shared" si="8"/>
        <v>0</v>
      </c>
    </row>
    <row r="543" spans="1:106" ht="17.25" thickTop="1" thickBot="1" x14ac:dyDescent="0.3">
      <c r="A543" s="71">
        <v>1541</v>
      </c>
      <c r="B543" s="44"/>
      <c r="C543" s="45"/>
      <c r="D543" s="45"/>
      <c r="E543" s="4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11">
        <f t="shared" si="8"/>
        <v>0</v>
      </c>
    </row>
    <row r="544" spans="1:106" ht="17.25" thickTop="1" thickBot="1" x14ac:dyDescent="0.3">
      <c r="A544" s="71">
        <v>1542</v>
      </c>
      <c r="B544" s="44"/>
      <c r="C544" s="45"/>
      <c r="D544" s="45"/>
      <c r="E544" s="4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11">
        <f t="shared" si="8"/>
        <v>0</v>
      </c>
    </row>
    <row r="545" spans="1:106" ht="17.25" thickTop="1" thickBot="1" x14ac:dyDescent="0.3">
      <c r="A545" s="71">
        <v>1543</v>
      </c>
      <c r="B545" s="44"/>
      <c r="C545" s="45"/>
      <c r="D545" s="45"/>
      <c r="E545" s="4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11">
        <f t="shared" si="8"/>
        <v>0</v>
      </c>
    </row>
    <row r="546" spans="1:106" ht="17.25" thickTop="1" thickBot="1" x14ac:dyDescent="0.3">
      <c r="A546" s="71">
        <v>1544</v>
      </c>
      <c r="B546" s="44"/>
      <c r="C546" s="45"/>
      <c r="D546" s="45"/>
      <c r="E546" s="4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11">
        <f t="shared" si="8"/>
        <v>0</v>
      </c>
    </row>
    <row r="547" spans="1:106" ht="17.25" thickTop="1" thickBot="1" x14ac:dyDescent="0.3">
      <c r="A547" s="71">
        <v>1545</v>
      </c>
      <c r="B547" s="44"/>
      <c r="C547" s="45"/>
      <c r="D547" s="45"/>
      <c r="E547" s="4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11">
        <f t="shared" si="8"/>
        <v>0</v>
      </c>
    </row>
    <row r="548" spans="1:106" ht="17.25" thickTop="1" thickBot="1" x14ac:dyDescent="0.3">
      <c r="A548" s="71">
        <v>1546</v>
      </c>
      <c r="B548" s="44"/>
      <c r="C548" s="45"/>
      <c r="D548" s="45"/>
      <c r="E548" s="4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11">
        <f t="shared" si="8"/>
        <v>0</v>
      </c>
    </row>
    <row r="549" spans="1:106" ht="17.25" thickTop="1" thickBot="1" x14ac:dyDescent="0.3">
      <c r="A549" s="71">
        <v>1547</v>
      </c>
      <c r="B549" s="44"/>
      <c r="C549" s="45"/>
      <c r="D549" s="45"/>
      <c r="E549" s="4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11">
        <f t="shared" si="8"/>
        <v>0</v>
      </c>
    </row>
    <row r="550" spans="1:106" ht="17.25" thickTop="1" thickBot="1" x14ac:dyDescent="0.3">
      <c r="A550" s="71">
        <v>1548</v>
      </c>
      <c r="B550" s="44"/>
      <c r="C550" s="45"/>
      <c r="D550" s="45"/>
      <c r="E550" s="4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11">
        <f t="shared" si="8"/>
        <v>0</v>
      </c>
    </row>
    <row r="551" spans="1:106" ht="17.25" thickTop="1" thickBot="1" x14ac:dyDescent="0.3">
      <c r="A551" s="71">
        <v>1549</v>
      </c>
      <c r="B551" s="44"/>
      <c r="C551" s="45"/>
      <c r="D551" s="45"/>
      <c r="E551" s="4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11">
        <f t="shared" si="8"/>
        <v>0</v>
      </c>
    </row>
    <row r="552" spans="1:106" ht="17.25" thickTop="1" thickBot="1" x14ac:dyDescent="0.3">
      <c r="A552" s="71">
        <v>1550</v>
      </c>
      <c r="B552" s="44"/>
      <c r="C552" s="45"/>
      <c r="D552" s="45"/>
      <c r="E552" s="4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11">
        <f t="shared" si="8"/>
        <v>0</v>
      </c>
    </row>
    <row r="553" spans="1:106" ht="17.25" thickTop="1" thickBot="1" x14ac:dyDescent="0.3">
      <c r="A553" s="71">
        <v>1551</v>
      </c>
      <c r="B553" s="44"/>
      <c r="C553" s="45"/>
      <c r="D553" s="45"/>
      <c r="E553" s="4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11">
        <f t="shared" si="8"/>
        <v>0</v>
      </c>
    </row>
    <row r="554" spans="1:106" ht="17.25" thickTop="1" thickBot="1" x14ac:dyDescent="0.3">
      <c r="A554" s="71">
        <v>1552</v>
      </c>
      <c r="B554" s="44"/>
      <c r="C554" s="45"/>
      <c r="D554" s="45"/>
      <c r="E554" s="4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11">
        <f t="shared" si="8"/>
        <v>0</v>
      </c>
    </row>
    <row r="555" spans="1:106" ht="17.25" thickTop="1" thickBot="1" x14ac:dyDescent="0.3">
      <c r="A555" s="71">
        <v>1553</v>
      </c>
      <c r="B555" s="44"/>
      <c r="C555" s="45"/>
      <c r="D555" s="45"/>
      <c r="E555" s="4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11">
        <f t="shared" si="8"/>
        <v>0</v>
      </c>
    </row>
    <row r="556" spans="1:106" ht="17.25" thickTop="1" thickBot="1" x14ac:dyDescent="0.3">
      <c r="A556" s="71">
        <v>1554</v>
      </c>
      <c r="B556" s="44"/>
      <c r="C556" s="45"/>
      <c r="D556" s="45"/>
      <c r="E556" s="4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11">
        <f t="shared" si="8"/>
        <v>0</v>
      </c>
    </row>
    <row r="557" spans="1:106" ht="17.25" thickTop="1" thickBot="1" x14ac:dyDescent="0.3">
      <c r="A557" s="71">
        <v>1555</v>
      </c>
      <c r="B557" s="44"/>
      <c r="C557" s="45"/>
      <c r="D557" s="45"/>
      <c r="E557" s="4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11">
        <f t="shared" si="8"/>
        <v>0</v>
      </c>
    </row>
    <row r="558" spans="1:106" ht="17.25" thickTop="1" thickBot="1" x14ac:dyDescent="0.3">
      <c r="A558" s="71">
        <v>1556</v>
      </c>
      <c r="B558" s="44"/>
      <c r="C558" s="45"/>
      <c r="D558" s="45"/>
      <c r="E558" s="4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11">
        <f t="shared" si="8"/>
        <v>0</v>
      </c>
    </row>
    <row r="559" spans="1:106" ht="17.25" thickTop="1" thickBot="1" x14ac:dyDescent="0.3">
      <c r="A559" s="71">
        <v>1557</v>
      </c>
      <c r="B559" s="44"/>
      <c r="C559" s="45"/>
      <c r="D559" s="45"/>
      <c r="E559" s="4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11">
        <f t="shared" si="8"/>
        <v>0</v>
      </c>
    </row>
    <row r="560" spans="1:106" ht="17.25" thickTop="1" thickBot="1" x14ac:dyDescent="0.3">
      <c r="A560" s="71">
        <v>1558</v>
      </c>
      <c r="B560" s="44"/>
      <c r="C560" s="45"/>
      <c r="D560" s="45"/>
      <c r="E560" s="4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11">
        <f t="shared" si="8"/>
        <v>0</v>
      </c>
    </row>
    <row r="561" spans="1:106" ht="17.25" thickTop="1" thickBot="1" x14ac:dyDescent="0.3">
      <c r="A561" s="71">
        <v>1559</v>
      </c>
      <c r="B561" s="44"/>
      <c r="C561" s="45"/>
      <c r="D561" s="45"/>
      <c r="E561" s="4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11">
        <f t="shared" si="8"/>
        <v>0</v>
      </c>
    </row>
    <row r="562" spans="1:106" ht="17.25" thickTop="1" thickBot="1" x14ac:dyDescent="0.3">
      <c r="A562" s="71">
        <v>1560</v>
      </c>
      <c r="B562" s="44"/>
      <c r="C562" s="45"/>
      <c r="D562" s="45"/>
      <c r="E562" s="4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11">
        <f t="shared" si="8"/>
        <v>0</v>
      </c>
    </row>
    <row r="563" spans="1:106" ht="17.25" thickTop="1" thickBot="1" x14ac:dyDescent="0.3">
      <c r="A563" s="71">
        <v>1561</v>
      </c>
      <c r="B563" s="44"/>
      <c r="C563" s="45"/>
      <c r="D563" s="45"/>
      <c r="E563" s="4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11">
        <f t="shared" si="8"/>
        <v>0</v>
      </c>
    </row>
    <row r="564" spans="1:106" ht="17.25" thickTop="1" thickBot="1" x14ac:dyDescent="0.3">
      <c r="A564" s="71">
        <v>1562</v>
      </c>
      <c r="B564" s="44"/>
      <c r="C564" s="45"/>
      <c r="D564" s="45"/>
      <c r="E564" s="4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11">
        <f t="shared" si="8"/>
        <v>0</v>
      </c>
    </row>
    <row r="565" spans="1:106" ht="17.25" thickTop="1" thickBot="1" x14ac:dyDescent="0.3">
      <c r="A565" s="71">
        <v>1563</v>
      </c>
      <c r="B565" s="44"/>
      <c r="C565" s="45"/>
      <c r="D565" s="45"/>
      <c r="E565" s="4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11">
        <f t="shared" si="8"/>
        <v>0</v>
      </c>
    </row>
    <row r="566" spans="1:106" ht="17.25" thickTop="1" thickBot="1" x14ac:dyDescent="0.3">
      <c r="A566" s="71">
        <v>1564</v>
      </c>
      <c r="B566" s="44"/>
      <c r="C566" s="45"/>
      <c r="D566" s="45"/>
      <c r="E566" s="4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11">
        <f t="shared" si="8"/>
        <v>0</v>
      </c>
    </row>
    <row r="567" spans="1:106" ht="17.25" thickTop="1" thickBot="1" x14ac:dyDescent="0.3">
      <c r="A567" s="71">
        <v>1565</v>
      </c>
      <c r="B567" s="44"/>
      <c r="C567" s="45"/>
      <c r="D567" s="45"/>
      <c r="E567" s="4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11">
        <f t="shared" si="8"/>
        <v>0</v>
      </c>
    </row>
    <row r="568" spans="1:106" ht="17.25" thickTop="1" thickBot="1" x14ac:dyDescent="0.3">
      <c r="A568" s="71">
        <v>1566</v>
      </c>
      <c r="B568" s="44"/>
      <c r="C568" s="45"/>
      <c r="D568" s="45"/>
      <c r="E568" s="4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11">
        <f t="shared" si="8"/>
        <v>0</v>
      </c>
    </row>
    <row r="569" spans="1:106" ht="17.25" thickTop="1" thickBot="1" x14ac:dyDescent="0.3">
      <c r="A569" s="71">
        <v>1567</v>
      </c>
      <c r="B569" s="44"/>
      <c r="C569" s="45"/>
      <c r="D569" s="45"/>
      <c r="E569" s="4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11">
        <f t="shared" si="8"/>
        <v>0</v>
      </c>
    </row>
    <row r="570" spans="1:106" ht="17.25" thickTop="1" thickBot="1" x14ac:dyDescent="0.3">
      <c r="A570" s="71">
        <v>1568</v>
      </c>
      <c r="B570" s="44"/>
      <c r="C570" s="45"/>
      <c r="D570" s="45"/>
      <c r="E570" s="4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11">
        <f t="shared" si="8"/>
        <v>0</v>
      </c>
    </row>
    <row r="571" spans="1:106" ht="17.25" thickTop="1" thickBot="1" x14ac:dyDescent="0.3">
      <c r="A571" s="71">
        <v>1569</v>
      </c>
      <c r="B571" s="44"/>
      <c r="C571" s="45"/>
      <c r="D571" s="45"/>
      <c r="E571" s="4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11">
        <f t="shared" si="8"/>
        <v>0</v>
      </c>
    </row>
    <row r="572" spans="1:106" ht="17.25" thickTop="1" thickBot="1" x14ac:dyDescent="0.3">
      <c r="A572" s="71">
        <v>1570</v>
      </c>
      <c r="B572" s="44"/>
      <c r="C572" s="45"/>
      <c r="D572" s="45"/>
      <c r="E572" s="4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11">
        <f t="shared" si="8"/>
        <v>0</v>
      </c>
    </row>
    <row r="573" spans="1:106" ht="17.25" thickTop="1" thickBot="1" x14ac:dyDescent="0.3">
      <c r="A573" s="71">
        <v>1571</v>
      </c>
      <c r="B573" s="44"/>
      <c r="C573" s="45"/>
      <c r="D573" s="45"/>
      <c r="E573" s="4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11">
        <f t="shared" si="8"/>
        <v>0</v>
      </c>
    </row>
    <row r="574" spans="1:106" ht="17.25" thickTop="1" thickBot="1" x14ac:dyDescent="0.3">
      <c r="A574" s="71">
        <v>1572</v>
      </c>
      <c r="B574" s="44"/>
      <c r="C574" s="45"/>
      <c r="D574" s="45"/>
      <c r="E574" s="4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11">
        <f t="shared" si="8"/>
        <v>0</v>
      </c>
    </row>
    <row r="575" spans="1:106" ht="17.25" thickTop="1" thickBot="1" x14ac:dyDescent="0.3">
      <c r="A575" s="71">
        <v>1573</v>
      </c>
      <c r="B575" s="44"/>
      <c r="C575" s="45"/>
      <c r="D575" s="45"/>
      <c r="E575" s="4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11">
        <f t="shared" si="8"/>
        <v>0</v>
      </c>
    </row>
    <row r="576" spans="1:106" ht="17.25" thickTop="1" thickBot="1" x14ac:dyDescent="0.3">
      <c r="A576" s="71">
        <v>1574</v>
      </c>
      <c r="B576" s="44"/>
      <c r="C576" s="45"/>
      <c r="D576" s="45"/>
      <c r="E576" s="4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11">
        <f t="shared" si="8"/>
        <v>0</v>
      </c>
    </row>
    <row r="577" spans="1:106" ht="17.25" thickTop="1" thickBot="1" x14ac:dyDescent="0.3">
      <c r="A577" s="71">
        <v>1575</v>
      </c>
      <c r="B577" s="44"/>
      <c r="C577" s="45"/>
      <c r="D577" s="45"/>
      <c r="E577" s="4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11">
        <f t="shared" si="8"/>
        <v>0</v>
      </c>
    </row>
    <row r="578" spans="1:106" ht="17.25" thickTop="1" thickBot="1" x14ac:dyDescent="0.3">
      <c r="A578" s="71">
        <v>1576</v>
      </c>
      <c r="B578" s="44"/>
      <c r="C578" s="45"/>
      <c r="D578" s="45"/>
      <c r="E578" s="4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11">
        <f t="shared" si="8"/>
        <v>0</v>
      </c>
    </row>
    <row r="579" spans="1:106" ht="17.25" thickTop="1" thickBot="1" x14ac:dyDescent="0.3">
      <c r="A579" s="71">
        <v>1577</v>
      </c>
      <c r="B579" s="44"/>
      <c r="C579" s="45"/>
      <c r="D579" s="45"/>
      <c r="E579" s="4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11">
        <f t="shared" si="8"/>
        <v>0</v>
      </c>
    </row>
    <row r="580" spans="1:106" ht="17.25" thickTop="1" thickBot="1" x14ac:dyDescent="0.3">
      <c r="A580" s="71">
        <v>1578</v>
      </c>
      <c r="B580" s="44"/>
      <c r="C580" s="45"/>
      <c r="D580" s="45"/>
      <c r="E580" s="4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11">
        <f t="shared" ref="DB580:DB643" si="9">IF(SUM(F580:DA580)&gt;0,IF(E580=0,N(1),N(0)),N(0))</f>
        <v>0</v>
      </c>
    </row>
    <row r="581" spans="1:106" ht="17.25" thickTop="1" thickBot="1" x14ac:dyDescent="0.3">
      <c r="A581" s="71">
        <v>1579</v>
      </c>
      <c r="B581" s="44"/>
      <c r="C581" s="45"/>
      <c r="D581" s="45"/>
      <c r="E581" s="4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11">
        <f t="shared" si="9"/>
        <v>0</v>
      </c>
    </row>
    <row r="582" spans="1:106" ht="17.25" thickTop="1" thickBot="1" x14ac:dyDescent="0.3">
      <c r="A582" s="71">
        <v>1580</v>
      </c>
      <c r="B582" s="44"/>
      <c r="C582" s="45"/>
      <c r="D582" s="45"/>
      <c r="E582" s="4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11">
        <f t="shared" si="9"/>
        <v>0</v>
      </c>
    </row>
    <row r="583" spans="1:106" ht="17.25" thickTop="1" thickBot="1" x14ac:dyDescent="0.3">
      <c r="A583" s="71">
        <v>1581</v>
      </c>
      <c r="B583" s="44"/>
      <c r="C583" s="45"/>
      <c r="D583" s="45"/>
      <c r="E583" s="4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11">
        <f t="shared" si="9"/>
        <v>0</v>
      </c>
    </row>
    <row r="584" spans="1:106" ht="17.25" thickTop="1" thickBot="1" x14ac:dyDescent="0.3">
      <c r="A584" s="71">
        <v>1582</v>
      </c>
      <c r="B584" s="44"/>
      <c r="C584" s="45"/>
      <c r="D584" s="45"/>
      <c r="E584" s="4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11">
        <f t="shared" si="9"/>
        <v>0</v>
      </c>
    </row>
    <row r="585" spans="1:106" ht="17.25" thickTop="1" thickBot="1" x14ac:dyDescent="0.3">
      <c r="A585" s="71">
        <v>1583</v>
      </c>
      <c r="B585" s="44"/>
      <c r="C585" s="45"/>
      <c r="D585" s="45"/>
      <c r="E585" s="4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11">
        <f t="shared" si="9"/>
        <v>0</v>
      </c>
    </row>
    <row r="586" spans="1:106" ht="17.25" thickTop="1" thickBot="1" x14ac:dyDescent="0.3">
      <c r="A586" s="71">
        <v>1584</v>
      </c>
      <c r="B586" s="44"/>
      <c r="C586" s="45"/>
      <c r="D586" s="45"/>
      <c r="E586" s="4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11">
        <f t="shared" si="9"/>
        <v>0</v>
      </c>
    </row>
    <row r="587" spans="1:106" ht="17.25" thickTop="1" thickBot="1" x14ac:dyDescent="0.3">
      <c r="A587" s="71">
        <v>1585</v>
      </c>
      <c r="B587" s="44"/>
      <c r="C587" s="45"/>
      <c r="D587" s="45"/>
      <c r="E587" s="4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11">
        <f t="shared" si="9"/>
        <v>0</v>
      </c>
    </row>
    <row r="588" spans="1:106" ht="17.25" thickTop="1" thickBot="1" x14ac:dyDescent="0.3">
      <c r="A588" s="71">
        <v>1586</v>
      </c>
      <c r="B588" s="44"/>
      <c r="C588" s="45"/>
      <c r="D588" s="45"/>
      <c r="E588" s="4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11">
        <f t="shared" si="9"/>
        <v>0</v>
      </c>
    </row>
    <row r="589" spans="1:106" ht="17.25" thickTop="1" thickBot="1" x14ac:dyDescent="0.3">
      <c r="A589" s="71">
        <v>1587</v>
      </c>
      <c r="B589" s="44"/>
      <c r="C589" s="45"/>
      <c r="D589" s="45"/>
      <c r="E589" s="4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11">
        <f t="shared" si="9"/>
        <v>0</v>
      </c>
    </row>
    <row r="590" spans="1:106" ht="17.25" thickTop="1" thickBot="1" x14ac:dyDescent="0.3">
      <c r="A590" s="71">
        <v>1588</v>
      </c>
      <c r="B590" s="44"/>
      <c r="C590" s="45"/>
      <c r="D590" s="45"/>
      <c r="E590" s="4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11">
        <f t="shared" si="9"/>
        <v>0</v>
      </c>
    </row>
    <row r="591" spans="1:106" ht="17.25" thickTop="1" thickBot="1" x14ac:dyDescent="0.3">
      <c r="A591" s="71">
        <v>1589</v>
      </c>
      <c r="B591" s="44"/>
      <c r="C591" s="45"/>
      <c r="D591" s="45"/>
      <c r="E591" s="4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11">
        <f t="shared" si="9"/>
        <v>0</v>
      </c>
    </row>
    <row r="592" spans="1:106" ht="17.25" thickTop="1" thickBot="1" x14ac:dyDescent="0.3">
      <c r="A592" s="71">
        <v>1590</v>
      </c>
      <c r="B592" s="44"/>
      <c r="C592" s="45"/>
      <c r="D592" s="45"/>
      <c r="E592" s="4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11">
        <f t="shared" si="9"/>
        <v>0</v>
      </c>
    </row>
    <row r="593" spans="1:106" ht="17.25" thickTop="1" thickBot="1" x14ac:dyDescent="0.3">
      <c r="A593" s="71">
        <v>1591</v>
      </c>
      <c r="B593" s="44"/>
      <c r="C593" s="45"/>
      <c r="D593" s="45"/>
      <c r="E593" s="4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11">
        <f t="shared" si="9"/>
        <v>0</v>
      </c>
    </row>
    <row r="594" spans="1:106" ht="17.25" thickTop="1" thickBot="1" x14ac:dyDescent="0.3">
      <c r="A594" s="71">
        <v>1592</v>
      </c>
      <c r="B594" s="44"/>
      <c r="C594" s="45"/>
      <c r="D594" s="45"/>
      <c r="E594" s="4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11">
        <f t="shared" si="9"/>
        <v>0</v>
      </c>
    </row>
    <row r="595" spans="1:106" ht="17.25" thickTop="1" thickBot="1" x14ac:dyDescent="0.3">
      <c r="A595" s="71">
        <v>1593</v>
      </c>
      <c r="B595" s="44"/>
      <c r="C595" s="45"/>
      <c r="D595" s="45"/>
      <c r="E595" s="4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11">
        <f t="shared" si="9"/>
        <v>0</v>
      </c>
    </row>
    <row r="596" spans="1:106" ht="17.25" thickTop="1" thickBot="1" x14ac:dyDescent="0.3">
      <c r="A596" s="71">
        <v>1594</v>
      </c>
      <c r="B596" s="44"/>
      <c r="C596" s="45"/>
      <c r="D596" s="45"/>
      <c r="E596" s="4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11">
        <f t="shared" si="9"/>
        <v>0</v>
      </c>
    </row>
    <row r="597" spans="1:106" ht="17.25" thickTop="1" thickBot="1" x14ac:dyDescent="0.3">
      <c r="A597" s="71">
        <v>1595</v>
      </c>
      <c r="B597" s="44"/>
      <c r="C597" s="45"/>
      <c r="D597" s="45"/>
      <c r="E597" s="4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11">
        <f t="shared" si="9"/>
        <v>0</v>
      </c>
    </row>
    <row r="598" spans="1:106" ht="17.25" thickTop="1" thickBot="1" x14ac:dyDescent="0.3">
      <c r="A598" s="71">
        <v>1596</v>
      </c>
      <c r="B598" s="44"/>
      <c r="C598" s="45"/>
      <c r="D598" s="45"/>
      <c r="E598" s="4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11">
        <f t="shared" si="9"/>
        <v>0</v>
      </c>
    </row>
    <row r="599" spans="1:106" ht="17.25" thickTop="1" thickBot="1" x14ac:dyDescent="0.3">
      <c r="A599" s="71">
        <v>1597</v>
      </c>
      <c r="B599" s="44"/>
      <c r="C599" s="45"/>
      <c r="D599" s="45"/>
      <c r="E599" s="4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11">
        <f t="shared" si="9"/>
        <v>0</v>
      </c>
    </row>
    <row r="600" spans="1:106" ht="17.25" thickTop="1" thickBot="1" x14ac:dyDescent="0.3">
      <c r="A600" s="71">
        <v>1598</v>
      </c>
      <c r="B600" s="44"/>
      <c r="C600" s="45"/>
      <c r="D600" s="45"/>
      <c r="E600" s="4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11">
        <f t="shared" si="9"/>
        <v>0</v>
      </c>
    </row>
    <row r="601" spans="1:106" ht="17.25" thickTop="1" thickBot="1" x14ac:dyDescent="0.3">
      <c r="A601" s="71">
        <v>1599</v>
      </c>
      <c r="B601" s="44"/>
      <c r="C601" s="45"/>
      <c r="D601" s="45"/>
      <c r="E601" s="4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11">
        <f t="shared" si="9"/>
        <v>0</v>
      </c>
    </row>
    <row r="602" spans="1:106" ht="17.25" thickTop="1" thickBot="1" x14ac:dyDescent="0.3">
      <c r="A602" s="71">
        <v>1600</v>
      </c>
      <c r="B602" s="44"/>
      <c r="C602" s="45"/>
      <c r="D602" s="45"/>
      <c r="E602" s="4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11">
        <f t="shared" si="9"/>
        <v>0</v>
      </c>
    </row>
    <row r="603" spans="1:106" ht="17.25" thickTop="1" thickBot="1" x14ac:dyDescent="0.3">
      <c r="A603" s="71">
        <v>1601</v>
      </c>
      <c r="B603" s="44"/>
      <c r="C603" s="45"/>
      <c r="D603" s="45"/>
      <c r="E603" s="4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11">
        <f t="shared" si="9"/>
        <v>0</v>
      </c>
    </row>
    <row r="604" spans="1:106" ht="17.25" thickTop="1" thickBot="1" x14ac:dyDescent="0.3">
      <c r="A604" s="71">
        <v>1602</v>
      </c>
      <c r="B604" s="44"/>
      <c r="C604" s="45"/>
      <c r="D604" s="45"/>
      <c r="E604" s="4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11">
        <f t="shared" si="9"/>
        <v>0</v>
      </c>
    </row>
    <row r="605" spans="1:106" ht="17.25" thickTop="1" thickBot="1" x14ac:dyDescent="0.3">
      <c r="A605" s="71">
        <v>1603</v>
      </c>
      <c r="B605" s="44"/>
      <c r="C605" s="45"/>
      <c r="D605" s="45"/>
      <c r="E605" s="4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11">
        <f t="shared" si="9"/>
        <v>0</v>
      </c>
    </row>
    <row r="606" spans="1:106" ht="17.25" thickTop="1" thickBot="1" x14ac:dyDescent="0.3">
      <c r="A606" s="71">
        <v>1604</v>
      </c>
      <c r="B606" s="44"/>
      <c r="C606" s="45"/>
      <c r="D606" s="45"/>
      <c r="E606" s="4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11">
        <f t="shared" si="9"/>
        <v>0</v>
      </c>
    </row>
    <row r="607" spans="1:106" ht="17.25" thickTop="1" thickBot="1" x14ac:dyDescent="0.3">
      <c r="A607" s="71">
        <v>1605</v>
      </c>
      <c r="B607" s="44"/>
      <c r="C607" s="45"/>
      <c r="D607" s="45"/>
      <c r="E607" s="4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11">
        <f t="shared" si="9"/>
        <v>0</v>
      </c>
    </row>
    <row r="608" spans="1:106" ht="17.25" thickTop="1" thickBot="1" x14ac:dyDescent="0.3">
      <c r="A608" s="71">
        <v>1606</v>
      </c>
      <c r="B608" s="44"/>
      <c r="C608" s="45"/>
      <c r="D608" s="45"/>
      <c r="E608" s="4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11">
        <f t="shared" si="9"/>
        <v>0</v>
      </c>
    </row>
    <row r="609" spans="1:106" ht="17.25" thickTop="1" thickBot="1" x14ac:dyDescent="0.3">
      <c r="A609" s="71">
        <v>1607</v>
      </c>
      <c r="B609" s="44"/>
      <c r="C609" s="45"/>
      <c r="D609" s="45"/>
      <c r="E609" s="4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11">
        <f t="shared" si="9"/>
        <v>0</v>
      </c>
    </row>
    <row r="610" spans="1:106" ht="17.25" thickTop="1" thickBot="1" x14ac:dyDescent="0.3">
      <c r="A610" s="71">
        <v>1608</v>
      </c>
      <c r="B610" s="44"/>
      <c r="C610" s="45"/>
      <c r="D610" s="45"/>
      <c r="E610" s="4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11">
        <f t="shared" si="9"/>
        <v>0</v>
      </c>
    </row>
    <row r="611" spans="1:106" ht="17.25" thickTop="1" thickBot="1" x14ac:dyDescent="0.3">
      <c r="A611" s="71">
        <v>1609</v>
      </c>
      <c r="B611" s="44"/>
      <c r="C611" s="45"/>
      <c r="D611" s="45"/>
      <c r="E611" s="4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11">
        <f t="shared" si="9"/>
        <v>0</v>
      </c>
    </row>
    <row r="612" spans="1:106" ht="17.25" thickTop="1" thickBot="1" x14ac:dyDescent="0.3">
      <c r="A612" s="71">
        <v>1610</v>
      </c>
      <c r="B612" s="44"/>
      <c r="C612" s="45"/>
      <c r="D612" s="45"/>
      <c r="E612" s="4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11">
        <f t="shared" si="9"/>
        <v>0</v>
      </c>
    </row>
    <row r="613" spans="1:106" ht="17.25" thickTop="1" thickBot="1" x14ac:dyDescent="0.3">
      <c r="A613" s="71">
        <v>1611</v>
      </c>
      <c r="B613" s="44"/>
      <c r="C613" s="45"/>
      <c r="D613" s="45"/>
      <c r="E613" s="4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11">
        <f t="shared" si="9"/>
        <v>0</v>
      </c>
    </row>
    <row r="614" spans="1:106" ht="17.25" thickTop="1" thickBot="1" x14ac:dyDescent="0.3">
      <c r="A614" s="71">
        <v>1612</v>
      </c>
      <c r="B614" s="44"/>
      <c r="C614" s="45"/>
      <c r="D614" s="45"/>
      <c r="E614" s="4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11">
        <f t="shared" si="9"/>
        <v>0</v>
      </c>
    </row>
    <row r="615" spans="1:106" ht="17.25" thickTop="1" thickBot="1" x14ac:dyDescent="0.3">
      <c r="A615" s="71">
        <v>1613</v>
      </c>
      <c r="B615" s="44"/>
      <c r="C615" s="45"/>
      <c r="D615" s="45"/>
      <c r="E615" s="4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11">
        <f t="shared" si="9"/>
        <v>0</v>
      </c>
    </row>
    <row r="616" spans="1:106" ht="17.25" thickTop="1" thickBot="1" x14ac:dyDescent="0.3">
      <c r="A616" s="71">
        <v>1614</v>
      </c>
      <c r="B616" s="44"/>
      <c r="C616" s="45"/>
      <c r="D616" s="45"/>
      <c r="E616" s="4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11">
        <f t="shared" si="9"/>
        <v>0</v>
      </c>
    </row>
    <row r="617" spans="1:106" ht="17.25" thickTop="1" thickBot="1" x14ac:dyDescent="0.3">
      <c r="A617" s="71">
        <v>1615</v>
      </c>
      <c r="B617" s="44"/>
      <c r="C617" s="45"/>
      <c r="D617" s="45"/>
      <c r="E617" s="4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11">
        <f t="shared" si="9"/>
        <v>0</v>
      </c>
    </row>
    <row r="618" spans="1:106" ht="17.25" thickTop="1" thickBot="1" x14ac:dyDescent="0.3">
      <c r="A618" s="71">
        <v>1616</v>
      </c>
      <c r="B618" s="44"/>
      <c r="C618" s="45"/>
      <c r="D618" s="45"/>
      <c r="E618" s="4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11">
        <f t="shared" si="9"/>
        <v>0</v>
      </c>
    </row>
    <row r="619" spans="1:106" ht="17.25" thickTop="1" thickBot="1" x14ac:dyDescent="0.3">
      <c r="A619" s="71">
        <v>1617</v>
      </c>
      <c r="B619" s="44"/>
      <c r="C619" s="45"/>
      <c r="D619" s="45"/>
      <c r="E619" s="4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11">
        <f t="shared" si="9"/>
        <v>0</v>
      </c>
    </row>
    <row r="620" spans="1:106" ht="17.25" thickTop="1" thickBot="1" x14ac:dyDescent="0.3">
      <c r="A620" s="71">
        <v>1618</v>
      </c>
      <c r="B620" s="44"/>
      <c r="C620" s="45"/>
      <c r="D620" s="45"/>
      <c r="E620" s="4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11">
        <f t="shared" si="9"/>
        <v>0</v>
      </c>
    </row>
    <row r="621" spans="1:106" ht="17.25" thickTop="1" thickBot="1" x14ac:dyDescent="0.3">
      <c r="A621" s="71">
        <v>1619</v>
      </c>
      <c r="B621" s="44"/>
      <c r="C621" s="45"/>
      <c r="D621" s="45"/>
      <c r="E621" s="4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11">
        <f t="shared" si="9"/>
        <v>0</v>
      </c>
    </row>
    <row r="622" spans="1:106" ht="17.25" thickTop="1" thickBot="1" x14ac:dyDescent="0.3">
      <c r="A622" s="71">
        <v>1620</v>
      </c>
      <c r="B622" s="44"/>
      <c r="C622" s="45"/>
      <c r="D622" s="45"/>
      <c r="E622" s="4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11">
        <f t="shared" si="9"/>
        <v>0</v>
      </c>
    </row>
    <row r="623" spans="1:106" ht="17.25" thickTop="1" thickBot="1" x14ac:dyDescent="0.3">
      <c r="A623" s="71">
        <v>1621</v>
      </c>
      <c r="B623" s="44"/>
      <c r="C623" s="45"/>
      <c r="D623" s="45"/>
      <c r="E623" s="4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11">
        <f t="shared" si="9"/>
        <v>0</v>
      </c>
    </row>
    <row r="624" spans="1:106" ht="17.25" thickTop="1" thickBot="1" x14ac:dyDescent="0.3">
      <c r="A624" s="71">
        <v>1622</v>
      </c>
      <c r="B624" s="44"/>
      <c r="C624" s="45"/>
      <c r="D624" s="45"/>
      <c r="E624" s="4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11">
        <f t="shared" si="9"/>
        <v>0</v>
      </c>
    </row>
    <row r="625" spans="1:106" ht="17.25" thickTop="1" thickBot="1" x14ac:dyDescent="0.3">
      <c r="A625" s="71">
        <v>1623</v>
      </c>
      <c r="B625" s="44"/>
      <c r="C625" s="45"/>
      <c r="D625" s="45"/>
      <c r="E625" s="4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11">
        <f t="shared" si="9"/>
        <v>0</v>
      </c>
    </row>
    <row r="626" spans="1:106" ht="17.25" thickTop="1" thickBot="1" x14ac:dyDescent="0.3">
      <c r="A626" s="71">
        <v>1624</v>
      </c>
      <c r="B626" s="44"/>
      <c r="C626" s="45"/>
      <c r="D626" s="45"/>
      <c r="E626" s="4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11">
        <f t="shared" si="9"/>
        <v>0</v>
      </c>
    </row>
    <row r="627" spans="1:106" ht="17.25" thickTop="1" thickBot="1" x14ac:dyDescent="0.3">
      <c r="A627" s="71">
        <v>1625</v>
      </c>
      <c r="B627" s="44"/>
      <c r="C627" s="45"/>
      <c r="D627" s="45"/>
      <c r="E627" s="4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11">
        <f t="shared" si="9"/>
        <v>0</v>
      </c>
    </row>
    <row r="628" spans="1:106" ht="17.25" thickTop="1" thickBot="1" x14ac:dyDescent="0.3">
      <c r="A628" s="71">
        <v>1626</v>
      </c>
      <c r="B628" s="44"/>
      <c r="C628" s="45"/>
      <c r="D628" s="45"/>
      <c r="E628" s="4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11">
        <f t="shared" si="9"/>
        <v>0</v>
      </c>
    </row>
    <row r="629" spans="1:106" ht="17.25" thickTop="1" thickBot="1" x14ac:dyDescent="0.3">
      <c r="A629" s="71">
        <v>1627</v>
      </c>
      <c r="B629" s="44"/>
      <c r="C629" s="45"/>
      <c r="D629" s="45"/>
      <c r="E629" s="4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11">
        <f t="shared" si="9"/>
        <v>0</v>
      </c>
    </row>
    <row r="630" spans="1:106" ht="17.25" thickTop="1" thickBot="1" x14ac:dyDescent="0.3">
      <c r="A630" s="71">
        <v>1628</v>
      </c>
      <c r="B630" s="44"/>
      <c r="C630" s="45"/>
      <c r="D630" s="45"/>
      <c r="E630" s="4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11">
        <f t="shared" si="9"/>
        <v>0</v>
      </c>
    </row>
    <row r="631" spans="1:106" ht="17.25" thickTop="1" thickBot="1" x14ac:dyDescent="0.3">
      <c r="A631" s="71">
        <v>1629</v>
      </c>
      <c r="B631" s="44"/>
      <c r="C631" s="45"/>
      <c r="D631" s="45"/>
      <c r="E631" s="4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11">
        <f t="shared" si="9"/>
        <v>0</v>
      </c>
    </row>
    <row r="632" spans="1:106" ht="17.25" thickTop="1" thickBot="1" x14ac:dyDescent="0.3">
      <c r="A632" s="71">
        <v>1630</v>
      </c>
      <c r="B632" s="44"/>
      <c r="C632" s="45"/>
      <c r="D632" s="45"/>
      <c r="E632" s="4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11">
        <f t="shared" si="9"/>
        <v>0</v>
      </c>
    </row>
    <row r="633" spans="1:106" ht="17.25" thickTop="1" thickBot="1" x14ac:dyDescent="0.3">
      <c r="A633" s="71">
        <v>1631</v>
      </c>
      <c r="B633" s="44"/>
      <c r="C633" s="45"/>
      <c r="D633" s="45"/>
      <c r="E633" s="4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11">
        <f t="shared" si="9"/>
        <v>0</v>
      </c>
    </row>
    <row r="634" spans="1:106" ht="17.25" thickTop="1" thickBot="1" x14ac:dyDescent="0.3">
      <c r="A634" s="71">
        <v>1632</v>
      </c>
      <c r="B634" s="44"/>
      <c r="C634" s="45"/>
      <c r="D634" s="45"/>
      <c r="E634" s="4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11">
        <f t="shared" si="9"/>
        <v>0</v>
      </c>
    </row>
    <row r="635" spans="1:106" ht="17.25" thickTop="1" thickBot="1" x14ac:dyDescent="0.3">
      <c r="A635" s="71">
        <v>1633</v>
      </c>
      <c r="B635" s="44"/>
      <c r="C635" s="45"/>
      <c r="D635" s="45"/>
      <c r="E635" s="4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11">
        <f t="shared" si="9"/>
        <v>0</v>
      </c>
    </row>
    <row r="636" spans="1:106" ht="17.25" thickTop="1" thickBot="1" x14ac:dyDescent="0.3">
      <c r="A636" s="71">
        <v>1634</v>
      </c>
      <c r="B636" s="44"/>
      <c r="C636" s="45"/>
      <c r="D636" s="45"/>
      <c r="E636" s="4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11">
        <f t="shared" si="9"/>
        <v>0</v>
      </c>
    </row>
    <row r="637" spans="1:106" ht="17.25" thickTop="1" thickBot="1" x14ac:dyDescent="0.3">
      <c r="A637" s="71">
        <v>1635</v>
      </c>
      <c r="B637" s="44"/>
      <c r="C637" s="45"/>
      <c r="D637" s="45"/>
      <c r="E637" s="4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11">
        <f t="shared" si="9"/>
        <v>0</v>
      </c>
    </row>
    <row r="638" spans="1:106" ht="17.25" thickTop="1" thickBot="1" x14ac:dyDescent="0.3">
      <c r="A638" s="71">
        <v>1636</v>
      </c>
      <c r="B638" s="44"/>
      <c r="C638" s="45"/>
      <c r="D638" s="45"/>
      <c r="E638" s="4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11">
        <f t="shared" si="9"/>
        <v>0</v>
      </c>
    </row>
    <row r="639" spans="1:106" ht="17.25" thickTop="1" thickBot="1" x14ac:dyDescent="0.3">
      <c r="A639" s="71">
        <v>1637</v>
      </c>
      <c r="B639" s="44"/>
      <c r="C639" s="45"/>
      <c r="D639" s="45"/>
      <c r="E639" s="4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11">
        <f t="shared" si="9"/>
        <v>0</v>
      </c>
    </row>
    <row r="640" spans="1:106" ht="17.25" thickTop="1" thickBot="1" x14ac:dyDescent="0.3">
      <c r="A640" s="71">
        <v>1638</v>
      </c>
      <c r="B640" s="44"/>
      <c r="C640" s="45"/>
      <c r="D640" s="45"/>
      <c r="E640" s="4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11">
        <f t="shared" si="9"/>
        <v>0</v>
      </c>
    </row>
    <row r="641" spans="1:106" ht="17.25" thickTop="1" thickBot="1" x14ac:dyDescent="0.3">
      <c r="A641" s="71">
        <v>1639</v>
      </c>
      <c r="B641" s="44"/>
      <c r="C641" s="45"/>
      <c r="D641" s="45"/>
      <c r="E641" s="4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11">
        <f t="shared" si="9"/>
        <v>0</v>
      </c>
    </row>
    <row r="642" spans="1:106" ht="17.25" thickTop="1" thickBot="1" x14ac:dyDescent="0.3">
      <c r="A642" s="71">
        <v>1640</v>
      </c>
      <c r="B642" s="44"/>
      <c r="C642" s="45"/>
      <c r="D642" s="45"/>
      <c r="E642" s="4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11">
        <f t="shared" si="9"/>
        <v>0</v>
      </c>
    </row>
    <row r="643" spans="1:106" ht="17.25" thickTop="1" thickBot="1" x14ac:dyDescent="0.3">
      <c r="A643" s="71">
        <v>1641</v>
      </c>
      <c r="B643" s="44"/>
      <c r="C643" s="45"/>
      <c r="D643" s="45"/>
      <c r="E643" s="4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11">
        <f t="shared" si="9"/>
        <v>0</v>
      </c>
    </row>
    <row r="644" spans="1:106" ht="17.25" thickTop="1" thickBot="1" x14ac:dyDescent="0.3">
      <c r="A644" s="71">
        <v>1642</v>
      </c>
      <c r="B644" s="44"/>
      <c r="C644" s="45"/>
      <c r="D644" s="45"/>
      <c r="E644" s="4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11">
        <f t="shared" ref="DB644:DB707" si="10">IF(SUM(F644:DA644)&gt;0,IF(E644=0,N(1),N(0)),N(0))</f>
        <v>0</v>
      </c>
    </row>
    <row r="645" spans="1:106" ht="17.25" thickTop="1" thickBot="1" x14ac:dyDescent="0.3">
      <c r="A645" s="71">
        <v>1643</v>
      </c>
      <c r="B645" s="44"/>
      <c r="C645" s="45"/>
      <c r="D645" s="45"/>
      <c r="E645" s="4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11">
        <f t="shared" si="10"/>
        <v>0</v>
      </c>
    </row>
    <row r="646" spans="1:106" ht="17.25" thickTop="1" thickBot="1" x14ac:dyDescent="0.3">
      <c r="A646" s="71">
        <v>1644</v>
      </c>
      <c r="B646" s="44"/>
      <c r="C646" s="45"/>
      <c r="D646" s="45"/>
      <c r="E646" s="4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11">
        <f t="shared" si="10"/>
        <v>0</v>
      </c>
    </row>
    <row r="647" spans="1:106" ht="17.25" thickTop="1" thickBot="1" x14ac:dyDescent="0.3">
      <c r="A647" s="71">
        <v>1645</v>
      </c>
      <c r="B647" s="44"/>
      <c r="C647" s="45"/>
      <c r="D647" s="45"/>
      <c r="E647" s="4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11">
        <f t="shared" si="10"/>
        <v>0</v>
      </c>
    </row>
    <row r="648" spans="1:106" ht="17.25" thickTop="1" thickBot="1" x14ac:dyDescent="0.3">
      <c r="A648" s="71">
        <v>1646</v>
      </c>
      <c r="B648" s="44"/>
      <c r="C648" s="45"/>
      <c r="D648" s="45"/>
      <c r="E648" s="4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11">
        <f t="shared" si="10"/>
        <v>0</v>
      </c>
    </row>
    <row r="649" spans="1:106" ht="17.25" thickTop="1" thickBot="1" x14ac:dyDescent="0.3">
      <c r="A649" s="71">
        <v>1647</v>
      </c>
      <c r="B649" s="44"/>
      <c r="C649" s="45"/>
      <c r="D649" s="45"/>
      <c r="E649" s="4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11">
        <f t="shared" si="10"/>
        <v>0</v>
      </c>
    </row>
    <row r="650" spans="1:106" ht="17.25" thickTop="1" thickBot="1" x14ac:dyDescent="0.3">
      <c r="A650" s="71">
        <v>1648</v>
      </c>
      <c r="B650" s="44"/>
      <c r="C650" s="45"/>
      <c r="D650" s="45"/>
      <c r="E650" s="4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11">
        <f t="shared" si="10"/>
        <v>0</v>
      </c>
    </row>
    <row r="651" spans="1:106" ht="17.25" thickTop="1" thickBot="1" x14ac:dyDescent="0.3">
      <c r="A651" s="71">
        <v>1649</v>
      </c>
      <c r="B651" s="44"/>
      <c r="C651" s="45"/>
      <c r="D651" s="45"/>
      <c r="E651" s="4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11">
        <f t="shared" si="10"/>
        <v>0</v>
      </c>
    </row>
    <row r="652" spans="1:106" ht="17.25" thickTop="1" thickBot="1" x14ac:dyDescent="0.3">
      <c r="A652" s="71">
        <v>1650</v>
      </c>
      <c r="B652" s="44"/>
      <c r="C652" s="45"/>
      <c r="D652" s="45"/>
      <c r="E652" s="4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11">
        <f t="shared" si="10"/>
        <v>0</v>
      </c>
    </row>
    <row r="653" spans="1:106" ht="17.25" thickTop="1" thickBot="1" x14ac:dyDescent="0.3">
      <c r="A653" s="71">
        <v>1651</v>
      </c>
      <c r="B653" s="44"/>
      <c r="C653" s="45"/>
      <c r="D653" s="45"/>
      <c r="E653" s="4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11">
        <f t="shared" si="10"/>
        <v>0</v>
      </c>
    </row>
    <row r="654" spans="1:106" ht="17.25" thickTop="1" thickBot="1" x14ac:dyDescent="0.3">
      <c r="A654" s="71">
        <v>1652</v>
      </c>
      <c r="B654" s="44"/>
      <c r="C654" s="45"/>
      <c r="D654" s="45"/>
      <c r="E654" s="4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11">
        <f t="shared" si="10"/>
        <v>0</v>
      </c>
    </row>
    <row r="655" spans="1:106" ht="17.25" thickTop="1" thickBot="1" x14ac:dyDescent="0.3">
      <c r="A655" s="71">
        <v>1653</v>
      </c>
      <c r="B655" s="44"/>
      <c r="C655" s="45"/>
      <c r="D655" s="45"/>
      <c r="E655" s="4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11">
        <f t="shared" si="10"/>
        <v>0</v>
      </c>
    </row>
    <row r="656" spans="1:106" ht="17.25" thickTop="1" thickBot="1" x14ac:dyDescent="0.3">
      <c r="A656" s="71">
        <v>1654</v>
      </c>
      <c r="B656" s="44"/>
      <c r="C656" s="45"/>
      <c r="D656" s="45"/>
      <c r="E656" s="4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11">
        <f t="shared" si="10"/>
        <v>0</v>
      </c>
    </row>
    <row r="657" spans="1:106" ht="17.25" thickTop="1" thickBot="1" x14ac:dyDescent="0.3">
      <c r="A657" s="71">
        <v>1655</v>
      </c>
      <c r="B657" s="44"/>
      <c r="C657" s="45"/>
      <c r="D657" s="45"/>
      <c r="E657" s="4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11">
        <f t="shared" si="10"/>
        <v>0</v>
      </c>
    </row>
    <row r="658" spans="1:106" ht="17.25" thickTop="1" thickBot="1" x14ac:dyDescent="0.3">
      <c r="A658" s="71">
        <v>1656</v>
      </c>
      <c r="B658" s="44"/>
      <c r="C658" s="45"/>
      <c r="D658" s="45"/>
      <c r="E658" s="4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11">
        <f t="shared" si="10"/>
        <v>0</v>
      </c>
    </row>
    <row r="659" spans="1:106" ht="17.25" thickTop="1" thickBot="1" x14ac:dyDescent="0.3">
      <c r="A659" s="71">
        <v>1657</v>
      </c>
      <c r="B659" s="44"/>
      <c r="C659" s="45"/>
      <c r="D659" s="45"/>
      <c r="E659" s="4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11">
        <f t="shared" si="10"/>
        <v>0</v>
      </c>
    </row>
    <row r="660" spans="1:106" ht="17.25" thickTop="1" thickBot="1" x14ac:dyDescent="0.3">
      <c r="A660" s="71">
        <v>1658</v>
      </c>
      <c r="B660" s="44"/>
      <c r="C660" s="45"/>
      <c r="D660" s="45"/>
      <c r="E660" s="4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11">
        <f t="shared" si="10"/>
        <v>0</v>
      </c>
    </row>
    <row r="661" spans="1:106" ht="17.25" thickTop="1" thickBot="1" x14ac:dyDescent="0.3">
      <c r="A661" s="71">
        <v>1659</v>
      </c>
      <c r="B661" s="44"/>
      <c r="C661" s="45"/>
      <c r="D661" s="45"/>
      <c r="E661" s="4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11">
        <f t="shared" si="10"/>
        <v>0</v>
      </c>
    </row>
    <row r="662" spans="1:106" ht="17.25" thickTop="1" thickBot="1" x14ac:dyDescent="0.3">
      <c r="A662" s="71">
        <v>1660</v>
      </c>
      <c r="B662" s="44"/>
      <c r="C662" s="45"/>
      <c r="D662" s="45"/>
      <c r="E662" s="4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11">
        <f t="shared" si="10"/>
        <v>0</v>
      </c>
    </row>
    <row r="663" spans="1:106" ht="17.25" thickTop="1" thickBot="1" x14ac:dyDescent="0.3">
      <c r="A663" s="71">
        <v>1661</v>
      </c>
      <c r="B663" s="44"/>
      <c r="C663" s="45"/>
      <c r="D663" s="45"/>
      <c r="E663" s="4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11">
        <f t="shared" si="10"/>
        <v>0</v>
      </c>
    </row>
    <row r="664" spans="1:106" ht="17.25" thickTop="1" thickBot="1" x14ac:dyDescent="0.3">
      <c r="A664" s="71">
        <v>1662</v>
      </c>
      <c r="B664" s="44"/>
      <c r="C664" s="45"/>
      <c r="D664" s="45"/>
      <c r="E664" s="4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11">
        <f t="shared" si="10"/>
        <v>0</v>
      </c>
    </row>
    <row r="665" spans="1:106" ht="17.25" thickTop="1" thickBot="1" x14ac:dyDescent="0.3">
      <c r="A665" s="71">
        <v>1663</v>
      </c>
      <c r="B665" s="44"/>
      <c r="C665" s="45"/>
      <c r="D665" s="45"/>
      <c r="E665" s="4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11">
        <f t="shared" si="10"/>
        <v>0</v>
      </c>
    </row>
    <row r="666" spans="1:106" ht="17.25" thickTop="1" thickBot="1" x14ac:dyDescent="0.3">
      <c r="A666" s="71">
        <v>1664</v>
      </c>
      <c r="B666" s="44"/>
      <c r="C666" s="45"/>
      <c r="D666" s="45"/>
      <c r="E666" s="4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11">
        <f t="shared" si="10"/>
        <v>0</v>
      </c>
    </row>
    <row r="667" spans="1:106" ht="17.25" thickTop="1" thickBot="1" x14ac:dyDescent="0.3">
      <c r="A667" s="71">
        <v>1665</v>
      </c>
      <c r="B667" s="44"/>
      <c r="C667" s="45"/>
      <c r="D667" s="45"/>
      <c r="E667" s="4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11">
        <f t="shared" si="10"/>
        <v>0</v>
      </c>
    </row>
    <row r="668" spans="1:106" ht="17.25" thickTop="1" thickBot="1" x14ac:dyDescent="0.3">
      <c r="A668" s="71">
        <v>1666</v>
      </c>
      <c r="B668" s="44"/>
      <c r="C668" s="45"/>
      <c r="D668" s="45"/>
      <c r="E668" s="4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11">
        <f t="shared" si="10"/>
        <v>0</v>
      </c>
    </row>
    <row r="669" spans="1:106" ht="17.25" thickTop="1" thickBot="1" x14ac:dyDescent="0.3">
      <c r="A669" s="71">
        <v>1667</v>
      </c>
      <c r="B669" s="44"/>
      <c r="C669" s="45"/>
      <c r="D669" s="45"/>
      <c r="E669" s="4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11">
        <f t="shared" si="10"/>
        <v>0</v>
      </c>
    </row>
    <row r="670" spans="1:106" ht="17.25" thickTop="1" thickBot="1" x14ac:dyDescent="0.3">
      <c r="A670" s="71">
        <v>1668</v>
      </c>
      <c r="B670" s="44"/>
      <c r="C670" s="45"/>
      <c r="D670" s="45"/>
      <c r="E670" s="4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11">
        <f t="shared" si="10"/>
        <v>0</v>
      </c>
    </row>
    <row r="671" spans="1:106" ht="17.25" thickTop="1" thickBot="1" x14ac:dyDescent="0.3">
      <c r="A671" s="71">
        <v>1669</v>
      </c>
      <c r="B671" s="44"/>
      <c r="C671" s="45"/>
      <c r="D671" s="45"/>
      <c r="E671" s="4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11">
        <f t="shared" si="10"/>
        <v>0</v>
      </c>
    </row>
    <row r="672" spans="1:106" ht="17.25" thickTop="1" thickBot="1" x14ac:dyDescent="0.3">
      <c r="A672" s="71">
        <v>1670</v>
      </c>
      <c r="B672" s="44"/>
      <c r="C672" s="45"/>
      <c r="D672" s="45"/>
      <c r="E672" s="4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11">
        <f t="shared" si="10"/>
        <v>0</v>
      </c>
    </row>
    <row r="673" spans="1:106" ht="17.25" thickTop="1" thickBot="1" x14ac:dyDescent="0.3">
      <c r="A673" s="71">
        <v>1671</v>
      </c>
      <c r="B673" s="44"/>
      <c r="C673" s="45"/>
      <c r="D673" s="45"/>
      <c r="E673" s="4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11">
        <f t="shared" si="10"/>
        <v>0</v>
      </c>
    </row>
    <row r="674" spans="1:106" ht="17.25" thickTop="1" thickBot="1" x14ac:dyDescent="0.3">
      <c r="A674" s="71">
        <v>1672</v>
      </c>
      <c r="B674" s="44"/>
      <c r="C674" s="45"/>
      <c r="D674" s="45"/>
      <c r="E674" s="4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11">
        <f t="shared" si="10"/>
        <v>0</v>
      </c>
    </row>
    <row r="675" spans="1:106" ht="17.25" thickTop="1" thickBot="1" x14ac:dyDescent="0.3">
      <c r="A675" s="71">
        <v>1673</v>
      </c>
      <c r="B675" s="44"/>
      <c r="C675" s="45"/>
      <c r="D675" s="45"/>
      <c r="E675" s="4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11">
        <f t="shared" si="10"/>
        <v>0</v>
      </c>
    </row>
    <row r="676" spans="1:106" ht="17.25" thickTop="1" thickBot="1" x14ac:dyDescent="0.3">
      <c r="A676" s="71">
        <v>1674</v>
      </c>
      <c r="B676" s="44"/>
      <c r="C676" s="45"/>
      <c r="D676" s="45"/>
      <c r="E676" s="4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11">
        <f t="shared" si="10"/>
        <v>0</v>
      </c>
    </row>
    <row r="677" spans="1:106" ht="17.25" thickTop="1" thickBot="1" x14ac:dyDescent="0.3">
      <c r="A677" s="71">
        <v>1675</v>
      </c>
      <c r="B677" s="44"/>
      <c r="C677" s="45"/>
      <c r="D677" s="45"/>
      <c r="E677" s="4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11">
        <f t="shared" si="10"/>
        <v>0</v>
      </c>
    </row>
    <row r="678" spans="1:106" ht="17.25" thickTop="1" thickBot="1" x14ac:dyDescent="0.3">
      <c r="A678" s="71">
        <v>1676</v>
      </c>
      <c r="B678" s="44"/>
      <c r="C678" s="45"/>
      <c r="D678" s="45"/>
      <c r="E678" s="4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11">
        <f t="shared" si="10"/>
        <v>0</v>
      </c>
    </row>
    <row r="679" spans="1:106" ht="17.25" thickTop="1" thickBot="1" x14ac:dyDescent="0.3">
      <c r="A679" s="71">
        <v>1677</v>
      </c>
      <c r="B679" s="44"/>
      <c r="C679" s="45"/>
      <c r="D679" s="45"/>
      <c r="E679" s="4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11">
        <f t="shared" si="10"/>
        <v>0</v>
      </c>
    </row>
    <row r="680" spans="1:106" ht="17.25" thickTop="1" thickBot="1" x14ac:dyDescent="0.3">
      <c r="A680" s="71">
        <v>1678</v>
      </c>
      <c r="B680" s="44"/>
      <c r="C680" s="45"/>
      <c r="D680" s="45"/>
      <c r="E680" s="4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11">
        <f t="shared" si="10"/>
        <v>0</v>
      </c>
    </row>
    <row r="681" spans="1:106" ht="17.25" thickTop="1" thickBot="1" x14ac:dyDescent="0.3">
      <c r="A681" s="71">
        <v>1679</v>
      </c>
      <c r="B681" s="44"/>
      <c r="C681" s="45"/>
      <c r="D681" s="45"/>
      <c r="E681" s="4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11">
        <f t="shared" si="10"/>
        <v>0</v>
      </c>
    </row>
    <row r="682" spans="1:106" ht="17.25" thickTop="1" thickBot="1" x14ac:dyDescent="0.3">
      <c r="A682" s="71">
        <v>1680</v>
      </c>
      <c r="B682" s="44"/>
      <c r="C682" s="45"/>
      <c r="D682" s="45"/>
      <c r="E682" s="4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11">
        <f t="shared" si="10"/>
        <v>0</v>
      </c>
    </row>
    <row r="683" spans="1:106" ht="17.25" thickTop="1" thickBot="1" x14ac:dyDescent="0.3">
      <c r="A683" s="71">
        <v>1681</v>
      </c>
      <c r="B683" s="44"/>
      <c r="C683" s="45"/>
      <c r="D683" s="45"/>
      <c r="E683" s="4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11">
        <f t="shared" si="10"/>
        <v>0</v>
      </c>
    </row>
    <row r="684" spans="1:106" ht="17.25" thickTop="1" thickBot="1" x14ac:dyDescent="0.3">
      <c r="A684" s="71">
        <v>1682</v>
      </c>
      <c r="B684" s="44"/>
      <c r="C684" s="45"/>
      <c r="D684" s="45"/>
      <c r="E684" s="4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11">
        <f t="shared" si="10"/>
        <v>0</v>
      </c>
    </row>
    <row r="685" spans="1:106" ht="17.25" thickTop="1" thickBot="1" x14ac:dyDescent="0.3">
      <c r="A685" s="71">
        <v>1683</v>
      </c>
      <c r="B685" s="44"/>
      <c r="C685" s="45"/>
      <c r="D685" s="45"/>
      <c r="E685" s="4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11">
        <f t="shared" si="10"/>
        <v>0</v>
      </c>
    </row>
    <row r="686" spans="1:106" ht="17.25" thickTop="1" thickBot="1" x14ac:dyDescent="0.3">
      <c r="A686" s="71">
        <v>1684</v>
      </c>
      <c r="B686" s="44"/>
      <c r="C686" s="45"/>
      <c r="D686" s="45"/>
      <c r="E686" s="4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11">
        <f t="shared" si="10"/>
        <v>0</v>
      </c>
    </row>
    <row r="687" spans="1:106" ht="17.25" thickTop="1" thickBot="1" x14ac:dyDescent="0.3">
      <c r="A687" s="71">
        <v>1685</v>
      </c>
      <c r="B687" s="44"/>
      <c r="C687" s="45"/>
      <c r="D687" s="45"/>
      <c r="E687" s="4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11">
        <f t="shared" si="10"/>
        <v>0</v>
      </c>
    </row>
    <row r="688" spans="1:106" ht="17.25" thickTop="1" thickBot="1" x14ac:dyDescent="0.3">
      <c r="A688" s="71">
        <v>1686</v>
      </c>
      <c r="B688" s="44"/>
      <c r="C688" s="45"/>
      <c r="D688" s="45"/>
      <c r="E688" s="4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11">
        <f t="shared" si="10"/>
        <v>0</v>
      </c>
    </row>
    <row r="689" spans="1:106" ht="17.25" thickTop="1" thickBot="1" x14ac:dyDescent="0.3">
      <c r="A689" s="71">
        <v>1687</v>
      </c>
      <c r="B689" s="44"/>
      <c r="C689" s="45"/>
      <c r="D689" s="45"/>
      <c r="E689" s="4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11">
        <f t="shared" si="10"/>
        <v>0</v>
      </c>
    </row>
    <row r="690" spans="1:106" ht="17.25" thickTop="1" thickBot="1" x14ac:dyDescent="0.3">
      <c r="A690" s="71">
        <v>1688</v>
      </c>
      <c r="B690" s="44"/>
      <c r="C690" s="45"/>
      <c r="D690" s="45"/>
      <c r="E690" s="4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11">
        <f t="shared" si="10"/>
        <v>0</v>
      </c>
    </row>
    <row r="691" spans="1:106" ht="17.25" thickTop="1" thickBot="1" x14ac:dyDescent="0.3">
      <c r="A691" s="71">
        <v>1689</v>
      </c>
      <c r="B691" s="44"/>
      <c r="C691" s="45"/>
      <c r="D691" s="45"/>
      <c r="E691" s="4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11">
        <f t="shared" si="10"/>
        <v>0</v>
      </c>
    </row>
    <row r="692" spans="1:106" ht="17.25" thickTop="1" thickBot="1" x14ac:dyDescent="0.3">
      <c r="A692" s="71">
        <v>1690</v>
      </c>
      <c r="B692" s="44"/>
      <c r="C692" s="45"/>
      <c r="D692" s="45"/>
      <c r="E692" s="4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11">
        <f t="shared" si="10"/>
        <v>0</v>
      </c>
    </row>
    <row r="693" spans="1:106" ht="17.25" thickTop="1" thickBot="1" x14ac:dyDescent="0.3">
      <c r="A693" s="71">
        <v>1691</v>
      </c>
      <c r="B693" s="44"/>
      <c r="C693" s="45"/>
      <c r="D693" s="45"/>
      <c r="E693" s="4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11">
        <f t="shared" si="10"/>
        <v>0</v>
      </c>
    </row>
    <row r="694" spans="1:106" ht="17.25" thickTop="1" thickBot="1" x14ac:dyDescent="0.3">
      <c r="A694" s="71">
        <v>1692</v>
      </c>
      <c r="B694" s="44"/>
      <c r="C694" s="45"/>
      <c r="D694" s="45"/>
      <c r="E694" s="4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11">
        <f t="shared" si="10"/>
        <v>0</v>
      </c>
    </row>
    <row r="695" spans="1:106" ht="17.25" thickTop="1" thickBot="1" x14ac:dyDescent="0.3">
      <c r="A695" s="71">
        <v>1693</v>
      </c>
      <c r="B695" s="44"/>
      <c r="C695" s="45"/>
      <c r="D695" s="45"/>
      <c r="E695" s="4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11">
        <f t="shared" si="10"/>
        <v>0</v>
      </c>
    </row>
    <row r="696" spans="1:106" ht="17.25" thickTop="1" thickBot="1" x14ac:dyDescent="0.3">
      <c r="A696" s="71">
        <v>1694</v>
      </c>
      <c r="B696" s="44"/>
      <c r="C696" s="45"/>
      <c r="D696" s="45"/>
      <c r="E696" s="4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11">
        <f t="shared" si="10"/>
        <v>0</v>
      </c>
    </row>
    <row r="697" spans="1:106" ht="17.25" thickTop="1" thickBot="1" x14ac:dyDescent="0.3">
      <c r="A697" s="71">
        <v>1695</v>
      </c>
      <c r="B697" s="44"/>
      <c r="C697" s="45"/>
      <c r="D697" s="45"/>
      <c r="E697" s="4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11">
        <f t="shared" si="10"/>
        <v>0</v>
      </c>
    </row>
    <row r="698" spans="1:106" ht="17.25" thickTop="1" thickBot="1" x14ac:dyDescent="0.3">
      <c r="A698" s="71">
        <v>1696</v>
      </c>
      <c r="B698" s="44"/>
      <c r="C698" s="45"/>
      <c r="D698" s="45"/>
      <c r="E698" s="4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11">
        <f t="shared" si="10"/>
        <v>0</v>
      </c>
    </row>
    <row r="699" spans="1:106" ht="17.25" thickTop="1" thickBot="1" x14ac:dyDescent="0.3">
      <c r="A699" s="71">
        <v>1697</v>
      </c>
      <c r="B699" s="44"/>
      <c r="C699" s="45"/>
      <c r="D699" s="45"/>
      <c r="E699" s="4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11">
        <f t="shared" si="10"/>
        <v>0</v>
      </c>
    </row>
    <row r="700" spans="1:106" ht="17.25" thickTop="1" thickBot="1" x14ac:dyDescent="0.3">
      <c r="A700" s="71">
        <v>1698</v>
      </c>
      <c r="B700" s="44"/>
      <c r="C700" s="45"/>
      <c r="D700" s="45"/>
      <c r="E700" s="4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11">
        <f t="shared" si="10"/>
        <v>0</v>
      </c>
    </row>
    <row r="701" spans="1:106" ht="17.25" thickTop="1" thickBot="1" x14ac:dyDescent="0.3">
      <c r="A701" s="71">
        <v>1699</v>
      </c>
      <c r="B701" s="44"/>
      <c r="C701" s="45"/>
      <c r="D701" s="45"/>
      <c r="E701" s="4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11">
        <f t="shared" si="10"/>
        <v>0</v>
      </c>
    </row>
    <row r="702" spans="1:106" ht="17.25" thickTop="1" thickBot="1" x14ac:dyDescent="0.3">
      <c r="A702" s="71">
        <v>1700</v>
      </c>
      <c r="B702" s="44"/>
      <c r="C702" s="45"/>
      <c r="D702" s="45"/>
      <c r="E702" s="4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11">
        <f t="shared" si="10"/>
        <v>0</v>
      </c>
    </row>
    <row r="703" spans="1:106" ht="17.25" thickTop="1" thickBot="1" x14ac:dyDescent="0.3">
      <c r="A703" s="71">
        <v>1701</v>
      </c>
      <c r="B703" s="44"/>
      <c r="C703" s="45"/>
      <c r="D703" s="45"/>
      <c r="E703" s="4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11">
        <f t="shared" si="10"/>
        <v>0</v>
      </c>
    </row>
    <row r="704" spans="1:106" ht="17.25" thickTop="1" thickBot="1" x14ac:dyDescent="0.3">
      <c r="A704" s="71">
        <v>1702</v>
      </c>
      <c r="B704" s="44"/>
      <c r="C704" s="45"/>
      <c r="D704" s="45"/>
      <c r="E704" s="4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11">
        <f t="shared" si="10"/>
        <v>0</v>
      </c>
    </row>
    <row r="705" spans="1:106" ht="17.25" thickTop="1" thickBot="1" x14ac:dyDescent="0.3">
      <c r="A705" s="71">
        <v>1703</v>
      </c>
      <c r="B705" s="44"/>
      <c r="C705" s="45"/>
      <c r="D705" s="45"/>
      <c r="E705" s="4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11">
        <f t="shared" si="10"/>
        <v>0</v>
      </c>
    </row>
    <row r="706" spans="1:106" ht="17.25" thickTop="1" thickBot="1" x14ac:dyDescent="0.3">
      <c r="A706" s="71">
        <v>1704</v>
      </c>
      <c r="B706" s="44"/>
      <c r="C706" s="45"/>
      <c r="D706" s="45"/>
      <c r="E706" s="4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11">
        <f t="shared" si="10"/>
        <v>0</v>
      </c>
    </row>
    <row r="707" spans="1:106" ht="17.25" thickTop="1" thickBot="1" x14ac:dyDescent="0.3">
      <c r="A707" s="71">
        <v>1705</v>
      </c>
      <c r="B707" s="44"/>
      <c r="C707" s="45"/>
      <c r="D707" s="45"/>
      <c r="E707" s="4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11">
        <f t="shared" si="10"/>
        <v>0</v>
      </c>
    </row>
    <row r="708" spans="1:106" ht="17.25" thickTop="1" thickBot="1" x14ac:dyDescent="0.3">
      <c r="A708" s="71">
        <v>1706</v>
      </c>
      <c r="B708" s="44"/>
      <c r="C708" s="45"/>
      <c r="D708" s="45"/>
      <c r="E708" s="4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11">
        <f t="shared" ref="DB708:DB771" si="11">IF(SUM(F708:DA708)&gt;0,IF(E708=0,N(1),N(0)),N(0))</f>
        <v>0</v>
      </c>
    </row>
    <row r="709" spans="1:106" ht="17.25" thickTop="1" thickBot="1" x14ac:dyDescent="0.3">
      <c r="A709" s="71">
        <v>1707</v>
      </c>
      <c r="B709" s="44"/>
      <c r="C709" s="45"/>
      <c r="D709" s="45"/>
      <c r="E709" s="4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11">
        <f t="shared" si="11"/>
        <v>0</v>
      </c>
    </row>
    <row r="710" spans="1:106" ht="17.25" thickTop="1" thickBot="1" x14ac:dyDescent="0.3">
      <c r="A710" s="71">
        <v>1708</v>
      </c>
      <c r="B710" s="44"/>
      <c r="C710" s="45"/>
      <c r="D710" s="45"/>
      <c r="E710" s="4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11">
        <f t="shared" si="11"/>
        <v>0</v>
      </c>
    </row>
    <row r="711" spans="1:106" ht="17.25" thickTop="1" thickBot="1" x14ac:dyDescent="0.3">
      <c r="A711" s="71">
        <v>1709</v>
      </c>
      <c r="B711" s="44"/>
      <c r="C711" s="45"/>
      <c r="D711" s="45"/>
      <c r="E711" s="4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11">
        <f t="shared" si="11"/>
        <v>0</v>
      </c>
    </row>
    <row r="712" spans="1:106" ht="17.25" thickTop="1" thickBot="1" x14ac:dyDescent="0.3">
      <c r="A712" s="71">
        <v>1710</v>
      </c>
      <c r="B712" s="44"/>
      <c r="C712" s="45"/>
      <c r="D712" s="45"/>
      <c r="E712" s="4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11">
        <f t="shared" si="11"/>
        <v>0</v>
      </c>
    </row>
    <row r="713" spans="1:106" ht="17.25" thickTop="1" thickBot="1" x14ac:dyDescent="0.3">
      <c r="A713" s="71">
        <v>1711</v>
      </c>
      <c r="B713" s="44"/>
      <c r="C713" s="45"/>
      <c r="D713" s="45"/>
      <c r="E713" s="4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11">
        <f t="shared" si="11"/>
        <v>0</v>
      </c>
    </row>
    <row r="714" spans="1:106" ht="17.25" thickTop="1" thickBot="1" x14ac:dyDescent="0.3">
      <c r="A714" s="71">
        <v>1712</v>
      </c>
      <c r="B714" s="44"/>
      <c r="C714" s="45"/>
      <c r="D714" s="45"/>
      <c r="E714" s="4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11">
        <f t="shared" si="11"/>
        <v>0</v>
      </c>
    </row>
    <row r="715" spans="1:106" ht="17.25" thickTop="1" thickBot="1" x14ac:dyDescent="0.3">
      <c r="A715" s="71">
        <v>1713</v>
      </c>
      <c r="B715" s="44"/>
      <c r="C715" s="45"/>
      <c r="D715" s="45"/>
      <c r="E715" s="4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11">
        <f t="shared" si="11"/>
        <v>0</v>
      </c>
    </row>
    <row r="716" spans="1:106" ht="17.25" thickTop="1" thickBot="1" x14ac:dyDescent="0.3">
      <c r="A716" s="71">
        <v>1714</v>
      </c>
      <c r="B716" s="44"/>
      <c r="C716" s="45"/>
      <c r="D716" s="45"/>
      <c r="E716" s="4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11">
        <f t="shared" si="11"/>
        <v>0</v>
      </c>
    </row>
    <row r="717" spans="1:106" ht="17.25" thickTop="1" thickBot="1" x14ac:dyDescent="0.3">
      <c r="A717" s="71">
        <v>1715</v>
      </c>
      <c r="B717" s="44"/>
      <c r="C717" s="45"/>
      <c r="D717" s="45"/>
      <c r="E717" s="4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11">
        <f t="shared" si="11"/>
        <v>0</v>
      </c>
    </row>
    <row r="718" spans="1:106" ht="17.25" thickTop="1" thickBot="1" x14ac:dyDescent="0.3">
      <c r="A718" s="71">
        <v>1716</v>
      </c>
      <c r="B718" s="44"/>
      <c r="C718" s="45"/>
      <c r="D718" s="45"/>
      <c r="E718" s="4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11">
        <f t="shared" si="11"/>
        <v>0</v>
      </c>
    </row>
    <row r="719" spans="1:106" ht="17.25" thickTop="1" thickBot="1" x14ac:dyDescent="0.3">
      <c r="A719" s="71">
        <v>1717</v>
      </c>
      <c r="B719" s="44"/>
      <c r="C719" s="45"/>
      <c r="D719" s="45"/>
      <c r="E719" s="4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11">
        <f t="shared" si="11"/>
        <v>0</v>
      </c>
    </row>
    <row r="720" spans="1:106" ht="17.25" thickTop="1" thickBot="1" x14ac:dyDescent="0.3">
      <c r="A720" s="71">
        <v>1718</v>
      </c>
      <c r="B720" s="44"/>
      <c r="C720" s="45"/>
      <c r="D720" s="45"/>
      <c r="E720" s="4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11">
        <f t="shared" si="11"/>
        <v>0</v>
      </c>
    </row>
    <row r="721" spans="1:106" ht="17.25" thickTop="1" thickBot="1" x14ac:dyDescent="0.3">
      <c r="A721" s="71">
        <v>1719</v>
      </c>
      <c r="B721" s="44"/>
      <c r="C721" s="45"/>
      <c r="D721" s="45"/>
      <c r="E721" s="4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11">
        <f t="shared" si="11"/>
        <v>0</v>
      </c>
    </row>
    <row r="722" spans="1:106" ht="17.25" thickTop="1" thickBot="1" x14ac:dyDescent="0.3">
      <c r="A722" s="71">
        <v>1720</v>
      </c>
      <c r="B722" s="44"/>
      <c r="C722" s="45"/>
      <c r="D722" s="45"/>
      <c r="E722" s="4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11">
        <f t="shared" si="11"/>
        <v>0</v>
      </c>
    </row>
    <row r="723" spans="1:106" ht="17.25" thickTop="1" thickBot="1" x14ac:dyDescent="0.3">
      <c r="A723" s="71">
        <v>1721</v>
      </c>
      <c r="B723" s="44"/>
      <c r="C723" s="45"/>
      <c r="D723" s="45"/>
      <c r="E723" s="4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11">
        <f t="shared" si="11"/>
        <v>0</v>
      </c>
    </row>
    <row r="724" spans="1:106" ht="17.25" thickTop="1" thickBot="1" x14ac:dyDescent="0.3">
      <c r="A724" s="71">
        <v>1722</v>
      </c>
      <c r="B724" s="44"/>
      <c r="C724" s="45"/>
      <c r="D724" s="45"/>
      <c r="E724" s="4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11">
        <f t="shared" si="11"/>
        <v>0</v>
      </c>
    </row>
    <row r="725" spans="1:106" ht="17.25" thickTop="1" thickBot="1" x14ac:dyDescent="0.3">
      <c r="A725" s="71">
        <v>1723</v>
      </c>
      <c r="B725" s="44"/>
      <c r="C725" s="45"/>
      <c r="D725" s="45"/>
      <c r="E725" s="4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11">
        <f t="shared" si="11"/>
        <v>0</v>
      </c>
    </row>
    <row r="726" spans="1:106" ht="17.25" thickTop="1" thickBot="1" x14ac:dyDescent="0.3">
      <c r="A726" s="71">
        <v>1724</v>
      </c>
      <c r="B726" s="44"/>
      <c r="C726" s="45"/>
      <c r="D726" s="45"/>
      <c r="E726" s="4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11">
        <f t="shared" si="11"/>
        <v>0</v>
      </c>
    </row>
    <row r="727" spans="1:106" ht="17.25" thickTop="1" thickBot="1" x14ac:dyDescent="0.3">
      <c r="A727" s="71">
        <v>1725</v>
      </c>
      <c r="B727" s="44"/>
      <c r="C727" s="45"/>
      <c r="D727" s="45"/>
      <c r="E727" s="4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11">
        <f t="shared" si="11"/>
        <v>0</v>
      </c>
    </row>
    <row r="728" spans="1:106" ht="17.25" thickTop="1" thickBot="1" x14ac:dyDescent="0.3">
      <c r="A728" s="71">
        <v>1726</v>
      </c>
      <c r="B728" s="44"/>
      <c r="C728" s="45"/>
      <c r="D728" s="45"/>
      <c r="E728" s="4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11">
        <f t="shared" si="11"/>
        <v>0</v>
      </c>
    </row>
    <row r="729" spans="1:106" ht="17.25" thickTop="1" thickBot="1" x14ac:dyDescent="0.3">
      <c r="A729" s="71">
        <v>1727</v>
      </c>
      <c r="B729" s="44"/>
      <c r="C729" s="45"/>
      <c r="D729" s="45"/>
      <c r="E729" s="4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11">
        <f t="shared" si="11"/>
        <v>0</v>
      </c>
    </row>
    <row r="730" spans="1:106" ht="17.25" thickTop="1" thickBot="1" x14ac:dyDescent="0.3">
      <c r="A730" s="71">
        <v>1728</v>
      </c>
      <c r="B730" s="44"/>
      <c r="C730" s="45"/>
      <c r="D730" s="45"/>
      <c r="E730" s="4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11">
        <f t="shared" si="11"/>
        <v>0</v>
      </c>
    </row>
    <row r="731" spans="1:106" ht="17.25" thickTop="1" thickBot="1" x14ac:dyDescent="0.3">
      <c r="A731" s="71">
        <v>1729</v>
      </c>
      <c r="B731" s="44"/>
      <c r="C731" s="45"/>
      <c r="D731" s="45"/>
      <c r="E731" s="4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11">
        <f t="shared" si="11"/>
        <v>0</v>
      </c>
    </row>
    <row r="732" spans="1:106" ht="17.25" thickTop="1" thickBot="1" x14ac:dyDescent="0.3">
      <c r="A732" s="71">
        <v>1730</v>
      </c>
      <c r="B732" s="44"/>
      <c r="C732" s="45"/>
      <c r="D732" s="45"/>
      <c r="E732" s="4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11">
        <f t="shared" si="11"/>
        <v>0</v>
      </c>
    </row>
    <row r="733" spans="1:106" ht="17.25" thickTop="1" thickBot="1" x14ac:dyDescent="0.3">
      <c r="A733" s="71">
        <v>1731</v>
      </c>
      <c r="B733" s="44"/>
      <c r="C733" s="45"/>
      <c r="D733" s="45"/>
      <c r="E733" s="4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11">
        <f t="shared" si="11"/>
        <v>0</v>
      </c>
    </row>
    <row r="734" spans="1:106" ht="17.25" thickTop="1" thickBot="1" x14ac:dyDescent="0.3">
      <c r="A734" s="71">
        <v>1732</v>
      </c>
      <c r="B734" s="44"/>
      <c r="C734" s="45"/>
      <c r="D734" s="45"/>
      <c r="E734" s="4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11">
        <f t="shared" si="11"/>
        <v>0</v>
      </c>
    </row>
    <row r="735" spans="1:106" ht="17.25" thickTop="1" thickBot="1" x14ac:dyDescent="0.3">
      <c r="A735" s="71">
        <v>1733</v>
      </c>
      <c r="B735" s="44"/>
      <c r="C735" s="45"/>
      <c r="D735" s="45"/>
      <c r="E735" s="4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11">
        <f t="shared" si="11"/>
        <v>0</v>
      </c>
    </row>
    <row r="736" spans="1:106" ht="17.25" thickTop="1" thickBot="1" x14ac:dyDescent="0.3">
      <c r="A736" s="71">
        <v>1734</v>
      </c>
      <c r="B736" s="44"/>
      <c r="C736" s="45"/>
      <c r="D736" s="45"/>
      <c r="E736" s="4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11">
        <f t="shared" si="11"/>
        <v>0</v>
      </c>
    </row>
    <row r="737" spans="1:106" ht="17.25" thickTop="1" thickBot="1" x14ac:dyDescent="0.3">
      <c r="A737" s="71">
        <v>1735</v>
      </c>
      <c r="B737" s="44"/>
      <c r="C737" s="45"/>
      <c r="D737" s="45"/>
      <c r="E737" s="4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11">
        <f t="shared" si="11"/>
        <v>0</v>
      </c>
    </row>
    <row r="738" spans="1:106" ht="17.25" thickTop="1" thickBot="1" x14ac:dyDescent="0.3">
      <c r="A738" s="71">
        <v>1736</v>
      </c>
      <c r="B738" s="44"/>
      <c r="C738" s="45"/>
      <c r="D738" s="45"/>
      <c r="E738" s="4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11">
        <f t="shared" si="11"/>
        <v>0</v>
      </c>
    </row>
    <row r="739" spans="1:106" ht="17.25" thickTop="1" thickBot="1" x14ac:dyDescent="0.3">
      <c r="A739" s="71">
        <v>1737</v>
      </c>
      <c r="B739" s="44"/>
      <c r="C739" s="45"/>
      <c r="D739" s="45"/>
      <c r="E739" s="4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11">
        <f t="shared" si="11"/>
        <v>0</v>
      </c>
    </row>
    <row r="740" spans="1:106" ht="17.25" thickTop="1" thickBot="1" x14ac:dyDescent="0.3">
      <c r="A740" s="71">
        <v>1738</v>
      </c>
      <c r="B740" s="44"/>
      <c r="C740" s="45"/>
      <c r="D740" s="45"/>
      <c r="E740" s="4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11">
        <f t="shared" si="11"/>
        <v>0</v>
      </c>
    </row>
    <row r="741" spans="1:106" ht="17.25" thickTop="1" thickBot="1" x14ac:dyDescent="0.3">
      <c r="A741" s="71">
        <v>1739</v>
      </c>
      <c r="B741" s="44"/>
      <c r="C741" s="45"/>
      <c r="D741" s="45"/>
      <c r="E741" s="4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11">
        <f t="shared" si="11"/>
        <v>0</v>
      </c>
    </row>
    <row r="742" spans="1:106" ht="17.25" thickTop="1" thickBot="1" x14ac:dyDescent="0.3">
      <c r="A742" s="71">
        <v>1740</v>
      </c>
      <c r="B742" s="44"/>
      <c r="C742" s="45"/>
      <c r="D742" s="45"/>
      <c r="E742" s="4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11">
        <f t="shared" si="11"/>
        <v>0</v>
      </c>
    </row>
    <row r="743" spans="1:106" ht="17.25" thickTop="1" thickBot="1" x14ac:dyDescent="0.3">
      <c r="A743" s="71">
        <v>1741</v>
      </c>
      <c r="B743" s="44"/>
      <c r="C743" s="45"/>
      <c r="D743" s="45"/>
      <c r="E743" s="4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11">
        <f t="shared" si="11"/>
        <v>0</v>
      </c>
    </row>
    <row r="744" spans="1:106" ht="17.25" thickTop="1" thickBot="1" x14ac:dyDescent="0.3">
      <c r="A744" s="71">
        <v>1742</v>
      </c>
      <c r="B744" s="44"/>
      <c r="C744" s="45"/>
      <c r="D744" s="45"/>
      <c r="E744" s="4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11">
        <f t="shared" si="11"/>
        <v>0</v>
      </c>
    </row>
    <row r="745" spans="1:106" ht="17.25" thickTop="1" thickBot="1" x14ac:dyDescent="0.3">
      <c r="A745" s="71">
        <v>1743</v>
      </c>
      <c r="B745" s="44"/>
      <c r="C745" s="45"/>
      <c r="D745" s="45"/>
      <c r="E745" s="4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11">
        <f t="shared" si="11"/>
        <v>0</v>
      </c>
    </row>
    <row r="746" spans="1:106" ht="17.25" thickTop="1" thickBot="1" x14ac:dyDescent="0.3">
      <c r="A746" s="71">
        <v>1744</v>
      </c>
      <c r="B746" s="44"/>
      <c r="C746" s="45"/>
      <c r="D746" s="45"/>
      <c r="E746" s="4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11">
        <f t="shared" si="11"/>
        <v>0</v>
      </c>
    </row>
    <row r="747" spans="1:106" ht="17.25" thickTop="1" thickBot="1" x14ac:dyDescent="0.3">
      <c r="A747" s="71">
        <v>1745</v>
      </c>
      <c r="B747" s="44"/>
      <c r="C747" s="45"/>
      <c r="D747" s="45"/>
      <c r="E747" s="4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11">
        <f t="shared" si="11"/>
        <v>0</v>
      </c>
    </row>
    <row r="748" spans="1:106" ht="17.25" thickTop="1" thickBot="1" x14ac:dyDescent="0.3">
      <c r="A748" s="71">
        <v>1746</v>
      </c>
      <c r="B748" s="44"/>
      <c r="C748" s="45"/>
      <c r="D748" s="45"/>
      <c r="E748" s="4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11">
        <f t="shared" si="11"/>
        <v>0</v>
      </c>
    </row>
    <row r="749" spans="1:106" ht="17.25" thickTop="1" thickBot="1" x14ac:dyDescent="0.3">
      <c r="A749" s="71">
        <v>1747</v>
      </c>
      <c r="B749" s="44"/>
      <c r="C749" s="45"/>
      <c r="D749" s="45"/>
      <c r="E749" s="4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11">
        <f t="shared" si="11"/>
        <v>0</v>
      </c>
    </row>
    <row r="750" spans="1:106" ht="17.25" thickTop="1" thickBot="1" x14ac:dyDescent="0.3">
      <c r="A750" s="71">
        <v>1748</v>
      </c>
      <c r="B750" s="44"/>
      <c r="C750" s="45"/>
      <c r="D750" s="45"/>
      <c r="E750" s="4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11">
        <f t="shared" si="11"/>
        <v>0</v>
      </c>
    </row>
    <row r="751" spans="1:106" ht="17.25" thickTop="1" thickBot="1" x14ac:dyDescent="0.3">
      <c r="A751" s="71">
        <v>1749</v>
      </c>
      <c r="B751" s="44"/>
      <c r="C751" s="45"/>
      <c r="D751" s="45"/>
      <c r="E751" s="4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11">
        <f t="shared" si="11"/>
        <v>0</v>
      </c>
    </row>
    <row r="752" spans="1:106" ht="17.25" thickTop="1" thickBot="1" x14ac:dyDescent="0.3">
      <c r="A752" s="71">
        <v>1750</v>
      </c>
      <c r="B752" s="44"/>
      <c r="C752" s="45"/>
      <c r="D752" s="45"/>
      <c r="E752" s="4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11">
        <f t="shared" si="11"/>
        <v>0</v>
      </c>
    </row>
    <row r="753" spans="1:106" ht="17.25" thickTop="1" thickBot="1" x14ac:dyDescent="0.3">
      <c r="A753" s="71">
        <v>1751</v>
      </c>
      <c r="B753" s="44"/>
      <c r="C753" s="45"/>
      <c r="D753" s="45"/>
      <c r="E753" s="4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11">
        <f t="shared" si="11"/>
        <v>0</v>
      </c>
    </row>
    <row r="754" spans="1:106" ht="17.25" thickTop="1" thickBot="1" x14ac:dyDescent="0.3">
      <c r="A754" s="71">
        <v>1752</v>
      </c>
      <c r="B754" s="44"/>
      <c r="C754" s="45"/>
      <c r="D754" s="45"/>
      <c r="E754" s="4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11">
        <f t="shared" si="11"/>
        <v>0</v>
      </c>
    </row>
    <row r="755" spans="1:106" ht="17.25" thickTop="1" thickBot="1" x14ac:dyDescent="0.3">
      <c r="A755" s="71">
        <v>1753</v>
      </c>
      <c r="B755" s="44"/>
      <c r="C755" s="45"/>
      <c r="D755" s="45"/>
      <c r="E755" s="4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11">
        <f t="shared" si="11"/>
        <v>0</v>
      </c>
    </row>
    <row r="756" spans="1:106" ht="17.25" thickTop="1" thickBot="1" x14ac:dyDescent="0.3">
      <c r="A756" s="71">
        <v>1754</v>
      </c>
      <c r="B756" s="44"/>
      <c r="C756" s="45"/>
      <c r="D756" s="45"/>
      <c r="E756" s="4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11">
        <f t="shared" si="11"/>
        <v>0</v>
      </c>
    </row>
    <row r="757" spans="1:106" ht="17.25" thickTop="1" thickBot="1" x14ac:dyDescent="0.3">
      <c r="A757" s="71">
        <v>1755</v>
      </c>
      <c r="B757" s="44"/>
      <c r="C757" s="45"/>
      <c r="D757" s="45"/>
      <c r="E757" s="4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11">
        <f t="shared" si="11"/>
        <v>0</v>
      </c>
    </row>
    <row r="758" spans="1:106" ht="17.25" thickTop="1" thickBot="1" x14ac:dyDescent="0.3">
      <c r="A758" s="71">
        <v>1756</v>
      </c>
      <c r="B758" s="44"/>
      <c r="C758" s="45"/>
      <c r="D758" s="45"/>
      <c r="E758" s="4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11">
        <f t="shared" si="11"/>
        <v>0</v>
      </c>
    </row>
    <row r="759" spans="1:106" ht="17.25" thickTop="1" thickBot="1" x14ac:dyDescent="0.3">
      <c r="A759" s="71">
        <v>1757</v>
      </c>
      <c r="B759" s="44"/>
      <c r="C759" s="45"/>
      <c r="D759" s="45"/>
      <c r="E759" s="4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11">
        <f t="shared" si="11"/>
        <v>0</v>
      </c>
    </row>
    <row r="760" spans="1:106" ht="17.25" thickTop="1" thickBot="1" x14ac:dyDescent="0.3">
      <c r="A760" s="71">
        <v>1758</v>
      </c>
      <c r="B760" s="44"/>
      <c r="C760" s="45"/>
      <c r="D760" s="45"/>
      <c r="E760" s="4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11">
        <f t="shared" si="11"/>
        <v>0</v>
      </c>
    </row>
    <row r="761" spans="1:106" ht="17.25" thickTop="1" thickBot="1" x14ac:dyDescent="0.3">
      <c r="A761" s="71">
        <v>1759</v>
      </c>
      <c r="B761" s="44"/>
      <c r="C761" s="45"/>
      <c r="D761" s="45"/>
      <c r="E761" s="4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11">
        <f t="shared" si="11"/>
        <v>0</v>
      </c>
    </row>
    <row r="762" spans="1:106" ht="17.25" thickTop="1" thickBot="1" x14ac:dyDescent="0.3">
      <c r="A762" s="71">
        <v>1760</v>
      </c>
      <c r="B762" s="44"/>
      <c r="C762" s="45"/>
      <c r="D762" s="45"/>
      <c r="E762" s="4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11">
        <f t="shared" si="11"/>
        <v>0</v>
      </c>
    </row>
    <row r="763" spans="1:106" ht="17.25" thickTop="1" thickBot="1" x14ac:dyDescent="0.3">
      <c r="A763" s="71">
        <v>1761</v>
      </c>
      <c r="B763" s="44"/>
      <c r="C763" s="45"/>
      <c r="D763" s="45"/>
      <c r="E763" s="4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11">
        <f t="shared" si="11"/>
        <v>0</v>
      </c>
    </row>
    <row r="764" spans="1:106" ht="17.25" thickTop="1" thickBot="1" x14ac:dyDescent="0.3">
      <c r="A764" s="71">
        <v>1762</v>
      </c>
      <c r="B764" s="44"/>
      <c r="C764" s="45"/>
      <c r="D764" s="45"/>
      <c r="E764" s="4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11">
        <f t="shared" si="11"/>
        <v>0</v>
      </c>
    </row>
    <row r="765" spans="1:106" ht="17.25" thickTop="1" thickBot="1" x14ac:dyDescent="0.3">
      <c r="A765" s="71">
        <v>1763</v>
      </c>
      <c r="B765" s="44"/>
      <c r="C765" s="45"/>
      <c r="D765" s="45"/>
      <c r="E765" s="4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11">
        <f t="shared" si="11"/>
        <v>0</v>
      </c>
    </row>
    <row r="766" spans="1:106" ht="17.25" thickTop="1" thickBot="1" x14ac:dyDescent="0.3">
      <c r="A766" s="71">
        <v>1764</v>
      </c>
      <c r="B766" s="44"/>
      <c r="C766" s="45"/>
      <c r="D766" s="45"/>
      <c r="E766" s="4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11">
        <f t="shared" si="11"/>
        <v>0</v>
      </c>
    </row>
    <row r="767" spans="1:106" ht="17.25" thickTop="1" thickBot="1" x14ac:dyDescent="0.3">
      <c r="A767" s="71">
        <v>1765</v>
      </c>
      <c r="B767" s="44"/>
      <c r="C767" s="45"/>
      <c r="D767" s="45"/>
      <c r="E767" s="4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11">
        <f t="shared" si="11"/>
        <v>0</v>
      </c>
    </row>
    <row r="768" spans="1:106" ht="17.25" thickTop="1" thickBot="1" x14ac:dyDescent="0.3">
      <c r="A768" s="71">
        <v>1766</v>
      </c>
      <c r="B768" s="44"/>
      <c r="C768" s="45"/>
      <c r="D768" s="45"/>
      <c r="E768" s="4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11">
        <f t="shared" si="11"/>
        <v>0</v>
      </c>
    </row>
    <row r="769" spans="1:106" ht="17.25" thickTop="1" thickBot="1" x14ac:dyDescent="0.3">
      <c r="A769" s="71">
        <v>1767</v>
      </c>
      <c r="B769" s="44"/>
      <c r="C769" s="45"/>
      <c r="D769" s="45"/>
      <c r="E769" s="4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11">
        <f t="shared" si="11"/>
        <v>0</v>
      </c>
    </row>
    <row r="770" spans="1:106" ht="17.25" thickTop="1" thickBot="1" x14ac:dyDescent="0.3">
      <c r="A770" s="71">
        <v>1768</v>
      </c>
      <c r="B770" s="44"/>
      <c r="C770" s="45"/>
      <c r="D770" s="45"/>
      <c r="E770" s="4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11">
        <f t="shared" si="11"/>
        <v>0</v>
      </c>
    </row>
    <row r="771" spans="1:106" ht="17.25" thickTop="1" thickBot="1" x14ac:dyDescent="0.3">
      <c r="A771" s="71">
        <v>1769</v>
      </c>
      <c r="B771" s="44"/>
      <c r="C771" s="45"/>
      <c r="D771" s="45"/>
      <c r="E771" s="4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11">
        <f t="shared" si="11"/>
        <v>0</v>
      </c>
    </row>
    <row r="772" spans="1:106" ht="17.25" thickTop="1" thickBot="1" x14ac:dyDescent="0.3">
      <c r="A772" s="71">
        <v>1770</v>
      </c>
      <c r="B772" s="44"/>
      <c r="C772" s="45"/>
      <c r="D772" s="45"/>
      <c r="E772" s="4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11">
        <f t="shared" ref="DB772:DB835" si="12">IF(SUM(F772:DA772)&gt;0,IF(E772=0,N(1),N(0)),N(0))</f>
        <v>0</v>
      </c>
    </row>
    <row r="773" spans="1:106" ht="17.25" thickTop="1" thickBot="1" x14ac:dyDescent="0.3">
      <c r="A773" s="71">
        <v>1771</v>
      </c>
      <c r="B773" s="44"/>
      <c r="C773" s="45"/>
      <c r="D773" s="45"/>
      <c r="E773" s="4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11">
        <f t="shared" si="12"/>
        <v>0</v>
      </c>
    </row>
    <row r="774" spans="1:106" ht="17.25" thickTop="1" thickBot="1" x14ac:dyDescent="0.3">
      <c r="A774" s="71">
        <v>1772</v>
      </c>
      <c r="B774" s="44"/>
      <c r="C774" s="45"/>
      <c r="D774" s="45"/>
      <c r="E774" s="4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11">
        <f t="shared" si="12"/>
        <v>0</v>
      </c>
    </row>
    <row r="775" spans="1:106" ht="17.25" thickTop="1" thickBot="1" x14ac:dyDescent="0.3">
      <c r="A775" s="71">
        <v>1773</v>
      </c>
      <c r="B775" s="44"/>
      <c r="C775" s="45"/>
      <c r="D775" s="45"/>
      <c r="E775" s="4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11">
        <f t="shared" si="12"/>
        <v>0</v>
      </c>
    </row>
    <row r="776" spans="1:106" ht="17.25" thickTop="1" thickBot="1" x14ac:dyDescent="0.3">
      <c r="A776" s="71">
        <v>1774</v>
      </c>
      <c r="B776" s="44"/>
      <c r="C776" s="45"/>
      <c r="D776" s="45"/>
      <c r="E776" s="4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11">
        <f t="shared" si="12"/>
        <v>0</v>
      </c>
    </row>
    <row r="777" spans="1:106" ht="17.25" thickTop="1" thickBot="1" x14ac:dyDescent="0.3">
      <c r="A777" s="71">
        <v>1775</v>
      </c>
      <c r="B777" s="44"/>
      <c r="C777" s="45"/>
      <c r="D777" s="45"/>
      <c r="E777" s="4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11">
        <f t="shared" si="12"/>
        <v>0</v>
      </c>
    </row>
    <row r="778" spans="1:106" ht="17.25" thickTop="1" thickBot="1" x14ac:dyDescent="0.3">
      <c r="A778" s="71">
        <v>1776</v>
      </c>
      <c r="B778" s="44"/>
      <c r="C778" s="45"/>
      <c r="D778" s="45"/>
      <c r="E778" s="4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11">
        <f t="shared" si="12"/>
        <v>0</v>
      </c>
    </row>
    <row r="779" spans="1:106" ht="17.25" thickTop="1" thickBot="1" x14ac:dyDescent="0.3">
      <c r="A779" s="71">
        <v>1777</v>
      </c>
      <c r="B779" s="44"/>
      <c r="C779" s="45"/>
      <c r="D779" s="45"/>
      <c r="E779" s="4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11">
        <f t="shared" si="12"/>
        <v>0</v>
      </c>
    </row>
    <row r="780" spans="1:106" ht="17.25" thickTop="1" thickBot="1" x14ac:dyDescent="0.3">
      <c r="A780" s="71">
        <v>1778</v>
      </c>
      <c r="B780" s="44"/>
      <c r="C780" s="45"/>
      <c r="D780" s="45"/>
      <c r="E780" s="4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11">
        <f t="shared" si="12"/>
        <v>0</v>
      </c>
    </row>
    <row r="781" spans="1:106" ht="17.25" thickTop="1" thickBot="1" x14ac:dyDescent="0.3">
      <c r="A781" s="71">
        <v>1779</v>
      </c>
      <c r="B781" s="44"/>
      <c r="C781" s="45"/>
      <c r="D781" s="45"/>
      <c r="E781" s="4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11">
        <f t="shared" si="12"/>
        <v>0</v>
      </c>
    </row>
    <row r="782" spans="1:106" ht="17.25" thickTop="1" thickBot="1" x14ac:dyDescent="0.3">
      <c r="A782" s="71">
        <v>1780</v>
      </c>
      <c r="B782" s="44"/>
      <c r="C782" s="45"/>
      <c r="D782" s="45"/>
      <c r="E782" s="4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11">
        <f t="shared" si="12"/>
        <v>0</v>
      </c>
    </row>
    <row r="783" spans="1:106" ht="17.25" thickTop="1" thickBot="1" x14ac:dyDescent="0.3">
      <c r="A783" s="71">
        <v>1781</v>
      </c>
      <c r="B783" s="44"/>
      <c r="C783" s="45"/>
      <c r="D783" s="45"/>
      <c r="E783" s="4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11">
        <f t="shared" si="12"/>
        <v>0</v>
      </c>
    </row>
    <row r="784" spans="1:106" ht="17.25" thickTop="1" thickBot="1" x14ac:dyDescent="0.3">
      <c r="A784" s="71">
        <v>1782</v>
      </c>
      <c r="B784" s="44"/>
      <c r="C784" s="45"/>
      <c r="D784" s="45"/>
      <c r="E784" s="4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11">
        <f t="shared" si="12"/>
        <v>0</v>
      </c>
    </row>
    <row r="785" spans="1:106" ht="17.25" thickTop="1" thickBot="1" x14ac:dyDescent="0.3">
      <c r="A785" s="71">
        <v>1783</v>
      </c>
      <c r="B785" s="44"/>
      <c r="C785" s="45"/>
      <c r="D785" s="45"/>
      <c r="E785" s="4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11">
        <f t="shared" si="12"/>
        <v>0</v>
      </c>
    </row>
    <row r="786" spans="1:106" ht="17.25" thickTop="1" thickBot="1" x14ac:dyDescent="0.3">
      <c r="A786" s="71">
        <v>1784</v>
      </c>
      <c r="B786" s="44"/>
      <c r="C786" s="45"/>
      <c r="D786" s="45"/>
      <c r="E786" s="4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11">
        <f t="shared" si="12"/>
        <v>0</v>
      </c>
    </row>
    <row r="787" spans="1:106" ht="17.25" thickTop="1" thickBot="1" x14ac:dyDescent="0.3">
      <c r="A787" s="71">
        <v>1785</v>
      </c>
      <c r="B787" s="44"/>
      <c r="C787" s="45"/>
      <c r="D787" s="45"/>
      <c r="E787" s="4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11">
        <f t="shared" si="12"/>
        <v>0</v>
      </c>
    </row>
    <row r="788" spans="1:106" ht="17.25" thickTop="1" thickBot="1" x14ac:dyDescent="0.3">
      <c r="A788" s="71">
        <v>1786</v>
      </c>
      <c r="B788" s="44"/>
      <c r="C788" s="45"/>
      <c r="D788" s="45"/>
      <c r="E788" s="4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11">
        <f t="shared" si="12"/>
        <v>0</v>
      </c>
    </row>
    <row r="789" spans="1:106" ht="17.25" thickTop="1" thickBot="1" x14ac:dyDescent="0.3">
      <c r="A789" s="71">
        <v>1787</v>
      </c>
      <c r="B789" s="44"/>
      <c r="C789" s="45"/>
      <c r="D789" s="45"/>
      <c r="E789" s="4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11">
        <f t="shared" si="12"/>
        <v>0</v>
      </c>
    </row>
    <row r="790" spans="1:106" ht="17.25" thickTop="1" thickBot="1" x14ac:dyDescent="0.3">
      <c r="A790" s="71">
        <v>1788</v>
      </c>
      <c r="B790" s="44"/>
      <c r="C790" s="45"/>
      <c r="D790" s="45"/>
      <c r="E790" s="4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11">
        <f t="shared" si="12"/>
        <v>0</v>
      </c>
    </row>
    <row r="791" spans="1:106" ht="17.25" thickTop="1" thickBot="1" x14ac:dyDescent="0.3">
      <c r="A791" s="71">
        <v>1789</v>
      </c>
      <c r="B791" s="44"/>
      <c r="C791" s="45"/>
      <c r="D791" s="45"/>
      <c r="E791" s="4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11">
        <f t="shared" si="12"/>
        <v>0</v>
      </c>
    </row>
    <row r="792" spans="1:106" ht="17.25" thickTop="1" thickBot="1" x14ac:dyDescent="0.3">
      <c r="A792" s="71">
        <v>1790</v>
      </c>
      <c r="B792" s="44"/>
      <c r="C792" s="45"/>
      <c r="D792" s="45"/>
      <c r="E792" s="4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11">
        <f t="shared" si="12"/>
        <v>0</v>
      </c>
    </row>
    <row r="793" spans="1:106" ht="17.25" thickTop="1" thickBot="1" x14ac:dyDescent="0.3">
      <c r="A793" s="71">
        <v>1791</v>
      </c>
      <c r="B793" s="44"/>
      <c r="C793" s="45"/>
      <c r="D793" s="45"/>
      <c r="E793" s="4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11">
        <f t="shared" si="12"/>
        <v>0</v>
      </c>
    </row>
    <row r="794" spans="1:106" ht="17.25" thickTop="1" thickBot="1" x14ac:dyDescent="0.3">
      <c r="A794" s="71">
        <v>1792</v>
      </c>
      <c r="B794" s="44"/>
      <c r="C794" s="45"/>
      <c r="D794" s="45"/>
      <c r="E794" s="4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11">
        <f t="shared" si="12"/>
        <v>0</v>
      </c>
    </row>
    <row r="795" spans="1:106" ht="17.25" thickTop="1" thickBot="1" x14ac:dyDescent="0.3">
      <c r="A795" s="71">
        <v>1793</v>
      </c>
      <c r="B795" s="44"/>
      <c r="C795" s="45"/>
      <c r="D795" s="45"/>
      <c r="E795" s="4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11">
        <f t="shared" si="12"/>
        <v>0</v>
      </c>
    </row>
    <row r="796" spans="1:106" ht="17.25" thickTop="1" thickBot="1" x14ac:dyDescent="0.3">
      <c r="A796" s="71">
        <v>1794</v>
      </c>
      <c r="B796" s="44"/>
      <c r="C796" s="45"/>
      <c r="D796" s="45"/>
      <c r="E796" s="4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11">
        <f t="shared" si="12"/>
        <v>0</v>
      </c>
    </row>
    <row r="797" spans="1:106" ht="17.25" thickTop="1" thickBot="1" x14ac:dyDescent="0.3">
      <c r="A797" s="71">
        <v>1795</v>
      </c>
      <c r="B797" s="44"/>
      <c r="C797" s="45"/>
      <c r="D797" s="45"/>
      <c r="E797" s="4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11">
        <f t="shared" si="12"/>
        <v>0</v>
      </c>
    </row>
    <row r="798" spans="1:106" ht="17.25" thickTop="1" thickBot="1" x14ac:dyDescent="0.3">
      <c r="A798" s="71">
        <v>1796</v>
      </c>
      <c r="B798" s="44"/>
      <c r="C798" s="45"/>
      <c r="D798" s="45"/>
      <c r="E798" s="4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11">
        <f t="shared" si="12"/>
        <v>0</v>
      </c>
    </row>
    <row r="799" spans="1:106" ht="17.25" thickTop="1" thickBot="1" x14ac:dyDescent="0.3">
      <c r="A799" s="71">
        <v>1797</v>
      </c>
      <c r="B799" s="44"/>
      <c r="C799" s="45"/>
      <c r="D799" s="45"/>
      <c r="E799" s="4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11">
        <f t="shared" si="12"/>
        <v>0</v>
      </c>
    </row>
    <row r="800" spans="1:106" ht="17.25" thickTop="1" thickBot="1" x14ac:dyDescent="0.3">
      <c r="A800" s="71">
        <v>1798</v>
      </c>
      <c r="B800" s="44"/>
      <c r="C800" s="45"/>
      <c r="D800" s="45"/>
      <c r="E800" s="4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11">
        <f t="shared" si="12"/>
        <v>0</v>
      </c>
    </row>
    <row r="801" spans="1:106" ht="17.25" thickTop="1" thickBot="1" x14ac:dyDescent="0.3">
      <c r="A801" s="71">
        <v>1799</v>
      </c>
      <c r="B801" s="44"/>
      <c r="C801" s="45"/>
      <c r="D801" s="45"/>
      <c r="E801" s="4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11">
        <f t="shared" si="12"/>
        <v>0</v>
      </c>
    </row>
    <row r="802" spans="1:106" ht="17.25" thickTop="1" thickBot="1" x14ac:dyDescent="0.3">
      <c r="A802" s="71">
        <v>1800</v>
      </c>
      <c r="B802" s="44"/>
      <c r="C802" s="45"/>
      <c r="D802" s="45"/>
      <c r="E802" s="4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11">
        <f t="shared" si="12"/>
        <v>0</v>
      </c>
    </row>
    <row r="803" spans="1:106" ht="17.25" thickTop="1" thickBot="1" x14ac:dyDescent="0.3">
      <c r="A803" s="71">
        <v>1801</v>
      </c>
      <c r="B803" s="44"/>
      <c r="C803" s="45"/>
      <c r="D803" s="45"/>
      <c r="E803" s="4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11">
        <f t="shared" si="12"/>
        <v>0</v>
      </c>
    </row>
    <row r="804" spans="1:106" ht="17.25" thickTop="1" thickBot="1" x14ac:dyDescent="0.3">
      <c r="A804" s="71">
        <v>1802</v>
      </c>
      <c r="B804" s="44"/>
      <c r="C804" s="45"/>
      <c r="D804" s="45"/>
      <c r="E804" s="4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11">
        <f t="shared" si="12"/>
        <v>0</v>
      </c>
    </row>
    <row r="805" spans="1:106" ht="17.25" thickTop="1" thickBot="1" x14ac:dyDescent="0.3">
      <c r="A805" s="71">
        <v>1803</v>
      </c>
      <c r="B805" s="44"/>
      <c r="C805" s="45"/>
      <c r="D805" s="45"/>
      <c r="E805" s="4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11">
        <f t="shared" si="12"/>
        <v>0</v>
      </c>
    </row>
    <row r="806" spans="1:106" ht="17.25" thickTop="1" thickBot="1" x14ac:dyDescent="0.3">
      <c r="A806" s="71">
        <v>1804</v>
      </c>
      <c r="B806" s="44"/>
      <c r="C806" s="45"/>
      <c r="D806" s="45"/>
      <c r="E806" s="4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11">
        <f t="shared" si="12"/>
        <v>0</v>
      </c>
    </row>
    <row r="807" spans="1:106" ht="17.25" thickTop="1" thickBot="1" x14ac:dyDescent="0.3">
      <c r="A807" s="71">
        <v>1805</v>
      </c>
      <c r="B807" s="44"/>
      <c r="C807" s="45"/>
      <c r="D807" s="45"/>
      <c r="E807" s="4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11">
        <f t="shared" si="12"/>
        <v>0</v>
      </c>
    </row>
    <row r="808" spans="1:106" ht="17.25" thickTop="1" thickBot="1" x14ac:dyDescent="0.3">
      <c r="A808" s="71">
        <v>1806</v>
      </c>
      <c r="B808" s="44"/>
      <c r="C808" s="45"/>
      <c r="D808" s="45"/>
      <c r="E808" s="4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11">
        <f t="shared" si="12"/>
        <v>0</v>
      </c>
    </row>
    <row r="809" spans="1:106" ht="17.25" thickTop="1" thickBot="1" x14ac:dyDescent="0.3">
      <c r="A809" s="71">
        <v>1807</v>
      </c>
      <c r="B809" s="44"/>
      <c r="C809" s="45"/>
      <c r="D809" s="45"/>
      <c r="E809" s="4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11">
        <f t="shared" si="12"/>
        <v>0</v>
      </c>
    </row>
    <row r="810" spans="1:106" ht="17.25" thickTop="1" thickBot="1" x14ac:dyDescent="0.3">
      <c r="A810" s="71">
        <v>1808</v>
      </c>
      <c r="B810" s="44"/>
      <c r="C810" s="45"/>
      <c r="D810" s="45"/>
      <c r="E810" s="4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11">
        <f t="shared" si="12"/>
        <v>0</v>
      </c>
    </row>
    <row r="811" spans="1:106" ht="17.25" thickTop="1" thickBot="1" x14ac:dyDescent="0.3">
      <c r="A811" s="71">
        <v>1809</v>
      </c>
      <c r="B811" s="44"/>
      <c r="C811" s="45"/>
      <c r="D811" s="45"/>
      <c r="E811" s="4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11">
        <f t="shared" si="12"/>
        <v>0</v>
      </c>
    </row>
    <row r="812" spans="1:106" ht="17.25" thickTop="1" thickBot="1" x14ac:dyDescent="0.3">
      <c r="A812" s="71">
        <v>1810</v>
      </c>
      <c r="B812" s="44"/>
      <c r="C812" s="45"/>
      <c r="D812" s="45"/>
      <c r="E812" s="4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11">
        <f t="shared" si="12"/>
        <v>0</v>
      </c>
    </row>
    <row r="813" spans="1:106" ht="17.25" thickTop="1" thickBot="1" x14ac:dyDescent="0.3">
      <c r="A813" s="71">
        <v>1811</v>
      </c>
      <c r="B813" s="44"/>
      <c r="C813" s="45"/>
      <c r="D813" s="45"/>
      <c r="E813" s="4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11">
        <f t="shared" si="12"/>
        <v>0</v>
      </c>
    </row>
    <row r="814" spans="1:106" ht="17.25" thickTop="1" thickBot="1" x14ac:dyDescent="0.3">
      <c r="A814" s="71">
        <v>1812</v>
      </c>
      <c r="B814" s="44"/>
      <c r="C814" s="45"/>
      <c r="D814" s="45"/>
      <c r="E814" s="4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11">
        <f t="shared" si="12"/>
        <v>0</v>
      </c>
    </row>
    <row r="815" spans="1:106" ht="17.25" thickTop="1" thickBot="1" x14ac:dyDescent="0.3">
      <c r="A815" s="71">
        <v>1813</v>
      </c>
      <c r="B815" s="44"/>
      <c r="C815" s="45"/>
      <c r="D815" s="45"/>
      <c r="E815" s="4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11">
        <f t="shared" si="12"/>
        <v>0</v>
      </c>
    </row>
    <row r="816" spans="1:106" ht="17.25" thickTop="1" thickBot="1" x14ac:dyDescent="0.3">
      <c r="A816" s="71">
        <v>1814</v>
      </c>
      <c r="B816" s="44"/>
      <c r="C816" s="45"/>
      <c r="D816" s="45"/>
      <c r="E816" s="4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11">
        <f t="shared" si="12"/>
        <v>0</v>
      </c>
    </row>
    <row r="817" spans="1:106" ht="17.25" thickTop="1" thickBot="1" x14ac:dyDescent="0.3">
      <c r="A817" s="71">
        <v>1815</v>
      </c>
      <c r="B817" s="44"/>
      <c r="C817" s="45"/>
      <c r="D817" s="45"/>
      <c r="E817" s="4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11">
        <f t="shared" si="12"/>
        <v>0</v>
      </c>
    </row>
    <row r="818" spans="1:106" ht="17.25" thickTop="1" thickBot="1" x14ac:dyDescent="0.3">
      <c r="A818" s="71">
        <v>1816</v>
      </c>
      <c r="B818" s="44"/>
      <c r="C818" s="45"/>
      <c r="D818" s="45"/>
      <c r="E818" s="4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11">
        <f t="shared" si="12"/>
        <v>0</v>
      </c>
    </row>
    <row r="819" spans="1:106" ht="17.25" thickTop="1" thickBot="1" x14ac:dyDescent="0.3">
      <c r="A819" s="71">
        <v>1817</v>
      </c>
      <c r="B819" s="44"/>
      <c r="C819" s="45"/>
      <c r="D819" s="45"/>
      <c r="E819" s="4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11">
        <f t="shared" si="12"/>
        <v>0</v>
      </c>
    </row>
    <row r="820" spans="1:106" ht="17.25" thickTop="1" thickBot="1" x14ac:dyDescent="0.3">
      <c r="A820" s="71">
        <v>1818</v>
      </c>
      <c r="B820" s="44"/>
      <c r="C820" s="45"/>
      <c r="D820" s="45"/>
      <c r="E820" s="4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11">
        <f t="shared" si="12"/>
        <v>0</v>
      </c>
    </row>
    <row r="821" spans="1:106" ht="17.25" thickTop="1" thickBot="1" x14ac:dyDescent="0.3">
      <c r="A821" s="71">
        <v>1819</v>
      </c>
      <c r="B821" s="44"/>
      <c r="C821" s="45"/>
      <c r="D821" s="45"/>
      <c r="E821" s="4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11">
        <f t="shared" si="12"/>
        <v>0</v>
      </c>
    </row>
    <row r="822" spans="1:106" ht="17.25" thickTop="1" thickBot="1" x14ac:dyDescent="0.3">
      <c r="A822" s="71">
        <v>1820</v>
      </c>
      <c r="B822" s="44"/>
      <c r="C822" s="45"/>
      <c r="D822" s="45"/>
      <c r="E822" s="4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11">
        <f t="shared" si="12"/>
        <v>0</v>
      </c>
    </row>
    <row r="823" spans="1:106" ht="17.25" thickTop="1" thickBot="1" x14ac:dyDescent="0.3">
      <c r="A823" s="71">
        <v>1821</v>
      </c>
      <c r="B823" s="44"/>
      <c r="C823" s="45"/>
      <c r="D823" s="45"/>
      <c r="E823" s="4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11">
        <f t="shared" si="12"/>
        <v>0</v>
      </c>
    </row>
    <row r="824" spans="1:106" ht="17.25" thickTop="1" thickBot="1" x14ac:dyDescent="0.3">
      <c r="A824" s="71">
        <v>1822</v>
      </c>
      <c r="B824" s="44"/>
      <c r="C824" s="45"/>
      <c r="D824" s="45"/>
      <c r="E824" s="4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11">
        <f t="shared" si="12"/>
        <v>0</v>
      </c>
    </row>
    <row r="825" spans="1:106" ht="17.25" thickTop="1" thickBot="1" x14ac:dyDescent="0.3">
      <c r="A825" s="71">
        <v>1823</v>
      </c>
      <c r="B825" s="44"/>
      <c r="C825" s="45"/>
      <c r="D825" s="45"/>
      <c r="E825" s="4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11">
        <f t="shared" si="12"/>
        <v>0</v>
      </c>
    </row>
    <row r="826" spans="1:106" ht="17.25" thickTop="1" thickBot="1" x14ac:dyDescent="0.3">
      <c r="A826" s="71">
        <v>1824</v>
      </c>
      <c r="B826" s="44"/>
      <c r="C826" s="45"/>
      <c r="D826" s="45"/>
      <c r="E826" s="4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11">
        <f t="shared" si="12"/>
        <v>0</v>
      </c>
    </row>
    <row r="827" spans="1:106" ht="17.25" thickTop="1" thickBot="1" x14ac:dyDescent="0.3">
      <c r="A827" s="71">
        <v>1825</v>
      </c>
      <c r="B827" s="44"/>
      <c r="C827" s="45"/>
      <c r="D827" s="45"/>
      <c r="E827" s="4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11">
        <f t="shared" si="12"/>
        <v>0</v>
      </c>
    </row>
    <row r="828" spans="1:106" ht="17.25" thickTop="1" thickBot="1" x14ac:dyDescent="0.3">
      <c r="A828" s="71">
        <v>1826</v>
      </c>
      <c r="B828" s="44"/>
      <c r="C828" s="45"/>
      <c r="D828" s="45"/>
      <c r="E828" s="4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11">
        <f t="shared" si="12"/>
        <v>0</v>
      </c>
    </row>
    <row r="829" spans="1:106" ht="17.25" thickTop="1" thickBot="1" x14ac:dyDescent="0.3">
      <c r="A829" s="71">
        <v>1827</v>
      </c>
      <c r="B829" s="44"/>
      <c r="C829" s="45"/>
      <c r="D829" s="45"/>
      <c r="E829" s="4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11">
        <f t="shared" si="12"/>
        <v>0</v>
      </c>
    </row>
    <row r="830" spans="1:106" ht="17.25" thickTop="1" thickBot="1" x14ac:dyDescent="0.3">
      <c r="A830" s="71">
        <v>1828</v>
      </c>
      <c r="B830" s="44"/>
      <c r="C830" s="45"/>
      <c r="D830" s="45"/>
      <c r="E830" s="4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11">
        <f t="shared" si="12"/>
        <v>0</v>
      </c>
    </row>
    <row r="831" spans="1:106" ht="17.25" thickTop="1" thickBot="1" x14ac:dyDescent="0.3">
      <c r="A831" s="71">
        <v>1829</v>
      </c>
      <c r="B831" s="44"/>
      <c r="C831" s="45"/>
      <c r="D831" s="45"/>
      <c r="E831" s="4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11">
        <f t="shared" si="12"/>
        <v>0</v>
      </c>
    </row>
    <row r="832" spans="1:106" ht="17.25" thickTop="1" thickBot="1" x14ac:dyDescent="0.3">
      <c r="A832" s="71">
        <v>1830</v>
      </c>
      <c r="B832" s="44"/>
      <c r="C832" s="45"/>
      <c r="D832" s="45"/>
      <c r="E832" s="4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11">
        <f t="shared" si="12"/>
        <v>0</v>
      </c>
    </row>
    <row r="833" spans="1:106" ht="17.25" thickTop="1" thickBot="1" x14ac:dyDescent="0.3">
      <c r="A833" s="71">
        <v>1831</v>
      </c>
      <c r="B833" s="44"/>
      <c r="C833" s="45"/>
      <c r="D833" s="45"/>
      <c r="E833" s="4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11">
        <f t="shared" si="12"/>
        <v>0</v>
      </c>
    </row>
    <row r="834" spans="1:106" ht="17.25" thickTop="1" thickBot="1" x14ac:dyDescent="0.3">
      <c r="A834" s="71">
        <v>1832</v>
      </c>
      <c r="B834" s="44"/>
      <c r="C834" s="45"/>
      <c r="D834" s="45"/>
      <c r="E834" s="4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11">
        <f t="shared" si="12"/>
        <v>0</v>
      </c>
    </row>
    <row r="835" spans="1:106" ht="17.25" thickTop="1" thickBot="1" x14ac:dyDescent="0.3">
      <c r="A835" s="71">
        <v>1833</v>
      </c>
      <c r="B835" s="44"/>
      <c r="C835" s="45"/>
      <c r="D835" s="45"/>
      <c r="E835" s="4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11">
        <f t="shared" si="12"/>
        <v>0</v>
      </c>
    </row>
    <row r="836" spans="1:106" ht="17.25" thickTop="1" thickBot="1" x14ac:dyDescent="0.3">
      <c r="A836" s="71">
        <v>1834</v>
      </c>
      <c r="B836" s="44"/>
      <c r="C836" s="45"/>
      <c r="D836" s="45"/>
      <c r="E836" s="4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11">
        <f t="shared" ref="DB836:DB899" si="13">IF(SUM(F836:DA836)&gt;0,IF(E836=0,N(1),N(0)),N(0))</f>
        <v>0</v>
      </c>
    </row>
    <row r="837" spans="1:106" ht="17.25" thickTop="1" thickBot="1" x14ac:dyDescent="0.3">
      <c r="A837" s="71">
        <v>1835</v>
      </c>
      <c r="B837" s="44"/>
      <c r="C837" s="45"/>
      <c r="D837" s="45"/>
      <c r="E837" s="4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11">
        <f t="shared" si="13"/>
        <v>0</v>
      </c>
    </row>
    <row r="838" spans="1:106" ht="17.25" thickTop="1" thickBot="1" x14ac:dyDescent="0.3">
      <c r="A838" s="71">
        <v>1836</v>
      </c>
      <c r="B838" s="44"/>
      <c r="C838" s="45"/>
      <c r="D838" s="45"/>
      <c r="E838" s="4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11">
        <f t="shared" si="13"/>
        <v>0</v>
      </c>
    </row>
    <row r="839" spans="1:106" ht="17.25" thickTop="1" thickBot="1" x14ac:dyDescent="0.3">
      <c r="A839" s="71">
        <v>1837</v>
      </c>
      <c r="B839" s="44"/>
      <c r="C839" s="45"/>
      <c r="D839" s="45"/>
      <c r="E839" s="4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11">
        <f t="shared" si="13"/>
        <v>0</v>
      </c>
    </row>
    <row r="840" spans="1:106" ht="17.25" thickTop="1" thickBot="1" x14ac:dyDescent="0.3">
      <c r="A840" s="71">
        <v>1838</v>
      </c>
      <c r="B840" s="44"/>
      <c r="C840" s="45"/>
      <c r="D840" s="45"/>
      <c r="E840" s="4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11">
        <f t="shared" si="13"/>
        <v>0</v>
      </c>
    </row>
    <row r="841" spans="1:106" ht="17.25" thickTop="1" thickBot="1" x14ac:dyDescent="0.3">
      <c r="A841" s="71">
        <v>1839</v>
      </c>
      <c r="B841" s="44"/>
      <c r="C841" s="45"/>
      <c r="D841" s="45"/>
      <c r="E841" s="4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11">
        <f t="shared" si="13"/>
        <v>0</v>
      </c>
    </row>
    <row r="842" spans="1:106" ht="17.25" thickTop="1" thickBot="1" x14ac:dyDescent="0.3">
      <c r="A842" s="71">
        <v>1840</v>
      </c>
      <c r="B842" s="44"/>
      <c r="C842" s="45"/>
      <c r="D842" s="45"/>
      <c r="E842" s="4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11">
        <f t="shared" si="13"/>
        <v>0</v>
      </c>
    </row>
    <row r="843" spans="1:106" ht="17.25" thickTop="1" thickBot="1" x14ac:dyDescent="0.3">
      <c r="A843" s="71">
        <v>1841</v>
      </c>
      <c r="B843" s="44"/>
      <c r="C843" s="45"/>
      <c r="D843" s="45"/>
      <c r="E843" s="4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11">
        <f t="shared" si="13"/>
        <v>0</v>
      </c>
    </row>
    <row r="844" spans="1:106" ht="17.25" thickTop="1" thickBot="1" x14ac:dyDescent="0.3">
      <c r="A844" s="71">
        <v>1842</v>
      </c>
      <c r="B844" s="44"/>
      <c r="C844" s="45"/>
      <c r="D844" s="45"/>
      <c r="E844" s="4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11">
        <f t="shared" si="13"/>
        <v>0</v>
      </c>
    </row>
    <row r="845" spans="1:106" ht="17.25" thickTop="1" thickBot="1" x14ac:dyDescent="0.3">
      <c r="A845" s="71">
        <v>1843</v>
      </c>
      <c r="B845" s="44"/>
      <c r="C845" s="45"/>
      <c r="D845" s="45"/>
      <c r="E845" s="4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11">
        <f t="shared" si="13"/>
        <v>0</v>
      </c>
    </row>
    <row r="846" spans="1:106" ht="17.25" thickTop="1" thickBot="1" x14ac:dyDescent="0.3">
      <c r="A846" s="71">
        <v>1844</v>
      </c>
      <c r="B846" s="44"/>
      <c r="C846" s="45"/>
      <c r="D846" s="45"/>
      <c r="E846" s="4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11">
        <f t="shared" si="13"/>
        <v>0</v>
      </c>
    </row>
    <row r="847" spans="1:106" ht="17.25" thickTop="1" thickBot="1" x14ac:dyDescent="0.3">
      <c r="A847" s="71">
        <v>1845</v>
      </c>
      <c r="B847" s="44"/>
      <c r="C847" s="45"/>
      <c r="D847" s="45"/>
      <c r="E847" s="4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11">
        <f t="shared" si="13"/>
        <v>0</v>
      </c>
    </row>
    <row r="848" spans="1:106" ht="17.25" thickTop="1" thickBot="1" x14ac:dyDescent="0.3">
      <c r="A848" s="71">
        <v>1846</v>
      </c>
      <c r="B848" s="44"/>
      <c r="C848" s="45"/>
      <c r="D848" s="45"/>
      <c r="E848" s="4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11">
        <f t="shared" si="13"/>
        <v>0</v>
      </c>
    </row>
    <row r="849" spans="1:106" ht="17.25" thickTop="1" thickBot="1" x14ac:dyDescent="0.3">
      <c r="A849" s="71">
        <v>1847</v>
      </c>
      <c r="B849" s="44"/>
      <c r="C849" s="45"/>
      <c r="D849" s="45"/>
      <c r="E849" s="4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11">
        <f t="shared" si="13"/>
        <v>0</v>
      </c>
    </row>
    <row r="850" spans="1:106" ht="17.25" thickTop="1" thickBot="1" x14ac:dyDescent="0.3">
      <c r="A850" s="71">
        <v>1848</v>
      </c>
      <c r="B850" s="44"/>
      <c r="C850" s="45"/>
      <c r="D850" s="45"/>
      <c r="E850" s="4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11">
        <f t="shared" si="13"/>
        <v>0</v>
      </c>
    </row>
    <row r="851" spans="1:106" ht="17.25" thickTop="1" thickBot="1" x14ac:dyDescent="0.3">
      <c r="A851" s="71">
        <v>1849</v>
      </c>
      <c r="B851" s="44"/>
      <c r="C851" s="45"/>
      <c r="D851" s="45"/>
      <c r="E851" s="4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11">
        <f t="shared" si="13"/>
        <v>0</v>
      </c>
    </row>
    <row r="852" spans="1:106" ht="17.25" thickTop="1" thickBot="1" x14ac:dyDescent="0.3">
      <c r="A852" s="71">
        <v>1850</v>
      </c>
      <c r="B852" s="44"/>
      <c r="C852" s="45"/>
      <c r="D852" s="45"/>
      <c r="E852" s="4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11">
        <f t="shared" si="13"/>
        <v>0</v>
      </c>
    </row>
    <row r="853" spans="1:106" ht="17.25" thickTop="1" thickBot="1" x14ac:dyDescent="0.3">
      <c r="A853" s="71">
        <v>1851</v>
      </c>
      <c r="B853" s="44"/>
      <c r="C853" s="45"/>
      <c r="D853" s="45"/>
      <c r="E853" s="4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11">
        <f t="shared" si="13"/>
        <v>0</v>
      </c>
    </row>
    <row r="854" spans="1:106" ht="17.25" thickTop="1" thickBot="1" x14ac:dyDescent="0.3">
      <c r="A854" s="71">
        <v>1852</v>
      </c>
      <c r="B854" s="44"/>
      <c r="C854" s="45"/>
      <c r="D854" s="45"/>
      <c r="E854" s="4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11">
        <f t="shared" si="13"/>
        <v>0</v>
      </c>
    </row>
    <row r="855" spans="1:106" ht="17.25" thickTop="1" thickBot="1" x14ac:dyDescent="0.3">
      <c r="A855" s="71">
        <v>1853</v>
      </c>
      <c r="B855" s="44"/>
      <c r="C855" s="45"/>
      <c r="D855" s="45"/>
      <c r="E855" s="4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11">
        <f t="shared" si="13"/>
        <v>0</v>
      </c>
    </row>
    <row r="856" spans="1:106" ht="17.25" thickTop="1" thickBot="1" x14ac:dyDescent="0.3">
      <c r="A856" s="71">
        <v>1854</v>
      </c>
      <c r="B856" s="44"/>
      <c r="C856" s="45"/>
      <c r="D856" s="45"/>
      <c r="E856" s="4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11">
        <f t="shared" si="13"/>
        <v>0</v>
      </c>
    </row>
    <row r="857" spans="1:106" ht="17.25" thickTop="1" thickBot="1" x14ac:dyDescent="0.3">
      <c r="A857" s="71">
        <v>1855</v>
      </c>
      <c r="B857" s="44"/>
      <c r="C857" s="45"/>
      <c r="D857" s="45"/>
      <c r="E857" s="4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11">
        <f t="shared" si="13"/>
        <v>0</v>
      </c>
    </row>
    <row r="858" spans="1:106" ht="17.25" thickTop="1" thickBot="1" x14ac:dyDescent="0.3">
      <c r="A858" s="71">
        <v>1856</v>
      </c>
      <c r="B858" s="44"/>
      <c r="C858" s="45"/>
      <c r="D858" s="45"/>
      <c r="E858" s="4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11">
        <f t="shared" si="13"/>
        <v>0</v>
      </c>
    </row>
    <row r="859" spans="1:106" ht="17.25" thickTop="1" thickBot="1" x14ac:dyDescent="0.3">
      <c r="A859" s="71">
        <v>1857</v>
      </c>
      <c r="B859" s="44"/>
      <c r="C859" s="45"/>
      <c r="D859" s="45"/>
      <c r="E859" s="4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11">
        <f t="shared" si="13"/>
        <v>0</v>
      </c>
    </row>
    <row r="860" spans="1:106" ht="17.25" thickTop="1" thickBot="1" x14ac:dyDescent="0.3">
      <c r="A860" s="71">
        <v>1858</v>
      </c>
      <c r="B860" s="44"/>
      <c r="C860" s="45"/>
      <c r="D860" s="45"/>
      <c r="E860" s="4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11">
        <f t="shared" si="13"/>
        <v>0</v>
      </c>
    </row>
    <row r="861" spans="1:106" ht="17.25" thickTop="1" thickBot="1" x14ac:dyDescent="0.3">
      <c r="A861" s="71">
        <v>1859</v>
      </c>
      <c r="B861" s="44"/>
      <c r="C861" s="45"/>
      <c r="D861" s="45"/>
      <c r="E861" s="4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11">
        <f t="shared" si="13"/>
        <v>0</v>
      </c>
    </row>
    <row r="862" spans="1:106" ht="17.25" thickTop="1" thickBot="1" x14ac:dyDescent="0.3">
      <c r="A862" s="71">
        <v>1860</v>
      </c>
      <c r="B862" s="44"/>
      <c r="C862" s="45"/>
      <c r="D862" s="45"/>
      <c r="E862" s="4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11">
        <f t="shared" si="13"/>
        <v>0</v>
      </c>
    </row>
    <row r="863" spans="1:106" ht="17.25" thickTop="1" thickBot="1" x14ac:dyDescent="0.3">
      <c r="A863" s="71">
        <v>1861</v>
      </c>
      <c r="B863" s="44"/>
      <c r="C863" s="45"/>
      <c r="D863" s="45"/>
      <c r="E863" s="4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11">
        <f t="shared" si="13"/>
        <v>0</v>
      </c>
    </row>
    <row r="864" spans="1:106" ht="17.25" thickTop="1" thickBot="1" x14ac:dyDescent="0.3">
      <c r="A864" s="71">
        <v>1862</v>
      </c>
      <c r="B864" s="44"/>
      <c r="C864" s="45"/>
      <c r="D864" s="45"/>
      <c r="E864" s="4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11">
        <f t="shared" si="13"/>
        <v>0</v>
      </c>
    </row>
    <row r="865" spans="1:106" ht="17.25" thickTop="1" thickBot="1" x14ac:dyDescent="0.3">
      <c r="A865" s="71">
        <v>1863</v>
      </c>
      <c r="B865" s="44"/>
      <c r="C865" s="45"/>
      <c r="D865" s="45"/>
      <c r="E865" s="4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11">
        <f t="shared" si="13"/>
        <v>0</v>
      </c>
    </row>
    <row r="866" spans="1:106" ht="17.25" thickTop="1" thickBot="1" x14ac:dyDescent="0.3">
      <c r="A866" s="71">
        <v>1864</v>
      </c>
      <c r="B866" s="44"/>
      <c r="C866" s="45"/>
      <c r="D866" s="45"/>
      <c r="E866" s="4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11">
        <f t="shared" si="13"/>
        <v>0</v>
      </c>
    </row>
    <row r="867" spans="1:106" ht="17.25" thickTop="1" thickBot="1" x14ac:dyDescent="0.3">
      <c r="A867" s="71">
        <v>1865</v>
      </c>
      <c r="B867" s="44"/>
      <c r="C867" s="45"/>
      <c r="D867" s="45"/>
      <c r="E867" s="4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11">
        <f t="shared" si="13"/>
        <v>0</v>
      </c>
    </row>
    <row r="868" spans="1:106" ht="17.25" thickTop="1" thickBot="1" x14ac:dyDescent="0.3">
      <c r="A868" s="71">
        <v>1866</v>
      </c>
      <c r="B868" s="44"/>
      <c r="C868" s="45"/>
      <c r="D868" s="45"/>
      <c r="E868" s="4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11">
        <f t="shared" si="13"/>
        <v>0</v>
      </c>
    </row>
    <row r="869" spans="1:106" ht="17.25" thickTop="1" thickBot="1" x14ac:dyDescent="0.3">
      <c r="A869" s="71">
        <v>1867</v>
      </c>
      <c r="B869" s="44"/>
      <c r="C869" s="45"/>
      <c r="D869" s="45"/>
      <c r="E869" s="4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11">
        <f t="shared" si="13"/>
        <v>0</v>
      </c>
    </row>
    <row r="870" spans="1:106" ht="17.25" thickTop="1" thickBot="1" x14ac:dyDescent="0.3">
      <c r="A870" s="71">
        <v>1868</v>
      </c>
      <c r="B870" s="44"/>
      <c r="C870" s="45"/>
      <c r="D870" s="45"/>
      <c r="E870" s="4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11">
        <f t="shared" si="13"/>
        <v>0</v>
      </c>
    </row>
    <row r="871" spans="1:106" ht="17.25" thickTop="1" thickBot="1" x14ac:dyDescent="0.3">
      <c r="A871" s="71">
        <v>1869</v>
      </c>
      <c r="B871" s="44"/>
      <c r="C871" s="45"/>
      <c r="D871" s="45"/>
      <c r="E871" s="4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11">
        <f t="shared" si="13"/>
        <v>0</v>
      </c>
    </row>
    <row r="872" spans="1:106" ht="17.25" thickTop="1" thickBot="1" x14ac:dyDescent="0.3">
      <c r="A872" s="71">
        <v>1870</v>
      </c>
      <c r="B872" s="44"/>
      <c r="C872" s="45"/>
      <c r="D872" s="45"/>
      <c r="E872" s="4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11">
        <f t="shared" si="13"/>
        <v>0</v>
      </c>
    </row>
    <row r="873" spans="1:106" ht="17.25" thickTop="1" thickBot="1" x14ac:dyDescent="0.3">
      <c r="A873" s="71">
        <v>1871</v>
      </c>
      <c r="B873" s="44"/>
      <c r="C873" s="45"/>
      <c r="D873" s="45"/>
      <c r="E873" s="4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11">
        <f t="shared" si="13"/>
        <v>0</v>
      </c>
    </row>
    <row r="874" spans="1:106" ht="17.25" thickTop="1" thickBot="1" x14ac:dyDescent="0.3">
      <c r="A874" s="71">
        <v>1872</v>
      </c>
      <c r="B874" s="44"/>
      <c r="C874" s="45"/>
      <c r="D874" s="45"/>
      <c r="E874" s="4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11">
        <f t="shared" si="13"/>
        <v>0</v>
      </c>
    </row>
    <row r="875" spans="1:106" ht="17.25" thickTop="1" thickBot="1" x14ac:dyDescent="0.3">
      <c r="A875" s="71">
        <v>1873</v>
      </c>
      <c r="B875" s="44"/>
      <c r="C875" s="45"/>
      <c r="D875" s="45"/>
      <c r="E875" s="4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11">
        <f t="shared" si="13"/>
        <v>0</v>
      </c>
    </row>
    <row r="876" spans="1:106" ht="17.25" thickTop="1" thickBot="1" x14ac:dyDescent="0.3">
      <c r="A876" s="71">
        <v>1874</v>
      </c>
      <c r="B876" s="44"/>
      <c r="C876" s="45"/>
      <c r="D876" s="45"/>
      <c r="E876" s="4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11">
        <f t="shared" si="13"/>
        <v>0</v>
      </c>
    </row>
    <row r="877" spans="1:106" ht="17.25" thickTop="1" thickBot="1" x14ac:dyDescent="0.3">
      <c r="A877" s="71">
        <v>1875</v>
      </c>
      <c r="B877" s="44"/>
      <c r="C877" s="45"/>
      <c r="D877" s="45"/>
      <c r="E877" s="4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11">
        <f t="shared" si="13"/>
        <v>0</v>
      </c>
    </row>
    <row r="878" spans="1:106" ht="17.25" thickTop="1" thickBot="1" x14ac:dyDescent="0.3">
      <c r="A878" s="71">
        <v>1876</v>
      </c>
      <c r="B878" s="44"/>
      <c r="C878" s="45"/>
      <c r="D878" s="45"/>
      <c r="E878" s="4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11">
        <f t="shared" si="13"/>
        <v>0</v>
      </c>
    </row>
    <row r="879" spans="1:106" ht="17.25" thickTop="1" thickBot="1" x14ac:dyDescent="0.3">
      <c r="A879" s="71">
        <v>1877</v>
      </c>
      <c r="B879" s="44"/>
      <c r="C879" s="45"/>
      <c r="D879" s="45"/>
      <c r="E879" s="4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11">
        <f t="shared" si="13"/>
        <v>0</v>
      </c>
    </row>
    <row r="880" spans="1:106" ht="17.25" thickTop="1" thickBot="1" x14ac:dyDescent="0.3">
      <c r="A880" s="71">
        <v>1878</v>
      </c>
      <c r="B880" s="44"/>
      <c r="C880" s="45"/>
      <c r="D880" s="45"/>
      <c r="E880" s="4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11">
        <f t="shared" si="13"/>
        <v>0</v>
      </c>
    </row>
    <row r="881" spans="1:106" ht="17.25" thickTop="1" thickBot="1" x14ac:dyDescent="0.3">
      <c r="A881" s="71">
        <v>1879</v>
      </c>
      <c r="B881" s="44"/>
      <c r="C881" s="45"/>
      <c r="D881" s="45"/>
      <c r="E881" s="4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11">
        <f t="shared" si="13"/>
        <v>0</v>
      </c>
    </row>
    <row r="882" spans="1:106" ht="17.25" thickTop="1" thickBot="1" x14ac:dyDescent="0.3">
      <c r="A882" s="71">
        <v>1880</v>
      </c>
      <c r="B882" s="44"/>
      <c r="C882" s="45"/>
      <c r="D882" s="45"/>
      <c r="E882" s="4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11">
        <f t="shared" si="13"/>
        <v>0</v>
      </c>
    </row>
    <row r="883" spans="1:106" ht="17.25" thickTop="1" thickBot="1" x14ac:dyDescent="0.3">
      <c r="A883" s="71">
        <v>1881</v>
      </c>
      <c r="B883" s="44"/>
      <c r="C883" s="45"/>
      <c r="D883" s="45"/>
      <c r="E883" s="4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11">
        <f t="shared" si="13"/>
        <v>0</v>
      </c>
    </row>
    <row r="884" spans="1:106" ht="17.25" thickTop="1" thickBot="1" x14ac:dyDescent="0.3">
      <c r="A884" s="71">
        <v>1882</v>
      </c>
      <c r="B884" s="44"/>
      <c r="C884" s="45"/>
      <c r="D884" s="45"/>
      <c r="E884" s="4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11">
        <f t="shared" si="13"/>
        <v>0</v>
      </c>
    </row>
    <row r="885" spans="1:106" ht="17.25" thickTop="1" thickBot="1" x14ac:dyDescent="0.3">
      <c r="A885" s="71">
        <v>1883</v>
      </c>
      <c r="B885" s="44"/>
      <c r="C885" s="45"/>
      <c r="D885" s="45"/>
      <c r="E885" s="4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11">
        <f t="shared" si="13"/>
        <v>0</v>
      </c>
    </row>
    <row r="886" spans="1:106" ht="17.25" thickTop="1" thickBot="1" x14ac:dyDescent="0.3">
      <c r="A886" s="71">
        <v>1884</v>
      </c>
      <c r="B886" s="44"/>
      <c r="C886" s="45"/>
      <c r="D886" s="45"/>
      <c r="E886" s="4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11">
        <f t="shared" si="13"/>
        <v>0</v>
      </c>
    </row>
    <row r="887" spans="1:106" ht="17.25" thickTop="1" thickBot="1" x14ac:dyDescent="0.3">
      <c r="A887" s="71">
        <v>1885</v>
      </c>
      <c r="B887" s="44"/>
      <c r="C887" s="45"/>
      <c r="D887" s="45"/>
      <c r="E887" s="4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11">
        <f t="shared" si="13"/>
        <v>0</v>
      </c>
    </row>
    <row r="888" spans="1:106" ht="17.25" thickTop="1" thickBot="1" x14ac:dyDescent="0.3">
      <c r="A888" s="71">
        <v>1886</v>
      </c>
      <c r="B888" s="44"/>
      <c r="C888" s="45"/>
      <c r="D888" s="45"/>
      <c r="E888" s="4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11">
        <f t="shared" si="13"/>
        <v>0</v>
      </c>
    </row>
    <row r="889" spans="1:106" ht="17.25" thickTop="1" thickBot="1" x14ac:dyDescent="0.3">
      <c r="A889" s="71">
        <v>1887</v>
      </c>
      <c r="B889" s="44"/>
      <c r="C889" s="45"/>
      <c r="D889" s="45"/>
      <c r="E889" s="4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11">
        <f t="shared" si="13"/>
        <v>0</v>
      </c>
    </row>
    <row r="890" spans="1:106" ht="17.25" thickTop="1" thickBot="1" x14ac:dyDescent="0.3">
      <c r="A890" s="71">
        <v>1888</v>
      </c>
      <c r="B890" s="44"/>
      <c r="C890" s="45"/>
      <c r="D890" s="45"/>
      <c r="E890" s="4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11">
        <f t="shared" si="13"/>
        <v>0</v>
      </c>
    </row>
    <row r="891" spans="1:106" ht="17.25" thickTop="1" thickBot="1" x14ac:dyDescent="0.3">
      <c r="A891" s="71">
        <v>1889</v>
      </c>
      <c r="B891" s="44"/>
      <c r="C891" s="45"/>
      <c r="D891" s="45"/>
      <c r="E891" s="4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11">
        <f t="shared" si="13"/>
        <v>0</v>
      </c>
    </row>
    <row r="892" spans="1:106" ht="17.25" thickTop="1" thickBot="1" x14ac:dyDescent="0.3">
      <c r="A892" s="71">
        <v>1890</v>
      </c>
      <c r="B892" s="44"/>
      <c r="C892" s="45"/>
      <c r="D892" s="45"/>
      <c r="E892" s="4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11">
        <f t="shared" si="13"/>
        <v>0</v>
      </c>
    </row>
    <row r="893" spans="1:106" ht="17.25" thickTop="1" thickBot="1" x14ac:dyDescent="0.3">
      <c r="A893" s="71">
        <v>1891</v>
      </c>
      <c r="B893" s="44"/>
      <c r="C893" s="45"/>
      <c r="D893" s="45"/>
      <c r="E893" s="4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11">
        <f t="shared" si="13"/>
        <v>0</v>
      </c>
    </row>
    <row r="894" spans="1:106" ht="17.25" thickTop="1" thickBot="1" x14ac:dyDescent="0.3">
      <c r="A894" s="71">
        <v>1892</v>
      </c>
      <c r="B894" s="44"/>
      <c r="C894" s="45"/>
      <c r="D894" s="45"/>
      <c r="E894" s="4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11">
        <f t="shared" si="13"/>
        <v>0</v>
      </c>
    </row>
    <row r="895" spans="1:106" ht="17.25" thickTop="1" thickBot="1" x14ac:dyDescent="0.3">
      <c r="A895" s="71">
        <v>1893</v>
      </c>
      <c r="B895" s="44"/>
      <c r="C895" s="45"/>
      <c r="D895" s="45"/>
      <c r="E895" s="4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11">
        <f t="shared" si="13"/>
        <v>0</v>
      </c>
    </row>
    <row r="896" spans="1:106" ht="17.25" thickTop="1" thickBot="1" x14ac:dyDescent="0.3">
      <c r="A896" s="71">
        <v>1894</v>
      </c>
      <c r="B896" s="44"/>
      <c r="C896" s="45"/>
      <c r="D896" s="45"/>
      <c r="E896" s="4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11">
        <f t="shared" si="13"/>
        <v>0</v>
      </c>
    </row>
    <row r="897" spans="1:106" ht="17.25" thickTop="1" thickBot="1" x14ac:dyDescent="0.3">
      <c r="A897" s="71">
        <v>1895</v>
      </c>
      <c r="B897" s="44"/>
      <c r="C897" s="45"/>
      <c r="D897" s="45"/>
      <c r="E897" s="4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11">
        <f t="shared" si="13"/>
        <v>0</v>
      </c>
    </row>
    <row r="898" spans="1:106" ht="17.25" thickTop="1" thickBot="1" x14ac:dyDescent="0.3">
      <c r="A898" s="71">
        <v>1896</v>
      </c>
      <c r="B898" s="44"/>
      <c r="C898" s="45"/>
      <c r="D898" s="45"/>
      <c r="E898" s="4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11">
        <f t="shared" si="13"/>
        <v>0</v>
      </c>
    </row>
    <row r="899" spans="1:106" ht="17.25" thickTop="1" thickBot="1" x14ac:dyDescent="0.3">
      <c r="A899" s="71">
        <v>1897</v>
      </c>
      <c r="B899" s="44"/>
      <c r="C899" s="45"/>
      <c r="D899" s="45"/>
      <c r="E899" s="4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11">
        <f t="shared" si="13"/>
        <v>0</v>
      </c>
    </row>
    <row r="900" spans="1:106" ht="17.25" thickTop="1" thickBot="1" x14ac:dyDescent="0.3">
      <c r="A900" s="71">
        <v>1898</v>
      </c>
      <c r="B900" s="44"/>
      <c r="C900" s="45"/>
      <c r="D900" s="45"/>
      <c r="E900" s="4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11">
        <f t="shared" ref="DB900:DB963" si="14">IF(SUM(F900:DA900)&gt;0,IF(E900=0,N(1),N(0)),N(0))</f>
        <v>0</v>
      </c>
    </row>
    <row r="901" spans="1:106" ht="17.25" thickTop="1" thickBot="1" x14ac:dyDescent="0.3">
      <c r="A901" s="71">
        <v>1899</v>
      </c>
      <c r="B901" s="44"/>
      <c r="C901" s="45"/>
      <c r="D901" s="45"/>
      <c r="E901" s="4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11">
        <f t="shared" si="14"/>
        <v>0</v>
      </c>
    </row>
    <row r="902" spans="1:106" ht="17.25" thickTop="1" thickBot="1" x14ac:dyDescent="0.3">
      <c r="A902" s="71">
        <v>1900</v>
      </c>
      <c r="B902" s="44"/>
      <c r="C902" s="45"/>
      <c r="D902" s="45"/>
      <c r="E902" s="4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11">
        <f t="shared" si="14"/>
        <v>0</v>
      </c>
    </row>
    <row r="903" spans="1:106" ht="17.25" thickTop="1" thickBot="1" x14ac:dyDescent="0.3">
      <c r="A903" s="71">
        <v>1901</v>
      </c>
      <c r="B903" s="44"/>
      <c r="C903" s="45"/>
      <c r="D903" s="45"/>
      <c r="E903" s="4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11">
        <f t="shared" si="14"/>
        <v>0</v>
      </c>
    </row>
    <row r="904" spans="1:106" ht="17.25" thickTop="1" thickBot="1" x14ac:dyDescent="0.3">
      <c r="A904" s="71">
        <v>1902</v>
      </c>
      <c r="B904" s="44"/>
      <c r="C904" s="45"/>
      <c r="D904" s="45"/>
      <c r="E904" s="4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11">
        <f t="shared" si="14"/>
        <v>0</v>
      </c>
    </row>
    <row r="905" spans="1:106" ht="17.25" thickTop="1" thickBot="1" x14ac:dyDescent="0.3">
      <c r="A905" s="71">
        <v>1903</v>
      </c>
      <c r="B905" s="44"/>
      <c r="C905" s="45"/>
      <c r="D905" s="45"/>
      <c r="E905" s="4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11">
        <f t="shared" si="14"/>
        <v>0</v>
      </c>
    </row>
    <row r="906" spans="1:106" ht="17.25" thickTop="1" thickBot="1" x14ac:dyDescent="0.3">
      <c r="A906" s="71">
        <v>1904</v>
      </c>
      <c r="B906" s="44"/>
      <c r="C906" s="45"/>
      <c r="D906" s="45"/>
      <c r="E906" s="4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11">
        <f t="shared" si="14"/>
        <v>0</v>
      </c>
    </row>
    <row r="907" spans="1:106" ht="17.25" thickTop="1" thickBot="1" x14ac:dyDescent="0.3">
      <c r="A907" s="71">
        <v>1905</v>
      </c>
      <c r="B907" s="44"/>
      <c r="C907" s="45"/>
      <c r="D907" s="45"/>
      <c r="E907" s="4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11">
        <f t="shared" si="14"/>
        <v>0</v>
      </c>
    </row>
    <row r="908" spans="1:106" ht="17.25" thickTop="1" thickBot="1" x14ac:dyDescent="0.3">
      <c r="A908" s="71">
        <v>1906</v>
      </c>
      <c r="B908" s="44"/>
      <c r="C908" s="45"/>
      <c r="D908" s="45"/>
      <c r="E908" s="4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11">
        <f t="shared" si="14"/>
        <v>0</v>
      </c>
    </row>
    <row r="909" spans="1:106" ht="17.25" thickTop="1" thickBot="1" x14ac:dyDescent="0.3">
      <c r="A909" s="71">
        <v>1907</v>
      </c>
      <c r="B909" s="44"/>
      <c r="C909" s="45"/>
      <c r="D909" s="45"/>
      <c r="E909" s="4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11">
        <f t="shared" si="14"/>
        <v>0</v>
      </c>
    </row>
    <row r="910" spans="1:106" ht="17.25" thickTop="1" thickBot="1" x14ac:dyDescent="0.3">
      <c r="A910" s="71">
        <v>1908</v>
      </c>
      <c r="B910" s="44"/>
      <c r="C910" s="45"/>
      <c r="D910" s="45"/>
      <c r="E910" s="4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11">
        <f t="shared" si="14"/>
        <v>0</v>
      </c>
    </row>
    <row r="911" spans="1:106" ht="17.25" thickTop="1" thickBot="1" x14ac:dyDescent="0.3">
      <c r="A911" s="71">
        <v>1909</v>
      </c>
      <c r="B911" s="44"/>
      <c r="C911" s="45"/>
      <c r="D911" s="45"/>
      <c r="E911" s="4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11">
        <f t="shared" si="14"/>
        <v>0</v>
      </c>
    </row>
    <row r="912" spans="1:106" ht="17.25" thickTop="1" thickBot="1" x14ac:dyDescent="0.3">
      <c r="A912" s="71">
        <v>1910</v>
      </c>
      <c r="B912" s="44"/>
      <c r="C912" s="45"/>
      <c r="D912" s="45"/>
      <c r="E912" s="4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11">
        <f t="shared" si="14"/>
        <v>0</v>
      </c>
    </row>
    <row r="913" spans="1:106" ht="17.25" thickTop="1" thickBot="1" x14ac:dyDescent="0.3">
      <c r="A913" s="71">
        <v>1911</v>
      </c>
      <c r="B913" s="44"/>
      <c r="C913" s="45"/>
      <c r="D913" s="45"/>
      <c r="E913" s="4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11">
        <f t="shared" si="14"/>
        <v>0</v>
      </c>
    </row>
    <row r="914" spans="1:106" ht="17.25" thickTop="1" thickBot="1" x14ac:dyDescent="0.3">
      <c r="A914" s="71">
        <v>1912</v>
      </c>
      <c r="B914" s="44"/>
      <c r="C914" s="45"/>
      <c r="D914" s="45"/>
      <c r="E914" s="4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11">
        <f t="shared" si="14"/>
        <v>0</v>
      </c>
    </row>
    <row r="915" spans="1:106" ht="17.25" thickTop="1" thickBot="1" x14ac:dyDescent="0.3">
      <c r="A915" s="71">
        <v>1913</v>
      </c>
      <c r="B915" s="44"/>
      <c r="C915" s="45"/>
      <c r="D915" s="45"/>
      <c r="E915" s="4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11">
        <f t="shared" si="14"/>
        <v>0</v>
      </c>
    </row>
    <row r="916" spans="1:106" ht="17.25" thickTop="1" thickBot="1" x14ac:dyDescent="0.3">
      <c r="A916" s="71">
        <v>1914</v>
      </c>
      <c r="B916" s="44"/>
      <c r="C916" s="45"/>
      <c r="D916" s="45"/>
      <c r="E916" s="4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11">
        <f t="shared" si="14"/>
        <v>0</v>
      </c>
    </row>
    <row r="917" spans="1:106" ht="17.25" thickTop="1" thickBot="1" x14ac:dyDescent="0.3">
      <c r="A917" s="71">
        <v>1915</v>
      </c>
      <c r="B917" s="44"/>
      <c r="C917" s="45"/>
      <c r="D917" s="45"/>
      <c r="E917" s="4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11">
        <f t="shared" si="14"/>
        <v>0</v>
      </c>
    </row>
    <row r="918" spans="1:106" ht="17.25" thickTop="1" thickBot="1" x14ac:dyDescent="0.3">
      <c r="A918" s="71">
        <v>1916</v>
      </c>
      <c r="B918" s="44"/>
      <c r="C918" s="45"/>
      <c r="D918" s="45"/>
      <c r="E918" s="4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11">
        <f t="shared" si="14"/>
        <v>0</v>
      </c>
    </row>
    <row r="919" spans="1:106" ht="17.25" thickTop="1" thickBot="1" x14ac:dyDescent="0.3">
      <c r="A919" s="71">
        <v>1917</v>
      </c>
      <c r="B919" s="44"/>
      <c r="C919" s="45"/>
      <c r="D919" s="45"/>
      <c r="E919" s="4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11">
        <f t="shared" si="14"/>
        <v>0</v>
      </c>
    </row>
    <row r="920" spans="1:106" ht="17.25" thickTop="1" thickBot="1" x14ac:dyDescent="0.3">
      <c r="A920" s="71">
        <v>1918</v>
      </c>
      <c r="B920" s="44"/>
      <c r="C920" s="45"/>
      <c r="D920" s="45"/>
      <c r="E920" s="4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11">
        <f t="shared" si="14"/>
        <v>0</v>
      </c>
    </row>
    <row r="921" spans="1:106" ht="17.25" thickTop="1" thickBot="1" x14ac:dyDescent="0.3">
      <c r="A921" s="71">
        <v>1919</v>
      </c>
      <c r="B921" s="44"/>
      <c r="C921" s="45"/>
      <c r="D921" s="45"/>
      <c r="E921" s="4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11">
        <f t="shared" si="14"/>
        <v>0</v>
      </c>
    </row>
    <row r="922" spans="1:106" ht="17.25" thickTop="1" thickBot="1" x14ac:dyDescent="0.3">
      <c r="A922" s="71">
        <v>1920</v>
      </c>
      <c r="B922" s="44"/>
      <c r="C922" s="45"/>
      <c r="D922" s="45"/>
      <c r="E922" s="4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11">
        <f t="shared" si="14"/>
        <v>0</v>
      </c>
    </row>
    <row r="923" spans="1:106" ht="17.25" thickTop="1" thickBot="1" x14ac:dyDescent="0.3">
      <c r="A923" s="71">
        <v>1921</v>
      </c>
      <c r="B923" s="44"/>
      <c r="C923" s="45"/>
      <c r="D923" s="45"/>
      <c r="E923" s="4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11">
        <f t="shared" si="14"/>
        <v>0</v>
      </c>
    </row>
    <row r="924" spans="1:106" ht="17.25" thickTop="1" thickBot="1" x14ac:dyDescent="0.3">
      <c r="A924" s="71">
        <v>1922</v>
      </c>
      <c r="B924" s="44"/>
      <c r="C924" s="45"/>
      <c r="D924" s="45"/>
      <c r="E924" s="4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11">
        <f t="shared" si="14"/>
        <v>0</v>
      </c>
    </row>
    <row r="925" spans="1:106" ht="17.25" thickTop="1" thickBot="1" x14ac:dyDescent="0.3">
      <c r="A925" s="71">
        <v>1923</v>
      </c>
      <c r="B925" s="44"/>
      <c r="C925" s="45"/>
      <c r="D925" s="45"/>
      <c r="E925" s="4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11">
        <f t="shared" si="14"/>
        <v>0</v>
      </c>
    </row>
    <row r="926" spans="1:106" ht="17.25" thickTop="1" thickBot="1" x14ac:dyDescent="0.3">
      <c r="A926" s="71">
        <v>1924</v>
      </c>
      <c r="B926" s="44"/>
      <c r="C926" s="45"/>
      <c r="D926" s="45"/>
      <c r="E926" s="4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11">
        <f t="shared" si="14"/>
        <v>0</v>
      </c>
    </row>
    <row r="927" spans="1:106" ht="17.25" thickTop="1" thickBot="1" x14ac:dyDescent="0.3">
      <c r="A927" s="71">
        <v>1925</v>
      </c>
      <c r="B927" s="44"/>
      <c r="C927" s="45"/>
      <c r="D927" s="45"/>
      <c r="E927" s="4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11">
        <f t="shared" si="14"/>
        <v>0</v>
      </c>
    </row>
    <row r="928" spans="1:106" ht="17.25" thickTop="1" thickBot="1" x14ac:dyDescent="0.3">
      <c r="A928" s="71">
        <v>1926</v>
      </c>
      <c r="B928" s="44"/>
      <c r="C928" s="45"/>
      <c r="D928" s="45"/>
      <c r="E928" s="4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11">
        <f t="shared" si="14"/>
        <v>0</v>
      </c>
    </row>
    <row r="929" spans="1:106" ht="17.25" thickTop="1" thickBot="1" x14ac:dyDescent="0.3">
      <c r="A929" s="71">
        <v>1927</v>
      </c>
      <c r="B929" s="44"/>
      <c r="C929" s="45"/>
      <c r="D929" s="45"/>
      <c r="E929" s="4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11">
        <f t="shared" si="14"/>
        <v>0</v>
      </c>
    </row>
    <row r="930" spans="1:106" ht="17.25" thickTop="1" thickBot="1" x14ac:dyDescent="0.3">
      <c r="A930" s="71">
        <v>1928</v>
      </c>
      <c r="B930" s="44"/>
      <c r="C930" s="45"/>
      <c r="D930" s="45"/>
      <c r="E930" s="4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11">
        <f t="shared" si="14"/>
        <v>0</v>
      </c>
    </row>
    <row r="931" spans="1:106" ht="17.25" thickTop="1" thickBot="1" x14ac:dyDescent="0.3">
      <c r="A931" s="71">
        <v>1929</v>
      </c>
      <c r="B931" s="44"/>
      <c r="C931" s="45"/>
      <c r="D931" s="45"/>
      <c r="E931" s="4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11">
        <f t="shared" si="14"/>
        <v>0</v>
      </c>
    </row>
    <row r="932" spans="1:106" ht="17.25" thickTop="1" thickBot="1" x14ac:dyDescent="0.3">
      <c r="A932" s="71">
        <v>1930</v>
      </c>
      <c r="B932" s="44"/>
      <c r="C932" s="45"/>
      <c r="D932" s="45"/>
      <c r="E932" s="4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11">
        <f t="shared" si="14"/>
        <v>0</v>
      </c>
    </row>
    <row r="933" spans="1:106" ht="17.25" thickTop="1" thickBot="1" x14ac:dyDescent="0.3">
      <c r="A933" s="71">
        <v>1931</v>
      </c>
      <c r="B933" s="44"/>
      <c r="C933" s="45"/>
      <c r="D933" s="45"/>
      <c r="E933" s="4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11">
        <f t="shared" si="14"/>
        <v>0</v>
      </c>
    </row>
    <row r="934" spans="1:106" ht="17.25" thickTop="1" thickBot="1" x14ac:dyDescent="0.3">
      <c r="A934" s="71">
        <v>1932</v>
      </c>
      <c r="B934" s="44"/>
      <c r="C934" s="45"/>
      <c r="D934" s="45"/>
      <c r="E934" s="4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11">
        <f t="shared" si="14"/>
        <v>0</v>
      </c>
    </row>
    <row r="935" spans="1:106" ht="17.25" thickTop="1" thickBot="1" x14ac:dyDescent="0.3">
      <c r="A935" s="71">
        <v>1933</v>
      </c>
      <c r="B935" s="44"/>
      <c r="C935" s="45"/>
      <c r="D935" s="45"/>
      <c r="E935" s="4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11">
        <f t="shared" si="14"/>
        <v>0</v>
      </c>
    </row>
    <row r="936" spans="1:106" ht="17.25" thickTop="1" thickBot="1" x14ac:dyDescent="0.3">
      <c r="A936" s="71">
        <v>1934</v>
      </c>
      <c r="B936" s="44"/>
      <c r="C936" s="45"/>
      <c r="D936" s="45"/>
      <c r="E936" s="4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11">
        <f t="shared" si="14"/>
        <v>0</v>
      </c>
    </row>
    <row r="937" spans="1:106" ht="17.25" thickTop="1" thickBot="1" x14ac:dyDescent="0.3">
      <c r="A937" s="71">
        <v>1935</v>
      </c>
      <c r="B937" s="44"/>
      <c r="C937" s="45"/>
      <c r="D937" s="45"/>
      <c r="E937" s="4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11">
        <f t="shared" si="14"/>
        <v>0</v>
      </c>
    </row>
    <row r="938" spans="1:106" ht="17.25" thickTop="1" thickBot="1" x14ac:dyDescent="0.3">
      <c r="A938" s="71">
        <v>1936</v>
      </c>
      <c r="B938" s="44"/>
      <c r="C938" s="45"/>
      <c r="D938" s="45"/>
      <c r="E938" s="4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11">
        <f t="shared" si="14"/>
        <v>0</v>
      </c>
    </row>
    <row r="939" spans="1:106" ht="17.25" thickTop="1" thickBot="1" x14ac:dyDescent="0.3">
      <c r="A939" s="71">
        <v>1937</v>
      </c>
      <c r="B939" s="44"/>
      <c r="C939" s="45"/>
      <c r="D939" s="45"/>
      <c r="E939" s="4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11">
        <f t="shared" si="14"/>
        <v>0</v>
      </c>
    </row>
    <row r="940" spans="1:106" ht="17.25" thickTop="1" thickBot="1" x14ac:dyDescent="0.3">
      <c r="A940" s="71">
        <v>1938</v>
      </c>
      <c r="B940" s="44"/>
      <c r="C940" s="45"/>
      <c r="D940" s="45"/>
      <c r="E940" s="4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11">
        <f t="shared" si="14"/>
        <v>0</v>
      </c>
    </row>
    <row r="941" spans="1:106" ht="17.25" thickTop="1" thickBot="1" x14ac:dyDescent="0.3">
      <c r="A941" s="71">
        <v>1939</v>
      </c>
      <c r="B941" s="44"/>
      <c r="C941" s="45"/>
      <c r="D941" s="45"/>
      <c r="E941" s="4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11">
        <f t="shared" si="14"/>
        <v>0</v>
      </c>
    </row>
    <row r="942" spans="1:106" ht="17.25" thickTop="1" thickBot="1" x14ac:dyDescent="0.3">
      <c r="A942" s="71">
        <v>1940</v>
      </c>
      <c r="B942" s="44"/>
      <c r="C942" s="45"/>
      <c r="D942" s="45"/>
      <c r="E942" s="4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11">
        <f t="shared" si="14"/>
        <v>0</v>
      </c>
    </row>
    <row r="943" spans="1:106" ht="17.25" thickTop="1" thickBot="1" x14ac:dyDescent="0.3">
      <c r="A943" s="71">
        <v>1941</v>
      </c>
      <c r="B943" s="44"/>
      <c r="C943" s="45"/>
      <c r="D943" s="45"/>
      <c r="E943" s="4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11">
        <f t="shared" si="14"/>
        <v>0</v>
      </c>
    </row>
    <row r="944" spans="1:106" ht="17.25" thickTop="1" thickBot="1" x14ac:dyDescent="0.3">
      <c r="A944" s="71">
        <v>1942</v>
      </c>
      <c r="B944" s="44"/>
      <c r="C944" s="45"/>
      <c r="D944" s="45"/>
      <c r="E944" s="4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11">
        <f t="shared" si="14"/>
        <v>0</v>
      </c>
    </row>
    <row r="945" spans="1:106" ht="17.25" thickTop="1" thickBot="1" x14ac:dyDescent="0.3">
      <c r="A945" s="71">
        <v>1943</v>
      </c>
      <c r="B945" s="44"/>
      <c r="C945" s="45"/>
      <c r="D945" s="45"/>
      <c r="E945" s="4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11">
        <f t="shared" si="14"/>
        <v>0</v>
      </c>
    </row>
    <row r="946" spans="1:106" ht="17.25" thickTop="1" thickBot="1" x14ac:dyDescent="0.3">
      <c r="A946" s="71">
        <v>1944</v>
      </c>
      <c r="B946" s="44"/>
      <c r="C946" s="45"/>
      <c r="D946" s="45"/>
      <c r="E946" s="4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11">
        <f t="shared" si="14"/>
        <v>0</v>
      </c>
    </row>
    <row r="947" spans="1:106" ht="17.25" thickTop="1" thickBot="1" x14ac:dyDescent="0.3">
      <c r="A947" s="71">
        <v>1945</v>
      </c>
      <c r="B947" s="44"/>
      <c r="C947" s="45"/>
      <c r="D947" s="45"/>
      <c r="E947" s="4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11">
        <f t="shared" si="14"/>
        <v>0</v>
      </c>
    </row>
    <row r="948" spans="1:106" ht="17.25" thickTop="1" thickBot="1" x14ac:dyDescent="0.3">
      <c r="A948" s="71">
        <v>1946</v>
      </c>
      <c r="B948" s="44"/>
      <c r="C948" s="45"/>
      <c r="D948" s="45"/>
      <c r="E948" s="4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11">
        <f t="shared" si="14"/>
        <v>0</v>
      </c>
    </row>
    <row r="949" spans="1:106" ht="17.25" thickTop="1" thickBot="1" x14ac:dyDescent="0.3">
      <c r="A949" s="71">
        <v>1947</v>
      </c>
      <c r="B949" s="44"/>
      <c r="C949" s="45"/>
      <c r="D949" s="45"/>
      <c r="E949" s="4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11">
        <f t="shared" si="14"/>
        <v>0</v>
      </c>
    </row>
    <row r="950" spans="1:106" ht="17.25" thickTop="1" thickBot="1" x14ac:dyDescent="0.3">
      <c r="A950" s="71">
        <v>1948</v>
      </c>
      <c r="B950" s="44"/>
      <c r="C950" s="45"/>
      <c r="D950" s="45"/>
      <c r="E950" s="4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11">
        <f t="shared" si="14"/>
        <v>0</v>
      </c>
    </row>
    <row r="951" spans="1:106" ht="17.25" thickTop="1" thickBot="1" x14ac:dyDescent="0.3">
      <c r="A951" s="71">
        <v>1949</v>
      </c>
      <c r="B951" s="44"/>
      <c r="C951" s="45"/>
      <c r="D951" s="45"/>
      <c r="E951" s="4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11">
        <f t="shared" si="14"/>
        <v>0</v>
      </c>
    </row>
    <row r="952" spans="1:106" ht="17.25" thickTop="1" thickBot="1" x14ac:dyDescent="0.3">
      <c r="A952" s="71">
        <v>1950</v>
      </c>
      <c r="B952" s="44"/>
      <c r="C952" s="45"/>
      <c r="D952" s="45"/>
      <c r="E952" s="4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11">
        <f t="shared" si="14"/>
        <v>0</v>
      </c>
    </row>
    <row r="953" spans="1:106" ht="17.25" thickTop="1" thickBot="1" x14ac:dyDescent="0.3">
      <c r="A953" s="71">
        <v>1951</v>
      </c>
      <c r="B953" s="44"/>
      <c r="C953" s="45"/>
      <c r="D953" s="45"/>
      <c r="E953" s="4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11">
        <f t="shared" si="14"/>
        <v>0</v>
      </c>
    </row>
    <row r="954" spans="1:106" ht="17.25" thickTop="1" thickBot="1" x14ac:dyDescent="0.3">
      <c r="A954" s="71">
        <v>1952</v>
      </c>
      <c r="B954" s="44"/>
      <c r="C954" s="45"/>
      <c r="D954" s="45"/>
      <c r="E954" s="4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11">
        <f t="shared" si="14"/>
        <v>0</v>
      </c>
    </row>
    <row r="955" spans="1:106" ht="17.25" thickTop="1" thickBot="1" x14ac:dyDescent="0.3">
      <c r="A955" s="71">
        <v>1953</v>
      </c>
      <c r="B955" s="44"/>
      <c r="C955" s="45"/>
      <c r="D955" s="45"/>
      <c r="E955" s="4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11">
        <f t="shared" si="14"/>
        <v>0</v>
      </c>
    </row>
    <row r="956" spans="1:106" ht="17.25" thickTop="1" thickBot="1" x14ac:dyDescent="0.3">
      <c r="A956" s="71">
        <v>1954</v>
      </c>
      <c r="B956" s="44"/>
      <c r="C956" s="45"/>
      <c r="D956" s="45"/>
      <c r="E956" s="4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11">
        <f t="shared" si="14"/>
        <v>0</v>
      </c>
    </row>
    <row r="957" spans="1:106" ht="17.25" thickTop="1" thickBot="1" x14ac:dyDescent="0.3">
      <c r="A957" s="71">
        <v>1955</v>
      </c>
      <c r="B957" s="44"/>
      <c r="C957" s="45"/>
      <c r="D957" s="45"/>
      <c r="E957" s="4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11">
        <f t="shared" si="14"/>
        <v>0</v>
      </c>
    </row>
    <row r="958" spans="1:106" ht="17.25" thickTop="1" thickBot="1" x14ac:dyDescent="0.3">
      <c r="A958" s="71">
        <v>1956</v>
      </c>
      <c r="B958" s="44"/>
      <c r="C958" s="45"/>
      <c r="D958" s="45"/>
      <c r="E958" s="4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11">
        <f t="shared" si="14"/>
        <v>0</v>
      </c>
    </row>
    <row r="959" spans="1:106" ht="17.25" thickTop="1" thickBot="1" x14ac:dyDescent="0.3">
      <c r="A959" s="71">
        <v>1957</v>
      </c>
      <c r="B959" s="44"/>
      <c r="C959" s="45"/>
      <c r="D959" s="45"/>
      <c r="E959" s="4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11">
        <f t="shared" si="14"/>
        <v>0</v>
      </c>
    </row>
    <row r="960" spans="1:106" ht="17.25" thickTop="1" thickBot="1" x14ac:dyDescent="0.3">
      <c r="A960" s="71">
        <v>1958</v>
      </c>
      <c r="B960" s="44"/>
      <c r="C960" s="45"/>
      <c r="D960" s="45"/>
      <c r="E960" s="4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11">
        <f t="shared" si="14"/>
        <v>0</v>
      </c>
    </row>
    <row r="961" spans="1:106" ht="17.25" thickTop="1" thickBot="1" x14ac:dyDescent="0.3">
      <c r="A961" s="71">
        <v>1959</v>
      </c>
      <c r="B961" s="44"/>
      <c r="C961" s="45"/>
      <c r="D961" s="45"/>
      <c r="E961" s="4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11">
        <f t="shared" si="14"/>
        <v>0</v>
      </c>
    </row>
    <row r="962" spans="1:106" ht="17.25" thickTop="1" thickBot="1" x14ac:dyDescent="0.3">
      <c r="A962" s="71">
        <v>1960</v>
      </c>
      <c r="B962" s="44"/>
      <c r="C962" s="45"/>
      <c r="D962" s="45"/>
      <c r="E962" s="4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11">
        <f t="shared" si="14"/>
        <v>0</v>
      </c>
    </row>
    <row r="963" spans="1:106" ht="17.25" thickTop="1" thickBot="1" x14ac:dyDescent="0.3">
      <c r="A963" s="71">
        <v>1961</v>
      </c>
      <c r="B963" s="44"/>
      <c r="C963" s="45"/>
      <c r="D963" s="45"/>
      <c r="E963" s="4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11">
        <f t="shared" si="14"/>
        <v>0</v>
      </c>
    </row>
    <row r="964" spans="1:106" ht="17.25" thickTop="1" thickBot="1" x14ac:dyDescent="0.3">
      <c r="A964" s="71">
        <v>1962</v>
      </c>
      <c r="B964" s="44"/>
      <c r="C964" s="45"/>
      <c r="D964" s="45"/>
      <c r="E964" s="4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11">
        <f t="shared" ref="DB964:DB1002" si="15">IF(SUM(F964:DA964)&gt;0,IF(E964=0,N(1),N(0)),N(0))</f>
        <v>0</v>
      </c>
    </row>
    <row r="965" spans="1:106" ht="17.25" thickTop="1" thickBot="1" x14ac:dyDescent="0.3">
      <c r="A965" s="71">
        <v>1963</v>
      </c>
      <c r="B965" s="44"/>
      <c r="C965" s="45"/>
      <c r="D965" s="45"/>
      <c r="E965" s="4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11">
        <f t="shared" si="15"/>
        <v>0</v>
      </c>
    </row>
    <row r="966" spans="1:106" ht="17.25" thickTop="1" thickBot="1" x14ac:dyDescent="0.3">
      <c r="A966" s="71">
        <v>1964</v>
      </c>
      <c r="B966" s="44"/>
      <c r="C966" s="45"/>
      <c r="D966" s="45"/>
      <c r="E966" s="4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11">
        <f t="shared" si="15"/>
        <v>0</v>
      </c>
    </row>
    <row r="967" spans="1:106" ht="17.25" thickTop="1" thickBot="1" x14ac:dyDescent="0.3">
      <c r="A967" s="71">
        <v>1965</v>
      </c>
      <c r="B967" s="44"/>
      <c r="C967" s="45"/>
      <c r="D967" s="45"/>
      <c r="E967" s="4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11">
        <f t="shared" si="15"/>
        <v>0</v>
      </c>
    </row>
    <row r="968" spans="1:106" ht="17.25" thickTop="1" thickBot="1" x14ac:dyDescent="0.3">
      <c r="A968" s="71">
        <v>1966</v>
      </c>
      <c r="B968" s="44"/>
      <c r="C968" s="45"/>
      <c r="D968" s="45"/>
      <c r="E968" s="4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11">
        <f t="shared" si="15"/>
        <v>0</v>
      </c>
    </row>
    <row r="969" spans="1:106" ht="17.25" thickTop="1" thickBot="1" x14ac:dyDescent="0.3">
      <c r="A969" s="71">
        <v>1967</v>
      </c>
      <c r="B969" s="44"/>
      <c r="C969" s="45"/>
      <c r="D969" s="45"/>
      <c r="E969" s="4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11">
        <f t="shared" si="15"/>
        <v>0</v>
      </c>
    </row>
    <row r="970" spans="1:106" ht="17.25" thickTop="1" thickBot="1" x14ac:dyDescent="0.3">
      <c r="A970" s="71">
        <v>1968</v>
      </c>
      <c r="B970" s="44"/>
      <c r="C970" s="45"/>
      <c r="D970" s="45"/>
      <c r="E970" s="4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11">
        <f t="shared" si="15"/>
        <v>0</v>
      </c>
    </row>
    <row r="971" spans="1:106" ht="17.25" thickTop="1" thickBot="1" x14ac:dyDescent="0.3">
      <c r="A971" s="71">
        <v>1969</v>
      </c>
      <c r="B971" s="44"/>
      <c r="C971" s="45"/>
      <c r="D971" s="45"/>
      <c r="E971" s="4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11">
        <f t="shared" si="15"/>
        <v>0</v>
      </c>
    </row>
    <row r="972" spans="1:106" ht="17.25" thickTop="1" thickBot="1" x14ac:dyDescent="0.3">
      <c r="A972" s="71">
        <v>1970</v>
      </c>
      <c r="B972" s="44"/>
      <c r="C972" s="45"/>
      <c r="D972" s="45"/>
      <c r="E972" s="4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11">
        <f t="shared" si="15"/>
        <v>0</v>
      </c>
    </row>
    <row r="973" spans="1:106" ht="17.25" thickTop="1" thickBot="1" x14ac:dyDescent="0.3">
      <c r="A973" s="71">
        <v>1971</v>
      </c>
      <c r="B973" s="44"/>
      <c r="C973" s="45"/>
      <c r="D973" s="45"/>
      <c r="E973" s="4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11">
        <f t="shared" si="15"/>
        <v>0</v>
      </c>
    </row>
    <row r="974" spans="1:106" ht="17.25" thickTop="1" thickBot="1" x14ac:dyDescent="0.3">
      <c r="A974" s="71">
        <v>1972</v>
      </c>
      <c r="B974" s="44"/>
      <c r="C974" s="45"/>
      <c r="D974" s="45"/>
      <c r="E974" s="4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11">
        <f t="shared" si="15"/>
        <v>0</v>
      </c>
    </row>
    <row r="975" spans="1:106" ht="17.25" thickTop="1" thickBot="1" x14ac:dyDescent="0.3">
      <c r="A975" s="71">
        <v>1973</v>
      </c>
      <c r="B975" s="44"/>
      <c r="C975" s="45"/>
      <c r="D975" s="45"/>
      <c r="E975" s="4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11">
        <f t="shared" si="15"/>
        <v>0</v>
      </c>
    </row>
    <row r="976" spans="1:106" ht="17.25" thickTop="1" thickBot="1" x14ac:dyDescent="0.3">
      <c r="A976" s="71">
        <v>1974</v>
      </c>
      <c r="B976" s="44"/>
      <c r="C976" s="45"/>
      <c r="D976" s="45"/>
      <c r="E976" s="4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11">
        <f t="shared" si="15"/>
        <v>0</v>
      </c>
    </row>
    <row r="977" spans="1:106" ht="17.25" thickTop="1" thickBot="1" x14ac:dyDescent="0.3">
      <c r="A977" s="71">
        <v>1975</v>
      </c>
      <c r="B977" s="44"/>
      <c r="C977" s="45"/>
      <c r="D977" s="45"/>
      <c r="E977" s="4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11">
        <f t="shared" si="15"/>
        <v>0</v>
      </c>
    </row>
    <row r="978" spans="1:106" ht="17.25" thickTop="1" thickBot="1" x14ac:dyDescent="0.3">
      <c r="A978" s="71">
        <v>1976</v>
      </c>
      <c r="B978" s="44"/>
      <c r="C978" s="45"/>
      <c r="D978" s="45"/>
      <c r="E978" s="4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11">
        <f t="shared" si="15"/>
        <v>0</v>
      </c>
    </row>
    <row r="979" spans="1:106" ht="17.25" thickTop="1" thickBot="1" x14ac:dyDescent="0.3">
      <c r="A979" s="71">
        <v>1977</v>
      </c>
      <c r="B979" s="44"/>
      <c r="C979" s="45"/>
      <c r="D979" s="45"/>
      <c r="E979" s="4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11">
        <f t="shared" si="15"/>
        <v>0</v>
      </c>
    </row>
    <row r="980" spans="1:106" ht="17.25" thickTop="1" thickBot="1" x14ac:dyDescent="0.3">
      <c r="A980" s="71">
        <v>1978</v>
      </c>
      <c r="B980" s="44"/>
      <c r="C980" s="45"/>
      <c r="D980" s="45"/>
      <c r="E980" s="4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11">
        <f t="shared" si="15"/>
        <v>0</v>
      </c>
    </row>
    <row r="981" spans="1:106" ht="17.25" thickTop="1" thickBot="1" x14ac:dyDescent="0.3">
      <c r="A981" s="71">
        <v>1979</v>
      </c>
      <c r="B981" s="44"/>
      <c r="C981" s="45"/>
      <c r="D981" s="45"/>
      <c r="E981" s="4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11">
        <f t="shared" si="15"/>
        <v>0</v>
      </c>
    </row>
    <row r="982" spans="1:106" ht="17.25" thickTop="1" thickBot="1" x14ac:dyDescent="0.3">
      <c r="A982" s="71">
        <v>1980</v>
      </c>
      <c r="B982" s="44"/>
      <c r="C982" s="45"/>
      <c r="D982" s="45"/>
      <c r="E982" s="4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11">
        <f t="shared" si="15"/>
        <v>0</v>
      </c>
    </row>
    <row r="983" spans="1:106" ht="17.25" thickTop="1" thickBot="1" x14ac:dyDescent="0.3">
      <c r="A983" s="71">
        <v>1981</v>
      </c>
      <c r="B983" s="44"/>
      <c r="C983" s="45"/>
      <c r="D983" s="45"/>
      <c r="E983" s="4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11">
        <f t="shared" si="15"/>
        <v>0</v>
      </c>
    </row>
    <row r="984" spans="1:106" ht="17.25" thickTop="1" thickBot="1" x14ac:dyDescent="0.3">
      <c r="A984" s="71">
        <v>1982</v>
      </c>
      <c r="B984" s="44"/>
      <c r="C984" s="45"/>
      <c r="D984" s="45"/>
      <c r="E984" s="4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11">
        <f t="shared" si="15"/>
        <v>0</v>
      </c>
    </row>
    <row r="985" spans="1:106" ht="17.25" thickTop="1" thickBot="1" x14ac:dyDescent="0.3">
      <c r="A985" s="71">
        <v>1983</v>
      </c>
      <c r="B985" s="44"/>
      <c r="C985" s="45"/>
      <c r="D985" s="45"/>
      <c r="E985" s="4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11">
        <f t="shared" si="15"/>
        <v>0</v>
      </c>
    </row>
    <row r="986" spans="1:106" ht="17.25" thickTop="1" thickBot="1" x14ac:dyDescent="0.3">
      <c r="A986" s="71">
        <v>1984</v>
      </c>
      <c r="B986" s="44"/>
      <c r="C986" s="45"/>
      <c r="D986" s="45"/>
      <c r="E986" s="4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11">
        <f t="shared" si="15"/>
        <v>0</v>
      </c>
    </row>
    <row r="987" spans="1:106" ht="17.25" thickTop="1" thickBot="1" x14ac:dyDescent="0.3">
      <c r="A987" s="71">
        <v>1985</v>
      </c>
      <c r="B987" s="44"/>
      <c r="C987" s="45"/>
      <c r="D987" s="45"/>
      <c r="E987" s="4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11">
        <f t="shared" si="15"/>
        <v>0</v>
      </c>
    </row>
    <row r="988" spans="1:106" ht="17.25" thickTop="1" thickBot="1" x14ac:dyDescent="0.3">
      <c r="A988" s="71">
        <v>1986</v>
      </c>
      <c r="B988" s="44"/>
      <c r="C988" s="45"/>
      <c r="D988" s="45"/>
      <c r="E988" s="4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11">
        <f t="shared" si="15"/>
        <v>0</v>
      </c>
    </row>
    <row r="989" spans="1:106" ht="17.25" thickTop="1" thickBot="1" x14ac:dyDescent="0.3">
      <c r="A989" s="71">
        <v>1987</v>
      </c>
      <c r="B989" s="44"/>
      <c r="C989" s="45"/>
      <c r="D989" s="45"/>
      <c r="E989" s="4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11">
        <f t="shared" si="15"/>
        <v>0</v>
      </c>
    </row>
    <row r="990" spans="1:106" ht="17.25" thickTop="1" thickBot="1" x14ac:dyDescent="0.3">
      <c r="A990" s="71">
        <v>1988</v>
      </c>
      <c r="B990" s="44"/>
      <c r="C990" s="45"/>
      <c r="D990" s="45"/>
      <c r="E990" s="4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11">
        <f t="shared" si="15"/>
        <v>0</v>
      </c>
    </row>
    <row r="991" spans="1:106" ht="17.25" thickTop="1" thickBot="1" x14ac:dyDescent="0.3">
      <c r="A991" s="71">
        <v>1989</v>
      </c>
      <c r="B991" s="44"/>
      <c r="C991" s="45"/>
      <c r="D991" s="45"/>
      <c r="E991" s="4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11">
        <f t="shared" si="15"/>
        <v>0</v>
      </c>
    </row>
    <row r="992" spans="1:106" ht="17.25" thickTop="1" thickBot="1" x14ac:dyDescent="0.3">
      <c r="A992" s="71">
        <v>1990</v>
      </c>
      <c r="B992" s="44"/>
      <c r="C992" s="45"/>
      <c r="D992" s="45"/>
      <c r="E992" s="4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11">
        <f t="shared" si="15"/>
        <v>0</v>
      </c>
    </row>
    <row r="993" spans="1:106" ht="17.25" thickTop="1" thickBot="1" x14ac:dyDescent="0.3">
      <c r="A993" s="71">
        <v>1991</v>
      </c>
      <c r="B993" s="44"/>
      <c r="C993" s="45"/>
      <c r="D993" s="45"/>
      <c r="E993" s="4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11">
        <f t="shared" si="15"/>
        <v>0</v>
      </c>
    </row>
    <row r="994" spans="1:106" ht="17.25" thickTop="1" thickBot="1" x14ac:dyDescent="0.3">
      <c r="A994" s="71">
        <v>1992</v>
      </c>
      <c r="B994" s="44"/>
      <c r="C994" s="45"/>
      <c r="D994" s="45"/>
      <c r="E994" s="4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11">
        <f t="shared" si="15"/>
        <v>0</v>
      </c>
    </row>
    <row r="995" spans="1:106" ht="17.25" thickTop="1" thickBot="1" x14ac:dyDescent="0.3">
      <c r="A995" s="71">
        <v>1993</v>
      </c>
      <c r="B995" s="44"/>
      <c r="C995" s="45"/>
      <c r="D995" s="45"/>
      <c r="E995" s="4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11">
        <f t="shared" si="15"/>
        <v>0</v>
      </c>
    </row>
    <row r="996" spans="1:106" ht="17.25" thickTop="1" thickBot="1" x14ac:dyDescent="0.3">
      <c r="A996" s="71">
        <v>1994</v>
      </c>
      <c r="B996" s="44"/>
      <c r="C996" s="45"/>
      <c r="D996" s="45"/>
      <c r="E996" s="4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11">
        <f t="shared" si="15"/>
        <v>0</v>
      </c>
    </row>
    <row r="997" spans="1:106" ht="17.25" thickTop="1" thickBot="1" x14ac:dyDescent="0.3">
      <c r="A997" s="71">
        <v>1995</v>
      </c>
      <c r="B997" s="44"/>
      <c r="C997" s="45"/>
      <c r="D997" s="45"/>
      <c r="E997" s="4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11">
        <f t="shared" si="15"/>
        <v>0</v>
      </c>
    </row>
    <row r="998" spans="1:106" ht="17.25" thickTop="1" thickBot="1" x14ac:dyDescent="0.3">
      <c r="A998" s="71">
        <v>1996</v>
      </c>
      <c r="B998" s="44"/>
      <c r="C998" s="45"/>
      <c r="D998" s="45"/>
      <c r="E998" s="4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11">
        <f t="shared" si="15"/>
        <v>0</v>
      </c>
    </row>
    <row r="999" spans="1:106" ht="17.25" thickTop="1" thickBot="1" x14ac:dyDescent="0.3">
      <c r="A999" s="71">
        <v>1997</v>
      </c>
      <c r="B999" s="44"/>
      <c r="C999" s="45"/>
      <c r="D999" s="45"/>
      <c r="E999" s="4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11">
        <f t="shared" si="15"/>
        <v>0</v>
      </c>
    </row>
    <row r="1000" spans="1:106" ht="17.25" thickTop="1" thickBot="1" x14ac:dyDescent="0.3">
      <c r="A1000" s="71">
        <v>1998</v>
      </c>
      <c r="B1000" s="44"/>
      <c r="C1000" s="45"/>
      <c r="D1000" s="45"/>
      <c r="E1000" s="4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11">
        <f t="shared" si="15"/>
        <v>0</v>
      </c>
    </row>
    <row r="1001" spans="1:106" ht="17.25" thickTop="1" thickBot="1" x14ac:dyDescent="0.3">
      <c r="A1001" s="71">
        <v>1999</v>
      </c>
      <c r="B1001" s="44"/>
      <c r="C1001" s="45"/>
      <c r="D1001" s="45"/>
      <c r="E1001" s="4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11">
        <f t="shared" si="15"/>
        <v>0</v>
      </c>
    </row>
    <row r="1002" spans="1:106" ht="17.25" thickTop="1" thickBot="1" x14ac:dyDescent="0.3">
      <c r="A1002" s="71">
        <v>2000</v>
      </c>
      <c r="B1002" s="44"/>
      <c r="C1002" s="45"/>
      <c r="D1002" s="45"/>
      <c r="E1002" s="4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11">
        <f t="shared" si="15"/>
        <v>0</v>
      </c>
    </row>
    <row r="1003" spans="1:106" ht="17.25" customHeight="1" thickTop="1" thickBot="1" x14ac:dyDescent="0.3">
      <c r="A1003" s="87" t="s">
        <v>4</v>
      </c>
      <c r="B1003" s="88"/>
      <c r="C1003" s="88"/>
      <c r="D1003" s="88"/>
      <c r="E1003" s="89"/>
      <c r="F1003" s="72">
        <f t="shared" ref="F1003:BQ1003" si="16">SUM(F$503:F$1002)</f>
        <v>0</v>
      </c>
      <c r="G1003" s="72">
        <f t="shared" si="16"/>
        <v>0</v>
      </c>
      <c r="H1003" s="72">
        <f t="shared" si="16"/>
        <v>0</v>
      </c>
      <c r="I1003" s="72">
        <f t="shared" si="16"/>
        <v>0</v>
      </c>
      <c r="J1003" s="72">
        <f t="shared" si="16"/>
        <v>0</v>
      </c>
      <c r="K1003" s="72">
        <f t="shared" si="16"/>
        <v>0</v>
      </c>
      <c r="L1003" s="72">
        <f t="shared" si="16"/>
        <v>0</v>
      </c>
      <c r="M1003" s="72">
        <f t="shared" si="16"/>
        <v>0</v>
      </c>
      <c r="N1003" s="72">
        <f t="shared" si="16"/>
        <v>0</v>
      </c>
      <c r="O1003" s="72">
        <f t="shared" si="16"/>
        <v>0</v>
      </c>
      <c r="P1003" s="72">
        <f t="shared" si="16"/>
        <v>0</v>
      </c>
      <c r="Q1003" s="72">
        <f t="shared" si="16"/>
        <v>0</v>
      </c>
      <c r="R1003" s="72">
        <f t="shared" si="16"/>
        <v>0</v>
      </c>
      <c r="S1003" s="72">
        <f t="shared" si="16"/>
        <v>0</v>
      </c>
      <c r="T1003" s="72">
        <f t="shared" si="16"/>
        <v>0</v>
      </c>
      <c r="U1003" s="72">
        <f t="shared" si="16"/>
        <v>0</v>
      </c>
      <c r="V1003" s="72">
        <f t="shared" si="16"/>
        <v>0</v>
      </c>
      <c r="W1003" s="72">
        <f t="shared" si="16"/>
        <v>0</v>
      </c>
      <c r="X1003" s="72">
        <f t="shared" si="16"/>
        <v>0</v>
      </c>
      <c r="Y1003" s="72">
        <f t="shared" si="16"/>
        <v>0</v>
      </c>
      <c r="Z1003" s="72">
        <f t="shared" si="16"/>
        <v>0</v>
      </c>
      <c r="AA1003" s="72">
        <f t="shared" si="16"/>
        <v>0</v>
      </c>
      <c r="AB1003" s="72">
        <f t="shared" si="16"/>
        <v>0</v>
      </c>
      <c r="AC1003" s="72">
        <f t="shared" si="16"/>
        <v>0</v>
      </c>
      <c r="AD1003" s="72">
        <f t="shared" si="16"/>
        <v>0</v>
      </c>
      <c r="AE1003" s="72">
        <f t="shared" si="16"/>
        <v>0</v>
      </c>
      <c r="AF1003" s="72">
        <f t="shared" si="16"/>
        <v>0</v>
      </c>
      <c r="AG1003" s="72">
        <f t="shared" si="16"/>
        <v>0</v>
      </c>
      <c r="AH1003" s="72">
        <f t="shared" si="16"/>
        <v>0</v>
      </c>
      <c r="AI1003" s="72">
        <f t="shared" si="16"/>
        <v>0</v>
      </c>
      <c r="AJ1003" s="72">
        <f t="shared" si="16"/>
        <v>0</v>
      </c>
      <c r="AK1003" s="72">
        <f t="shared" si="16"/>
        <v>0</v>
      </c>
      <c r="AL1003" s="72">
        <f t="shared" si="16"/>
        <v>0</v>
      </c>
      <c r="AM1003" s="72">
        <f t="shared" si="16"/>
        <v>0</v>
      </c>
      <c r="AN1003" s="72">
        <f t="shared" si="16"/>
        <v>0</v>
      </c>
      <c r="AO1003" s="72">
        <f t="shared" si="16"/>
        <v>0</v>
      </c>
      <c r="AP1003" s="72">
        <f t="shared" si="16"/>
        <v>0</v>
      </c>
      <c r="AQ1003" s="72">
        <f t="shared" si="16"/>
        <v>0</v>
      </c>
      <c r="AR1003" s="72">
        <f t="shared" si="16"/>
        <v>0</v>
      </c>
      <c r="AS1003" s="72">
        <f t="shared" si="16"/>
        <v>0</v>
      </c>
      <c r="AT1003" s="72">
        <f t="shared" si="16"/>
        <v>0</v>
      </c>
      <c r="AU1003" s="72">
        <f t="shared" si="16"/>
        <v>0</v>
      </c>
      <c r="AV1003" s="72">
        <f t="shared" si="16"/>
        <v>0</v>
      </c>
      <c r="AW1003" s="72">
        <f t="shared" si="16"/>
        <v>0</v>
      </c>
      <c r="AX1003" s="72">
        <f t="shared" si="16"/>
        <v>0</v>
      </c>
      <c r="AY1003" s="72">
        <f t="shared" si="16"/>
        <v>0</v>
      </c>
      <c r="AZ1003" s="72">
        <f t="shared" si="16"/>
        <v>0</v>
      </c>
      <c r="BA1003" s="72">
        <f t="shared" si="16"/>
        <v>0</v>
      </c>
      <c r="BB1003" s="72">
        <f t="shared" si="16"/>
        <v>0</v>
      </c>
      <c r="BC1003" s="72">
        <f t="shared" si="16"/>
        <v>0</v>
      </c>
      <c r="BD1003" s="72">
        <f t="shared" si="16"/>
        <v>0</v>
      </c>
      <c r="BE1003" s="72">
        <f t="shared" si="16"/>
        <v>0</v>
      </c>
      <c r="BF1003" s="72">
        <f t="shared" si="16"/>
        <v>0</v>
      </c>
      <c r="BG1003" s="72">
        <f t="shared" si="16"/>
        <v>0</v>
      </c>
      <c r="BH1003" s="72">
        <f t="shared" si="16"/>
        <v>0</v>
      </c>
      <c r="BI1003" s="72">
        <f t="shared" si="16"/>
        <v>0</v>
      </c>
      <c r="BJ1003" s="72">
        <f t="shared" si="16"/>
        <v>0</v>
      </c>
      <c r="BK1003" s="72">
        <f t="shared" si="16"/>
        <v>0</v>
      </c>
      <c r="BL1003" s="72">
        <f t="shared" si="16"/>
        <v>0</v>
      </c>
      <c r="BM1003" s="72">
        <f t="shared" si="16"/>
        <v>0</v>
      </c>
      <c r="BN1003" s="72">
        <f t="shared" si="16"/>
        <v>0</v>
      </c>
      <c r="BO1003" s="72">
        <f t="shared" si="16"/>
        <v>0</v>
      </c>
      <c r="BP1003" s="72">
        <f t="shared" si="16"/>
        <v>0</v>
      </c>
      <c r="BQ1003" s="72">
        <f t="shared" si="16"/>
        <v>0</v>
      </c>
      <c r="BR1003" s="72">
        <f t="shared" ref="BR1003:DA1003" si="17">SUM(BR$503:BR$1002)</f>
        <v>0</v>
      </c>
      <c r="BS1003" s="72">
        <f t="shared" si="17"/>
        <v>0</v>
      </c>
      <c r="BT1003" s="72">
        <f t="shared" si="17"/>
        <v>0</v>
      </c>
      <c r="BU1003" s="72">
        <f t="shared" si="17"/>
        <v>0</v>
      </c>
      <c r="BV1003" s="72">
        <f t="shared" si="17"/>
        <v>0</v>
      </c>
      <c r="BW1003" s="72">
        <f t="shared" si="17"/>
        <v>0</v>
      </c>
      <c r="BX1003" s="72">
        <f t="shared" si="17"/>
        <v>0</v>
      </c>
      <c r="BY1003" s="72">
        <f t="shared" si="17"/>
        <v>0</v>
      </c>
      <c r="BZ1003" s="72">
        <f t="shared" si="17"/>
        <v>0</v>
      </c>
      <c r="CA1003" s="72">
        <f t="shared" si="17"/>
        <v>0</v>
      </c>
      <c r="CB1003" s="72">
        <f t="shared" si="17"/>
        <v>0</v>
      </c>
      <c r="CC1003" s="72">
        <f t="shared" si="17"/>
        <v>0</v>
      </c>
      <c r="CD1003" s="72">
        <f t="shared" si="17"/>
        <v>0</v>
      </c>
      <c r="CE1003" s="72">
        <f t="shared" si="17"/>
        <v>0</v>
      </c>
      <c r="CF1003" s="72">
        <f t="shared" si="17"/>
        <v>0</v>
      </c>
      <c r="CG1003" s="72">
        <f t="shared" si="17"/>
        <v>0</v>
      </c>
      <c r="CH1003" s="72">
        <f t="shared" si="17"/>
        <v>0</v>
      </c>
      <c r="CI1003" s="72">
        <f t="shared" si="17"/>
        <v>0</v>
      </c>
      <c r="CJ1003" s="72">
        <f t="shared" si="17"/>
        <v>0</v>
      </c>
      <c r="CK1003" s="72">
        <f t="shared" si="17"/>
        <v>0</v>
      </c>
      <c r="CL1003" s="72">
        <f t="shared" si="17"/>
        <v>0</v>
      </c>
      <c r="CM1003" s="72">
        <f t="shared" si="17"/>
        <v>0</v>
      </c>
      <c r="CN1003" s="72">
        <f t="shared" si="17"/>
        <v>0</v>
      </c>
      <c r="CO1003" s="72">
        <f t="shared" si="17"/>
        <v>0</v>
      </c>
      <c r="CP1003" s="72">
        <f t="shared" si="17"/>
        <v>0</v>
      </c>
      <c r="CQ1003" s="72">
        <f t="shared" si="17"/>
        <v>0</v>
      </c>
      <c r="CR1003" s="72">
        <f t="shared" si="17"/>
        <v>0</v>
      </c>
      <c r="CS1003" s="72">
        <f t="shared" si="17"/>
        <v>0</v>
      </c>
      <c r="CT1003" s="72">
        <f t="shared" si="17"/>
        <v>0</v>
      </c>
      <c r="CU1003" s="72">
        <f t="shared" si="17"/>
        <v>0</v>
      </c>
      <c r="CV1003" s="72">
        <f t="shared" si="17"/>
        <v>0</v>
      </c>
      <c r="CW1003" s="72">
        <f t="shared" si="17"/>
        <v>0</v>
      </c>
      <c r="CX1003" s="72">
        <f t="shared" si="17"/>
        <v>0</v>
      </c>
      <c r="CY1003" s="72">
        <f t="shared" si="17"/>
        <v>0</v>
      </c>
      <c r="CZ1003" s="72">
        <f t="shared" si="17"/>
        <v>0</v>
      </c>
      <c r="DA1003" s="72">
        <f t="shared" si="17"/>
        <v>0</v>
      </c>
      <c r="DB1003" s="55">
        <f>SUM(DB3:DB1002)</f>
        <v>0</v>
      </c>
    </row>
    <row r="1004" spans="1:106" s="8" customFormat="1" ht="15" hidden="1" thickTop="1" x14ac:dyDescent="0.2">
      <c r="E1004" s="8" t="str">
        <f>'تعريف المواد والمستودعات'!E7</f>
        <v>مستودع1</v>
      </c>
      <c r="F1004" s="8">
        <f>SUMIF($E$3:$E$1002,'تعريف المواد والمستودعات'!$E7,F$3:F$1002)</f>
        <v>0</v>
      </c>
      <c r="G1004" s="8">
        <f>SUMIF($E$3:$E$1002,'تعريف المواد والمستودعات'!$E7,G$3:G$1002)</f>
        <v>0</v>
      </c>
      <c r="H1004" s="8">
        <f>SUMIF($E$3:$E$1002,'تعريف المواد والمستودعات'!$E7,H$3:H$1002)</f>
        <v>0</v>
      </c>
      <c r="I1004" s="8">
        <f>SUMIF($E$3:$E$1002,'تعريف المواد والمستودعات'!$E7,I$3:I$1002)</f>
        <v>0</v>
      </c>
      <c r="J1004" s="8">
        <f>SUMIF($E$3:$E$1002,'تعريف المواد والمستودعات'!$E7,J$3:J$1002)</f>
        <v>0</v>
      </c>
      <c r="K1004" s="8">
        <f>SUMIF($E$3:$E$1002,'تعريف المواد والمستودعات'!$E7,K$3:K$1002)</f>
        <v>0</v>
      </c>
      <c r="L1004" s="8">
        <f>SUMIF($E$3:$E$1002,'تعريف المواد والمستودعات'!$E7,L$3:L$1002)</f>
        <v>0</v>
      </c>
      <c r="M1004" s="8">
        <f>SUMIF($E$3:$E$1002,'تعريف المواد والمستودعات'!$E7,M$3:M$1002)</f>
        <v>0</v>
      </c>
      <c r="N1004" s="8">
        <f>SUMIF($E$3:$E$1002,'تعريف المواد والمستودعات'!$E7,N$3:N$1002)</f>
        <v>0</v>
      </c>
      <c r="O1004" s="8">
        <f>SUMIF($E$3:$E$1002,'تعريف المواد والمستودعات'!$E7,O$3:O$1002)</f>
        <v>0</v>
      </c>
      <c r="P1004" s="8">
        <f>SUMIF($E$3:$E$1002,'تعريف المواد والمستودعات'!$E7,P$3:P$1002)</f>
        <v>0</v>
      </c>
      <c r="Q1004" s="8">
        <f>SUMIF($E$3:$E$1002,'تعريف المواد والمستودعات'!$E7,Q$3:Q$1002)</f>
        <v>0</v>
      </c>
      <c r="R1004" s="8">
        <f>SUMIF($E$3:$E$1002,'تعريف المواد والمستودعات'!$E7,R$3:R$1002)</f>
        <v>0</v>
      </c>
      <c r="S1004" s="8">
        <f>SUMIF($E$3:$E$1002,'تعريف المواد والمستودعات'!$E7,S$3:S$1002)</f>
        <v>0</v>
      </c>
      <c r="T1004" s="8">
        <f>SUMIF($E$3:$E$1002,'تعريف المواد والمستودعات'!$E7,T$3:T$1002)</f>
        <v>0</v>
      </c>
      <c r="U1004" s="8">
        <f>SUMIF($E$3:$E$1002,'تعريف المواد والمستودعات'!$E7,U$3:U$1002)</f>
        <v>0</v>
      </c>
      <c r="V1004" s="8">
        <f>SUMIF($E$3:$E$1002,'تعريف المواد والمستودعات'!$E7,V$3:V$1002)</f>
        <v>0</v>
      </c>
      <c r="W1004" s="8">
        <f>SUMIF($E$3:$E$1002,'تعريف المواد والمستودعات'!$E7,W$3:W$1002)</f>
        <v>0</v>
      </c>
      <c r="X1004" s="8">
        <f>SUMIF($E$3:$E$1002,'تعريف المواد والمستودعات'!$E7,X$3:X$1002)</f>
        <v>0</v>
      </c>
      <c r="Y1004" s="8">
        <f>SUMIF($E$3:$E$1002,'تعريف المواد والمستودعات'!$E7,Y$3:Y$1002)</f>
        <v>0</v>
      </c>
      <c r="Z1004" s="8">
        <f>SUMIF($E$3:$E$1002,'تعريف المواد والمستودعات'!$E7,Z$3:Z$1002)</f>
        <v>0</v>
      </c>
      <c r="AA1004" s="8">
        <f>SUMIF($E$3:$E$1002,'تعريف المواد والمستودعات'!$E7,AA$3:AA$1002)</f>
        <v>0</v>
      </c>
      <c r="AB1004" s="8">
        <f>SUMIF($E$3:$E$1002,'تعريف المواد والمستودعات'!$E7,AB$3:AB$1002)</f>
        <v>0</v>
      </c>
      <c r="AC1004" s="8">
        <f>SUMIF($E$3:$E$1002,'تعريف المواد والمستودعات'!$E7,AC$3:AC$1002)</f>
        <v>0</v>
      </c>
      <c r="AD1004" s="8">
        <f>SUMIF($E$3:$E$1002,'تعريف المواد والمستودعات'!$E7,AD$3:AD$1002)</f>
        <v>0</v>
      </c>
      <c r="AE1004" s="8">
        <f>SUMIF($E$3:$E$1002,'تعريف المواد والمستودعات'!$E7,AE$3:AE$1002)</f>
        <v>0</v>
      </c>
      <c r="AF1004" s="8">
        <f>SUMIF($E$3:$E$1002,'تعريف المواد والمستودعات'!$E7,AF$3:AF$1002)</f>
        <v>0</v>
      </c>
      <c r="AG1004" s="8">
        <f>SUMIF($E$3:$E$1002,'تعريف المواد والمستودعات'!$E7,AG$3:AG$1002)</f>
        <v>0</v>
      </c>
      <c r="AH1004" s="8">
        <f>SUMIF($E$3:$E$1002,'تعريف المواد والمستودعات'!$E7,AH$3:AH$1002)</f>
        <v>0</v>
      </c>
      <c r="AI1004" s="8">
        <f>SUMIF($E$3:$E$1002,'تعريف المواد والمستودعات'!$E7,AI$3:AI$1002)</f>
        <v>0</v>
      </c>
      <c r="AJ1004" s="8">
        <f>SUMIF($E$3:$E$1002,'تعريف المواد والمستودعات'!$E7,AJ$3:AJ$1002)</f>
        <v>0</v>
      </c>
      <c r="AK1004" s="8">
        <f>SUMIF($E$3:$E$1002,'تعريف المواد والمستودعات'!$E7,AK$3:AK$1002)</f>
        <v>0</v>
      </c>
      <c r="AL1004" s="8">
        <f>SUMIF($E$3:$E$1002,'تعريف المواد والمستودعات'!$E7,AL$3:AL$1002)</f>
        <v>0</v>
      </c>
      <c r="AM1004" s="8">
        <f>SUMIF($E$3:$E$1002,'تعريف المواد والمستودعات'!$E7,AM$3:AM$1002)</f>
        <v>0</v>
      </c>
      <c r="AN1004" s="8">
        <f>SUMIF($E$3:$E$1002,'تعريف المواد والمستودعات'!$E7,AN$3:AN$1002)</f>
        <v>0</v>
      </c>
      <c r="AO1004" s="8">
        <f>SUMIF($E$3:$E$1002,'تعريف المواد والمستودعات'!$E7,AO$3:AO$1002)</f>
        <v>0</v>
      </c>
      <c r="AP1004" s="8">
        <f>SUMIF($E$3:$E$1002,'تعريف المواد والمستودعات'!$E7,AP$3:AP$1002)</f>
        <v>0</v>
      </c>
      <c r="AQ1004" s="8">
        <f>SUMIF($E$3:$E$1002,'تعريف المواد والمستودعات'!$E7,AQ$3:AQ$1002)</f>
        <v>0</v>
      </c>
      <c r="AR1004" s="8">
        <f>SUMIF($E$3:$E$1002,'تعريف المواد والمستودعات'!$E7,AR$3:AR$1002)</f>
        <v>0</v>
      </c>
      <c r="AS1004" s="8">
        <f>SUMIF($E$3:$E$1002,'تعريف المواد والمستودعات'!$E7,AS$3:AS$1002)</f>
        <v>0</v>
      </c>
      <c r="AT1004" s="8">
        <f>SUMIF($E$3:$E$1002,'تعريف المواد والمستودعات'!$E7,AT$3:AT$1002)</f>
        <v>0</v>
      </c>
      <c r="AU1004" s="8">
        <f>SUMIF($E$3:$E$1002,'تعريف المواد والمستودعات'!$E7,AU$3:AU$1002)</f>
        <v>0</v>
      </c>
      <c r="AV1004" s="8">
        <f>SUMIF($E$3:$E$1002,'تعريف المواد والمستودعات'!$E7,AV$3:AV$1002)</f>
        <v>0</v>
      </c>
      <c r="AW1004" s="8">
        <f>SUMIF($E$3:$E$1002,'تعريف المواد والمستودعات'!$E7,AW$3:AW$1002)</f>
        <v>0</v>
      </c>
      <c r="AX1004" s="8">
        <f>SUMIF($E$3:$E$1002,'تعريف المواد والمستودعات'!$E7,AX$3:AX$1002)</f>
        <v>0</v>
      </c>
      <c r="AY1004" s="8">
        <f>SUMIF($E$3:$E$1002,'تعريف المواد والمستودعات'!$E7,AY$3:AY$1002)</f>
        <v>0</v>
      </c>
      <c r="AZ1004" s="8">
        <f>SUMIF($E$3:$E$1002,'تعريف المواد والمستودعات'!$E7,AZ$3:AZ$1002)</f>
        <v>0</v>
      </c>
      <c r="BA1004" s="8">
        <f>SUMIF($E$3:$E$1002,'تعريف المواد والمستودعات'!$E7,BA$3:BA$1002)</f>
        <v>0</v>
      </c>
      <c r="BB1004" s="8">
        <f>SUMIF($E$3:$E$1002,'تعريف المواد والمستودعات'!$E7,BB$3:BB$1002)</f>
        <v>0</v>
      </c>
      <c r="BC1004" s="8">
        <f>SUMIF($E$3:$E$1002,'تعريف المواد والمستودعات'!$E7,BC$3:BC$1002)</f>
        <v>0</v>
      </c>
      <c r="BD1004" s="8">
        <f>SUMIF($E$3:$E$1002,'تعريف المواد والمستودعات'!$E7,BD$3:BD$1002)</f>
        <v>0</v>
      </c>
      <c r="BE1004" s="8">
        <f>SUMIF($E$3:$E$1002,'تعريف المواد والمستودعات'!$E7,BE$3:BE$1002)</f>
        <v>0</v>
      </c>
      <c r="BF1004" s="8">
        <f>SUMIF($E$3:$E$1002,'تعريف المواد والمستودعات'!$E7,BF$3:BF$1002)</f>
        <v>0</v>
      </c>
      <c r="BG1004" s="8">
        <f>SUMIF($E$3:$E$1002,'تعريف المواد والمستودعات'!$E7,BG$3:BG$1002)</f>
        <v>0</v>
      </c>
      <c r="BH1004" s="8">
        <f>SUMIF($E$3:$E$1002,'تعريف المواد والمستودعات'!$E7,BH$3:BH$1002)</f>
        <v>0</v>
      </c>
      <c r="BI1004" s="8">
        <f>SUMIF($E$3:$E$1002,'تعريف المواد والمستودعات'!$E7,BI$3:BI$1002)</f>
        <v>0</v>
      </c>
      <c r="BJ1004" s="8">
        <f>SUMIF($E$3:$E$1002,'تعريف المواد والمستودعات'!$E7,BJ$3:BJ$1002)</f>
        <v>0</v>
      </c>
      <c r="BK1004" s="8">
        <f>SUMIF($E$3:$E$1002,'تعريف المواد والمستودعات'!$E7,BK$3:BK$1002)</f>
        <v>0</v>
      </c>
      <c r="BL1004" s="8">
        <f>SUMIF($E$3:$E$1002,'تعريف المواد والمستودعات'!$E7,BL$3:BL$1002)</f>
        <v>0</v>
      </c>
      <c r="BM1004" s="8">
        <f>SUMIF($E$3:$E$1002,'تعريف المواد والمستودعات'!$E7,BM$3:BM$1002)</f>
        <v>0</v>
      </c>
      <c r="BN1004" s="8">
        <f>SUMIF($E$3:$E$1002,'تعريف المواد والمستودعات'!$E7,BN$3:BN$1002)</f>
        <v>0</v>
      </c>
      <c r="BO1004" s="8">
        <f>SUMIF($E$3:$E$1002,'تعريف المواد والمستودعات'!$E7,BO$3:BO$1002)</f>
        <v>0</v>
      </c>
      <c r="BP1004" s="8">
        <f>SUMIF($E$3:$E$1002,'تعريف المواد والمستودعات'!$E7,BP$3:BP$1002)</f>
        <v>0</v>
      </c>
      <c r="BQ1004" s="8">
        <f>SUMIF($E$3:$E$1002,'تعريف المواد والمستودعات'!$E7,BQ$3:BQ$1002)</f>
        <v>0</v>
      </c>
      <c r="BR1004" s="8">
        <f>SUMIF($E$3:$E$1002,'تعريف المواد والمستودعات'!$E7,BR$3:BR$1002)</f>
        <v>0</v>
      </c>
      <c r="BS1004" s="8">
        <f>SUMIF($E$3:$E$1002,'تعريف المواد والمستودعات'!$E7,BS$3:BS$1002)</f>
        <v>0</v>
      </c>
      <c r="BT1004" s="8">
        <f>SUMIF($E$3:$E$1002,'تعريف المواد والمستودعات'!$E7,BT$3:BT$1002)</f>
        <v>0</v>
      </c>
      <c r="BU1004" s="8">
        <f>SUMIF($E$3:$E$1002,'تعريف المواد والمستودعات'!$E7,BU$3:BU$1002)</f>
        <v>0</v>
      </c>
      <c r="BV1004" s="8">
        <f>SUMIF($E$3:$E$1002,'تعريف المواد والمستودعات'!$E7,BV$3:BV$1002)</f>
        <v>0</v>
      </c>
      <c r="BW1004" s="8">
        <f>SUMIF($E$3:$E$1002,'تعريف المواد والمستودعات'!$E7,BW$3:BW$1002)</f>
        <v>0</v>
      </c>
      <c r="BX1004" s="8">
        <f>SUMIF($E$3:$E$1002,'تعريف المواد والمستودعات'!$E7,BX$3:BX$1002)</f>
        <v>0</v>
      </c>
      <c r="BY1004" s="8">
        <f>SUMIF($E$3:$E$1002,'تعريف المواد والمستودعات'!$E7,BY$3:BY$1002)</f>
        <v>0</v>
      </c>
      <c r="BZ1004" s="8">
        <f>SUMIF($E$3:$E$1002,'تعريف المواد والمستودعات'!$E7,BZ$3:BZ$1002)</f>
        <v>0</v>
      </c>
      <c r="CA1004" s="8">
        <f>SUMIF($E$3:$E$1002,'تعريف المواد والمستودعات'!$E7,CA$3:CA$1002)</f>
        <v>0</v>
      </c>
      <c r="CB1004" s="8">
        <f>SUMIF($E$3:$E$1002,'تعريف المواد والمستودعات'!$E7,CB$3:CB$1002)</f>
        <v>0</v>
      </c>
      <c r="CC1004" s="8">
        <f>SUMIF($E$3:$E$1002,'تعريف المواد والمستودعات'!$E7,CC$3:CC$1002)</f>
        <v>0</v>
      </c>
      <c r="CD1004" s="8">
        <f>SUMIF($E$3:$E$1002,'تعريف المواد والمستودعات'!$E7,CD$3:CD$1002)</f>
        <v>0</v>
      </c>
      <c r="CE1004" s="8">
        <f>SUMIF($E$3:$E$1002,'تعريف المواد والمستودعات'!$E7,CE$3:CE$1002)</f>
        <v>0</v>
      </c>
      <c r="CF1004" s="8">
        <f>SUMIF($E$3:$E$1002,'تعريف المواد والمستودعات'!$E7,CF$3:CF$1002)</f>
        <v>0</v>
      </c>
      <c r="CG1004" s="8">
        <f>SUMIF($E$3:$E$1002,'تعريف المواد والمستودعات'!$E7,CG$3:CG$1002)</f>
        <v>0</v>
      </c>
      <c r="CH1004" s="8">
        <f>SUMIF($E$3:$E$1002,'تعريف المواد والمستودعات'!$E7,CH$3:CH$1002)</f>
        <v>0</v>
      </c>
      <c r="CI1004" s="8">
        <f>SUMIF($E$3:$E$1002,'تعريف المواد والمستودعات'!$E7,CI$3:CI$1002)</f>
        <v>0</v>
      </c>
      <c r="CJ1004" s="8">
        <f>SUMIF($E$3:$E$1002,'تعريف المواد والمستودعات'!$E7,CJ$3:CJ$1002)</f>
        <v>0</v>
      </c>
      <c r="CK1004" s="8">
        <f>SUMIF($E$3:$E$1002,'تعريف المواد والمستودعات'!$E7,CK$3:CK$1002)</f>
        <v>0</v>
      </c>
      <c r="CL1004" s="8">
        <f>SUMIF($E$3:$E$1002,'تعريف المواد والمستودعات'!$E7,CL$3:CL$1002)</f>
        <v>0</v>
      </c>
      <c r="CM1004" s="8">
        <f>SUMIF($E$3:$E$1002,'تعريف المواد والمستودعات'!$E7,CM$3:CM$1002)</f>
        <v>0</v>
      </c>
      <c r="CN1004" s="8">
        <f>SUMIF($E$3:$E$1002,'تعريف المواد والمستودعات'!$E7,CN$3:CN$1002)</f>
        <v>0</v>
      </c>
      <c r="CO1004" s="8">
        <f>SUMIF($E$3:$E$1002,'تعريف المواد والمستودعات'!$E7,CO$3:CO$1002)</f>
        <v>0</v>
      </c>
      <c r="CP1004" s="8">
        <f>SUMIF($E$3:$E$1002,'تعريف المواد والمستودعات'!$E7,CP$3:CP$1002)</f>
        <v>0</v>
      </c>
      <c r="CQ1004" s="8">
        <f>SUMIF($E$3:$E$1002,'تعريف المواد والمستودعات'!$E7,CQ$3:CQ$1002)</f>
        <v>0</v>
      </c>
      <c r="CR1004" s="8">
        <f>SUMIF($E$3:$E$1002,'تعريف المواد والمستودعات'!$E7,CR$3:CR$1002)</f>
        <v>0</v>
      </c>
      <c r="CS1004" s="8">
        <f>SUMIF($E$3:$E$1002,'تعريف المواد والمستودعات'!$E7,CS$3:CS$1002)</f>
        <v>0</v>
      </c>
      <c r="CT1004" s="8">
        <f>SUMIF($E$3:$E$1002,'تعريف المواد والمستودعات'!$E7,CT$3:CT$1002)</f>
        <v>0</v>
      </c>
      <c r="CU1004" s="8">
        <f>SUMIF($E$3:$E$1002,'تعريف المواد والمستودعات'!$E7,CU$3:CU$1002)</f>
        <v>0</v>
      </c>
      <c r="CV1004" s="8">
        <f>SUMIF($E$3:$E$1002,'تعريف المواد والمستودعات'!$E7,CV$3:CV$1002)</f>
        <v>0</v>
      </c>
      <c r="CW1004" s="8">
        <f>SUMIF($E$3:$E$1002,'تعريف المواد والمستودعات'!$E7,CW$3:CW$1002)</f>
        <v>0</v>
      </c>
      <c r="CX1004" s="8">
        <f>SUMIF($E$3:$E$1002,'تعريف المواد والمستودعات'!$E7,CX$3:CX$1002)</f>
        <v>0</v>
      </c>
      <c r="CY1004" s="8">
        <f>SUMIF($E$3:$E$1002,'تعريف المواد والمستودعات'!$E7,CY$3:CY$1002)</f>
        <v>0</v>
      </c>
      <c r="CZ1004" s="8">
        <f>SUMIF($E$3:$E$1002,'تعريف المواد والمستودعات'!$E7,CZ$3:CZ$1002)</f>
        <v>0</v>
      </c>
      <c r="DA1004" s="8">
        <f>SUMIF($E$3:$E$1002,'تعريف المواد والمستودعات'!$E7,DA$3:DA$1002)</f>
        <v>0</v>
      </c>
      <c r="DB1004" s="10"/>
    </row>
    <row r="1005" spans="1:106" s="8" customFormat="1" ht="15" hidden="1" thickTop="1" x14ac:dyDescent="0.2">
      <c r="E1005" s="8" t="str">
        <f>'تعريف المواد والمستودعات'!E8</f>
        <v>مستودع2</v>
      </c>
      <c r="F1005" s="8">
        <f>SUMIF($E$3:$E$1002,'تعريف المواد والمستودعات'!$E8,F$3:F$1002)</f>
        <v>0</v>
      </c>
      <c r="G1005" s="8">
        <f>SUMIF($E$3:$E$1002,'تعريف المواد والمستودعات'!$E8,G$3:G$1002)</f>
        <v>0</v>
      </c>
      <c r="H1005" s="8">
        <f>SUMIF($E$3:$E$1002,'تعريف المواد والمستودعات'!$E8,H$3:H$1002)</f>
        <v>0</v>
      </c>
      <c r="I1005" s="8">
        <f>SUMIF($E$3:$E$1002,'تعريف المواد والمستودعات'!$E8,I$3:I$1002)</f>
        <v>0</v>
      </c>
      <c r="J1005" s="8">
        <f>SUMIF($E$3:$E$1002,'تعريف المواد والمستودعات'!$E8,J$3:J$1002)</f>
        <v>0</v>
      </c>
      <c r="K1005" s="8">
        <f>SUMIF($E$3:$E$1002,'تعريف المواد والمستودعات'!$E8,K$3:K$1002)</f>
        <v>0</v>
      </c>
      <c r="L1005" s="8">
        <f>SUMIF($E$3:$E$1002,'تعريف المواد والمستودعات'!$E8,L$3:L$1002)</f>
        <v>0</v>
      </c>
      <c r="M1005" s="8">
        <f>SUMIF($E$3:$E$1002,'تعريف المواد والمستودعات'!$E8,M$3:M$1002)</f>
        <v>0</v>
      </c>
      <c r="N1005" s="8">
        <f>SUMIF($E$3:$E$1002,'تعريف المواد والمستودعات'!$E8,N$3:N$1002)</f>
        <v>0</v>
      </c>
      <c r="O1005" s="8">
        <f>SUMIF($E$3:$E$1002,'تعريف المواد والمستودعات'!$E8,O$3:O$1002)</f>
        <v>0</v>
      </c>
      <c r="P1005" s="8">
        <f>SUMIF($E$3:$E$1002,'تعريف المواد والمستودعات'!$E8,P$3:P$1002)</f>
        <v>0</v>
      </c>
      <c r="Q1005" s="8">
        <f>SUMIF($E$3:$E$1002,'تعريف المواد والمستودعات'!$E8,Q$3:Q$1002)</f>
        <v>0</v>
      </c>
      <c r="R1005" s="8">
        <f>SUMIF($E$3:$E$1002,'تعريف المواد والمستودعات'!$E8,R$3:R$1002)</f>
        <v>0</v>
      </c>
      <c r="S1005" s="8">
        <f>SUMIF($E$3:$E$1002,'تعريف المواد والمستودعات'!$E8,S$3:S$1002)</f>
        <v>0</v>
      </c>
      <c r="T1005" s="8">
        <f>SUMIF($E$3:$E$1002,'تعريف المواد والمستودعات'!$E8,T$3:T$1002)</f>
        <v>0</v>
      </c>
      <c r="U1005" s="8">
        <f>SUMIF($E$3:$E$1002,'تعريف المواد والمستودعات'!$E8,U$3:U$1002)</f>
        <v>0</v>
      </c>
      <c r="V1005" s="8">
        <f>SUMIF($E$3:$E$1002,'تعريف المواد والمستودعات'!$E8,V$3:V$1002)</f>
        <v>0</v>
      </c>
      <c r="W1005" s="8">
        <f>SUMIF($E$3:$E$1002,'تعريف المواد والمستودعات'!$E8,W$3:W$1002)</f>
        <v>0</v>
      </c>
      <c r="X1005" s="8">
        <f>SUMIF($E$3:$E$1002,'تعريف المواد والمستودعات'!$E8,X$3:X$1002)</f>
        <v>0</v>
      </c>
      <c r="Y1005" s="8">
        <f>SUMIF($E$3:$E$1002,'تعريف المواد والمستودعات'!$E8,Y$3:Y$1002)</f>
        <v>0</v>
      </c>
      <c r="Z1005" s="8">
        <f>SUMIF($E$3:$E$1002,'تعريف المواد والمستودعات'!$E8,Z$3:Z$1002)</f>
        <v>0</v>
      </c>
      <c r="AA1005" s="8">
        <f>SUMIF($E$3:$E$1002,'تعريف المواد والمستودعات'!$E8,AA$3:AA$1002)</f>
        <v>0</v>
      </c>
      <c r="AB1005" s="8">
        <f>SUMIF($E$3:$E$1002,'تعريف المواد والمستودعات'!$E8,AB$3:AB$1002)</f>
        <v>0</v>
      </c>
      <c r="AC1005" s="8">
        <f>SUMIF($E$3:$E$1002,'تعريف المواد والمستودعات'!$E8,AC$3:AC$1002)</f>
        <v>0</v>
      </c>
      <c r="AD1005" s="8">
        <f>SUMIF($E$3:$E$1002,'تعريف المواد والمستودعات'!$E8,AD$3:AD$1002)</f>
        <v>0</v>
      </c>
      <c r="AE1005" s="8">
        <f>SUMIF($E$3:$E$1002,'تعريف المواد والمستودعات'!$E8,AE$3:AE$1002)</f>
        <v>0</v>
      </c>
      <c r="AF1005" s="8">
        <f>SUMIF($E$3:$E$1002,'تعريف المواد والمستودعات'!$E8,AF$3:AF$1002)</f>
        <v>0</v>
      </c>
      <c r="AG1005" s="8">
        <f>SUMIF($E$3:$E$1002,'تعريف المواد والمستودعات'!$E8,AG$3:AG$1002)</f>
        <v>0</v>
      </c>
      <c r="AH1005" s="8">
        <f>SUMIF($E$3:$E$1002,'تعريف المواد والمستودعات'!$E8,AH$3:AH$1002)</f>
        <v>0</v>
      </c>
      <c r="AI1005" s="8">
        <f>SUMIF($E$3:$E$1002,'تعريف المواد والمستودعات'!$E8,AI$3:AI$1002)</f>
        <v>0</v>
      </c>
      <c r="AJ1005" s="8">
        <f>SUMIF($E$3:$E$1002,'تعريف المواد والمستودعات'!$E8,AJ$3:AJ$1002)</f>
        <v>0</v>
      </c>
      <c r="AK1005" s="8">
        <f>SUMIF($E$3:$E$1002,'تعريف المواد والمستودعات'!$E8,AK$3:AK$1002)</f>
        <v>0</v>
      </c>
      <c r="AL1005" s="8">
        <f>SUMIF($E$3:$E$1002,'تعريف المواد والمستودعات'!$E8,AL$3:AL$1002)</f>
        <v>0</v>
      </c>
      <c r="AM1005" s="8">
        <f>SUMIF($E$3:$E$1002,'تعريف المواد والمستودعات'!$E8,AM$3:AM$1002)</f>
        <v>0</v>
      </c>
      <c r="AN1005" s="8">
        <f>SUMIF($E$3:$E$1002,'تعريف المواد والمستودعات'!$E8,AN$3:AN$1002)</f>
        <v>0</v>
      </c>
      <c r="AO1005" s="8">
        <f>SUMIF($E$3:$E$1002,'تعريف المواد والمستودعات'!$E8,AO$3:AO$1002)</f>
        <v>0</v>
      </c>
      <c r="AP1005" s="8">
        <f>SUMIF($E$3:$E$1002,'تعريف المواد والمستودعات'!$E8,AP$3:AP$1002)</f>
        <v>0</v>
      </c>
      <c r="AQ1005" s="8">
        <f>SUMIF($E$3:$E$1002,'تعريف المواد والمستودعات'!$E8,AQ$3:AQ$1002)</f>
        <v>0</v>
      </c>
      <c r="AR1005" s="8">
        <f>SUMIF($E$3:$E$1002,'تعريف المواد والمستودعات'!$E8,AR$3:AR$1002)</f>
        <v>0</v>
      </c>
      <c r="AS1005" s="8">
        <f>SUMIF($E$3:$E$1002,'تعريف المواد والمستودعات'!$E8,AS$3:AS$1002)</f>
        <v>0</v>
      </c>
      <c r="AT1005" s="8">
        <f>SUMIF($E$3:$E$1002,'تعريف المواد والمستودعات'!$E8,AT$3:AT$1002)</f>
        <v>0</v>
      </c>
      <c r="AU1005" s="8">
        <f>SUMIF($E$3:$E$1002,'تعريف المواد والمستودعات'!$E8,AU$3:AU$1002)</f>
        <v>0</v>
      </c>
      <c r="AV1005" s="8">
        <f>SUMIF($E$3:$E$1002,'تعريف المواد والمستودعات'!$E8,AV$3:AV$1002)</f>
        <v>0</v>
      </c>
      <c r="AW1005" s="8">
        <f>SUMIF($E$3:$E$1002,'تعريف المواد والمستودعات'!$E8,AW$3:AW$1002)</f>
        <v>0</v>
      </c>
      <c r="AX1005" s="8">
        <f>SUMIF($E$3:$E$1002,'تعريف المواد والمستودعات'!$E8,AX$3:AX$1002)</f>
        <v>0</v>
      </c>
      <c r="AY1005" s="8">
        <f>SUMIF($E$3:$E$1002,'تعريف المواد والمستودعات'!$E8,AY$3:AY$1002)</f>
        <v>0</v>
      </c>
      <c r="AZ1005" s="8">
        <f>SUMIF($E$3:$E$1002,'تعريف المواد والمستودعات'!$E8,AZ$3:AZ$1002)</f>
        <v>0</v>
      </c>
      <c r="BA1005" s="8">
        <f>SUMIF($E$3:$E$1002,'تعريف المواد والمستودعات'!$E8,BA$3:BA$1002)</f>
        <v>0</v>
      </c>
      <c r="BB1005" s="8">
        <f>SUMIF($E$3:$E$1002,'تعريف المواد والمستودعات'!$E8,BB$3:BB$1002)</f>
        <v>0</v>
      </c>
      <c r="BC1005" s="8">
        <f>SUMIF($E$3:$E$1002,'تعريف المواد والمستودعات'!$E8,BC$3:BC$1002)</f>
        <v>0</v>
      </c>
      <c r="BD1005" s="8">
        <f>SUMIF($E$3:$E$1002,'تعريف المواد والمستودعات'!$E8,BD$3:BD$1002)</f>
        <v>0</v>
      </c>
      <c r="BE1005" s="8">
        <f>SUMIF($E$3:$E$1002,'تعريف المواد والمستودعات'!$E8,BE$3:BE$1002)</f>
        <v>0</v>
      </c>
      <c r="BF1005" s="8">
        <f>SUMIF($E$3:$E$1002,'تعريف المواد والمستودعات'!$E8,BF$3:BF$1002)</f>
        <v>0</v>
      </c>
      <c r="BG1005" s="8">
        <f>SUMIF($E$3:$E$1002,'تعريف المواد والمستودعات'!$E8,BG$3:BG$1002)</f>
        <v>0</v>
      </c>
      <c r="BH1005" s="8">
        <f>SUMIF($E$3:$E$1002,'تعريف المواد والمستودعات'!$E8,BH$3:BH$1002)</f>
        <v>0</v>
      </c>
      <c r="BI1005" s="8">
        <f>SUMIF($E$3:$E$1002,'تعريف المواد والمستودعات'!$E8,BI$3:BI$1002)</f>
        <v>0</v>
      </c>
      <c r="BJ1005" s="8">
        <f>SUMIF($E$3:$E$1002,'تعريف المواد والمستودعات'!$E8,BJ$3:BJ$1002)</f>
        <v>0</v>
      </c>
      <c r="BK1005" s="8">
        <f>SUMIF($E$3:$E$1002,'تعريف المواد والمستودعات'!$E8,BK$3:BK$1002)</f>
        <v>0</v>
      </c>
      <c r="BL1005" s="8">
        <f>SUMIF($E$3:$E$1002,'تعريف المواد والمستودعات'!$E8,BL$3:BL$1002)</f>
        <v>0</v>
      </c>
      <c r="BM1005" s="8">
        <f>SUMIF($E$3:$E$1002,'تعريف المواد والمستودعات'!$E8,BM$3:BM$1002)</f>
        <v>0</v>
      </c>
      <c r="BN1005" s="8">
        <f>SUMIF($E$3:$E$1002,'تعريف المواد والمستودعات'!$E8,BN$3:BN$1002)</f>
        <v>0</v>
      </c>
      <c r="BO1005" s="8">
        <f>SUMIF($E$3:$E$1002,'تعريف المواد والمستودعات'!$E8,BO$3:BO$1002)</f>
        <v>0</v>
      </c>
      <c r="BP1005" s="8">
        <f>SUMIF($E$3:$E$1002,'تعريف المواد والمستودعات'!$E8,BP$3:BP$1002)</f>
        <v>0</v>
      </c>
      <c r="BQ1005" s="8">
        <f>SUMIF($E$3:$E$1002,'تعريف المواد والمستودعات'!$E8,BQ$3:BQ$1002)</f>
        <v>0</v>
      </c>
      <c r="BR1005" s="8">
        <f>SUMIF($E$3:$E$1002,'تعريف المواد والمستودعات'!$E8,BR$3:BR$1002)</f>
        <v>0</v>
      </c>
      <c r="BS1005" s="8">
        <f>SUMIF($E$3:$E$1002,'تعريف المواد والمستودعات'!$E8,BS$3:BS$1002)</f>
        <v>0</v>
      </c>
      <c r="BT1005" s="8">
        <f>SUMIF($E$3:$E$1002,'تعريف المواد والمستودعات'!$E8,BT$3:BT$1002)</f>
        <v>0</v>
      </c>
      <c r="BU1005" s="8">
        <f>SUMIF($E$3:$E$1002,'تعريف المواد والمستودعات'!$E8,BU$3:BU$1002)</f>
        <v>0</v>
      </c>
      <c r="BV1005" s="8">
        <f>SUMIF($E$3:$E$1002,'تعريف المواد والمستودعات'!$E8,BV$3:BV$1002)</f>
        <v>0</v>
      </c>
      <c r="BW1005" s="8">
        <f>SUMIF($E$3:$E$1002,'تعريف المواد والمستودعات'!$E8,BW$3:BW$1002)</f>
        <v>0</v>
      </c>
      <c r="BX1005" s="8">
        <f>SUMIF($E$3:$E$1002,'تعريف المواد والمستودعات'!$E8,BX$3:BX$1002)</f>
        <v>0</v>
      </c>
      <c r="BY1005" s="8">
        <f>SUMIF($E$3:$E$1002,'تعريف المواد والمستودعات'!$E8,BY$3:BY$1002)</f>
        <v>0</v>
      </c>
      <c r="BZ1005" s="8">
        <f>SUMIF($E$3:$E$1002,'تعريف المواد والمستودعات'!$E8,BZ$3:BZ$1002)</f>
        <v>0</v>
      </c>
      <c r="CA1005" s="8">
        <f>SUMIF($E$3:$E$1002,'تعريف المواد والمستودعات'!$E8,CA$3:CA$1002)</f>
        <v>0</v>
      </c>
      <c r="CB1005" s="8">
        <f>SUMIF($E$3:$E$1002,'تعريف المواد والمستودعات'!$E8,CB$3:CB$1002)</f>
        <v>0</v>
      </c>
      <c r="CC1005" s="8">
        <f>SUMIF($E$3:$E$1002,'تعريف المواد والمستودعات'!$E8,CC$3:CC$1002)</f>
        <v>0</v>
      </c>
      <c r="CD1005" s="8">
        <f>SUMIF($E$3:$E$1002,'تعريف المواد والمستودعات'!$E8,CD$3:CD$1002)</f>
        <v>0</v>
      </c>
      <c r="CE1005" s="8">
        <f>SUMIF($E$3:$E$1002,'تعريف المواد والمستودعات'!$E8,CE$3:CE$1002)</f>
        <v>0</v>
      </c>
      <c r="CF1005" s="8">
        <f>SUMIF($E$3:$E$1002,'تعريف المواد والمستودعات'!$E8,CF$3:CF$1002)</f>
        <v>0</v>
      </c>
      <c r="CG1005" s="8">
        <f>SUMIF($E$3:$E$1002,'تعريف المواد والمستودعات'!$E8,CG$3:CG$1002)</f>
        <v>0</v>
      </c>
      <c r="CH1005" s="8">
        <f>SUMIF($E$3:$E$1002,'تعريف المواد والمستودعات'!$E8,CH$3:CH$1002)</f>
        <v>0</v>
      </c>
      <c r="CI1005" s="8">
        <f>SUMIF($E$3:$E$1002,'تعريف المواد والمستودعات'!$E8,CI$3:CI$1002)</f>
        <v>0</v>
      </c>
      <c r="CJ1005" s="8">
        <f>SUMIF($E$3:$E$1002,'تعريف المواد والمستودعات'!$E8,CJ$3:CJ$1002)</f>
        <v>0</v>
      </c>
      <c r="CK1005" s="8">
        <f>SUMIF($E$3:$E$1002,'تعريف المواد والمستودعات'!$E8,CK$3:CK$1002)</f>
        <v>0</v>
      </c>
      <c r="CL1005" s="8">
        <f>SUMIF($E$3:$E$1002,'تعريف المواد والمستودعات'!$E8,CL$3:CL$1002)</f>
        <v>0</v>
      </c>
      <c r="CM1005" s="8">
        <f>SUMIF($E$3:$E$1002,'تعريف المواد والمستودعات'!$E8,CM$3:CM$1002)</f>
        <v>0</v>
      </c>
      <c r="CN1005" s="8">
        <f>SUMIF($E$3:$E$1002,'تعريف المواد والمستودعات'!$E8,CN$3:CN$1002)</f>
        <v>0</v>
      </c>
      <c r="CO1005" s="8">
        <f>SUMIF($E$3:$E$1002,'تعريف المواد والمستودعات'!$E8,CO$3:CO$1002)</f>
        <v>0</v>
      </c>
      <c r="CP1005" s="8">
        <f>SUMIF($E$3:$E$1002,'تعريف المواد والمستودعات'!$E8,CP$3:CP$1002)</f>
        <v>0</v>
      </c>
      <c r="CQ1005" s="8">
        <f>SUMIF($E$3:$E$1002,'تعريف المواد والمستودعات'!$E8,CQ$3:CQ$1002)</f>
        <v>0</v>
      </c>
      <c r="CR1005" s="8">
        <f>SUMIF($E$3:$E$1002,'تعريف المواد والمستودعات'!$E8,CR$3:CR$1002)</f>
        <v>0</v>
      </c>
      <c r="CS1005" s="8">
        <f>SUMIF($E$3:$E$1002,'تعريف المواد والمستودعات'!$E8,CS$3:CS$1002)</f>
        <v>0</v>
      </c>
      <c r="CT1005" s="8">
        <f>SUMIF($E$3:$E$1002,'تعريف المواد والمستودعات'!$E8,CT$3:CT$1002)</f>
        <v>0</v>
      </c>
      <c r="CU1005" s="8">
        <f>SUMIF($E$3:$E$1002,'تعريف المواد والمستودعات'!$E8,CU$3:CU$1002)</f>
        <v>0</v>
      </c>
      <c r="CV1005" s="8">
        <f>SUMIF($E$3:$E$1002,'تعريف المواد والمستودعات'!$E8,CV$3:CV$1002)</f>
        <v>0</v>
      </c>
      <c r="CW1005" s="8">
        <f>SUMIF($E$3:$E$1002,'تعريف المواد والمستودعات'!$E8,CW$3:CW$1002)</f>
        <v>0</v>
      </c>
      <c r="CX1005" s="8">
        <f>SUMIF($E$3:$E$1002,'تعريف المواد والمستودعات'!$E8,CX$3:CX$1002)</f>
        <v>0</v>
      </c>
      <c r="CY1005" s="8">
        <f>SUMIF($E$3:$E$1002,'تعريف المواد والمستودعات'!$E8,CY$3:CY$1002)</f>
        <v>0</v>
      </c>
      <c r="CZ1005" s="8">
        <f>SUMIF($E$3:$E$1002,'تعريف المواد والمستودعات'!$E8,CZ$3:CZ$1002)</f>
        <v>0</v>
      </c>
      <c r="DA1005" s="8">
        <f>SUMIF($E$3:$E$1002,'تعريف المواد والمستودعات'!$E8,DA$3:DA$1002)</f>
        <v>0</v>
      </c>
    </row>
    <row r="1006" spans="1:106" s="8" customFormat="1" ht="15" hidden="1" thickTop="1" x14ac:dyDescent="0.2">
      <c r="E1006" s="8" t="str">
        <f>'تعريف المواد والمستودعات'!E9</f>
        <v>مستودع3</v>
      </c>
      <c r="F1006" s="8">
        <f>SUMIF($E$3:$E$1002,'تعريف المواد والمستودعات'!$E9,F$3:F$1002)</f>
        <v>0</v>
      </c>
      <c r="G1006" s="8">
        <f>SUMIF($E$3:$E$1002,'تعريف المواد والمستودعات'!$E9,G$3:G$1002)</f>
        <v>0</v>
      </c>
      <c r="H1006" s="8">
        <f>SUMIF($E$3:$E$1002,'تعريف المواد والمستودعات'!$E9,H$3:H$1002)</f>
        <v>0</v>
      </c>
      <c r="I1006" s="8">
        <f>SUMIF($E$3:$E$1002,'تعريف المواد والمستودعات'!$E9,I$3:I$1002)</f>
        <v>0</v>
      </c>
      <c r="J1006" s="8">
        <f>SUMIF($E$3:$E$1002,'تعريف المواد والمستودعات'!$E9,J$3:J$1002)</f>
        <v>0</v>
      </c>
      <c r="K1006" s="8">
        <f>SUMIF($E$3:$E$1002,'تعريف المواد والمستودعات'!$E9,K$3:K$1002)</f>
        <v>0</v>
      </c>
      <c r="L1006" s="8">
        <f>SUMIF($E$3:$E$1002,'تعريف المواد والمستودعات'!$E9,L$3:L$1002)</f>
        <v>0</v>
      </c>
      <c r="M1006" s="8">
        <f>SUMIF($E$3:$E$1002,'تعريف المواد والمستودعات'!$E9,M$3:M$1002)</f>
        <v>0</v>
      </c>
      <c r="N1006" s="8">
        <f>SUMIF($E$3:$E$1002,'تعريف المواد والمستودعات'!$E9,N$3:N$1002)</f>
        <v>0</v>
      </c>
      <c r="O1006" s="8">
        <f>SUMIF($E$3:$E$1002,'تعريف المواد والمستودعات'!$E9,O$3:O$1002)</f>
        <v>0</v>
      </c>
      <c r="P1006" s="8">
        <f>SUMIF($E$3:$E$1002,'تعريف المواد والمستودعات'!$E9,P$3:P$1002)</f>
        <v>0</v>
      </c>
      <c r="Q1006" s="8">
        <f>SUMIF($E$3:$E$1002,'تعريف المواد والمستودعات'!$E9,Q$3:Q$1002)</f>
        <v>0</v>
      </c>
      <c r="R1006" s="8">
        <f>SUMIF($E$3:$E$1002,'تعريف المواد والمستودعات'!$E9,R$3:R$1002)</f>
        <v>0</v>
      </c>
      <c r="S1006" s="8">
        <f>SUMIF($E$3:$E$1002,'تعريف المواد والمستودعات'!$E9,S$3:S$1002)</f>
        <v>0</v>
      </c>
      <c r="T1006" s="8">
        <f>SUMIF($E$3:$E$1002,'تعريف المواد والمستودعات'!$E9,T$3:T$1002)</f>
        <v>0</v>
      </c>
      <c r="U1006" s="8">
        <f>SUMIF($E$3:$E$1002,'تعريف المواد والمستودعات'!$E9,U$3:U$1002)</f>
        <v>0</v>
      </c>
      <c r="V1006" s="8">
        <f>SUMIF($E$3:$E$1002,'تعريف المواد والمستودعات'!$E9,V$3:V$1002)</f>
        <v>0</v>
      </c>
      <c r="W1006" s="8">
        <f>SUMIF($E$3:$E$1002,'تعريف المواد والمستودعات'!$E9,W$3:W$1002)</f>
        <v>0</v>
      </c>
      <c r="X1006" s="8">
        <f>SUMIF($E$3:$E$1002,'تعريف المواد والمستودعات'!$E9,X$3:X$1002)</f>
        <v>0</v>
      </c>
      <c r="Y1006" s="8">
        <f>SUMIF($E$3:$E$1002,'تعريف المواد والمستودعات'!$E9,Y$3:Y$1002)</f>
        <v>0</v>
      </c>
      <c r="Z1006" s="8">
        <f>SUMIF($E$3:$E$1002,'تعريف المواد والمستودعات'!$E9,Z$3:Z$1002)</f>
        <v>0</v>
      </c>
      <c r="AA1006" s="8">
        <f>SUMIF($E$3:$E$1002,'تعريف المواد والمستودعات'!$E9,AA$3:AA$1002)</f>
        <v>0</v>
      </c>
      <c r="AB1006" s="8">
        <f>SUMIF($E$3:$E$1002,'تعريف المواد والمستودعات'!$E9,AB$3:AB$1002)</f>
        <v>0</v>
      </c>
      <c r="AC1006" s="8">
        <f>SUMIF($E$3:$E$1002,'تعريف المواد والمستودعات'!$E9,AC$3:AC$1002)</f>
        <v>0</v>
      </c>
      <c r="AD1006" s="8">
        <f>SUMIF($E$3:$E$1002,'تعريف المواد والمستودعات'!$E9,AD$3:AD$1002)</f>
        <v>0</v>
      </c>
      <c r="AE1006" s="8">
        <f>SUMIF($E$3:$E$1002,'تعريف المواد والمستودعات'!$E9,AE$3:AE$1002)</f>
        <v>0</v>
      </c>
      <c r="AF1006" s="8">
        <f>SUMIF($E$3:$E$1002,'تعريف المواد والمستودعات'!$E9,AF$3:AF$1002)</f>
        <v>0</v>
      </c>
      <c r="AG1006" s="8">
        <f>SUMIF($E$3:$E$1002,'تعريف المواد والمستودعات'!$E9,AG$3:AG$1002)</f>
        <v>0</v>
      </c>
      <c r="AH1006" s="8">
        <f>SUMIF($E$3:$E$1002,'تعريف المواد والمستودعات'!$E9,AH$3:AH$1002)</f>
        <v>0</v>
      </c>
      <c r="AI1006" s="8">
        <f>SUMIF($E$3:$E$1002,'تعريف المواد والمستودعات'!$E9,AI$3:AI$1002)</f>
        <v>0</v>
      </c>
      <c r="AJ1006" s="8">
        <f>SUMIF($E$3:$E$1002,'تعريف المواد والمستودعات'!$E9,AJ$3:AJ$1002)</f>
        <v>0</v>
      </c>
      <c r="AK1006" s="8">
        <f>SUMIF($E$3:$E$1002,'تعريف المواد والمستودعات'!$E9,AK$3:AK$1002)</f>
        <v>0</v>
      </c>
      <c r="AL1006" s="8">
        <f>SUMIF($E$3:$E$1002,'تعريف المواد والمستودعات'!$E9,AL$3:AL$1002)</f>
        <v>0</v>
      </c>
      <c r="AM1006" s="8">
        <f>SUMIF($E$3:$E$1002,'تعريف المواد والمستودعات'!$E9,AM$3:AM$1002)</f>
        <v>0</v>
      </c>
      <c r="AN1006" s="8">
        <f>SUMIF($E$3:$E$1002,'تعريف المواد والمستودعات'!$E9,AN$3:AN$1002)</f>
        <v>0</v>
      </c>
      <c r="AO1006" s="8">
        <f>SUMIF($E$3:$E$1002,'تعريف المواد والمستودعات'!$E9,AO$3:AO$1002)</f>
        <v>0</v>
      </c>
      <c r="AP1006" s="8">
        <f>SUMIF($E$3:$E$1002,'تعريف المواد والمستودعات'!$E9,AP$3:AP$1002)</f>
        <v>0</v>
      </c>
      <c r="AQ1006" s="8">
        <f>SUMIF($E$3:$E$1002,'تعريف المواد والمستودعات'!$E9,AQ$3:AQ$1002)</f>
        <v>0</v>
      </c>
      <c r="AR1006" s="8">
        <f>SUMIF($E$3:$E$1002,'تعريف المواد والمستودعات'!$E9,AR$3:AR$1002)</f>
        <v>0</v>
      </c>
      <c r="AS1006" s="8">
        <f>SUMIF($E$3:$E$1002,'تعريف المواد والمستودعات'!$E9,AS$3:AS$1002)</f>
        <v>0</v>
      </c>
      <c r="AT1006" s="8">
        <f>SUMIF($E$3:$E$1002,'تعريف المواد والمستودعات'!$E9,AT$3:AT$1002)</f>
        <v>0</v>
      </c>
      <c r="AU1006" s="8">
        <f>SUMIF($E$3:$E$1002,'تعريف المواد والمستودعات'!$E9,AU$3:AU$1002)</f>
        <v>0</v>
      </c>
      <c r="AV1006" s="8">
        <f>SUMIF($E$3:$E$1002,'تعريف المواد والمستودعات'!$E9,AV$3:AV$1002)</f>
        <v>0</v>
      </c>
      <c r="AW1006" s="8">
        <f>SUMIF($E$3:$E$1002,'تعريف المواد والمستودعات'!$E9,AW$3:AW$1002)</f>
        <v>0</v>
      </c>
      <c r="AX1006" s="8">
        <f>SUMIF($E$3:$E$1002,'تعريف المواد والمستودعات'!$E9,AX$3:AX$1002)</f>
        <v>0</v>
      </c>
      <c r="AY1006" s="8">
        <f>SUMIF($E$3:$E$1002,'تعريف المواد والمستودعات'!$E9,AY$3:AY$1002)</f>
        <v>0</v>
      </c>
      <c r="AZ1006" s="8">
        <f>SUMIF($E$3:$E$1002,'تعريف المواد والمستودعات'!$E9,AZ$3:AZ$1002)</f>
        <v>0</v>
      </c>
      <c r="BA1006" s="8">
        <f>SUMIF($E$3:$E$1002,'تعريف المواد والمستودعات'!$E9,BA$3:BA$1002)</f>
        <v>0</v>
      </c>
      <c r="BB1006" s="8">
        <f>SUMIF($E$3:$E$1002,'تعريف المواد والمستودعات'!$E9,BB$3:BB$1002)</f>
        <v>0</v>
      </c>
      <c r="BC1006" s="8">
        <f>SUMIF($E$3:$E$1002,'تعريف المواد والمستودعات'!$E9,BC$3:BC$1002)</f>
        <v>0</v>
      </c>
      <c r="BD1006" s="8">
        <f>SUMIF($E$3:$E$1002,'تعريف المواد والمستودعات'!$E9,BD$3:BD$1002)</f>
        <v>0</v>
      </c>
      <c r="BE1006" s="8">
        <f>SUMIF($E$3:$E$1002,'تعريف المواد والمستودعات'!$E9,BE$3:BE$1002)</f>
        <v>0</v>
      </c>
      <c r="BF1006" s="8">
        <f>SUMIF($E$3:$E$1002,'تعريف المواد والمستودعات'!$E9,BF$3:BF$1002)</f>
        <v>0</v>
      </c>
      <c r="BG1006" s="8">
        <f>SUMIF($E$3:$E$1002,'تعريف المواد والمستودعات'!$E9,BG$3:BG$1002)</f>
        <v>0</v>
      </c>
      <c r="BH1006" s="8">
        <f>SUMIF($E$3:$E$1002,'تعريف المواد والمستودعات'!$E9,BH$3:BH$1002)</f>
        <v>0</v>
      </c>
      <c r="BI1006" s="8">
        <f>SUMIF($E$3:$E$1002,'تعريف المواد والمستودعات'!$E9,BI$3:BI$1002)</f>
        <v>0</v>
      </c>
      <c r="BJ1006" s="8">
        <f>SUMIF($E$3:$E$1002,'تعريف المواد والمستودعات'!$E9,BJ$3:BJ$1002)</f>
        <v>0</v>
      </c>
      <c r="BK1006" s="8">
        <f>SUMIF($E$3:$E$1002,'تعريف المواد والمستودعات'!$E9,BK$3:BK$1002)</f>
        <v>0</v>
      </c>
      <c r="BL1006" s="8">
        <f>SUMIF($E$3:$E$1002,'تعريف المواد والمستودعات'!$E9,BL$3:BL$1002)</f>
        <v>0</v>
      </c>
      <c r="BM1006" s="8">
        <f>SUMIF($E$3:$E$1002,'تعريف المواد والمستودعات'!$E9,BM$3:BM$1002)</f>
        <v>0</v>
      </c>
      <c r="BN1006" s="8">
        <f>SUMIF($E$3:$E$1002,'تعريف المواد والمستودعات'!$E9,BN$3:BN$1002)</f>
        <v>0</v>
      </c>
      <c r="BO1006" s="8">
        <f>SUMIF($E$3:$E$1002,'تعريف المواد والمستودعات'!$E9,BO$3:BO$1002)</f>
        <v>0</v>
      </c>
      <c r="BP1006" s="8">
        <f>SUMIF($E$3:$E$1002,'تعريف المواد والمستودعات'!$E9,BP$3:BP$1002)</f>
        <v>0</v>
      </c>
      <c r="BQ1006" s="8">
        <f>SUMIF($E$3:$E$1002,'تعريف المواد والمستودعات'!$E9,BQ$3:BQ$1002)</f>
        <v>0</v>
      </c>
      <c r="BR1006" s="8">
        <f>SUMIF($E$3:$E$1002,'تعريف المواد والمستودعات'!$E9,BR$3:BR$1002)</f>
        <v>0</v>
      </c>
      <c r="BS1006" s="8">
        <f>SUMIF($E$3:$E$1002,'تعريف المواد والمستودعات'!$E9,BS$3:BS$1002)</f>
        <v>0</v>
      </c>
      <c r="BT1006" s="8">
        <f>SUMIF($E$3:$E$1002,'تعريف المواد والمستودعات'!$E9,BT$3:BT$1002)</f>
        <v>0</v>
      </c>
      <c r="BU1006" s="8">
        <f>SUMIF($E$3:$E$1002,'تعريف المواد والمستودعات'!$E9,BU$3:BU$1002)</f>
        <v>0</v>
      </c>
      <c r="BV1006" s="8">
        <f>SUMIF($E$3:$E$1002,'تعريف المواد والمستودعات'!$E9,BV$3:BV$1002)</f>
        <v>0</v>
      </c>
      <c r="BW1006" s="8">
        <f>SUMIF($E$3:$E$1002,'تعريف المواد والمستودعات'!$E9,BW$3:BW$1002)</f>
        <v>0</v>
      </c>
      <c r="BX1006" s="8">
        <f>SUMIF($E$3:$E$1002,'تعريف المواد والمستودعات'!$E9,BX$3:BX$1002)</f>
        <v>0</v>
      </c>
      <c r="BY1006" s="8">
        <f>SUMIF($E$3:$E$1002,'تعريف المواد والمستودعات'!$E9,BY$3:BY$1002)</f>
        <v>0</v>
      </c>
      <c r="BZ1006" s="8">
        <f>SUMIF($E$3:$E$1002,'تعريف المواد والمستودعات'!$E9,BZ$3:BZ$1002)</f>
        <v>0</v>
      </c>
      <c r="CA1006" s="8">
        <f>SUMIF($E$3:$E$1002,'تعريف المواد والمستودعات'!$E9,CA$3:CA$1002)</f>
        <v>0</v>
      </c>
      <c r="CB1006" s="8">
        <f>SUMIF($E$3:$E$1002,'تعريف المواد والمستودعات'!$E9,CB$3:CB$1002)</f>
        <v>0</v>
      </c>
      <c r="CC1006" s="8">
        <f>SUMIF($E$3:$E$1002,'تعريف المواد والمستودعات'!$E9,CC$3:CC$1002)</f>
        <v>0</v>
      </c>
      <c r="CD1006" s="8">
        <f>SUMIF($E$3:$E$1002,'تعريف المواد والمستودعات'!$E9,CD$3:CD$1002)</f>
        <v>0</v>
      </c>
      <c r="CE1006" s="8">
        <f>SUMIF($E$3:$E$1002,'تعريف المواد والمستودعات'!$E9,CE$3:CE$1002)</f>
        <v>0</v>
      </c>
      <c r="CF1006" s="8">
        <f>SUMIF($E$3:$E$1002,'تعريف المواد والمستودعات'!$E9,CF$3:CF$1002)</f>
        <v>0</v>
      </c>
      <c r="CG1006" s="8">
        <f>SUMIF($E$3:$E$1002,'تعريف المواد والمستودعات'!$E9,CG$3:CG$1002)</f>
        <v>0</v>
      </c>
      <c r="CH1006" s="8">
        <f>SUMIF($E$3:$E$1002,'تعريف المواد والمستودعات'!$E9,CH$3:CH$1002)</f>
        <v>0</v>
      </c>
      <c r="CI1006" s="8">
        <f>SUMIF($E$3:$E$1002,'تعريف المواد والمستودعات'!$E9,CI$3:CI$1002)</f>
        <v>0</v>
      </c>
      <c r="CJ1006" s="8">
        <f>SUMIF($E$3:$E$1002,'تعريف المواد والمستودعات'!$E9,CJ$3:CJ$1002)</f>
        <v>0</v>
      </c>
      <c r="CK1006" s="8">
        <f>SUMIF($E$3:$E$1002,'تعريف المواد والمستودعات'!$E9,CK$3:CK$1002)</f>
        <v>0</v>
      </c>
      <c r="CL1006" s="8">
        <f>SUMIF($E$3:$E$1002,'تعريف المواد والمستودعات'!$E9,CL$3:CL$1002)</f>
        <v>0</v>
      </c>
      <c r="CM1006" s="8">
        <f>SUMIF($E$3:$E$1002,'تعريف المواد والمستودعات'!$E9,CM$3:CM$1002)</f>
        <v>0</v>
      </c>
      <c r="CN1006" s="8">
        <f>SUMIF($E$3:$E$1002,'تعريف المواد والمستودعات'!$E9,CN$3:CN$1002)</f>
        <v>0</v>
      </c>
      <c r="CO1006" s="8">
        <f>SUMIF($E$3:$E$1002,'تعريف المواد والمستودعات'!$E9,CO$3:CO$1002)</f>
        <v>0</v>
      </c>
      <c r="CP1006" s="8">
        <f>SUMIF($E$3:$E$1002,'تعريف المواد والمستودعات'!$E9,CP$3:CP$1002)</f>
        <v>0</v>
      </c>
      <c r="CQ1006" s="8">
        <f>SUMIF($E$3:$E$1002,'تعريف المواد والمستودعات'!$E9,CQ$3:CQ$1002)</f>
        <v>0</v>
      </c>
      <c r="CR1006" s="8">
        <f>SUMIF($E$3:$E$1002,'تعريف المواد والمستودعات'!$E9,CR$3:CR$1002)</f>
        <v>0</v>
      </c>
      <c r="CS1006" s="8">
        <f>SUMIF($E$3:$E$1002,'تعريف المواد والمستودعات'!$E9,CS$3:CS$1002)</f>
        <v>0</v>
      </c>
      <c r="CT1006" s="8">
        <f>SUMIF($E$3:$E$1002,'تعريف المواد والمستودعات'!$E9,CT$3:CT$1002)</f>
        <v>0</v>
      </c>
      <c r="CU1006" s="8">
        <f>SUMIF($E$3:$E$1002,'تعريف المواد والمستودعات'!$E9,CU$3:CU$1002)</f>
        <v>0</v>
      </c>
      <c r="CV1006" s="8">
        <f>SUMIF($E$3:$E$1002,'تعريف المواد والمستودعات'!$E9,CV$3:CV$1002)</f>
        <v>0</v>
      </c>
      <c r="CW1006" s="8">
        <f>SUMIF($E$3:$E$1002,'تعريف المواد والمستودعات'!$E9,CW$3:CW$1002)</f>
        <v>0</v>
      </c>
      <c r="CX1006" s="8">
        <f>SUMIF($E$3:$E$1002,'تعريف المواد والمستودعات'!$E9,CX$3:CX$1002)</f>
        <v>0</v>
      </c>
      <c r="CY1006" s="8">
        <f>SUMIF($E$3:$E$1002,'تعريف المواد والمستودعات'!$E9,CY$3:CY$1002)</f>
        <v>0</v>
      </c>
      <c r="CZ1006" s="8">
        <f>SUMIF($E$3:$E$1002,'تعريف المواد والمستودعات'!$E9,CZ$3:CZ$1002)</f>
        <v>0</v>
      </c>
      <c r="DA1006" s="8">
        <f>SUMIF($E$3:$E$1002,'تعريف المواد والمستودعات'!$E9,DA$3:DA$1002)</f>
        <v>0</v>
      </c>
    </row>
    <row r="1007" spans="1:106" s="8" customFormat="1" ht="15" hidden="1" thickTop="1" x14ac:dyDescent="0.2">
      <c r="E1007" s="8" t="str">
        <f>'تعريف المواد والمستودعات'!E10</f>
        <v>مستودع4</v>
      </c>
      <c r="F1007" s="8">
        <f>SUMIF($E$3:$E$1002,'تعريف المواد والمستودعات'!$E10,F$3:F$1002)</f>
        <v>0</v>
      </c>
      <c r="G1007" s="8">
        <f>SUMIF($E$3:$E$1002,'تعريف المواد والمستودعات'!$E10,G$3:G$1002)</f>
        <v>0</v>
      </c>
      <c r="H1007" s="8">
        <f>SUMIF($E$3:$E$1002,'تعريف المواد والمستودعات'!$E10,H$3:H$1002)</f>
        <v>0</v>
      </c>
      <c r="I1007" s="8">
        <f>SUMIF($E$3:$E$1002,'تعريف المواد والمستودعات'!$E10,I$3:I$1002)</f>
        <v>0</v>
      </c>
      <c r="J1007" s="8">
        <f>SUMIF($E$3:$E$1002,'تعريف المواد والمستودعات'!$E10,J$3:J$1002)</f>
        <v>0</v>
      </c>
      <c r="K1007" s="8">
        <f>SUMIF($E$3:$E$1002,'تعريف المواد والمستودعات'!$E10,K$3:K$1002)</f>
        <v>0</v>
      </c>
      <c r="L1007" s="8">
        <f>SUMIF($E$3:$E$1002,'تعريف المواد والمستودعات'!$E10,L$3:L$1002)</f>
        <v>0</v>
      </c>
      <c r="M1007" s="8">
        <f>SUMIF($E$3:$E$1002,'تعريف المواد والمستودعات'!$E10,M$3:M$1002)</f>
        <v>0</v>
      </c>
      <c r="N1007" s="8">
        <f>SUMIF($E$3:$E$1002,'تعريف المواد والمستودعات'!$E10,N$3:N$1002)</f>
        <v>0</v>
      </c>
      <c r="O1007" s="8">
        <f>SUMIF($E$3:$E$1002,'تعريف المواد والمستودعات'!$E10,O$3:O$1002)</f>
        <v>0</v>
      </c>
      <c r="P1007" s="8">
        <f>SUMIF($E$3:$E$1002,'تعريف المواد والمستودعات'!$E10,P$3:P$1002)</f>
        <v>0</v>
      </c>
      <c r="Q1007" s="8">
        <f>SUMIF($E$3:$E$1002,'تعريف المواد والمستودعات'!$E10,Q$3:Q$1002)</f>
        <v>0</v>
      </c>
      <c r="R1007" s="8">
        <f>SUMIF($E$3:$E$1002,'تعريف المواد والمستودعات'!$E10,R$3:R$1002)</f>
        <v>0</v>
      </c>
      <c r="S1007" s="8">
        <f>SUMIF($E$3:$E$1002,'تعريف المواد والمستودعات'!$E10,S$3:S$1002)</f>
        <v>0</v>
      </c>
      <c r="T1007" s="8">
        <f>SUMIF($E$3:$E$1002,'تعريف المواد والمستودعات'!$E10,T$3:T$1002)</f>
        <v>0</v>
      </c>
      <c r="U1007" s="8">
        <f>SUMIF($E$3:$E$1002,'تعريف المواد والمستودعات'!$E10,U$3:U$1002)</f>
        <v>0</v>
      </c>
      <c r="V1007" s="8">
        <f>SUMIF($E$3:$E$1002,'تعريف المواد والمستودعات'!$E10,V$3:V$1002)</f>
        <v>0</v>
      </c>
      <c r="W1007" s="8">
        <f>SUMIF($E$3:$E$1002,'تعريف المواد والمستودعات'!$E10,W$3:W$1002)</f>
        <v>0</v>
      </c>
      <c r="X1007" s="8">
        <f>SUMIF($E$3:$E$1002,'تعريف المواد والمستودعات'!$E10,X$3:X$1002)</f>
        <v>0</v>
      </c>
      <c r="Y1007" s="8">
        <f>SUMIF($E$3:$E$1002,'تعريف المواد والمستودعات'!$E10,Y$3:Y$1002)</f>
        <v>0</v>
      </c>
      <c r="Z1007" s="8">
        <f>SUMIF($E$3:$E$1002,'تعريف المواد والمستودعات'!$E10,Z$3:Z$1002)</f>
        <v>0</v>
      </c>
      <c r="AA1007" s="8">
        <f>SUMIF($E$3:$E$1002,'تعريف المواد والمستودعات'!$E10,AA$3:AA$1002)</f>
        <v>0</v>
      </c>
      <c r="AB1007" s="8">
        <f>SUMIF($E$3:$E$1002,'تعريف المواد والمستودعات'!$E10,AB$3:AB$1002)</f>
        <v>0</v>
      </c>
      <c r="AC1007" s="8">
        <f>SUMIF($E$3:$E$1002,'تعريف المواد والمستودعات'!$E10,AC$3:AC$1002)</f>
        <v>0</v>
      </c>
      <c r="AD1007" s="8">
        <f>SUMIF($E$3:$E$1002,'تعريف المواد والمستودعات'!$E10,AD$3:AD$1002)</f>
        <v>0</v>
      </c>
      <c r="AE1007" s="8">
        <f>SUMIF($E$3:$E$1002,'تعريف المواد والمستودعات'!$E10,AE$3:AE$1002)</f>
        <v>0</v>
      </c>
      <c r="AF1007" s="8">
        <f>SUMIF($E$3:$E$1002,'تعريف المواد والمستودعات'!$E10,AF$3:AF$1002)</f>
        <v>0</v>
      </c>
      <c r="AG1007" s="8">
        <f>SUMIF($E$3:$E$1002,'تعريف المواد والمستودعات'!$E10,AG$3:AG$1002)</f>
        <v>0</v>
      </c>
      <c r="AH1007" s="8">
        <f>SUMIF($E$3:$E$1002,'تعريف المواد والمستودعات'!$E10,AH$3:AH$1002)</f>
        <v>0</v>
      </c>
      <c r="AI1007" s="8">
        <f>SUMIF($E$3:$E$1002,'تعريف المواد والمستودعات'!$E10,AI$3:AI$1002)</f>
        <v>0</v>
      </c>
      <c r="AJ1007" s="8">
        <f>SUMIF($E$3:$E$1002,'تعريف المواد والمستودعات'!$E10,AJ$3:AJ$1002)</f>
        <v>0</v>
      </c>
      <c r="AK1007" s="8">
        <f>SUMIF($E$3:$E$1002,'تعريف المواد والمستودعات'!$E10,AK$3:AK$1002)</f>
        <v>0</v>
      </c>
      <c r="AL1007" s="8">
        <f>SUMIF($E$3:$E$1002,'تعريف المواد والمستودعات'!$E10,AL$3:AL$1002)</f>
        <v>0</v>
      </c>
      <c r="AM1007" s="8">
        <f>SUMIF($E$3:$E$1002,'تعريف المواد والمستودعات'!$E10,AM$3:AM$1002)</f>
        <v>0</v>
      </c>
      <c r="AN1007" s="8">
        <f>SUMIF($E$3:$E$1002,'تعريف المواد والمستودعات'!$E10,AN$3:AN$1002)</f>
        <v>0</v>
      </c>
      <c r="AO1007" s="8">
        <f>SUMIF($E$3:$E$1002,'تعريف المواد والمستودعات'!$E10,AO$3:AO$1002)</f>
        <v>0</v>
      </c>
      <c r="AP1007" s="8">
        <f>SUMIF($E$3:$E$1002,'تعريف المواد والمستودعات'!$E10,AP$3:AP$1002)</f>
        <v>0</v>
      </c>
      <c r="AQ1007" s="8">
        <f>SUMIF($E$3:$E$1002,'تعريف المواد والمستودعات'!$E10,AQ$3:AQ$1002)</f>
        <v>0</v>
      </c>
      <c r="AR1007" s="8">
        <f>SUMIF($E$3:$E$1002,'تعريف المواد والمستودعات'!$E10,AR$3:AR$1002)</f>
        <v>0</v>
      </c>
      <c r="AS1007" s="8">
        <f>SUMIF($E$3:$E$1002,'تعريف المواد والمستودعات'!$E10,AS$3:AS$1002)</f>
        <v>0</v>
      </c>
      <c r="AT1007" s="8">
        <f>SUMIF($E$3:$E$1002,'تعريف المواد والمستودعات'!$E10,AT$3:AT$1002)</f>
        <v>0</v>
      </c>
      <c r="AU1007" s="8">
        <f>SUMIF($E$3:$E$1002,'تعريف المواد والمستودعات'!$E10,AU$3:AU$1002)</f>
        <v>0</v>
      </c>
      <c r="AV1007" s="8">
        <f>SUMIF($E$3:$E$1002,'تعريف المواد والمستودعات'!$E10,AV$3:AV$1002)</f>
        <v>0</v>
      </c>
      <c r="AW1007" s="8">
        <f>SUMIF($E$3:$E$1002,'تعريف المواد والمستودعات'!$E10,AW$3:AW$1002)</f>
        <v>0</v>
      </c>
      <c r="AX1007" s="8">
        <f>SUMIF($E$3:$E$1002,'تعريف المواد والمستودعات'!$E10,AX$3:AX$1002)</f>
        <v>0</v>
      </c>
      <c r="AY1007" s="8">
        <f>SUMIF($E$3:$E$1002,'تعريف المواد والمستودعات'!$E10,AY$3:AY$1002)</f>
        <v>0</v>
      </c>
      <c r="AZ1007" s="8">
        <f>SUMIF($E$3:$E$1002,'تعريف المواد والمستودعات'!$E10,AZ$3:AZ$1002)</f>
        <v>0</v>
      </c>
      <c r="BA1007" s="8">
        <f>SUMIF($E$3:$E$1002,'تعريف المواد والمستودعات'!$E10,BA$3:BA$1002)</f>
        <v>0</v>
      </c>
      <c r="BB1007" s="8">
        <f>SUMIF($E$3:$E$1002,'تعريف المواد والمستودعات'!$E10,BB$3:BB$1002)</f>
        <v>0</v>
      </c>
      <c r="BC1007" s="8">
        <f>SUMIF($E$3:$E$1002,'تعريف المواد والمستودعات'!$E10,BC$3:BC$1002)</f>
        <v>0</v>
      </c>
      <c r="BD1007" s="8">
        <f>SUMIF($E$3:$E$1002,'تعريف المواد والمستودعات'!$E10,BD$3:BD$1002)</f>
        <v>0</v>
      </c>
      <c r="BE1007" s="8">
        <f>SUMIF($E$3:$E$1002,'تعريف المواد والمستودعات'!$E10,BE$3:BE$1002)</f>
        <v>0</v>
      </c>
      <c r="BF1007" s="8">
        <f>SUMIF($E$3:$E$1002,'تعريف المواد والمستودعات'!$E10,BF$3:BF$1002)</f>
        <v>0</v>
      </c>
      <c r="BG1007" s="8">
        <f>SUMIF($E$3:$E$1002,'تعريف المواد والمستودعات'!$E10,BG$3:BG$1002)</f>
        <v>0</v>
      </c>
      <c r="BH1007" s="8">
        <f>SUMIF($E$3:$E$1002,'تعريف المواد والمستودعات'!$E10,BH$3:BH$1002)</f>
        <v>0</v>
      </c>
      <c r="BI1007" s="8">
        <f>SUMIF($E$3:$E$1002,'تعريف المواد والمستودعات'!$E10,BI$3:BI$1002)</f>
        <v>0</v>
      </c>
      <c r="BJ1007" s="8">
        <f>SUMIF($E$3:$E$1002,'تعريف المواد والمستودعات'!$E10,BJ$3:BJ$1002)</f>
        <v>0</v>
      </c>
      <c r="BK1007" s="8">
        <f>SUMIF($E$3:$E$1002,'تعريف المواد والمستودعات'!$E10,BK$3:BK$1002)</f>
        <v>0</v>
      </c>
      <c r="BL1007" s="8">
        <f>SUMIF($E$3:$E$1002,'تعريف المواد والمستودعات'!$E10,BL$3:BL$1002)</f>
        <v>0</v>
      </c>
      <c r="BM1007" s="8">
        <f>SUMIF($E$3:$E$1002,'تعريف المواد والمستودعات'!$E10,BM$3:BM$1002)</f>
        <v>0</v>
      </c>
      <c r="BN1007" s="8">
        <f>SUMIF($E$3:$E$1002,'تعريف المواد والمستودعات'!$E10,BN$3:BN$1002)</f>
        <v>0</v>
      </c>
      <c r="BO1007" s="8">
        <f>SUMIF($E$3:$E$1002,'تعريف المواد والمستودعات'!$E10,BO$3:BO$1002)</f>
        <v>0</v>
      </c>
      <c r="BP1007" s="8">
        <f>SUMIF($E$3:$E$1002,'تعريف المواد والمستودعات'!$E10,BP$3:BP$1002)</f>
        <v>0</v>
      </c>
      <c r="BQ1007" s="8">
        <f>SUMIF($E$3:$E$1002,'تعريف المواد والمستودعات'!$E10,BQ$3:BQ$1002)</f>
        <v>0</v>
      </c>
      <c r="BR1007" s="8">
        <f>SUMIF($E$3:$E$1002,'تعريف المواد والمستودعات'!$E10,BR$3:BR$1002)</f>
        <v>0</v>
      </c>
      <c r="BS1007" s="8">
        <f>SUMIF($E$3:$E$1002,'تعريف المواد والمستودعات'!$E10,BS$3:BS$1002)</f>
        <v>0</v>
      </c>
      <c r="BT1007" s="8">
        <f>SUMIF($E$3:$E$1002,'تعريف المواد والمستودعات'!$E10,BT$3:BT$1002)</f>
        <v>0</v>
      </c>
      <c r="BU1007" s="8">
        <f>SUMIF($E$3:$E$1002,'تعريف المواد والمستودعات'!$E10,BU$3:BU$1002)</f>
        <v>0</v>
      </c>
      <c r="BV1007" s="8">
        <f>SUMIF($E$3:$E$1002,'تعريف المواد والمستودعات'!$E10,BV$3:BV$1002)</f>
        <v>0</v>
      </c>
      <c r="BW1007" s="8">
        <f>SUMIF($E$3:$E$1002,'تعريف المواد والمستودعات'!$E10,BW$3:BW$1002)</f>
        <v>0</v>
      </c>
      <c r="BX1007" s="8">
        <f>SUMIF($E$3:$E$1002,'تعريف المواد والمستودعات'!$E10,BX$3:BX$1002)</f>
        <v>0</v>
      </c>
      <c r="BY1007" s="8">
        <f>SUMIF($E$3:$E$1002,'تعريف المواد والمستودعات'!$E10,BY$3:BY$1002)</f>
        <v>0</v>
      </c>
      <c r="BZ1007" s="8">
        <f>SUMIF($E$3:$E$1002,'تعريف المواد والمستودعات'!$E10,BZ$3:BZ$1002)</f>
        <v>0</v>
      </c>
      <c r="CA1007" s="8">
        <f>SUMIF($E$3:$E$1002,'تعريف المواد والمستودعات'!$E10,CA$3:CA$1002)</f>
        <v>0</v>
      </c>
      <c r="CB1007" s="8">
        <f>SUMIF($E$3:$E$1002,'تعريف المواد والمستودعات'!$E10,CB$3:CB$1002)</f>
        <v>0</v>
      </c>
      <c r="CC1007" s="8">
        <f>SUMIF($E$3:$E$1002,'تعريف المواد والمستودعات'!$E10,CC$3:CC$1002)</f>
        <v>0</v>
      </c>
      <c r="CD1007" s="8">
        <f>SUMIF($E$3:$E$1002,'تعريف المواد والمستودعات'!$E10,CD$3:CD$1002)</f>
        <v>0</v>
      </c>
      <c r="CE1007" s="8">
        <f>SUMIF($E$3:$E$1002,'تعريف المواد والمستودعات'!$E10,CE$3:CE$1002)</f>
        <v>0</v>
      </c>
      <c r="CF1007" s="8">
        <f>SUMIF($E$3:$E$1002,'تعريف المواد والمستودعات'!$E10,CF$3:CF$1002)</f>
        <v>0</v>
      </c>
      <c r="CG1007" s="8">
        <f>SUMIF($E$3:$E$1002,'تعريف المواد والمستودعات'!$E10,CG$3:CG$1002)</f>
        <v>0</v>
      </c>
      <c r="CH1007" s="8">
        <f>SUMIF($E$3:$E$1002,'تعريف المواد والمستودعات'!$E10,CH$3:CH$1002)</f>
        <v>0</v>
      </c>
      <c r="CI1007" s="8">
        <f>SUMIF($E$3:$E$1002,'تعريف المواد والمستودعات'!$E10,CI$3:CI$1002)</f>
        <v>0</v>
      </c>
      <c r="CJ1007" s="8">
        <f>SUMIF($E$3:$E$1002,'تعريف المواد والمستودعات'!$E10,CJ$3:CJ$1002)</f>
        <v>0</v>
      </c>
      <c r="CK1007" s="8">
        <f>SUMIF($E$3:$E$1002,'تعريف المواد والمستودعات'!$E10,CK$3:CK$1002)</f>
        <v>0</v>
      </c>
      <c r="CL1007" s="8">
        <f>SUMIF($E$3:$E$1002,'تعريف المواد والمستودعات'!$E10,CL$3:CL$1002)</f>
        <v>0</v>
      </c>
      <c r="CM1007" s="8">
        <f>SUMIF($E$3:$E$1002,'تعريف المواد والمستودعات'!$E10,CM$3:CM$1002)</f>
        <v>0</v>
      </c>
      <c r="CN1007" s="8">
        <f>SUMIF($E$3:$E$1002,'تعريف المواد والمستودعات'!$E10,CN$3:CN$1002)</f>
        <v>0</v>
      </c>
      <c r="CO1007" s="8">
        <f>SUMIF($E$3:$E$1002,'تعريف المواد والمستودعات'!$E10,CO$3:CO$1002)</f>
        <v>0</v>
      </c>
      <c r="CP1007" s="8">
        <f>SUMIF($E$3:$E$1002,'تعريف المواد والمستودعات'!$E10,CP$3:CP$1002)</f>
        <v>0</v>
      </c>
      <c r="CQ1007" s="8">
        <f>SUMIF($E$3:$E$1002,'تعريف المواد والمستودعات'!$E10,CQ$3:CQ$1002)</f>
        <v>0</v>
      </c>
      <c r="CR1007" s="8">
        <f>SUMIF($E$3:$E$1002,'تعريف المواد والمستودعات'!$E10,CR$3:CR$1002)</f>
        <v>0</v>
      </c>
      <c r="CS1007" s="8">
        <f>SUMIF($E$3:$E$1002,'تعريف المواد والمستودعات'!$E10,CS$3:CS$1002)</f>
        <v>0</v>
      </c>
      <c r="CT1007" s="8">
        <f>SUMIF($E$3:$E$1002,'تعريف المواد والمستودعات'!$E10,CT$3:CT$1002)</f>
        <v>0</v>
      </c>
      <c r="CU1007" s="8">
        <f>SUMIF($E$3:$E$1002,'تعريف المواد والمستودعات'!$E10,CU$3:CU$1002)</f>
        <v>0</v>
      </c>
      <c r="CV1007" s="8">
        <f>SUMIF($E$3:$E$1002,'تعريف المواد والمستودعات'!$E10,CV$3:CV$1002)</f>
        <v>0</v>
      </c>
      <c r="CW1007" s="8">
        <f>SUMIF($E$3:$E$1002,'تعريف المواد والمستودعات'!$E10,CW$3:CW$1002)</f>
        <v>0</v>
      </c>
      <c r="CX1007" s="8">
        <f>SUMIF($E$3:$E$1002,'تعريف المواد والمستودعات'!$E10,CX$3:CX$1002)</f>
        <v>0</v>
      </c>
      <c r="CY1007" s="8">
        <f>SUMIF($E$3:$E$1002,'تعريف المواد والمستودعات'!$E10,CY$3:CY$1002)</f>
        <v>0</v>
      </c>
      <c r="CZ1007" s="8">
        <f>SUMIF($E$3:$E$1002,'تعريف المواد والمستودعات'!$E10,CZ$3:CZ$1002)</f>
        <v>0</v>
      </c>
      <c r="DA1007" s="8">
        <f>SUMIF($E$3:$E$1002,'تعريف المواد والمستودعات'!$E10,DA$3:DA$1002)</f>
        <v>0</v>
      </c>
    </row>
    <row r="1008" spans="1:106" s="8" customFormat="1" ht="15" hidden="1" thickTop="1" x14ac:dyDescent="0.2">
      <c r="E1008" s="8" t="str">
        <f>'تعريف المواد والمستودعات'!E11</f>
        <v>مستودع5</v>
      </c>
      <c r="F1008" s="8">
        <f>SUMIF($E$3:$E$1002,'تعريف المواد والمستودعات'!$E11,F$3:F$1002)</f>
        <v>0</v>
      </c>
      <c r="G1008" s="8">
        <f>SUMIF($E$3:$E$1002,'تعريف المواد والمستودعات'!$E11,G$3:G$1002)</f>
        <v>0</v>
      </c>
      <c r="H1008" s="8">
        <f>SUMIF($E$3:$E$1002,'تعريف المواد والمستودعات'!$E11,H$3:H$1002)</f>
        <v>0</v>
      </c>
      <c r="I1008" s="8">
        <f>SUMIF($E$3:$E$1002,'تعريف المواد والمستودعات'!$E11,I$3:I$1002)</f>
        <v>0</v>
      </c>
      <c r="J1008" s="8">
        <f>SUMIF($E$3:$E$1002,'تعريف المواد والمستودعات'!$E11,J$3:J$1002)</f>
        <v>0</v>
      </c>
      <c r="K1008" s="8">
        <f>SUMIF($E$3:$E$1002,'تعريف المواد والمستودعات'!$E11,K$3:K$1002)</f>
        <v>0</v>
      </c>
      <c r="L1008" s="8">
        <f>SUMIF($E$3:$E$1002,'تعريف المواد والمستودعات'!$E11,L$3:L$1002)</f>
        <v>0</v>
      </c>
      <c r="M1008" s="8">
        <f>SUMIF($E$3:$E$1002,'تعريف المواد والمستودعات'!$E11,M$3:M$1002)</f>
        <v>0</v>
      </c>
      <c r="N1008" s="8">
        <f>SUMIF($E$3:$E$1002,'تعريف المواد والمستودعات'!$E11,N$3:N$1002)</f>
        <v>0</v>
      </c>
      <c r="O1008" s="8">
        <f>SUMIF($E$3:$E$1002,'تعريف المواد والمستودعات'!$E11,O$3:O$1002)</f>
        <v>0</v>
      </c>
      <c r="P1008" s="8">
        <f>SUMIF($E$3:$E$1002,'تعريف المواد والمستودعات'!$E11,P$3:P$1002)</f>
        <v>0</v>
      </c>
      <c r="Q1008" s="8">
        <f>SUMIF($E$3:$E$1002,'تعريف المواد والمستودعات'!$E11,Q$3:Q$1002)</f>
        <v>0</v>
      </c>
      <c r="R1008" s="8">
        <f>SUMIF($E$3:$E$1002,'تعريف المواد والمستودعات'!$E11,R$3:R$1002)</f>
        <v>0</v>
      </c>
      <c r="S1008" s="8">
        <f>SUMIF($E$3:$E$1002,'تعريف المواد والمستودعات'!$E11,S$3:S$1002)</f>
        <v>0</v>
      </c>
      <c r="T1008" s="8">
        <f>SUMIF($E$3:$E$1002,'تعريف المواد والمستودعات'!$E11,T$3:T$1002)</f>
        <v>0</v>
      </c>
      <c r="U1008" s="8">
        <f>SUMIF($E$3:$E$1002,'تعريف المواد والمستودعات'!$E11,U$3:U$1002)</f>
        <v>0</v>
      </c>
      <c r="V1008" s="8">
        <f>SUMIF($E$3:$E$1002,'تعريف المواد والمستودعات'!$E11,V$3:V$1002)</f>
        <v>0</v>
      </c>
      <c r="W1008" s="8">
        <f>SUMIF($E$3:$E$1002,'تعريف المواد والمستودعات'!$E11,W$3:W$1002)</f>
        <v>0</v>
      </c>
      <c r="X1008" s="8">
        <f>SUMIF($E$3:$E$1002,'تعريف المواد والمستودعات'!$E11,X$3:X$1002)</f>
        <v>0</v>
      </c>
      <c r="Y1008" s="8">
        <f>SUMIF($E$3:$E$1002,'تعريف المواد والمستودعات'!$E11,Y$3:Y$1002)</f>
        <v>0</v>
      </c>
      <c r="Z1008" s="8">
        <f>SUMIF($E$3:$E$1002,'تعريف المواد والمستودعات'!$E11,Z$3:Z$1002)</f>
        <v>0</v>
      </c>
      <c r="AA1008" s="8">
        <f>SUMIF($E$3:$E$1002,'تعريف المواد والمستودعات'!$E11,AA$3:AA$1002)</f>
        <v>0</v>
      </c>
      <c r="AB1008" s="8">
        <f>SUMIF($E$3:$E$1002,'تعريف المواد والمستودعات'!$E11,AB$3:AB$1002)</f>
        <v>0</v>
      </c>
      <c r="AC1008" s="8">
        <f>SUMIF($E$3:$E$1002,'تعريف المواد والمستودعات'!$E11,AC$3:AC$1002)</f>
        <v>0</v>
      </c>
      <c r="AD1008" s="8">
        <f>SUMIF($E$3:$E$1002,'تعريف المواد والمستودعات'!$E11,AD$3:AD$1002)</f>
        <v>0</v>
      </c>
      <c r="AE1008" s="8">
        <f>SUMIF($E$3:$E$1002,'تعريف المواد والمستودعات'!$E11,AE$3:AE$1002)</f>
        <v>0</v>
      </c>
      <c r="AF1008" s="8">
        <f>SUMIF($E$3:$E$1002,'تعريف المواد والمستودعات'!$E11,AF$3:AF$1002)</f>
        <v>0</v>
      </c>
      <c r="AG1008" s="8">
        <f>SUMIF($E$3:$E$1002,'تعريف المواد والمستودعات'!$E11,AG$3:AG$1002)</f>
        <v>0</v>
      </c>
      <c r="AH1008" s="8">
        <f>SUMIF($E$3:$E$1002,'تعريف المواد والمستودعات'!$E11,AH$3:AH$1002)</f>
        <v>0</v>
      </c>
      <c r="AI1008" s="8">
        <f>SUMIF($E$3:$E$1002,'تعريف المواد والمستودعات'!$E11,AI$3:AI$1002)</f>
        <v>0</v>
      </c>
      <c r="AJ1008" s="8">
        <f>SUMIF($E$3:$E$1002,'تعريف المواد والمستودعات'!$E11,AJ$3:AJ$1002)</f>
        <v>0</v>
      </c>
      <c r="AK1008" s="8">
        <f>SUMIF($E$3:$E$1002,'تعريف المواد والمستودعات'!$E11,AK$3:AK$1002)</f>
        <v>0</v>
      </c>
      <c r="AL1008" s="8">
        <f>SUMIF($E$3:$E$1002,'تعريف المواد والمستودعات'!$E11,AL$3:AL$1002)</f>
        <v>0</v>
      </c>
      <c r="AM1008" s="8">
        <f>SUMIF($E$3:$E$1002,'تعريف المواد والمستودعات'!$E11,AM$3:AM$1002)</f>
        <v>0</v>
      </c>
      <c r="AN1008" s="8">
        <f>SUMIF($E$3:$E$1002,'تعريف المواد والمستودعات'!$E11,AN$3:AN$1002)</f>
        <v>0</v>
      </c>
      <c r="AO1008" s="8">
        <f>SUMIF($E$3:$E$1002,'تعريف المواد والمستودعات'!$E11,AO$3:AO$1002)</f>
        <v>0</v>
      </c>
      <c r="AP1008" s="8">
        <f>SUMIF($E$3:$E$1002,'تعريف المواد والمستودعات'!$E11,AP$3:AP$1002)</f>
        <v>0</v>
      </c>
      <c r="AQ1008" s="8">
        <f>SUMIF($E$3:$E$1002,'تعريف المواد والمستودعات'!$E11,AQ$3:AQ$1002)</f>
        <v>0</v>
      </c>
      <c r="AR1008" s="8">
        <f>SUMIF($E$3:$E$1002,'تعريف المواد والمستودعات'!$E11,AR$3:AR$1002)</f>
        <v>0</v>
      </c>
      <c r="AS1008" s="8">
        <f>SUMIF($E$3:$E$1002,'تعريف المواد والمستودعات'!$E11,AS$3:AS$1002)</f>
        <v>0</v>
      </c>
      <c r="AT1008" s="8">
        <f>SUMIF($E$3:$E$1002,'تعريف المواد والمستودعات'!$E11,AT$3:AT$1002)</f>
        <v>0</v>
      </c>
      <c r="AU1008" s="8">
        <f>SUMIF($E$3:$E$1002,'تعريف المواد والمستودعات'!$E11,AU$3:AU$1002)</f>
        <v>0</v>
      </c>
      <c r="AV1008" s="8">
        <f>SUMIF($E$3:$E$1002,'تعريف المواد والمستودعات'!$E11,AV$3:AV$1002)</f>
        <v>0</v>
      </c>
      <c r="AW1008" s="8">
        <f>SUMIF($E$3:$E$1002,'تعريف المواد والمستودعات'!$E11,AW$3:AW$1002)</f>
        <v>0</v>
      </c>
      <c r="AX1008" s="8">
        <f>SUMIF($E$3:$E$1002,'تعريف المواد والمستودعات'!$E11,AX$3:AX$1002)</f>
        <v>0</v>
      </c>
      <c r="AY1008" s="8">
        <f>SUMIF($E$3:$E$1002,'تعريف المواد والمستودعات'!$E11,AY$3:AY$1002)</f>
        <v>0</v>
      </c>
      <c r="AZ1008" s="8">
        <f>SUMIF($E$3:$E$1002,'تعريف المواد والمستودعات'!$E11,AZ$3:AZ$1002)</f>
        <v>0</v>
      </c>
      <c r="BA1008" s="8">
        <f>SUMIF($E$3:$E$1002,'تعريف المواد والمستودعات'!$E11,BA$3:BA$1002)</f>
        <v>0</v>
      </c>
      <c r="BB1008" s="8">
        <f>SUMIF($E$3:$E$1002,'تعريف المواد والمستودعات'!$E11,BB$3:BB$1002)</f>
        <v>0</v>
      </c>
      <c r="BC1008" s="8">
        <f>SUMIF($E$3:$E$1002,'تعريف المواد والمستودعات'!$E11,BC$3:BC$1002)</f>
        <v>0</v>
      </c>
      <c r="BD1008" s="8">
        <f>SUMIF($E$3:$E$1002,'تعريف المواد والمستودعات'!$E11,BD$3:BD$1002)</f>
        <v>0</v>
      </c>
      <c r="BE1008" s="8">
        <f>SUMIF($E$3:$E$1002,'تعريف المواد والمستودعات'!$E11,BE$3:BE$1002)</f>
        <v>0</v>
      </c>
      <c r="BF1008" s="8">
        <f>SUMIF($E$3:$E$1002,'تعريف المواد والمستودعات'!$E11,BF$3:BF$1002)</f>
        <v>0</v>
      </c>
      <c r="BG1008" s="8">
        <f>SUMIF($E$3:$E$1002,'تعريف المواد والمستودعات'!$E11,BG$3:BG$1002)</f>
        <v>0</v>
      </c>
      <c r="BH1008" s="8">
        <f>SUMIF($E$3:$E$1002,'تعريف المواد والمستودعات'!$E11,BH$3:BH$1002)</f>
        <v>0</v>
      </c>
      <c r="BI1008" s="8">
        <f>SUMIF($E$3:$E$1002,'تعريف المواد والمستودعات'!$E11,BI$3:BI$1002)</f>
        <v>0</v>
      </c>
      <c r="BJ1008" s="8">
        <f>SUMIF($E$3:$E$1002,'تعريف المواد والمستودعات'!$E11,BJ$3:BJ$1002)</f>
        <v>0</v>
      </c>
      <c r="BK1008" s="8">
        <f>SUMIF($E$3:$E$1002,'تعريف المواد والمستودعات'!$E11,BK$3:BK$1002)</f>
        <v>0</v>
      </c>
      <c r="BL1008" s="8">
        <f>SUMIF($E$3:$E$1002,'تعريف المواد والمستودعات'!$E11,BL$3:BL$1002)</f>
        <v>0</v>
      </c>
      <c r="BM1008" s="8">
        <f>SUMIF($E$3:$E$1002,'تعريف المواد والمستودعات'!$E11,BM$3:BM$1002)</f>
        <v>0</v>
      </c>
      <c r="BN1008" s="8">
        <f>SUMIF($E$3:$E$1002,'تعريف المواد والمستودعات'!$E11,BN$3:BN$1002)</f>
        <v>0</v>
      </c>
      <c r="BO1008" s="8">
        <f>SUMIF($E$3:$E$1002,'تعريف المواد والمستودعات'!$E11,BO$3:BO$1002)</f>
        <v>0</v>
      </c>
      <c r="BP1008" s="8">
        <f>SUMIF($E$3:$E$1002,'تعريف المواد والمستودعات'!$E11,BP$3:BP$1002)</f>
        <v>0</v>
      </c>
      <c r="BQ1008" s="8">
        <f>SUMIF($E$3:$E$1002,'تعريف المواد والمستودعات'!$E11,BQ$3:BQ$1002)</f>
        <v>0</v>
      </c>
      <c r="BR1008" s="8">
        <f>SUMIF($E$3:$E$1002,'تعريف المواد والمستودعات'!$E11,BR$3:BR$1002)</f>
        <v>0</v>
      </c>
      <c r="BS1008" s="8">
        <f>SUMIF($E$3:$E$1002,'تعريف المواد والمستودعات'!$E11,BS$3:BS$1002)</f>
        <v>0</v>
      </c>
      <c r="BT1008" s="8">
        <f>SUMIF($E$3:$E$1002,'تعريف المواد والمستودعات'!$E11,BT$3:BT$1002)</f>
        <v>0</v>
      </c>
      <c r="BU1008" s="8">
        <f>SUMIF($E$3:$E$1002,'تعريف المواد والمستودعات'!$E11,BU$3:BU$1002)</f>
        <v>0</v>
      </c>
      <c r="BV1008" s="8">
        <f>SUMIF($E$3:$E$1002,'تعريف المواد والمستودعات'!$E11,BV$3:BV$1002)</f>
        <v>0</v>
      </c>
      <c r="BW1008" s="8">
        <f>SUMIF($E$3:$E$1002,'تعريف المواد والمستودعات'!$E11,BW$3:BW$1002)</f>
        <v>0</v>
      </c>
      <c r="BX1008" s="8">
        <f>SUMIF($E$3:$E$1002,'تعريف المواد والمستودعات'!$E11,BX$3:BX$1002)</f>
        <v>0</v>
      </c>
      <c r="BY1008" s="8">
        <f>SUMIF($E$3:$E$1002,'تعريف المواد والمستودعات'!$E11,BY$3:BY$1002)</f>
        <v>0</v>
      </c>
      <c r="BZ1008" s="8">
        <f>SUMIF($E$3:$E$1002,'تعريف المواد والمستودعات'!$E11,BZ$3:BZ$1002)</f>
        <v>0</v>
      </c>
      <c r="CA1008" s="8">
        <f>SUMIF($E$3:$E$1002,'تعريف المواد والمستودعات'!$E11,CA$3:CA$1002)</f>
        <v>0</v>
      </c>
      <c r="CB1008" s="8">
        <f>SUMIF($E$3:$E$1002,'تعريف المواد والمستودعات'!$E11,CB$3:CB$1002)</f>
        <v>0</v>
      </c>
      <c r="CC1008" s="8">
        <f>SUMIF($E$3:$E$1002,'تعريف المواد والمستودعات'!$E11,CC$3:CC$1002)</f>
        <v>0</v>
      </c>
      <c r="CD1008" s="8">
        <f>SUMIF($E$3:$E$1002,'تعريف المواد والمستودعات'!$E11,CD$3:CD$1002)</f>
        <v>0</v>
      </c>
      <c r="CE1008" s="8">
        <f>SUMIF($E$3:$E$1002,'تعريف المواد والمستودعات'!$E11,CE$3:CE$1002)</f>
        <v>0</v>
      </c>
      <c r="CF1008" s="8">
        <f>SUMIF($E$3:$E$1002,'تعريف المواد والمستودعات'!$E11,CF$3:CF$1002)</f>
        <v>0</v>
      </c>
      <c r="CG1008" s="8">
        <f>SUMIF($E$3:$E$1002,'تعريف المواد والمستودعات'!$E11,CG$3:CG$1002)</f>
        <v>0</v>
      </c>
      <c r="CH1008" s="8">
        <f>SUMIF($E$3:$E$1002,'تعريف المواد والمستودعات'!$E11,CH$3:CH$1002)</f>
        <v>0</v>
      </c>
      <c r="CI1008" s="8">
        <f>SUMIF($E$3:$E$1002,'تعريف المواد والمستودعات'!$E11,CI$3:CI$1002)</f>
        <v>0</v>
      </c>
      <c r="CJ1008" s="8">
        <f>SUMIF($E$3:$E$1002,'تعريف المواد والمستودعات'!$E11,CJ$3:CJ$1002)</f>
        <v>0</v>
      </c>
      <c r="CK1008" s="8">
        <f>SUMIF($E$3:$E$1002,'تعريف المواد والمستودعات'!$E11,CK$3:CK$1002)</f>
        <v>0</v>
      </c>
      <c r="CL1008" s="8">
        <f>SUMIF($E$3:$E$1002,'تعريف المواد والمستودعات'!$E11,CL$3:CL$1002)</f>
        <v>0</v>
      </c>
      <c r="CM1008" s="8">
        <f>SUMIF($E$3:$E$1002,'تعريف المواد والمستودعات'!$E11,CM$3:CM$1002)</f>
        <v>0</v>
      </c>
      <c r="CN1008" s="8">
        <f>SUMIF($E$3:$E$1002,'تعريف المواد والمستودعات'!$E11,CN$3:CN$1002)</f>
        <v>0</v>
      </c>
      <c r="CO1008" s="8">
        <f>SUMIF($E$3:$E$1002,'تعريف المواد والمستودعات'!$E11,CO$3:CO$1002)</f>
        <v>0</v>
      </c>
      <c r="CP1008" s="8">
        <f>SUMIF($E$3:$E$1002,'تعريف المواد والمستودعات'!$E11,CP$3:CP$1002)</f>
        <v>0</v>
      </c>
      <c r="CQ1008" s="8">
        <f>SUMIF($E$3:$E$1002,'تعريف المواد والمستودعات'!$E11,CQ$3:CQ$1002)</f>
        <v>0</v>
      </c>
      <c r="CR1008" s="8">
        <f>SUMIF($E$3:$E$1002,'تعريف المواد والمستودعات'!$E11,CR$3:CR$1002)</f>
        <v>0</v>
      </c>
      <c r="CS1008" s="8">
        <f>SUMIF($E$3:$E$1002,'تعريف المواد والمستودعات'!$E11,CS$3:CS$1002)</f>
        <v>0</v>
      </c>
      <c r="CT1008" s="8">
        <f>SUMIF($E$3:$E$1002,'تعريف المواد والمستودعات'!$E11,CT$3:CT$1002)</f>
        <v>0</v>
      </c>
      <c r="CU1008" s="8">
        <f>SUMIF($E$3:$E$1002,'تعريف المواد والمستودعات'!$E11,CU$3:CU$1002)</f>
        <v>0</v>
      </c>
      <c r="CV1008" s="8">
        <f>SUMIF($E$3:$E$1002,'تعريف المواد والمستودعات'!$E11,CV$3:CV$1002)</f>
        <v>0</v>
      </c>
      <c r="CW1008" s="8">
        <f>SUMIF($E$3:$E$1002,'تعريف المواد والمستودعات'!$E11,CW$3:CW$1002)</f>
        <v>0</v>
      </c>
      <c r="CX1008" s="8">
        <f>SUMIF($E$3:$E$1002,'تعريف المواد والمستودعات'!$E11,CX$3:CX$1002)</f>
        <v>0</v>
      </c>
      <c r="CY1008" s="8">
        <f>SUMIF($E$3:$E$1002,'تعريف المواد والمستودعات'!$E11,CY$3:CY$1002)</f>
        <v>0</v>
      </c>
      <c r="CZ1008" s="8">
        <f>SUMIF($E$3:$E$1002,'تعريف المواد والمستودعات'!$E11,CZ$3:CZ$1002)</f>
        <v>0</v>
      </c>
      <c r="DA1008" s="8">
        <f>SUMIF($E$3:$E$1002,'تعريف المواد والمستودعات'!$E11,DA$3:DA$1002)</f>
        <v>0</v>
      </c>
    </row>
    <row r="1009" spans="5:106" s="8" customFormat="1" ht="15" hidden="1" thickTop="1" x14ac:dyDescent="0.2">
      <c r="E1009" s="8" t="str">
        <f>'تعريف المواد والمستودعات'!E12</f>
        <v>مستودع6</v>
      </c>
      <c r="F1009" s="8">
        <f>SUMIF($E$3:$E$1002,'تعريف المواد والمستودعات'!$E12,F$3:F$1002)</f>
        <v>0</v>
      </c>
      <c r="G1009" s="8">
        <f>SUMIF($E$3:$E$1002,'تعريف المواد والمستودعات'!$E12,G$3:G$1002)</f>
        <v>0</v>
      </c>
      <c r="H1009" s="8">
        <f>SUMIF($E$3:$E$1002,'تعريف المواد والمستودعات'!$E12,H$3:H$1002)</f>
        <v>0</v>
      </c>
      <c r="I1009" s="8">
        <f>SUMIF($E$3:$E$1002,'تعريف المواد والمستودعات'!$E12,I$3:I$1002)</f>
        <v>0</v>
      </c>
      <c r="J1009" s="8">
        <f>SUMIF($E$3:$E$1002,'تعريف المواد والمستودعات'!$E12,J$3:J$1002)</f>
        <v>0</v>
      </c>
      <c r="K1009" s="8">
        <f>SUMIF($E$3:$E$1002,'تعريف المواد والمستودعات'!$E12,K$3:K$1002)</f>
        <v>0</v>
      </c>
      <c r="L1009" s="8">
        <f>SUMIF($E$3:$E$1002,'تعريف المواد والمستودعات'!$E12,L$3:L$1002)</f>
        <v>0</v>
      </c>
      <c r="M1009" s="8">
        <f>SUMIF($E$3:$E$1002,'تعريف المواد والمستودعات'!$E12,M$3:M$1002)</f>
        <v>0</v>
      </c>
      <c r="N1009" s="8">
        <f>SUMIF($E$3:$E$1002,'تعريف المواد والمستودعات'!$E12,N$3:N$1002)</f>
        <v>0</v>
      </c>
      <c r="O1009" s="8">
        <f>SUMIF($E$3:$E$1002,'تعريف المواد والمستودعات'!$E12,O$3:O$1002)</f>
        <v>0</v>
      </c>
      <c r="P1009" s="8">
        <f>SUMIF($E$3:$E$1002,'تعريف المواد والمستودعات'!$E12,P$3:P$1002)</f>
        <v>0</v>
      </c>
      <c r="Q1009" s="8">
        <f>SUMIF($E$3:$E$1002,'تعريف المواد والمستودعات'!$E12,Q$3:Q$1002)</f>
        <v>0</v>
      </c>
      <c r="R1009" s="8">
        <f>SUMIF($E$3:$E$1002,'تعريف المواد والمستودعات'!$E12,R$3:R$1002)</f>
        <v>0</v>
      </c>
      <c r="S1009" s="8">
        <f>SUMIF($E$3:$E$1002,'تعريف المواد والمستودعات'!$E12,S$3:S$1002)</f>
        <v>0</v>
      </c>
      <c r="T1009" s="8">
        <f>SUMIF($E$3:$E$1002,'تعريف المواد والمستودعات'!$E12,T$3:T$1002)</f>
        <v>0</v>
      </c>
      <c r="U1009" s="8">
        <f>SUMIF($E$3:$E$1002,'تعريف المواد والمستودعات'!$E12,U$3:U$1002)</f>
        <v>0</v>
      </c>
      <c r="V1009" s="8">
        <f>SUMIF($E$3:$E$1002,'تعريف المواد والمستودعات'!$E12,V$3:V$1002)</f>
        <v>0</v>
      </c>
      <c r="W1009" s="8">
        <f>SUMIF($E$3:$E$1002,'تعريف المواد والمستودعات'!$E12,W$3:W$1002)</f>
        <v>0</v>
      </c>
      <c r="X1009" s="8">
        <f>SUMIF($E$3:$E$1002,'تعريف المواد والمستودعات'!$E12,X$3:X$1002)</f>
        <v>0</v>
      </c>
      <c r="Y1009" s="8">
        <f>SUMIF($E$3:$E$1002,'تعريف المواد والمستودعات'!$E12,Y$3:Y$1002)</f>
        <v>0</v>
      </c>
      <c r="Z1009" s="8">
        <f>SUMIF($E$3:$E$1002,'تعريف المواد والمستودعات'!$E12,Z$3:Z$1002)</f>
        <v>0</v>
      </c>
      <c r="AA1009" s="8">
        <f>SUMIF($E$3:$E$1002,'تعريف المواد والمستودعات'!$E12,AA$3:AA$1002)</f>
        <v>0</v>
      </c>
      <c r="AB1009" s="8">
        <f>SUMIF($E$3:$E$1002,'تعريف المواد والمستودعات'!$E12,AB$3:AB$1002)</f>
        <v>0</v>
      </c>
      <c r="AC1009" s="8">
        <f>SUMIF($E$3:$E$1002,'تعريف المواد والمستودعات'!$E12,AC$3:AC$1002)</f>
        <v>0</v>
      </c>
      <c r="AD1009" s="8">
        <f>SUMIF($E$3:$E$1002,'تعريف المواد والمستودعات'!$E12,AD$3:AD$1002)</f>
        <v>0</v>
      </c>
      <c r="AE1009" s="8">
        <f>SUMIF($E$3:$E$1002,'تعريف المواد والمستودعات'!$E12,AE$3:AE$1002)</f>
        <v>0</v>
      </c>
      <c r="AF1009" s="8">
        <f>SUMIF($E$3:$E$1002,'تعريف المواد والمستودعات'!$E12,AF$3:AF$1002)</f>
        <v>0</v>
      </c>
      <c r="AG1009" s="8">
        <f>SUMIF($E$3:$E$1002,'تعريف المواد والمستودعات'!$E12,AG$3:AG$1002)</f>
        <v>0</v>
      </c>
      <c r="AH1009" s="8">
        <f>SUMIF($E$3:$E$1002,'تعريف المواد والمستودعات'!$E12,AH$3:AH$1002)</f>
        <v>0</v>
      </c>
      <c r="AI1009" s="8">
        <f>SUMIF($E$3:$E$1002,'تعريف المواد والمستودعات'!$E12,AI$3:AI$1002)</f>
        <v>0</v>
      </c>
      <c r="AJ1009" s="8">
        <f>SUMIF($E$3:$E$1002,'تعريف المواد والمستودعات'!$E12,AJ$3:AJ$1002)</f>
        <v>0</v>
      </c>
      <c r="AK1009" s="8">
        <f>SUMIF($E$3:$E$1002,'تعريف المواد والمستودعات'!$E12,AK$3:AK$1002)</f>
        <v>0</v>
      </c>
      <c r="AL1009" s="8">
        <f>SUMIF($E$3:$E$1002,'تعريف المواد والمستودعات'!$E12,AL$3:AL$1002)</f>
        <v>0</v>
      </c>
      <c r="AM1009" s="8">
        <f>SUMIF($E$3:$E$1002,'تعريف المواد والمستودعات'!$E12,AM$3:AM$1002)</f>
        <v>0</v>
      </c>
      <c r="AN1009" s="8">
        <f>SUMIF($E$3:$E$1002,'تعريف المواد والمستودعات'!$E12,AN$3:AN$1002)</f>
        <v>0</v>
      </c>
      <c r="AO1009" s="8">
        <f>SUMIF($E$3:$E$1002,'تعريف المواد والمستودعات'!$E12,AO$3:AO$1002)</f>
        <v>0</v>
      </c>
      <c r="AP1009" s="8">
        <f>SUMIF($E$3:$E$1002,'تعريف المواد والمستودعات'!$E12,AP$3:AP$1002)</f>
        <v>0</v>
      </c>
      <c r="AQ1009" s="8">
        <f>SUMIF($E$3:$E$1002,'تعريف المواد والمستودعات'!$E12,AQ$3:AQ$1002)</f>
        <v>0</v>
      </c>
      <c r="AR1009" s="8">
        <f>SUMIF($E$3:$E$1002,'تعريف المواد والمستودعات'!$E12,AR$3:AR$1002)</f>
        <v>0</v>
      </c>
      <c r="AS1009" s="8">
        <f>SUMIF($E$3:$E$1002,'تعريف المواد والمستودعات'!$E12,AS$3:AS$1002)</f>
        <v>0</v>
      </c>
      <c r="AT1009" s="8">
        <f>SUMIF($E$3:$E$1002,'تعريف المواد والمستودعات'!$E12,AT$3:AT$1002)</f>
        <v>0</v>
      </c>
      <c r="AU1009" s="8">
        <f>SUMIF($E$3:$E$1002,'تعريف المواد والمستودعات'!$E12,AU$3:AU$1002)</f>
        <v>0</v>
      </c>
      <c r="AV1009" s="8">
        <f>SUMIF($E$3:$E$1002,'تعريف المواد والمستودعات'!$E12,AV$3:AV$1002)</f>
        <v>0</v>
      </c>
      <c r="AW1009" s="8">
        <f>SUMIF($E$3:$E$1002,'تعريف المواد والمستودعات'!$E12,AW$3:AW$1002)</f>
        <v>0</v>
      </c>
      <c r="AX1009" s="8">
        <f>SUMIF($E$3:$E$1002,'تعريف المواد والمستودعات'!$E12,AX$3:AX$1002)</f>
        <v>0</v>
      </c>
      <c r="AY1009" s="8">
        <f>SUMIF($E$3:$E$1002,'تعريف المواد والمستودعات'!$E12,AY$3:AY$1002)</f>
        <v>0</v>
      </c>
      <c r="AZ1009" s="8">
        <f>SUMIF($E$3:$E$1002,'تعريف المواد والمستودعات'!$E12,AZ$3:AZ$1002)</f>
        <v>0</v>
      </c>
      <c r="BA1009" s="8">
        <f>SUMIF($E$3:$E$1002,'تعريف المواد والمستودعات'!$E12,BA$3:BA$1002)</f>
        <v>0</v>
      </c>
      <c r="BB1009" s="8">
        <f>SUMIF($E$3:$E$1002,'تعريف المواد والمستودعات'!$E12,BB$3:BB$1002)</f>
        <v>0</v>
      </c>
      <c r="BC1009" s="8">
        <f>SUMIF($E$3:$E$1002,'تعريف المواد والمستودعات'!$E12,BC$3:BC$1002)</f>
        <v>0</v>
      </c>
      <c r="BD1009" s="8">
        <f>SUMIF($E$3:$E$1002,'تعريف المواد والمستودعات'!$E12,BD$3:BD$1002)</f>
        <v>0</v>
      </c>
      <c r="BE1009" s="8">
        <f>SUMIF($E$3:$E$1002,'تعريف المواد والمستودعات'!$E12,BE$3:BE$1002)</f>
        <v>0</v>
      </c>
      <c r="BF1009" s="8">
        <f>SUMIF($E$3:$E$1002,'تعريف المواد والمستودعات'!$E12,BF$3:BF$1002)</f>
        <v>0</v>
      </c>
      <c r="BG1009" s="8">
        <f>SUMIF($E$3:$E$1002,'تعريف المواد والمستودعات'!$E12,BG$3:BG$1002)</f>
        <v>0</v>
      </c>
      <c r="BH1009" s="8">
        <f>SUMIF($E$3:$E$1002,'تعريف المواد والمستودعات'!$E12,BH$3:BH$1002)</f>
        <v>0</v>
      </c>
      <c r="BI1009" s="8">
        <f>SUMIF($E$3:$E$1002,'تعريف المواد والمستودعات'!$E12,BI$3:BI$1002)</f>
        <v>0</v>
      </c>
      <c r="BJ1009" s="8">
        <f>SUMIF($E$3:$E$1002,'تعريف المواد والمستودعات'!$E12,BJ$3:BJ$1002)</f>
        <v>0</v>
      </c>
      <c r="BK1009" s="8">
        <f>SUMIF($E$3:$E$1002,'تعريف المواد والمستودعات'!$E12,BK$3:BK$1002)</f>
        <v>0</v>
      </c>
      <c r="BL1009" s="8">
        <f>SUMIF($E$3:$E$1002,'تعريف المواد والمستودعات'!$E12,BL$3:BL$1002)</f>
        <v>0</v>
      </c>
      <c r="BM1009" s="8">
        <f>SUMIF($E$3:$E$1002,'تعريف المواد والمستودعات'!$E12,BM$3:BM$1002)</f>
        <v>0</v>
      </c>
      <c r="BN1009" s="8">
        <f>SUMIF($E$3:$E$1002,'تعريف المواد والمستودعات'!$E12,BN$3:BN$1002)</f>
        <v>0</v>
      </c>
      <c r="BO1009" s="8">
        <f>SUMIF($E$3:$E$1002,'تعريف المواد والمستودعات'!$E12,BO$3:BO$1002)</f>
        <v>0</v>
      </c>
      <c r="BP1009" s="8">
        <f>SUMIF($E$3:$E$1002,'تعريف المواد والمستودعات'!$E12,BP$3:BP$1002)</f>
        <v>0</v>
      </c>
      <c r="BQ1009" s="8">
        <f>SUMIF($E$3:$E$1002,'تعريف المواد والمستودعات'!$E12,BQ$3:BQ$1002)</f>
        <v>0</v>
      </c>
      <c r="BR1009" s="8">
        <f>SUMIF($E$3:$E$1002,'تعريف المواد والمستودعات'!$E12,BR$3:BR$1002)</f>
        <v>0</v>
      </c>
      <c r="BS1009" s="8">
        <f>SUMIF($E$3:$E$1002,'تعريف المواد والمستودعات'!$E12,BS$3:BS$1002)</f>
        <v>0</v>
      </c>
      <c r="BT1009" s="8">
        <f>SUMIF($E$3:$E$1002,'تعريف المواد والمستودعات'!$E12,BT$3:BT$1002)</f>
        <v>0</v>
      </c>
      <c r="BU1009" s="8">
        <f>SUMIF($E$3:$E$1002,'تعريف المواد والمستودعات'!$E12,BU$3:BU$1002)</f>
        <v>0</v>
      </c>
      <c r="BV1009" s="8">
        <f>SUMIF($E$3:$E$1002,'تعريف المواد والمستودعات'!$E12,BV$3:BV$1002)</f>
        <v>0</v>
      </c>
      <c r="BW1009" s="8">
        <f>SUMIF($E$3:$E$1002,'تعريف المواد والمستودعات'!$E12,BW$3:BW$1002)</f>
        <v>0</v>
      </c>
      <c r="BX1009" s="8">
        <f>SUMIF($E$3:$E$1002,'تعريف المواد والمستودعات'!$E12,BX$3:BX$1002)</f>
        <v>0</v>
      </c>
      <c r="BY1009" s="8">
        <f>SUMIF($E$3:$E$1002,'تعريف المواد والمستودعات'!$E12,BY$3:BY$1002)</f>
        <v>0</v>
      </c>
      <c r="BZ1009" s="8">
        <f>SUMIF($E$3:$E$1002,'تعريف المواد والمستودعات'!$E12,BZ$3:BZ$1002)</f>
        <v>0</v>
      </c>
      <c r="CA1009" s="8">
        <f>SUMIF($E$3:$E$1002,'تعريف المواد والمستودعات'!$E12,CA$3:CA$1002)</f>
        <v>0</v>
      </c>
      <c r="CB1009" s="8">
        <f>SUMIF($E$3:$E$1002,'تعريف المواد والمستودعات'!$E12,CB$3:CB$1002)</f>
        <v>0</v>
      </c>
      <c r="CC1009" s="8">
        <f>SUMIF($E$3:$E$1002,'تعريف المواد والمستودعات'!$E12,CC$3:CC$1002)</f>
        <v>0</v>
      </c>
      <c r="CD1009" s="8">
        <f>SUMIF($E$3:$E$1002,'تعريف المواد والمستودعات'!$E12,CD$3:CD$1002)</f>
        <v>0</v>
      </c>
      <c r="CE1009" s="8">
        <f>SUMIF($E$3:$E$1002,'تعريف المواد والمستودعات'!$E12,CE$3:CE$1002)</f>
        <v>0</v>
      </c>
      <c r="CF1009" s="8">
        <f>SUMIF($E$3:$E$1002,'تعريف المواد والمستودعات'!$E12,CF$3:CF$1002)</f>
        <v>0</v>
      </c>
      <c r="CG1009" s="8">
        <f>SUMIF($E$3:$E$1002,'تعريف المواد والمستودعات'!$E12,CG$3:CG$1002)</f>
        <v>0</v>
      </c>
      <c r="CH1009" s="8">
        <f>SUMIF($E$3:$E$1002,'تعريف المواد والمستودعات'!$E12,CH$3:CH$1002)</f>
        <v>0</v>
      </c>
      <c r="CI1009" s="8">
        <f>SUMIF($E$3:$E$1002,'تعريف المواد والمستودعات'!$E12,CI$3:CI$1002)</f>
        <v>0</v>
      </c>
      <c r="CJ1009" s="8">
        <f>SUMIF($E$3:$E$1002,'تعريف المواد والمستودعات'!$E12,CJ$3:CJ$1002)</f>
        <v>0</v>
      </c>
      <c r="CK1009" s="8">
        <f>SUMIF($E$3:$E$1002,'تعريف المواد والمستودعات'!$E12,CK$3:CK$1002)</f>
        <v>0</v>
      </c>
      <c r="CL1009" s="8">
        <f>SUMIF($E$3:$E$1002,'تعريف المواد والمستودعات'!$E12,CL$3:CL$1002)</f>
        <v>0</v>
      </c>
      <c r="CM1009" s="8">
        <f>SUMIF($E$3:$E$1002,'تعريف المواد والمستودعات'!$E12,CM$3:CM$1002)</f>
        <v>0</v>
      </c>
      <c r="CN1009" s="8">
        <f>SUMIF($E$3:$E$1002,'تعريف المواد والمستودعات'!$E12,CN$3:CN$1002)</f>
        <v>0</v>
      </c>
      <c r="CO1009" s="8">
        <f>SUMIF($E$3:$E$1002,'تعريف المواد والمستودعات'!$E12,CO$3:CO$1002)</f>
        <v>0</v>
      </c>
      <c r="CP1009" s="8">
        <f>SUMIF($E$3:$E$1002,'تعريف المواد والمستودعات'!$E12,CP$3:CP$1002)</f>
        <v>0</v>
      </c>
      <c r="CQ1009" s="8">
        <f>SUMIF($E$3:$E$1002,'تعريف المواد والمستودعات'!$E12,CQ$3:CQ$1002)</f>
        <v>0</v>
      </c>
      <c r="CR1009" s="8">
        <f>SUMIF($E$3:$E$1002,'تعريف المواد والمستودعات'!$E12,CR$3:CR$1002)</f>
        <v>0</v>
      </c>
      <c r="CS1009" s="8">
        <f>SUMIF($E$3:$E$1002,'تعريف المواد والمستودعات'!$E12,CS$3:CS$1002)</f>
        <v>0</v>
      </c>
      <c r="CT1009" s="8">
        <f>SUMIF($E$3:$E$1002,'تعريف المواد والمستودعات'!$E12,CT$3:CT$1002)</f>
        <v>0</v>
      </c>
      <c r="CU1009" s="8">
        <f>SUMIF($E$3:$E$1002,'تعريف المواد والمستودعات'!$E12,CU$3:CU$1002)</f>
        <v>0</v>
      </c>
      <c r="CV1009" s="8">
        <f>SUMIF($E$3:$E$1002,'تعريف المواد والمستودعات'!$E12,CV$3:CV$1002)</f>
        <v>0</v>
      </c>
      <c r="CW1009" s="8">
        <f>SUMIF($E$3:$E$1002,'تعريف المواد والمستودعات'!$E12,CW$3:CW$1002)</f>
        <v>0</v>
      </c>
      <c r="CX1009" s="8">
        <f>SUMIF($E$3:$E$1002,'تعريف المواد والمستودعات'!$E12,CX$3:CX$1002)</f>
        <v>0</v>
      </c>
      <c r="CY1009" s="8">
        <f>SUMIF($E$3:$E$1002,'تعريف المواد والمستودعات'!$E12,CY$3:CY$1002)</f>
        <v>0</v>
      </c>
      <c r="CZ1009" s="8">
        <f>SUMIF($E$3:$E$1002,'تعريف المواد والمستودعات'!$E12,CZ$3:CZ$1002)</f>
        <v>0</v>
      </c>
      <c r="DA1009" s="8">
        <f>SUMIF($E$3:$E$1002,'تعريف المواد والمستودعات'!$E12,DA$3:DA$1002)</f>
        <v>0</v>
      </c>
      <c r="DB1009" s="10"/>
    </row>
    <row r="1010" spans="5:106" s="8" customFormat="1" ht="15" hidden="1" thickTop="1" x14ac:dyDescent="0.2">
      <c r="E1010" s="8" t="str">
        <f>'تعريف المواد والمستودعات'!E13</f>
        <v>مستودع7</v>
      </c>
      <c r="F1010" s="8">
        <f>SUMIF($E$3:$E$1002,'تعريف المواد والمستودعات'!$E13,F$3:F$1002)</f>
        <v>0</v>
      </c>
      <c r="G1010" s="8">
        <f>SUMIF($E$3:$E$1002,'تعريف المواد والمستودعات'!$E13,G$3:G$1002)</f>
        <v>0</v>
      </c>
      <c r="H1010" s="8">
        <f>SUMIF($E$3:$E$1002,'تعريف المواد والمستودعات'!$E13,H$3:H$1002)</f>
        <v>0</v>
      </c>
      <c r="I1010" s="8">
        <f>SUMIF($E$3:$E$1002,'تعريف المواد والمستودعات'!$E13,I$3:I$1002)</f>
        <v>0</v>
      </c>
      <c r="J1010" s="8">
        <f>SUMIF($E$3:$E$1002,'تعريف المواد والمستودعات'!$E13,J$3:J$1002)</f>
        <v>0</v>
      </c>
      <c r="K1010" s="8">
        <f>SUMIF($E$3:$E$1002,'تعريف المواد والمستودعات'!$E13,K$3:K$1002)</f>
        <v>0</v>
      </c>
      <c r="L1010" s="8">
        <f>SUMIF($E$3:$E$1002,'تعريف المواد والمستودعات'!$E13,L$3:L$1002)</f>
        <v>0</v>
      </c>
      <c r="M1010" s="8">
        <f>SUMIF($E$3:$E$1002,'تعريف المواد والمستودعات'!$E13,M$3:M$1002)</f>
        <v>0</v>
      </c>
      <c r="N1010" s="8">
        <f>SUMIF($E$3:$E$1002,'تعريف المواد والمستودعات'!$E13,N$3:N$1002)</f>
        <v>0</v>
      </c>
      <c r="O1010" s="8">
        <f>SUMIF($E$3:$E$1002,'تعريف المواد والمستودعات'!$E13,O$3:O$1002)</f>
        <v>0</v>
      </c>
      <c r="P1010" s="8">
        <f>SUMIF($E$3:$E$1002,'تعريف المواد والمستودعات'!$E13,P$3:P$1002)</f>
        <v>0</v>
      </c>
      <c r="Q1010" s="8">
        <f>SUMIF($E$3:$E$1002,'تعريف المواد والمستودعات'!$E13,Q$3:Q$1002)</f>
        <v>0</v>
      </c>
      <c r="R1010" s="8">
        <f>SUMIF($E$3:$E$1002,'تعريف المواد والمستودعات'!$E13,R$3:R$1002)</f>
        <v>0</v>
      </c>
      <c r="S1010" s="8">
        <f>SUMIF($E$3:$E$1002,'تعريف المواد والمستودعات'!$E13,S$3:S$1002)</f>
        <v>0</v>
      </c>
      <c r="T1010" s="8">
        <f>SUMIF($E$3:$E$1002,'تعريف المواد والمستودعات'!$E13,T$3:T$1002)</f>
        <v>0</v>
      </c>
      <c r="U1010" s="8">
        <f>SUMIF($E$3:$E$1002,'تعريف المواد والمستودعات'!$E13,U$3:U$1002)</f>
        <v>0</v>
      </c>
      <c r="V1010" s="8">
        <f>SUMIF($E$3:$E$1002,'تعريف المواد والمستودعات'!$E13,V$3:V$1002)</f>
        <v>0</v>
      </c>
      <c r="W1010" s="8">
        <f>SUMIF($E$3:$E$1002,'تعريف المواد والمستودعات'!$E13,W$3:W$1002)</f>
        <v>0</v>
      </c>
      <c r="X1010" s="8">
        <f>SUMIF($E$3:$E$1002,'تعريف المواد والمستودعات'!$E13,X$3:X$1002)</f>
        <v>0</v>
      </c>
      <c r="Y1010" s="8">
        <f>SUMIF($E$3:$E$1002,'تعريف المواد والمستودعات'!$E13,Y$3:Y$1002)</f>
        <v>0</v>
      </c>
      <c r="Z1010" s="8">
        <f>SUMIF($E$3:$E$1002,'تعريف المواد والمستودعات'!$E13,Z$3:Z$1002)</f>
        <v>0</v>
      </c>
      <c r="AA1010" s="8">
        <f>SUMIF($E$3:$E$1002,'تعريف المواد والمستودعات'!$E13,AA$3:AA$1002)</f>
        <v>0</v>
      </c>
      <c r="AB1010" s="8">
        <f>SUMIF($E$3:$E$1002,'تعريف المواد والمستودعات'!$E13,AB$3:AB$1002)</f>
        <v>0</v>
      </c>
      <c r="AC1010" s="8">
        <f>SUMIF($E$3:$E$1002,'تعريف المواد والمستودعات'!$E13,AC$3:AC$1002)</f>
        <v>0</v>
      </c>
      <c r="AD1010" s="8">
        <f>SUMIF($E$3:$E$1002,'تعريف المواد والمستودعات'!$E13,AD$3:AD$1002)</f>
        <v>0</v>
      </c>
      <c r="AE1010" s="8">
        <f>SUMIF($E$3:$E$1002,'تعريف المواد والمستودعات'!$E13,AE$3:AE$1002)</f>
        <v>0</v>
      </c>
      <c r="AF1010" s="8">
        <f>SUMIF($E$3:$E$1002,'تعريف المواد والمستودعات'!$E13,AF$3:AF$1002)</f>
        <v>0</v>
      </c>
      <c r="AG1010" s="8">
        <f>SUMIF($E$3:$E$1002,'تعريف المواد والمستودعات'!$E13,AG$3:AG$1002)</f>
        <v>0</v>
      </c>
      <c r="AH1010" s="8">
        <f>SUMIF($E$3:$E$1002,'تعريف المواد والمستودعات'!$E13,AH$3:AH$1002)</f>
        <v>0</v>
      </c>
      <c r="AI1010" s="8">
        <f>SUMIF($E$3:$E$1002,'تعريف المواد والمستودعات'!$E13,AI$3:AI$1002)</f>
        <v>0</v>
      </c>
      <c r="AJ1010" s="8">
        <f>SUMIF($E$3:$E$1002,'تعريف المواد والمستودعات'!$E13,AJ$3:AJ$1002)</f>
        <v>0</v>
      </c>
      <c r="AK1010" s="8">
        <f>SUMIF($E$3:$E$1002,'تعريف المواد والمستودعات'!$E13,AK$3:AK$1002)</f>
        <v>0</v>
      </c>
      <c r="AL1010" s="8">
        <f>SUMIF($E$3:$E$1002,'تعريف المواد والمستودعات'!$E13,AL$3:AL$1002)</f>
        <v>0</v>
      </c>
      <c r="AM1010" s="8">
        <f>SUMIF($E$3:$E$1002,'تعريف المواد والمستودعات'!$E13,AM$3:AM$1002)</f>
        <v>0</v>
      </c>
      <c r="AN1010" s="8">
        <f>SUMIF($E$3:$E$1002,'تعريف المواد والمستودعات'!$E13,AN$3:AN$1002)</f>
        <v>0</v>
      </c>
      <c r="AO1010" s="8">
        <f>SUMIF($E$3:$E$1002,'تعريف المواد والمستودعات'!$E13,AO$3:AO$1002)</f>
        <v>0</v>
      </c>
      <c r="AP1010" s="8">
        <f>SUMIF($E$3:$E$1002,'تعريف المواد والمستودعات'!$E13,AP$3:AP$1002)</f>
        <v>0</v>
      </c>
      <c r="AQ1010" s="8">
        <f>SUMIF($E$3:$E$1002,'تعريف المواد والمستودعات'!$E13,AQ$3:AQ$1002)</f>
        <v>0</v>
      </c>
      <c r="AR1010" s="8">
        <f>SUMIF($E$3:$E$1002,'تعريف المواد والمستودعات'!$E13,AR$3:AR$1002)</f>
        <v>0</v>
      </c>
      <c r="AS1010" s="8">
        <f>SUMIF($E$3:$E$1002,'تعريف المواد والمستودعات'!$E13,AS$3:AS$1002)</f>
        <v>0</v>
      </c>
      <c r="AT1010" s="8">
        <f>SUMIF($E$3:$E$1002,'تعريف المواد والمستودعات'!$E13,AT$3:AT$1002)</f>
        <v>0</v>
      </c>
      <c r="AU1010" s="8">
        <f>SUMIF($E$3:$E$1002,'تعريف المواد والمستودعات'!$E13,AU$3:AU$1002)</f>
        <v>0</v>
      </c>
      <c r="AV1010" s="8">
        <f>SUMIF($E$3:$E$1002,'تعريف المواد والمستودعات'!$E13,AV$3:AV$1002)</f>
        <v>0</v>
      </c>
      <c r="AW1010" s="8">
        <f>SUMIF($E$3:$E$1002,'تعريف المواد والمستودعات'!$E13,AW$3:AW$1002)</f>
        <v>0</v>
      </c>
      <c r="AX1010" s="8">
        <f>SUMIF($E$3:$E$1002,'تعريف المواد والمستودعات'!$E13,AX$3:AX$1002)</f>
        <v>0</v>
      </c>
      <c r="AY1010" s="8">
        <f>SUMIF($E$3:$E$1002,'تعريف المواد والمستودعات'!$E13,AY$3:AY$1002)</f>
        <v>0</v>
      </c>
      <c r="AZ1010" s="8">
        <f>SUMIF($E$3:$E$1002,'تعريف المواد والمستودعات'!$E13,AZ$3:AZ$1002)</f>
        <v>0</v>
      </c>
      <c r="BA1010" s="8">
        <f>SUMIF($E$3:$E$1002,'تعريف المواد والمستودعات'!$E13,BA$3:BA$1002)</f>
        <v>0</v>
      </c>
      <c r="BB1010" s="8">
        <f>SUMIF($E$3:$E$1002,'تعريف المواد والمستودعات'!$E13,BB$3:BB$1002)</f>
        <v>0</v>
      </c>
      <c r="BC1010" s="8">
        <f>SUMIF($E$3:$E$1002,'تعريف المواد والمستودعات'!$E13,BC$3:BC$1002)</f>
        <v>0</v>
      </c>
      <c r="BD1010" s="8">
        <f>SUMIF($E$3:$E$1002,'تعريف المواد والمستودعات'!$E13,BD$3:BD$1002)</f>
        <v>0</v>
      </c>
      <c r="BE1010" s="8">
        <f>SUMIF($E$3:$E$1002,'تعريف المواد والمستودعات'!$E13,BE$3:BE$1002)</f>
        <v>0</v>
      </c>
      <c r="BF1010" s="8">
        <f>SUMIF($E$3:$E$1002,'تعريف المواد والمستودعات'!$E13,BF$3:BF$1002)</f>
        <v>0</v>
      </c>
      <c r="BG1010" s="8">
        <f>SUMIF($E$3:$E$1002,'تعريف المواد والمستودعات'!$E13,BG$3:BG$1002)</f>
        <v>0</v>
      </c>
      <c r="BH1010" s="8">
        <f>SUMIF($E$3:$E$1002,'تعريف المواد والمستودعات'!$E13,BH$3:BH$1002)</f>
        <v>0</v>
      </c>
      <c r="BI1010" s="8">
        <f>SUMIF($E$3:$E$1002,'تعريف المواد والمستودعات'!$E13,BI$3:BI$1002)</f>
        <v>0</v>
      </c>
      <c r="BJ1010" s="8">
        <f>SUMIF($E$3:$E$1002,'تعريف المواد والمستودعات'!$E13,BJ$3:BJ$1002)</f>
        <v>0</v>
      </c>
      <c r="BK1010" s="8">
        <f>SUMIF($E$3:$E$1002,'تعريف المواد والمستودعات'!$E13,BK$3:BK$1002)</f>
        <v>0</v>
      </c>
      <c r="BL1010" s="8">
        <f>SUMIF($E$3:$E$1002,'تعريف المواد والمستودعات'!$E13,BL$3:BL$1002)</f>
        <v>0</v>
      </c>
      <c r="BM1010" s="8">
        <f>SUMIF($E$3:$E$1002,'تعريف المواد والمستودعات'!$E13,BM$3:BM$1002)</f>
        <v>0</v>
      </c>
      <c r="BN1010" s="8">
        <f>SUMIF($E$3:$E$1002,'تعريف المواد والمستودعات'!$E13,BN$3:BN$1002)</f>
        <v>0</v>
      </c>
      <c r="BO1010" s="8">
        <f>SUMIF($E$3:$E$1002,'تعريف المواد والمستودعات'!$E13,BO$3:BO$1002)</f>
        <v>0</v>
      </c>
      <c r="BP1010" s="8">
        <f>SUMIF($E$3:$E$1002,'تعريف المواد والمستودعات'!$E13,BP$3:BP$1002)</f>
        <v>0</v>
      </c>
      <c r="BQ1010" s="8">
        <f>SUMIF($E$3:$E$1002,'تعريف المواد والمستودعات'!$E13,BQ$3:BQ$1002)</f>
        <v>0</v>
      </c>
      <c r="BR1010" s="8">
        <f>SUMIF($E$3:$E$1002,'تعريف المواد والمستودعات'!$E13,BR$3:BR$1002)</f>
        <v>0</v>
      </c>
      <c r="BS1010" s="8">
        <f>SUMIF($E$3:$E$1002,'تعريف المواد والمستودعات'!$E13,BS$3:BS$1002)</f>
        <v>0</v>
      </c>
      <c r="BT1010" s="8">
        <f>SUMIF($E$3:$E$1002,'تعريف المواد والمستودعات'!$E13,BT$3:BT$1002)</f>
        <v>0</v>
      </c>
      <c r="BU1010" s="8">
        <f>SUMIF($E$3:$E$1002,'تعريف المواد والمستودعات'!$E13,BU$3:BU$1002)</f>
        <v>0</v>
      </c>
      <c r="BV1010" s="8">
        <f>SUMIF($E$3:$E$1002,'تعريف المواد والمستودعات'!$E13,BV$3:BV$1002)</f>
        <v>0</v>
      </c>
      <c r="BW1010" s="8">
        <f>SUMIF($E$3:$E$1002,'تعريف المواد والمستودعات'!$E13,BW$3:BW$1002)</f>
        <v>0</v>
      </c>
      <c r="BX1010" s="8">
        <f>SUMIF($E$3:$E$1002,'تعريف المواد والمستودعات'!$E13,BX$3:BX$1002)</f>
        <v>0</v>
      </c>
      <c r="BY1010" s="8">
        <f>SUMIF($E$3:$E$1002,'تعريف المواد والمستودعات'!$E13,BY$3:BY$1002)</f>
        <v>0</v>
      </c>
      <c r="BZ1010" s="8">
        <f>SUMIF($E$3:$E$1002,'تعريف المواد والمستودعات'!$E13,BZ$3:BZ$1002)</f>
        <v>0</v>
      </c>
      <c r="CA1010" s="8">
        <f>SUMIF($E$3:$E$1002,'تعريف المواد والمستودعات'!$E13,CA$3:CA$1002)</f>
        <v>0</v>
      </c>
      <c r="CB1010" s="8">
        <f>SUMIF($E$3:$E$1002,'تعريف المواد والمستودعات'!$E13,CB$3:CB$1002)</f>
        <v>0</v>
      </c>
      <c r="CC1010" s="8">
        <f>SUMIF($E$3:$E$1002,'تعريف المواد والمستودعات'!$E13,CC$3:CC$1002)</f>
        <v>0</v>
      </c>
      <c r="CD1010" s="8">
        <f>SUMIF($E$3:$E$1002,'تعريف المواد والمستودعات'!$E13,CD$3:CD$1002)</f>
        <v>0</v>
      </c>
      <c r="CE1010" s="8">
        <f>SUMIF($E$3:$E$1002,'تعريف المواد والمستودعات'!$E13,CE$3:CE$1002)</f>
        <v>0</v>
      </c>
      <c r="CF1010" s="8">
        <f>SUMIF($E$3:$E$1002,'تعريف المواد والمستودعات'!$E13,CF$3:CF$1002)</f>
        <v>0</v>
      </c>
      <c r="CG1010" s="8">
        <f>SUMIF($E$3:$E$1002,'تعريف المواد والمستودعات'!$E13,CG$3:CG$1002)</f>
        <v>0</v>
      </c>
      <c r="CH1010" s="8">
        <f>SUMIF($E$3:$E$1002,'تعريف المواد والمستودعات'!$E13,CH$3:CH$1002)</f>
        <v>0</v>
      </c>
      <c r="CI1010" s="8">
        <f>SUMIF($E$3:$E$1002,'تعريف المواد والمستودعات'!$E13,CI$3:CI$1002)</f>
        <v>0</v>
      </c>
      <c r="CJ1010" s="8">
        <f>SUMIF($E$3:$E$1002,'تعريف المواد والمستودعات'!$E13,CJ$3:CJ$1002)</f>
        <v>0</v>
      </c>
      <c r="CK1010" s="8">
        <f>SUMIF($E$3:$E$1002,'تعريف المواد والمستودعات'!$E13,CK$3:CK$1002)</f>
        <v>0</v>
      </c>
      <c r="CL1010" s="8">
        <f>SUMIF($E$3:$E$1002,'تعريف المواد والمستودعات'!$E13,CL$3:CL$1002)</f>
        <v>0</v>
      </c>
      <c r="CM1010" s="8">
        <f>SUMIF($E$3:$E$1002,'تعريف المواد والمستودعات'!$E13,CM$3:CM$1002)</f>
        <v>0</v>
      </c>
      <c r="CN1010" s="8">
        <f>SUMIF($E$3:$E$1002,'تعريف المواد والمستودعات'!$E13,CN$3:CN$1002)</f>
        <v>0</v>
      </c>
      <c r="CO1010" s="8">
        <f>SUMIF($E$3:$E$1002,'تعريف المواد والمستودعات'!$E13,CO$3:CO$1002)</f>
        <v>0</v>
      </c>
      <c r="CP1010" s="8">
        <f>SUMIF($E$3:$E$1002,'تعريف المواد والمستودعات'!$E13,CP$3:CP$1002)</f>
        <v>0</v>
      </c>
      <c r="CQ1010" s="8">
        <f>SUMIF($E$3:$E$1002,'تعريف المواد والمستودعات'!$E13,CQ$3:CQ$1002)</f>
        <v>0</v>
      </c>
      <c r="CR1010" s="8">
        <f>SUMIF($E$3:$E$1002,'تعريف المواد والمستودعات'!$E13,CR$3:CR$1002)</f>
        <v>0</v>
      </c>
      <c r="CS1010" s="8">
        <f>SUMIF($E$3:$E$1002,'تعريف المواد والمستودعات'!$E13,CS$3:CS$1002)</f>
        <v>0</v>
      </c>
      <c r="CT1010" s="8">
        <f>SUMIF($E$3:$E$1002,'تعريف المواد والمستودعات'!$E13,CT$3:CT$1002)</f>
        <v>0</v>
      </c>
      <c r="CU1010" s="8">
        <f>SUMIF($E$3:$E$1002,'تعريف المواد والمستودعات'!$E13,CU$3:CU$1002)</f>
        <v>0</v>
      </c>
      <c r="CV1010" s="8">
        <f>SUMIF($E$3:$E$1002,'تعريف المواد والمستودعات'!$E13,CV$3:CV$1002)</f>
        <v>0</v>
      </c>
      <c r="CW1010" s="8">
        <f>SUMIF($E$3:$E$1002,'تعريف المواد والمستودعات'!$E13,CW$3:CW$1002)</f>
        <v>0</v>
      </c>
      <c r="CX1010" s="8">
        <f>SUMIF($E$3:$E$1002,'تعريف المواد والمستودعات'!$E13,CX$3:CX$1002)</f>
        <v>0</v>
      </c>
      <c r="CY1010" s="8">
        <f>SUMIF($E$3:$E$1002,'تعريف المواد والمستودعات'!$E13,CY$3:CY$1002)</f>
        <v>0</v>
      </c>
      <c r="CZ1010" s="8">
        <f>SUMIF($E$3:$E$1002,'تعريف المواد والمستودعات'!$E13,CZ$3:CZ$1002)</f>
        <v>0</v>
      </c>
      <c r="DA1010" s="8">
        <f>SUMIF($E$3:$E$1002,'تعريف المواد والمستودعات'!$E13,DA$3:DA$1002)</f>
        <v>0</v>
      </c>
    </row>
    <row r="1011" spans="5:106" s="8" customFormat="1" ht="15" hidden="1" thickTop="1" x14ac:dyDescent="0.2">
      <c r="E1011" s="8" t="str">
        <f>'تعريف المواد والمستودعات'!E14</f>
        <v>مستودع8</v>
      </c>
      <c r="F1011" s="8">
        <f>SUMIF($E$3:$E$1002,'تعريف المواد والمستودعات'!$E14,F$3:F$1002)</f>
        <v>0</v>
      </c>
      <c r="G1011" s="8">
        <f>SUMIF($E$3:$E$1002,'تعريف المواد والمستودعات'!$E14,G$3:G$1002)</f>
        <v>0</v>
      </c>
      <c r="H1011" s="8">
        <f>SUMIF($E$3:$E$1002,'تعريف المواد والمستودعات'!$E14,H$3:H$1002)</f>
        <v>0</v>
      </c>
      <c r="I1011" s="8">
        <f>SUMIF($E$3:$E$1002,'تعريف المواد والمستودعات'!$E14,I$3:I$1002)</f>
        <v>0</v>
      </c>
      <c r="J1011" s="8">
        <f>SUMIF($E$3:$E$1002,'تعريف المواد والمستودعات'!$E14,J$3:J$1002)</f>
        <v>0</v>
      </c>
      <c r="K1011" s="8">
        <f>SUMIF($E$3:$E$1002,'تعريف المواد والمستودعات'!$E14,K$3:K$1002)</f>
        <v>0</v>
      </c>
      <c r="L1011" s="8">
        <f>SUMIF($E$3:$E$1002,'تعريف المواد والمستودعات'!$E14,L$3:L$1002)</f>
        <v>0</v>
      </c>
      <c r="M1011" s="8">
        <f>SUMIF($E$3:$E$1002,'تعريف المواد والمستودعات'!$E14,M$3:M$1002)</f>
        <v>0</v>
      </c>
      <c r="N1011" s="8">
        <f>SUMIF($E$3:$E$1002,'تعريف المواد والمستودعات'!$E14,N$3:N$1002)</f>
        <v>0</v>
      </c>
      <c r="O1011" s="8">
        <f>SUMIF($E$3:$E$1002,'تعريف المواد والمستودعات'!$E14,O$3:O$1002)</f>
        <v>0</v>
      </c>
      <c r="P1011" s="8">
        <f>SUMIF($E$3:$E$1002,'تعريف المواد والمستودعات'!$E14,P$3:P$1002)</f>
        <v>0</v>
      </c>
      <c r="Q1011" s="8">
        <f>SUMIF($E$3:$E$1002,'تعريف المواد والمستودعات'!$E14,Q$3:Q$1002)</f>
        <v>0</v>
      </c>
      <c r="R1011" s="8">
        <f>SUMIF($E$3:$E$1002,'تعريف المواد والمستودعات'!$E14,R$3:R$1002)</f>
        <v>0</v>
      </c>
      <c r="S1011" s="8">
        <f>SUMIF($E$3:$E$1002,'تعريف المواد والمستودعات'!$E14,S$3:S$1002)</f>
        <v>0</v>
      </c>
      <c r="T1011" s="8">
        <f>SUMIF($E$3:$E$1002,'تعريف المواد والمستودعات'!$E14,T$3:T$1002)</f>
        <v>0</v>
      </c>
      <c r="U1011" s="8">
        <f>SUMIF($E$3:$E$1002,'تعريف المواد والمستودعات'!$E14,U$3:U$1002)</f>
        <v>0</v>
      </c>
      <c r="V1011" s="8">
        <f>SUMIF($E$3:$E$1002,'تعريف المواد والمستودعات'!$E14,V$3:V$1002)</f>
        <v>0</v>
      </c>
      <c r="W1011" s="8">
        <f>SUMIF($E$3:$E$1002,'تعريف المواد والمستودعات'!$E14,W$3:W$1002)</f>
        <v>0</v>
      </c>
      <c r="X1011" s="8">
        <f>SUMIF($E$3:$E$1002,'تعريف المواد والمستودعات'!$E14,X$3:X$1002)</f>
        <v>0</v>
      </c>
      <c r="Y1011" s="8">
        <f>SUMIF($E$3:$E$1002,'تعريف المواد والمستودعات'!$E14,Y$3:Y$1002)</f>
        <v>0</v>
      </c>
      <c r="Z1011" s="8">
        <f>SUMIF($E$3:$E$1002,'تعريف المواد والمستودعات'!$E14,Z$3:Z$1002)</f>
        <v>0</v>
      </c>
      <c r="AA1011" s="8">
        <f>SUMIF($E$3:$E$1002,'تعريف المواد والمستودعات'!$E14,AA$3:AA$1002)</f>
        <v>0</v>
      </c>
      <c r="AB1011" s="8">
        <f>SUMIF($E$3:$E$1002,'تعريف المواد والمستودعات'!$E14,AB$3:AB$1002)</f>
        <v>0</v>
      </c>
      <c r="AC1011" s="8">
        <f>SUMIF($E$3:$E$1002,'تعريف المواد والمستودعات'!$E14,AC$3:AC$1002)</f>
        <v>0</v>
      </c>
      <c r="AD1011" s="8">
        <f>SUMIF($E$3:$E$1002,'تعريف المواد والمستودعات'!$E14,AD$3:AD$1002)</f>
        <v>0</v>
      </c>
      <c r="AE1011" s="8">
        <f>SUMIF($E$3:$E$1002,'تعريف المواد والمستودعات'!$E14,AE$3:AE$1002)</f>
        <v>0</v>
      </c>
      <c r="AF1011" s="8">
        <f>SUMIF($E$3:$E$1002,'تعريف المواد والمستودعات'!$E14,AF$3:AF$1002)</f>
        <v>0</v>
      </c>
      <c r="AG1011" s="8">
        <f>SUMIF($E$3:$E$1002,'تعريف المواد والمستودعات'!$E14,AG$3:AG$1002)</f>
        <v>0</v>
      </c>
      <c r="AH1011" s="8">
        <f>SUMIF($E$3:$E$1002,'تعريف المواد والمستودعات'!$E14,AH$3:AH$1002)</f>
        <v>0</v>
      </c>
      <c r="AI1011" s="8">
        <f>SUMIF($E$3:$E$1002,'تعريف المواد والمستودعات'!$E14,AI$3:AI$1002)</f>
        <v>0</v>
      </c>
      <c r="AJ1011" s="8">
        <f>SUMIF($E$3:$E$1002,'تعريف المواد والمستودعات'!$E14,AJ$3:AJ$1002)</f>
        <v>0</v>
      </c>
      <c r="AK1011" s="8">
        <f>SUMIF($E$3:$E$1002,'تعريف المواد والمستودعات'!$E14,AK$3:AK$1002)</f>
        <v>0</v>
      </c>
      <c r="AL1011" s="8">
        <f>SUMIF($E$3:$E$1002,'تعريف المواد والمستودعات'!$E14,AL$3:AL$1002)</f>
        <v>0</v>
      </c>
      <c r="AM1011" s="8">
        <f>SUMIF($E$3:$E$1002,'تعريف المواد والمستودعات'!$E14,AM$3:AM$1002)</f>
        <v>0</v>
      </c>
      <c r="AN1011" s="8">
        <f>SUMIF($E$3:$E$1002,'تعريف المواد والمستودعات'!$E14,AN$3:AN$1002)</f>
        <v>0</v>
      </c>
      <c r="AO1011" s="8">
        <f>SUMIF($E$3:$E$1002,'تعريف المواد والمستودعات'!$E14,AO$3:AO$1002)</f>
        <v>0</v>
      </c>
      <c r="AP1011" s="8">
        <f>SUMIF($E$3:$E$1002,'تعريف المواد والمستودعات'!$E14,AP$3:AP$1002)</f>
        <v>0</v>
      </c>
      <c r="AQ1011" s="8">
        <f>SUMIF($E$3:$E$1002,'تعريف المواد والمستودعات'!$E14,AQ$3:AQ$1002)</f>
        <v>0</v>
      </c>
      <c r="AR1011" s="8">
        <f>SUMIF($E$3:$E$1002,'تعريف المواد والمستودعات'!$E14,AR$3:AR$1002)</f>
        <v>0</v>
      </c>
      <c r="AS1011" s="8">
        <f>SUMIF($E$3:$E$1002,'تعريف المواد والمستودعات'!$E14,AS$3:AS$1002)</f>
        <v>0</v>
      </c>
      <c r="AT1011" s="8">
        <f>SUMIF($E$3:$E$1002,'تعريف المواد والمستودعات'!$E14,AT$3:AT$1002)</f>
        <v>0</v>
      </c>
      <c r="AU1011" s="8">
        <f>SUMIF($E$3:$E$1002,'تعريف المواد والمستودعات'!$E14,AU$3:AU$1002)</f>
        <v>0</v>
      </c>
      <c r="AV1011" s="8">
        <f>SUMIF($E$3:$E$1002,'تعريف المواد والمستودعات'!$E14,AV$3:AV$1002)</f>
        <v>0</v>
      </c>
      <c r="AW1011" s="8">
        <f>SUMIF($E$3:$E$1002,'تعريف المواد والمستودعات'!$E14,AW$3:AW$1002)</f>
        <v>0</v>
      </c>
      <c r="AX1011" s="8">
        <f>SUMIF($E$3:$E$1002,'تعريف المواد والمستودعات'!$E14,AX$3:AX$1002)</f>
        <v>0</v>
      </c>
      <c r="AY1011" s="8">
        <f>SUMIF($E$3:$E$1002,'تعريف المواد والمستودعات'!$E14,AY$3:AY$1002)</f>
        <v>0</v>
      </c>
      <c r="AZ1011" s="8">
        <f>SUMIF($E$3:$E$1002,'تعريف المواد والمستودعات'!$E14,AZ$3:AZ$1002)</f>
        <v>0</v>
      </c>
      <c r="BA1011" s="8">
        <f>SUMIF($E$3:$E$1002,'تعريف المواد والمستودعات'!$E14,BA$3:BA$1002)</f>
        <v>0</v>
      </c>
      <c r="BB1011" s="8">
        <f>SUMIF($E$3:$E$1002,'تعريف المواد والمستودعات'!$E14,BB$3:BB$1002)</f>
        <v>0</v>
      </c>
      <c r="BC1011" s="8">
        <f>SUMIF($E$3:$E$1002,'تعريف المواد والمستودعات'!$E14,BC$3:BC$1002)</f>
        <v>0</v>
      </c>
      <c r="BD1011" s="8">
        <f>SUMIF($E$3:$E$1002,'تعريف المواد والمستودعات'!$E14,BD$3:BD$1002)</f>
        <v>0</v>
      </c>
      <c r="BE1011" s="8">
        <f>SUMIF($E$3:$E$1002,'تعريف المواد والمستودعات'!$E14,BE$3:BE$1002)</f>
        <v>0</v>
      </c>
      <c r="BF1011" s="8">
        <f>SUMIF($E$3:$E$1002,'تعريف المواد والمستودعات'!$E14,BF$3:BF$1002)</f>
        <v>0</v>
      </c>
      <c r="BG1011" s="8">
        <f>SUMIF($E$3:$E$1002,'تعريف المواد والمستودعات'!$E14,BG$3:BG$1002)</f>
        <v>0</v>
      </c>
      <c r="BH1011" s="8">
        <f>SUMIF($E$3:$E$1002,'تعريف المواد والمستودعات'!$E14,BH$3:BH$1002)</f>
        <v>0</v>
      </c>
      <c r="BI1011" s="8">
        <f>SUMIF($E$3:$E$1002,'تعريف المواد والمستودعات'!$E14,BI$3:BI$1002)</f>
        <v>0</v>
      </c>
      <c r="BJ1011" s="8">
        <f>SUMIF($E$3:$E$1002,'تعريف المواد والمستودعات'!$E14,BJ$3:BJ$1002)</f>
        <v>0</v>
      </c>
      <c r="BK1011" s="8">
        <f>SUMIF($E$3:$E$1002,'تعريف المواد والمستودعات'!$E14,BK$3:BK$1002)</f>
        <v>0</v>
      </c>
      <c r="BL1011" s="8">
        <f>SUMIF($E$3:$E$1002,'تعريف المواد والمستودعات'!$E14,BL$3:BL$1002)</f>
        <v>0</v>
      </c>
      <c r="BM1011" s="8">
        <f>SUMIF($E$3:$E$1002,'تعريف المواد والمستودعات'!$E14,BM$3:BM$1002)</f>
        <v>0</v>
      </c>
      <c r="BN1011" s="8">
        <f>SUMIF($E$3:$E$1002,'تعريف المواد والمستودعات'!$E14,BN$3:BN$1002)</f>
        <v>0</v>
      </c>
      <c r="BO1011" s="8">
        <f>SUMIF($E$3:$E$1002,'تعريف المواد والمستودعات'!$E14,BO$3:BO$1002)</f>
        <v>0</v>
      </c>
      <c r="BP1011" s="8">
        <f>SUMIF($E$3:$E$1002,'تعريف المواد والمستودعات'!$E14,BP$3:BP$1002)</f>
        <v>0</v>
      </c>
      <c r="BQ1011" s="8">
        <f>SUMIF($E$3:$E$1002,'تعريف المواد والمستودعات'!$E14,BQ$3:BQ$1002)</f>
        <v>0</v>
      </c>
      <c r="BR1011" s="8">
        <f>SUMIF($E$3:$E$1002,'تعريف المواد والمستودعات'!$E14,BR$3:BR$1002)</f>
        <v>0</v>
      </c>
      <c r="BS1011" s="8">
        <f>SUMIF($E$3:$E$1002,'تعريف المواد والمستودعات'!$E14,BS$3:BS$1002)</f>
        <v>0</v>
      </c>
      <c r="BT1011" s="8">
        <f>SUMIF($E$3:$E$1002,'تعريف المواد والمستودعات'!$E14,BT$3:BT$1002)</f>
        <v>0</v>
      </c>
      <c r="BU1011" s="8">
        <f>SUMIF($E$3:$E$1002,'تعريف المواد والمستودعات'!$E14,BU$3:BU$1002)</f>
        <v>0</v>
      </c>
      <c r="BV1011" s="8">
        <f>SUMIF($E$3:$E$1002,'تعريف المواد والمستودعات'!$E14,BV$3:BV$1002)</f>
        <v>0</v>
      </c>
      <c r="BW1011" s="8">
        <f>SUMIF($E$3:$E$1002,'تعريف المواد والمستودعات'!$E14,BW$3:BW$1002)</f>
        <v>0</v>
      </c>
      <c r="BX1011" s="8">
        <f>SUMIF($E$3:$E$1002,'تعريف المواد والمستودعات'!$E14,BX$3:BX$1002)</f>
        <v>0</v>
      </c>
      <c r="BY1011" s="8">
        <f>SUMIF($E$3:$E$1002,'تعريف المواد والمستودعات'!$E14,BY$3:BY$1002)</f>
        <v>0</v>
      </c>
      <c r="BZ1011" s="8">
        <f>SUMIF($E$3:$E$1002,'تعريف المواد والمستودعات'!$E14,BZ$3:BZ$1002)</f>
        <v>0</v>
      </c>
      <c r="CA1011" s="8">
        <f>SUMIF($E$3:$E$1002,'تعريف المواد والمستودعات'!$E14,CA$3:CA$1002)</f>
        <v>0</v>
      </c>
      <c r="CB1011" s="8">
        <f>SUMIF($E$3:$E$1002,'تعريف المواد والمستودعات'!$E14,CB$3:CB$1002)</f>
        <v>0</v>
      </c>
      <c r="CC1011" s="8">
        <f>SUMIF($E$3:$E$1002,'تعريف المواد والمستودعات'!$E14,CC$3:CC$1002)</f>
        <v>0</v>
      </c>
      <c r="CD1011" s="8">
        <f>SUMIF($E$3:$E$1002,'تعريف المواد والمستودعات'!$E14,CD$3:CD$1002)</f>
        <v>0</v>
      </c>
      <c r="CE1011" s="8">
        <f>SUMIF($E$3:$E$1002,'تعريف المواد والمستودعات'!$E14,CE$3:CE$1002)</f>
        <v>0</v>
      </c>
      <c r="CF1011" s="8">
        <f>SUMIF($E$3:$E$1002,'تعريف المواد والمستودعات'!$E14,CF$3:CF$1002)</f>
        <v>0</v>
      </c>
      <c r="CG1011" s="8">
        <f>SUMIF($E$3:$E$1002,'تعريف المواد والمستودعات'!$E14,CG$3:CG$1002)</f>
        <v>0</v>
      </c>
      <c r="CH1011" s="8">
        <f>SUMIF($E$3:$E$1002,'تعريف المواد والمستودعات'!$E14,CH$3:CH$1002)</f>
        <v>0</v>
      </c>
      <c r="CI1011" s="8">
        <f>SUMIF($E$3:$E$1002,'تعريف المواد والمستودعات'!$E14,CI$3:CI$1002)</f>
        <v>0</v>
      </c>
      <c r="CJ1011" s="8">
        <f>SUMIF($E$3:$E$1002,'تعريف المواد والمستودعات'!$E14,CJ$3:CJ$1002)</f>
        <v>0</v>
      </c>
      <c r="CK1011" s="8">
        <f>SUMIF($E$3:$E$1002,'تعريف المواد والمستودعات'!$E14,CK$3:CK$1002)</f>
        <v>0</v>
      </c>
      <c r="CL1011" s="8">
        <f>SUMIF($E$3:$E$1002,'تعريف المواد والمستودعات'!$E14,CL$3:CL$1002)</f>
        <v>0</v>
      </c>
      <c r="CM1011" s="8">
        <f>SUMIF($E$3:$E$1002,'تعريف المواد والمستودعات'!$E14,CM$3:CM$1002)</f>
        <v>0</v>
      </c>
      <c r="CN1011" s="8">
        <f>SUMIF($E$3:$E$1002,'تعريف المواد والمستودعات'!$E14,CN$3:CN$1002)</f>
        <v>0</v>
      </c>
      <c r="CO1011" s="8">
        <f>SUMIF($E$3:$E$1002,'تعريف المواد والمستودعات'!$E14,CO$3:CO$1002)</f>
        <v>0</v>
      </c>
      <c r="CP1011" s="8">
        <f>SUMIF($E$3:$E$1002,'تعريف المواد والمستودعات'!$E14,CP$3:CP$1002)</f>
        <v>0</v>
      </c>
      <c r="CQ1011" s="8">
        <f>SUMIF($E$3:$E$1002,'تعريف المواد والمستودعات'!$E14,CQ$3:CQ$1002)</f>
        <v>0</v>
      </c>
      <c r="CR1011" s="8">
        <f>SUMIF($E$3:$E$1002,'تعريف المواد والمستودعات'!$E14,CR$3:CR$1002)</f>
        <v>0</v>
      </c>
      <c r="CS1011" s="8">
        <f>SUMIF($E$3:$E$1002,'تعريف المواد والمستودعات'!$E14,CS$3:CS$1002)</f>
        <v>0</v>
      </c>
      <c r="CT1011" s="8">
        <f>SUMIF($E$3:$E$1002,'تعريف المواد والمستودعات'!$E14,CT$3:CT$1002)</f>
        <v>0</v>
      </c>
      <c r="CU1011" s="8">
        <f>SUMIF($E$3:$E$1002,'تعريف المواد والمستودعات'!$E14,CU$3:CU$1002)</f>
        <v>0</v>
      </c>
      <c r="CV1011" s="8">
        <f>SUMIF($E$3:$E$1002,'تعريف المواد والمستودعات'!$E14,CV$3:CV$1002)</f>
        <v>0</v>
      </c>
      <c r="CW1011" s="8">
        <f>SUMIF($E$3:$E$1002,'تعريف المواد والمستودعات'!$E14,CW$3:CW$1002)</f>
        <v>0</v>
      </c>
      <c r="CX1011" s="8">
        <f>SUMIF($E$3:$E$1002,'تعريف المواد والمستودعات'!$E14,CX$3:CX$1002)</f>
        <v>0</v>
      </c>
      <c r="CY1011" s="8">
        <f>SUMIF($E$3:$E$1002,'تعريف المواد والمستودعات'!$E14,CY$3:CY$1002)</f>
        <v>0</v>
      </c>
      <c r="CZ1011" s="8">
        <f>SUMIF($E$3:$E$1002,'تعريف المواد والمستودعات'!$E14,CZ$3:CZ$1002)</f>
        <v>0</v>
      </c>
      <c r="DA1011" s="8">
        <f>SUMIF($E$3:$E$1002,'تعريف المواد والمستودعات'!$E14,DA$3:DA$1002)</f>
        <v>0</v>
      </c>
    </row>
    <row r="1012" spans="5:106" s="8" customFormat="1" ht="15" hidden="1" thickTop="1" x14ac:dyDescent="0.2">
      <c r="E1012" s="8" t="str">
        <f>'تعريف المواد والمستودعات'!E15</f>
        <v>مستودع9</v>
      </c>
      <c r="F1012" s="8">
        <f>SUMIF($E$3:$E$1002,'تعريف المواد والمستودعات'!$E15,F$3:F$1002)</f>
        <v>0</v>
      </c>
      <c r="G1012" s="8">
        <f>SUMIF($E$3:$E$1002,'تعريف المواد والمستودعات'!$E15,G$3:G$1002)</f>
        <v>0</v>
      </c>
      <c r="H1012" s="8">
        <f>SUMIF($E$3:$E$1002,'تعريف المواد والمستودعات'!$E15,H$3:H$1002)</f>
        <v>0</v>
      </c>
      <c r="I1012" s="8">
        <f>SUMIF($E$3:$E$1002,'تعريف المواد والمستودعات'!$E15,I$3:I$1002)</f>
        <v>0</v>
      </c>
      <c r="J1012" s="8">
        <f>SUMIF($E$3:$E$1002,'تعريف المواد والمستودعات'!$E15,J$3:J$1002)</f>
        <v>0</v>
      </c>
      <c r="K1012" s="8">
        <f>SUMIF($E$3:$E$1002,'تعريف المواد والمستودعات'!$E15,K$3:K$1002)</f>
        <v>0</v>
      </c>
      <c r="L1012" s="8">
        <f>SUMIF($E$3:$E$1002,'تعريف المواد والمستودعات'!$E15,L$3:L$1002)</f>
        <v>0</v>
      </c>
      <c r="M1012" s="8">
        <f>SUMIF($E$3:$E$1002,'تعريف المواد والمستودعات'!$E15,M$3:M$1002)</f>
        <v>0</v>
      </c>
      <c r="N1012" s="8">
        <f>SUMIF($E$3:$E$1002,'تعريف المواد والمستودعات'!$E15,N$3:N$1002)</f>
        <v>0</v>
      </c>
      <c r="O1012" s="8">
        <f>SUMIF($E$3:$E$1002,'تعريف المواد والمستودعات'!$E15,O$3:O$1002)</f>
        <v>0</v>
      </c>
      <c r="P1012" s="8">
        <f>SUMIF($E$3:$E$1002,'تعريف المواد والمستودعات'!$E15,P$3:P$1002)</f>
        <v>0</v>
      </c>
      <c r="Q1012" s="8">
        <f>SUMIF($E$3:$E$1002,'تعريف المواد والمستودعات'!$E15,Q$3:Q$1002)</f>
        <v>0</v>
      </c>
      <c r="R1012" s="8">
        <f>SUMIF($E$3:$E$1002,'تعريف المواد والمستودعات'!$E15,R$3:R$1002)</f>
        <v>0</v>
      </c>
      <c r="S1012" s="8">
        <f>SUMIF($E$3:$E$1002,'تعريف المواد والمستودعات'!$E15,S$3:S$1002)</f>
        <v>0</v>
      </c>
      <c r="T1012" s="8">
        <f>SUMIF($E$3:$E$1002,'تعريف المواد والمستودعات'!$E15,T$3:T$1002)</f>
        <v>0</v>
      </c>
      <c r="U1012" s="8">
        <f>SUMIF($E$3:$E$1002,'تعريف المواد والمستودعات'!$E15,U$3:U$1002)</f>
        <v>0</v>
      </c>
      <c r="V1012" s="8">
        <f>SUMIF($E$3:$E$1002,'تعريف المواد والمستودعات'!$E15,V$3:V$1002)</f>
        <v>0</v>
      </c>
      <c r="W1012" s="8">
        <f>SUMIF($E$3:$E$1002,'تعريف المواد والمستودعات'!$E15,W$3:W$1002)</f>
        <v>0</v>
      </c>
      <c r="X1012" s="8">
        <f>SUMIF($E$3:$E$1002,'تعريف المواد والمستودعات'!$E15,X$3:X$1002)</f>
        <v>0</v>
      </c>
      <c r="Y1012" s="8">
        <f>SUMIF($E$3:$E$1002,'تعريف المواد والمستودعات'!$E15,Y$3:Y$1002)</f>
        <v>0</v>
      </c>
      <c r="Z1012" s="8">
        <f>SUMIF($E$3:$E$1002,'تعريف المواد والمستودعات'!$E15,Z$3:Z$1002)</f>
        <v>0</v>
      </c>
      <c r="AA1012" s="8">
        <f>SUMIF($E$3:$E$1002,'تعريف المواد والمستودعات'!$E15,AA$3:AA$1002)</f>
        <v>0</v>
      </c>
      <c r="AB1012" s="8">
        <f>SUMIF($E$3:$E$1002,'تعريف المواد والمستودعات'!$E15,AB$3:AB$1002)</f>
        <v>0</v>
      </c>
      <c r="AC1012" s="8">
        <f>SUMIF($E$3:$E$1002,'تعريف المواد والمستودعات'!$E15,AC$3:AC$1002)</f>
        <v>0</v>
      </c>
      <c r="AD1012" s="8">
        <f>SUMIF($E$3:$E$1002,'تعريف المواد والمستودعات'!$E15,AD$3:AD$1002)</f>
        <v>0</v>
      </c>
      <c r="AE1012" s="8">
        <f>SUMIF($E$3:$E$1002,'تعريف المواد والمستودعات'!$E15,AE$3:AE$1002)</f>
        <v>0</v>
      </c>
      <c r="AF1012" s="8">
        <f>SUMIF($E$3:$E$1002,'تعريف المواد والمستودعات'!$E15,AF$3:AF$1002)</f>
        <v>0</v>
      </c>
      <c r="AG1012" s="8">
        <f>SUMIF($E$3:$E$1002,'تعريف المواد والمستودعات'!$E15,AG$3:AG$1002)</f>
        <v>0</v>
      </c>
      <c r="AH1012" s="8">
        <f>SUMIF($E$3:$E$1002,'تعريف المواد والمستودعات'!$E15,AH$3:AH$1002)</f>
        <v>0</v>
      </c>
      <c r="AI1012" s="8">
        <f>SUMIF($E$3:$E$1002,'تعريف المواد والمستودعات'!$E15,AI$3:AI$1002)</f>
        <v>0</v>
      </c>
      <c r="AJ1012" s="8">
        <f>SUMIF($E$3:$E$1002,'تعريف المواد والمستودعات'!$E15,AJ$3:AJ$1002)</f>
        <v>0</v>
      </c>
      <c r="AK1012" s="8">
        <f>SUMIF($E$3:$E$1002,'تعريف المواد والمستودعات'!$E15,AK$3:AK$1002)</f>
        <v>0</v>
      </c>
      <c r="AL1012" s="8">
        <f>SUMIF($E$3:$E$1002,'تعريف المواد والمستودعات'!$E15,AL$3:AL$1002)</f>
        <v>0</v>
      </c>
      <c r="AM1012" s="8">
        <f>SUMIF($E$3:$E$1002,'تعريف المواد والمستودعات'!$E15,AM$3:AM$1002)</f>
        <v>0</v>
      </c>
      <c r="AN1012" s="8">
        <f>SUMIF($E$3:$E$1002,'تعريف المواد والمستودعات'!$E15,AN$3:AN$1002)</f>
        <v>0</v>
      </c>
      <c r="AO1012" s="8">
        <f>SUMIF($E$3:$E$1002,'تعريف المواد والمستودعات'!$E15,AO$3:AO$1002)</f>
        <v>0</v>
      </c>
      <c r="AP1012" s="8">
        <f>SUMIF($E$3:$E$1002,'تعريف المواد والمستودعات'!$E15,AP$3:AP$1002)</f>
        <v>0</v>
      </c>
      <c r="AQ1012" s="8">
        <f>SUMIF($E$3:$E$1002,'تعريف المواد والمستودعات'!$E15,AQ$3:AQ$1002)</f>
        <v>0</v>
      </c>
      <c r="AR1012" s="8">
        <f>SUMIF($E$3:$E$1002,'تعريف المواد والمستودعات'!$E15,AR$3:AR$1002)</f>
        <v>0</v>
      </c>
      <c r="AS1012" s="8">
        <f>SUMIF($E$3:$E$1002,'تعريف المواد والمستودعات'!$E15,AS$3:AS$1002)</f>
        <v>0</v>
      </c>
      <c r="AT1012" s="8">
        <f>SUMIF($E$3:$E$1002,'تعريف المواد والمستودعات'!$E15,AT$3:AT$1002)</f>
        <v>0</v>
      </c>
      <c r="AU1012" s="8">
        <f>SUMIF($E$3:$E$1002,'تعريف المواد والمستودعات'!$E15,AU$3:AU$1002)</f>
        <v>0</v>
      </c>
      <c r="AV1012" s="8">
        <f>SUMIF($E$3:$E$1002,'تعريف المواد والمستودعات'!$E15,AV$3:AV$1002)</f>
        <v>0</v>
      </c>
      <c r="AW1012" s="8">
        <f>SUMIF($E$3:$E$1002,'تعريف المواد والمستودعات'!$E15,AW$3:AW$1002)</f>
        <v>0</v>
      </c>
      <c r="AX1012" s="8">
        <f>SUMIF($E$3:$E$1002,'تعريف المواد والمستودعات'!$E15,AX$3:AX$1002)</f>
        <v>0</v>
      </c>
      <c r="AY1012" s="8">
        <f>SUMIF($E$3:$E$1002,'تعريف المواد والمستودعات'!$E15,AY$3:AY$1002)</f>
        <v>0</v>
      </c>
      <c r="AZ1012" s="8">
        <f>SUMIF($E$3:$E$1002,'تعريف المواد والمستودعات'!$E15,AZ$3:AZ$1002)</f>
        <v>0</v>
      </c>
      <c r="BA1012" s="8">
        <f>SUMIF($E$3:$E$1002,'تعريف المواد والمستودعات'!$E15,BA$3:BA$1002)</f>
        <v>0</v>
      </c>
      <c r="BB1012" s="8">
        <f>SUMIF($E$3:$E$1002,'تعريف المواد والمستودعات'!$E15,BB$3:BB$1002)</f>
        <v>0</v>
      </c>
      <c r="BC1012" s="8">
        <f>SUMIF($E$3:$E$1002,'تعريف المواد والمستودعات'!$E15,BC$3:BC$1002)</f>
        <v>0</v>
      </c>
      <c r="BD1012" s="8">
        <f>SUMIF($E$3:$E$1002,'تعريف المواد والمستودعات'!$E15,BD$3:BD$1002)</f>
        <v>0</v>
      </c>
      <c r="BE1012" s="8">
        <f>SUMIF($E$3:$E$1002,'تعريف المواد والمستودعات'!$E15,BE$3:BE$1002)</f>
        <v>0</v>
      </c>
      <c r="BF1012" s="8">
        <f>SUMIF($E$3:$E$1002,'تعريف المواد والمستودعات'!$E15,BF$3:BF$1002)</f>
        <v>0</v>
      </c>
      <c r="BG1012" s="8">
        <f>SUMIF($E$3:$E$1002,'تعريف المواد والمستودعات'!$E15,BG$3:BG$1002)</f>
        <v>0</v>
      </c>
      <c r="BH1012" s="8">
        <f>SUMIF($E$3:$E$1002,'تعريف المواد والمستودعات'!$E15,BH$3:BH$1002)</f>
        <v>0</v>
      </c>
      <c r="BI1012" s="8">
        <f>SUMIF($E$3:$E$1002,'تعريف المواد والمستودعات'!$E15,BI$3:BI$1002)</f>
        <v>0</v>
      </c>
      <c r="BJ1012" s="8">
        <f>SUMIF($E$3:$E$1002,'تعريف المواد والمستودعات'!$E15,BJ$3:BJ$1002)</f>
        <v>0</v>
      </c>
      <c r="BK1012" s="8">
        <f>SUMIF($E$3:$E$1002,'تعريف المواد والمستودعات'!$E15,BK$3:BK$1002)</f>
        <v>0</v>
      </c>
      <c r="BL1012" s="8">
        <f>SUMIF($E$3:$E$1002,'تعريف المواد والمستودعات'!$E15,BL$3:BL$1002)</f>
        <v>0</v>
      </c>
      <c r="BM1012" s="8">
        <f>SUMIF($E$3:$E$1002,'تعريف المواد والمستودعات'!$E15,BM$3:BM$1002)</f>
        <v>0</v>
      </c>
      <c r="BN1012" s="8">
        <f>SUMIF($E$3:$E$1002,'تعريف المواد والمستودعات'!$E15,BN$3:BN$1002)</f>
        <v>0</v>
      </c>
      <c r="BO1012" s="8">
        <f>SUMIF($E$3:$E$1002,'تعريف المواد والمستودعات'!$E15,BO$3:BO$1002)</f>
        <v>0</v>
      </c>
      <c r="BP1012" s="8">
        <f>SUMIF($E$3:$E$1002,'تعريف المواد والمستودعات'!$E15,BP$3:BP$1002)</f>
        <v>0</v>
      </c>
      <c r="BQ1012" s="8">
        <f>SUMIF($E$3:$E$1002,'تعريف المواد والمستودعات'!$E15,BQ$3:BQ$1002)</f>
        <v>0</v>
      </c>
      <c r="BR1012" s="8">
        <f>SUMIF($E$3:$E$1002,'تعريف المواد والمستودعات'!$E15,BR$3:BR$1002)</f>
        <v>0</v>
      </c>
      <c r="BS1012" s="8">
        <f>SUMIF($E$3:$E$1002,'تعريف المواد والمستودعات'!$E15,BS$3:BS$1002)</f>
        <v>0</v>
      </c>
      <c r="BT1012" s="8">
        <f>SUMIF($E$3:$E$1002,'تعريف المواد والمستودعات'!$E15,BT$3:BT$1002)</f>
        <v>0</v>
      </c>
      <c r="BU1012" s="8">
        <f>SUMIF($E$3:$E$1002,'تعريف المواد والمستودعات'!$E15,BU$3:BU$1002)</f>
        <v>0</v>
      </c>
      <c r="BV1012" s="8">
        <f>SUMIF($E$3:$E$1002,'تعريف المواد والمستودعات'!$E15,BV$3:BV$1002)</f>
        <v>0</v>
      </c>
      <c r="BW1012" s="8">
        <f>SUMIF($E$3:$E$1002,'تعريف المواد والمستودعات'!$E15,BW$3:BW$1002)</f>
        <v>0</v>
      </c>
      <c r="BX1012" s="8">
        <f>SUMIF($E$3:$E$1002,'تعريف المواد والمستودعات'!$E15,BX$3:BX$1002)</f>
        <v>0</v>
      </c>
      <c r="BY1012" s="8">
        <f>SUMIF($E$3:$E$1002,'تعريف المواد والمستودعات'!$E15,BY$3:BY$1002)</f>
        <v>0</v>
      </c>
      <c r="BZ1012" s="8">
        <f>SUMIF($E$3:$E$1002,'تعريف المواد والمستودعات'!$E15,BZ$3:BZ$1002)</f>
        <v>0</v>
      </c>
      <c r="CA1012" s="8">
        <f>SUMIF($E$3:$E$1002,'تعريف المواد والمستودعات'!$E15,CA$3:CA$1002)</f>
        <v>0</v>
      </c>
      <c r="CB1012" s="8">
        <f>SUMIF($E$3:$E$1002,'تعريف المواد والمستودعات'!$E15,CB$3:CB$1002)</f>
        <v>0</v>
      </c>
      <c r="CC1012" s="8">
        <f>SUMIF($E$3:$E$1002,'تعريف المواد والمستودعات'!$E15,CC$3:CC$1002)</f>
        <v>0</v>
      </c>
      <c r="CD1012" s="8">
        <f>SUMIF($E$3:$E$1002,'تعريف المواد والمستودعات'!$E15,CD$3:CD$1002)</f>
        <v>0</v>
      </c>
      <c r="CE1012" s="8">
        <f>SUMIF($E$3:$E$1002,'تعريف المواد والمستودعات'!$E15,CE$3:CE$1002)</f>
        <v>0</v>
      </c>
      <c r="CF1012" s="8">
        <f>SUMIF($E$3:$E$1002,'تعريف المواد والمستودعات'!$E15,CF$3:CF$1002)</f>
        <v>0</v>
      </c>
      <c r="CG1012" s="8">
        <f>SUMIF($E$3:$E$1002,'تعريف المواد والمستودعات'!$E15,CG$3:CG$1002)</f>
        <v>0</v>
      </c>
      <c r="CH1012" s="8">
        <f>SUMIF($E$3:$E$1002,'تعريف المواد والمستودعات'!$E15,CH$3:CH$1002)</f>
        <v>0</v>
      </c>
      <c r="CI1012" s="8">
        <f>SUMIF($E$3:$E$1002,'تعريف المواد والمستودعات'!$E15,CI$3:CI$1002)</f>
        <v>0</v>
      </c>
      <c r="CJ1012" s="8">
        <f>SUMIF($E$3:$E$1002,'تعريف المواد والمستودعات'!$E15,CJ$3:CJ$1002)</f>
        <v>0</v>
      </c>
      <c r="CK1012" s="8">
        <f>SUMIF($E$3:$E$1002,'تعريف المواد والمستودعات'!$E15,CK$3:CK$1002)</f>
        <v>0</v>
      </c>
      <c r="CL1012" s="8">
        <f>SUMIF($E$3:$E$1002,'تعريف المواد والمستودعات'!$E15,CL$3:CL$1002)</f>
        <v>0</v>
      </c>
      <c r="CM1012" s="8">
        <f>SUMIF($E$3:$E$1002,'تعريف المواد والمستودعات'!$E15,CM$3:CM$1002)</f>
        <v>0</v>
      </c>
      <c r="CN1012" s="8">
        <f>SUMIF($E$3:$E$1002,'تعريف المواد والمستودعات'!$E15,CN$3:CN$1002)</f>
        <v>0</v>
      </c>
      <c r="CO1012" s="8">
        <f>SUMIF($E$3:$E$1002,'تعريف المواد والمستودعات'!$E15,CO$3:CO$1002)</f>
        <v>0</v>
      </c>
      <c r="CP1012" s="8">
        <f>SUMIF($E$3:$E$1002,'تعريف المواد والمستودعات'!$E15,CP$3:CP$1002)</f>
        <v>0</v>
      </c>
      <c r="CQ1012" s="8">
        <f>SUMIF($E$3:$E$1002,'تعريف المواد والمستودعات'!$E15,CQ$3:CQ$1002)</f>
        <v>0</v>
      </c>
      <c r="CR1012" s="8">
        <f>SUMIF($E$3:$E$1002,'تعريف المواد والمستودعات'!$E15,CR$3:CR$1002)</f>
        <v>0</v>
      </c>
      <c r="CS1012" s="8">
        <f>SUMIF($E$3:$E$1002,'تعريف المواد والمستودعات'!$E15,CS$3:CS$1002)</f>
        <v>0</v>
      </c>
      <c r="CT1012" s="8">
        <f>SUMIF($E$3:$E$1002,'تعريف المواد والمستودعات'!$E15,CT$3:CT$1002)</f>
        <v>0</v>
      </c>
      <c r="CU1012" s="8">
        <f>SUMIF($E$3:$E$1002,'تعريف المواد والمستودعات'!$E15,CU$3:CU$1002)</f>
        <v>0</v>
      </c>
      <c r="CV1012" s="8">
        <f>SUMIF($E$3:$E$1002,'تعريف المواد والمستودعات'!$E15,CV$3:CV$1002)</f>
        <v>0</v>
      </c>
      <c r="CW1012" s="8">
        <f>SUMIF($E$3:$E$1002,'تعريف المواد والمستودعات'!$E15,CW$3:CW$1002)</f>
        <v>0</v>
      </c>
      <c r="CX1012" s="8">
        <f>SUMIF($E$3:$E$1002,'تعريف المواد والمستودعات'!$E15,CX$3:CX$1002)</f>
        <v>0</v>
      </c>
      <c r="CY1012" s="8">
        <f>SUMIF($E$3:$E$1002,'تعريف المواد والمستودعات'!$E15,CY$3:CY$1002)</f>
        <v>0</v>
      </c>
      <c r="CZ1012" s="8">
        <f>SUMIF($E$3:$E$1002,'تعريف المواد والمستودعات'!$E15,CZ$3:CZ$1002)</f>
        <v>0</v>
      </c>
      <c r="DA1012" s="8">
        <f>SUMIF($E$3:$E$1002,'تعريف المواد والمستودعات'!$E15,DA$3:DA$1002)</f>
        <v>0</v>
      </c>
    </row>
    <row r="1013" spans="5:106" s="8" customFormat="1" ht="15" hidden="1" thickTop="1" x14ac:dyDescent="0.2">
      <c r="E1013" s="8" t="str">
        <f>'تعريف المواد والمستودعات'!E16</f>
        <v>مستودع10</v>
      </c>
      <c r="F1013" s="8">
        <f>SUMIF($E$3:$E$1002,'تعريف المواد والمستودعات'!$E16,F$3:F$1002)</f>
        <v>0</v>
      </c>
      <c r="G1013" s="8">
        <f>SUMIF($E$3:$E$1002,'تعريف المواد والمستودعات'!$E16,G$3:G$1002)</f>
        <v>0</v>
      </c>
      <c r="H1013" s="8">
        <f>SUMIF($E$3:$E$1002,'تعريف المواد والمستودعات'!$E16,H$3:H$1002)</f>
        <v>0</v>
      </c>
      <c r="I1013" s="8">
        <f>SUMIF($E$3:$E$1002,'تعريف المواد والمستودعات'!$E16,I$3:I$1002)</f>
        <v>0</v>
      </c>
      <c r="J1013" s="8">
        <f>SUMIF($E$3:$E$1002,'تعريف المواد والمستودعات'!$E16,J$3:J$1002)</f>
        <v>0</v>
      </c>
      <c r="K1013" s="8">
        <f>SUMIF($E$3:$E$1002,'تعريف المواد والمستودعات'!$E16,K$3:K$1002)</f>
        <v>0</v>
      </c>
      <c r="L1013" s="8">
        <f>SUMIF($E$3:$E$1002,'تعريف المواد والمستودعات'!$E16,L$3:L$1002)</f>
        <v>0</v>
      </c>
      <c r="M1013" s="8">
        <f>SUMIF($E$3:$E$1002,'تعريف المواد والمستودعات'!$E16,M$3:M$1002)</f>
        <v>0</v>
      </c>
      <c r="N1013" s="8">
        <f>SUMIF($E$3:$E$1002,'تعريف المواد والمستودعات'!$E16,N$3:N$1002)</f>
        <v>0</v>
      </c>
      <c r="O1013" s="8">
        <f>SUMIF($E$3:$E$1002,'تعريف المواد والمستودعات'!$E16,O$3:O$1002)</f>
        <v>0</v>
      </c>
      <c r="P1013" s="8">
        <f>SUMIF($E$3:$E$1002,'تعريف المواد والمستودعات'!$E16,P$3:P$1002)</f>
        <v>0</v>
      </c>
      <c r="Q1013" s="8">
        <f>SUMIF($E$3:$E$1002,'تعريف المواد والمستودعات'!$E16,Q$3:Q$1002)</f>
        <v>0</v>
      </c>
      <c r="R1013" s="8">
        <f>SUMIF($E$3:$E$1002,'تعريف المواد والمستودعات'!$E16,R$3:R$1002)</f>
        <v>0</v>
      </c>
      <c r="S1013" s="8">
        <f>SUMIF($E$3:$E$1002,'تعريف المواد والمستودعات'!$E16,S$3:S$1002)</f>
        <v>0</v>
      </c>
      <c r="T1013" s="8">
        <f>SUMIF($E$3:$E$1002,'تعريف المواد والمستودعات'!$E16,T$3:T$1002)</f>
        <v>0</v>
      </c>
      <c r="U1013" s="8">
        <f>SUMIF($E$3:$E$1002,'تعريف المواد والمستودعات'!$E16,U$3:U$1002)</f>
        <v>0</v>
      </c>
      <c r="V1013" s="8">
        <f>SUMIF($E$3:$E$1002,'تعريف المواد والمستودعات'!$E16,V$3:V$1002)</f>
        <v>0</v>
      </c>
      <c r="W1013" s="8">
        <f>SUMIF($E$3:$E$1002,'تعريف المواد والمستودعات'!$E16,W$3:W$1002)</f>
        <v>0</v>
      </c>
      <c r="X1013" s="8">
        <f>SUMIF($E$3:$E$1002,'تعريف المواد والمستودعات'!$E16,X$3:X$1002)</f>
        <v>0</v>
      </c>
      <c r="Y1013" s="8">
        <f>SUMIF($E$3:$E$1002,'تعريف المواد والمستودعات'!$E16,Y$3:Y$1002)</f>
        <v>0</v>
      </c>
      <c r="Z1013" s="8">
        <f>SUMIF($E$3:$E$1002,'تعريف المواد والمستودعات'!$E16,Z$3:Z$1002)</f>
        <v>0</v>
      </c>
      <c r="AA1013" s="8">
        <f>SUMIF($E$3:$E$1002,'تعريف المواد والمستودعات'!$E16,AA$3:AA$1002)</f>
        <v>0</v>
      </c>
      <c r="AB1013" s="8">
        <f>SUMIF($E$3:$E$1002,'تعريف المواد والمستودعات'!$E16,AB$3:AB$1002)</f>
        <v>0</v>
      </c>
      <c r="AC1013" s="8">
        <f>SUMIF($E$3:$E$1002,'تعريف المواد والمستودعات'!$E16,AC$3:AC$1002)</f>
        <v>0</v>
      </c>
      <c r="AD1013" s="8">
        <f>SUMIF($E$3:$E$1002,'تعريف المواد والمستودعات'!$E16,AD$3:AD$1002)</f>
        <v>0</v>
      </c>
      <c r="AE1013" s="8">
        <f>SUMIF($E$3:$E$1002,'تعريف المواد والمستودعات'!$E16,AE$3:AE$1002)</f>
        <v>0</v>
      </c>
      <c r="AF1013" s="8">
        <f>SUMIF($E$3:$E$1002,'تعريف المواد والمستودعات'!$E16,AF$3:AF$1002)</f>
        <v>0</v>
      </c>
      <c r="AG1013" s="8">
        <f>SUMIF($E$3:$E$1002,'تعريف المواد والمستودعات'!$E16,AG$3:AG$1002)</f>
        <v>0</v>
      </c>
      <c r="AH1013" s="8">
        <f>SUMIF($E$3:$E$1002,'تعريف المواد والمستودعات'!$E16,AH$3:AH$1002)</f>
        <v>0</v>
      </c>
      <c r="AI1013" s="8">
        <f>SUMIF($E$3:$E$1002,'تعريف المواد والمستودعات'!$E16,AI$3:AI$1002)</f>
        <v>0</v>
      </c>
      <c r="AJ1013" s="8">
        <f>SUMIF($E$3:$E$1002,'تعريف المواد والمستودعات'!$E16,AJ$3:AJ$1002)</f>
        <v>0</v>
      </c>
      <c r="AK1013" s="8">
        <f>SUMIF($E$3:$E$1002,'تعريف المواد والمستودعات'!$E16,AK$3:AK$1002)</f>
        <v>0</v>
      </c>
      <c r="AL1013" s="8">
        <f>SUMIF($E$3:$E$1002,'تعريف المواد والمستودعات'!$E16,AL$3:AL$1002)</f>
        <v>0</v>
      </c>
      <c r="AM1013" s="8">
        <f>SUMIF($E$3:$E$1002,'تعريف المواد والمستودعات'!$E16,AM$3:AM$1002)</f>
        <v>0</v>
      </c>
      <c r="AN1013" s="8">
        <f>SUMIF($E$3:$E$1002,'تعريف المواد والمستودعات'!$E16,AN$3:AN$1002)</f>
        <v>0</v>
      </c>
      <c r="AO1013" s="8">
        <f>SUMIF($E$3:$E$1002,'تعريف المواد والمستودعات'!$E16,AO$3:AO$1002)</f>
        <v>0</v>
      </c>
      <c r="AP1013" s="8">
        <f>SUMIF($E$3:$E$1002,'تعريف المواد والمستودعات'!$E16,AP$3:AP$1002)</f>
        <v>0</v>
      </c>
      <c r="AQ1013" s="8">
        <f>SUMIF($E$3:$E$1002,'تعريف المواد والمستودعات'!$E16,AQ$3:AQ$1002)</f>
        <v>0</v>
      </c>
      <c r="AR1013" s="8">
        <f>SUMIF($E$3:$E$1002,'تعريف المواد والمستودعات'!$E16,AR$3:AR$1002)</f>
        <v>0</v>
      </c>
      <c r="AS1013" s="8">
        <f>SUMIF($E$3:$E$1002,'تعريف المواد والمستودعات'!$E16,AS$3:AS$1002)</f>
        <v>0</v>
      </c>
      <c r="AT1013" s="8">
        <f>SUMIF($E$3:$E$1002,'تعريف المواد والمستودعات'!$E16,AT$3:AT$1002)</f>
        <v>0</v>
      </c>
      <c r="AU1013" s="8">
        <f>SUMIF($E$3:$E$1002,'تعريف المواد والمستودعات'!$E16,AU$3:AU$1002)</f>
        <v>0</v>
      </c>
      <c r="AV1013" s="8">
        <f>SUMIF($E$3:$E$1002,'تعريف المواد والمستودعات'!$E16,AV$3:AV$1002)</f>
        <v>0</v>
      </c>
      <c r="AW1013" s="8">
        <f>SUMIF($E$3:$E$1002,'تعريف المواد والمستودعات'!$E16,AW$3:AW$1002)</f>
        <v>0</v>
      </c>
      <c r="AX1013" s="8">
        <f>SUMIF($E$3:$E$1002,'تعريف المواد والمستودعات'!$E16,AX$3:AX$1002)</f>
        <v>0</v>
      </c>
      <c r="AY1013" s="8">
        <f>SUMIF($E$3:$E$1002,'تعريف المواد والمستودعات'!$E16,AY$3:AY$1002)</f>
        <v>0</v>
      </c>
      <c r="AZ1013" s="8">
        <f>SUMIF($E$3:$E$1002,'تعريف المواد والمستودعات'!$E16,AZ$3:AZ$1002)</f>
        <v>0</v>
      </c>
      <c r="BA1013" s="8">
        <f>SUMIF($E$3:$E$1002,'تعريف المواد والمستودعات'!$E16,BA$3:BA$1002)</f>
        <v>0</v>
      </c>
      <c r="BB1013" s="8">
        <f>SUMIF($E$3:$E$1002,'تعريف المواد والمستودعات'!$E16,BB$3:BB$1002)</f>
        <v>0</v>
      </c>
      <c r="BC1013" s="8">
        <f>SUMIF($E$3:$E$1002,'تعريف المواد والمستودعات'!$E16,BC$3:BC$1002)</f>
        <v>0</v>
      </c>
      <c r="BD1013" s="8">
        <f>SUMIF($E$3:$E$1002,'تعريف المواد والمستودعات'!$E16,BD$3:BD$1002)</f>
        <v>0</v>
      </c>
      <c r="BE1013" s="8">
        <f>SUMIF($E$3:$E$1002,'تعريف المواد والمستودعات'!$E16,BE$3:BE$1002)</f>
        <v>0</v>
      </c>
      <c r="BF1013" s="8">
        <f>SUMIF($E$3:$E$1002,'تعريف المواد والمستودعات'!$E16,BF$3:BF$1002)</f>
        <v>0</v>
      </c>
      <c r="BG1013" s="8">
        <f>SUMIF($E$3:$E$1002,'تعريف المواد والمستودعات'!$E16,BG$3:BG$1002)</f>
        <v>0</v>
      </c>
      <c r="BH1013" s="8">
        <f>SUMIF($E$3:$E$1002,'تعريف المواد والمستودعات'!$E16,BH$3:BH$1002)</f>
        <v>0</v>
      </c>
      <c r="BI1013" s="8">
        <f>SUMIF($E$3:$E$1002,'تعريف المواد والمستودعات'!$E16,BI$3:BI$1002)</f>
        <v>0</v>
      </c>
      <c r="BJ1013" s="8">
        <f>SUMIF($E$3:$E$1002,'تعريف المواد والمستودعات'!$E16,BJ$3:BJ$1002)</f>
        <v>0</v>
      </c>
      <c r="BK1013" s="8">
        <f>SUMIF($E$3:$E$1002,'تعريف المواد والمستودعات'!$E16,BK$3:BK$1002)</f>
        <v>0</v>
      </c>
      <c r="BL1013" s="8">
        <f>SUMIF($E$3:$E$1002,'تعريف المواد والمستودعات'!$E16,BL$3:BL$1002)</f>
        <v>0</v>
      </c>
      <c r="BM1013" s="8">
        <f>SUMIF($E$3:$E$1002,'تعريف المواد والمستودعات'!$E16,BM$3:BM$1002)</f>
        <v>0</v>
      </c>
      <c r="BN1013" s="8">
        <f>SUMIF($E$3:$E$1002,'تعريف المواد والمستودعات'!$E16,BN$3:BN$1002)</f>
        <v>0</v>
      </c>
      <c r="BO1013" s="8">
        <f>SUMIF($E$3:$E$1002,'تعريف المواد والمستودعات'!$E16,BO$3:BO$1002)</f>
        <v>0</v>
      </c>
      <c r="BP1013" s="8">
        <f>SUMIF($E$3:$E$1002,'تعريف المواد والمستودعات'!$E16,BP$3:BP$1002)</f>
        <v>0</v>
      </c>
      <c r="BQ1013" s="8">
        <f>SUMIF($E$3:$E$1002,'تعريف المواد والمستودعات'!$E16,BQ$3:BQ$1002)</f>
        <v>0</v>
      </c>
      <c r="BR1013" s="8">
        <f>SUMIF($E$3:$E$1002,'تعريف المواد والمستودعات'!$E16,BR$3:BR$1002)</f>
        <v>0</v>
      </c>
      <c r="BS1013" s="8">
        <f>SUMIF($E$3:$E$1002,'تعريف المواد والمستودعات'!$E16,BS$3:BS$1002)</f>
        <v>0</v>
      </c>
      <c r="BT1013" s="8">
        <f>SUMIF($E$3:$E$1002,'تعريف المواد والمستودعات'!$E16,BT$3:BT$1002)</f>
        <v>0</v>
      </c>
      <c r="BU1013" s="8">
        <f>SUMIF($E$3:$E$1002,'تعريف المواد والمستودعات'!$E16,BU$3:BU$1002)</f>
        <v>0</v>
      </c>
      <c r="BV1013" s="8">
        <f>SUMIF($E$3:$E$1002,'تعريف المواد والمستودعات'!$E16,BV$3:BV$1002)</f>
        <v>0</v>
      </c>
      <c r="BW1013" s="8">
        <f>SUMIF($E$3:$E$1002,'تعريف المواد والمستودعات'!$E16,BW$3:BW$1002)</f>
        <v>0</v>
      </c>
      <c r="BX1013" s="8">
        <f>SUMIF($E$3:$E$1002,'تعريف المواد والمستودعات'!$E16,BX$3:BX$1002)</f>
        <v>0</v>
      </c>
      <c r="BY1013" s="8">
        <f>SUMIF($E$3:$E$1002,'تعريف المواد والمستودعات'!$E16,BY$3:BY$1002)</f>
        <v>0</v>
      </c>
      <c r="BZ1013" s="8">
        <f>SUMIF($E$3:$E$1002,'تعريف المواد والمستودعات'!$E16,BZ$3:BZ$1002)</f>
        <v>0</v>
      </c>
      <c r="CA1013" s="8">
        <f>SUMIF($E$3:$E$1002,'تعريف المواد والمستودعات'!$E16,CA$3:CA$1002)</f>
        <v>0</v>
      </c>
      <c r="CB1013" s="8">
        <f>SUMIF($E$3:$E$1002,'تعريف المواد والمستودعات'!$E16,CB$3:CB$1002)</f>
        <v>0</v>
      </c>
      <c r="CC1013" s="8">
        <f>SUMIF($E$3:$E$1002,'تعريف المواد والمستودعات'!$E16,CC$3:CC$1002)</f>
        <v>0</v>
      </c>
      <c r="CD1013" s="8">
        <f>SUMIF($E$3:$E$1002,'تعريف المواد والمستودعات'!$E16,CD$3:CD$1002)</f>
        <v>0</v>
      </c>
      <c r="CE1013" s="8">
        <f>SUMIF($E$3:$E$1002,'تعريف المواد والمستودعات'!$E16,CE$3:CE$1002)</f>
        <v>0</v>
      </c>
      <c r="CF1013" s="8">
        <f>SUMIF($E$3:$E$1002,'تعريف المواد والمستودعات'!$E16,CF$3:CF$1002)</f>
        <v>0</v>
      </c>
      <c r="CG1013" s="8">
        <f>SUMIF($E$3:$E$1002,'تعريف المواد والمستودعات'!$E16,CG$3:CG$1002)</f>
        <v>0</v>
      </c>
      <c r="CH1013" s="8">
        <f>SUMIF($E$3:$E$1002,'تعريف المواد والمستودعات'!$E16,CH$3:CH$1002)</f>
        <v>0</v>
      </c>
      <c r="CI1013" s="8">
        <f>SUMIF($E$3:$E$1002,'تعريف المواد والمستودعات'!$E16,CI$3:CI$1002)</f>
        <v>0</v>
      </c>
      <c r="CJ1013" s="8">
        <f>SUMIF($E$3:$E$1002,'تعريف المواد والمستودعات'!$E16,CJ$3:CJ$1002)</f>
        <v>0</v>
      </c>
      <c r="CK1013" s="8">
        <f>SUMIF($E$3:$E$1002,'تعريف المواد والمستودعات'!$E16,CK$3:CK$1002)</f>
        <v>0</v>
      </c>
      <c r="CL1013" s="8">
        <f>SUMIF($E$3:$E$1002,'تعريف المواد والمستودعات'!$E16,CL$3:CL$1002)</f>
        <v>0</v>
      </c>
      <c r="CM1013" s="8">
        <f>SUMIF($E$3:$E$1002,'تعريف المواد والمستودعات'!$E16,CM$3:CM$1002)</f>
        <v>0</v>
      </c>
      <c r="CN1013" s="8">
        <f>SUMIF($E$3:$E$1002,'تعريف المواد والمستودعات'!$E16,CN$3:CN$1002)</f>
        <v>0</v>
      </c>
      <c r="CO1013" s="8">
        <f>SUMIF($E$3:$E$1002,'تعريف المواد والمستودعات'!$E16,CO$3:CO$1002)</f>
        <v>0</v>
      </c>
      <c r="CP1013" s="8">
        <f>SUMIF($E$3:$E$1002,'تعريف المواد والمستودعات'!$E16,CP$3:CP$1002)</f>
        <v>0</v>
      </c>
      <c r="CQ1013" s="8">
        <f>SUMIF($E$3:$E$1002,'تعريف المواد والمستودعات'!$E16,CQ$3:CQ$1002)</f>
        <v>0</v>
      </c>
      <c r="CR1013" s="8">
        <f>SUMIF($E$3:$E$1002,'تعريف المواد والمستودعات'!$E16,CR$3:CR$1002)</f>
        <v>0</v>
      </c>
      <c r="CS1013" s="8">
        <f>SUMIF($E$3:$E$1002,'تعريف المواد والمستودعات'!$E16,CS$3:CS$1002)</f>
        <v>0</v>
      </c>
      <c r="CT1013" s="8">
        <f>SUMIF($E$3:$E$1002,'تعريف المواد والمستودعات'!$E16,CT$3:CT$1002)</f>
        <v>0</v>
      </c>
      <c r="CU1013" s="8">
        <f>SUMIF($E$3:$E$1002,'تعريف المواد والمستودعات'!$E16,CU$3:CU$1002)</f>
        <v>0</v>
      </c>
      <c r="CV1013" s="8">
        <f>SUMIF($E$3:$E$1002,'تعريف المواد والمستودعات'!$E16,CV$3:CV$1002)</f>
        <v>0</v>
      </c>
      <c r="CW1013" s="8">
        <f>SUMIF($E$3:$E$1002,'تعريف المواد والمستودعات'!$E16,CW$3:CW$1002)</f>
        <v>0</v>
      </c>
      <c r="CX1013" s="8">
        <f>SUMIF($E$3:$E$1002,'تعريف المواد والمستودعات'!$E16,CX$3:CX$1002)</f>
        <v>0</v>
      </c>
      <c r="CY1013" s="8">
        <f>SUMIF($E$3:$E$1002,'تعريف المواد والمستودعات'!$E16,CY$3:CY$1002)</f>
        <v>0</v>
      </c>
      <c r="CZ1013" s="8">
        <f>SUMIF($E$3:$E$1002,'تعريف المواد والمستودعات'!$E16,CZ$3:CZ$1002)</f>
        <v>0</v>
      </c>
      <c r="DA1013" s="8">
        <f>SUMIF($E$3:$E$1002,'تعريف المواد والمستودعات'!$E16,DA$3:DA$1002)</f>
        <v>0</v>
      </c>
    </row>
    <row r="1014" spans="5:106" s="8" customFormat="1" ht="15" hidden="1" thickTop="1" x14ac:dyDescent="0.2">
      <c r="E1014" s="8" t="str">
        <f>'تعريف المواد والمستودعات'!E17</f>
        <v>مستودع11</v>
      </c>
      <c r="F1014" s="8">
        <f>SUMIF($E$3:$E$1002,'تعريف المواد والمستودعات'!$E17,F$3:F$1002)</f>
        <v>0</v>
      </c>
      <c r="G1014" s="8">
        <f>SUMIF($E$3:$E$1002,'تعريف المواد والمستودعات'!$E17,G$3:G$1002)</f>
        <v>0</v>
      </c>
      <c r="H1014" s="8">
        <f>SUMIF($E$3:$E$1002,'تعريف المواد والمستودعات'!$E17,H$3:H$1002)</f>
        <v>0</v>
      </c>
      <c r="I1014" s="8">
        <f>SUMIF($E$3:$E$1002,'تعريف المواد والمستودعات'!$E17,I$3:I$1002)</f>
        <v>0</v>
      </c>
      <c r="J1014" s="8">
        <f>SUMIF($E$3:$E$1002,'تعريف المواد والمستودعات'!$E17,J$3:J$1002)</f>
        <v>0</v>
      </c>
      <c r="K1014" s="8">
        <f>SUMIF($E$3:$E$1002,'تعريف المواد والمستودعات'!$E17,K$3:K$1002)</f>
        <v>0</v>
      </c>
      <c r="L1014" s="8">
        <f>SUMIF($E$3:$E$1002,'تعريف المواد والمستودعات'!$E17,L$3:L$1002)</f>
        <v>0</v>
      </c>
      <c r="M1014" s="8">
        <f>SUMIF($E$3:$E$1002,'تعريف المواد والمستودعات'!$E17,M$3:M$1002)</f>
        <v>0</v>
      </c>
      <c r="N1014" s="8">
        <f>SUMIF($E$3:$E$1002,'تعريف المواد والمستودعات'!$E17,N$3:N$1002)</f>
        <v>0</v>
      </c>
      <c r="O1014" s="8">
        <f>SUMIF($E$3:$E$1002,'تعريف المواد والمستودعات'!$E17,O$3:O$1002)</f>
        <v>0</v>
      </c>
      <c r="P1014" s="8">
        <f>SUMIF($E$3:$E$1002,'تعريف المواد والمستودعات'!$E17,P$3:P$1002)</f>
        <v>0</v>
      </c>
      <c r="Q1014" s="8">
        <f>SUMIF($E$3:$E$1002,'تعريف المواد والمستودعات'!$E17,Q$3:Q$1002)</f>
        <v>0</v>
      </c>
      <c r="R1014" s="8">
        <f>SUMIF($E$3:$E$1002,'تعريف المواد والمستودعات'!$E17,R$3:R$1002)</f>
        <v>0</v>
      </c>
      <c r="S1014" s="8">
        <f>SUMIF($E$3:$E$1002,'تعريف المواد والمستودعات'!$E17,S$3:S$1002)</f>
        <v>0</v>
      </c>
      <c r="T1014" s="8">
        <f>SUMIF($E$3:$E$1002,'تعريف المواد والمستودعات'!$E17,T$3:T$1002)</f>
        <v>0</v>
      </c>
      <c r="U1014" s="8">
        <f>SUMIF($E$3:$E$1002,'تعريف المواد والمستودعات'!$E17,U$3:U$1002)</f>
        <v>0</v>
      </c>
      <c r="V1014" s="8">
        <f>SUMIF($E$3:$E$1002,'تعريف المواد والمستودعات'!$E17,V$3:V$1002)</f>
        <v>0</v>
      </c>
      <c r="W1014" s="8">
        <f>SUMIF($E$3:$E$1002,'تعريف المواد والمستودعات'!$E17,W$3:W$1002)</f>
        <v>0</v>
      </c>
      <c r="X1014" s="8">
        <f>SUMIF($E$3:$E$1002,'تعريف المواد والمستودعات'!$E17,X$3:X$1002)</f>
        <v>0</v>
      </c>
      <c r="Y1014" s="8">
        <f>SUMIF($E$3:$E$1002,'تعريف المواد والمستودعات'!$E17,Y$3:Y$1002)</f>
        <v>0</v>
      </c>
      <c r="Z1014" s="8">
        <f>SUMIF($E$3:$E$1002,'تعريف المواد والمستودعات'!$E17,Z$3:Z$1002)</f>
        <v>0</v>
      </c>
      <c r="AA1014" s="8">
        <f>SUMIF($E$3:$E$1002,'تعريف المواد والمستودعات'!$E17,AA$3:AA$1002)</f>
        <v>0</v>
      </c>
      <c r="AB1014" s="8">
        <f>SUMIF($E$3:$E$1002,'تعريف المواد والمستودعات'!$E17,AB$3:AB$1002)</f>
        <v>0</v>
      </c>
      <c r="AC1014" s="8">
        <f>SUMIF($E$3:$E$1002,'تعريف المواد والمستودعات'!$E17,AC$3:AC$1002)</f>
        <v>0</v>
      </c>
      <c r="AD1014" s="8">
        <f>SUMIF($E$3:$E$1002,'تعريف المواد والمستودعات'!$E17,AD$3:AD$1002)</f>
        <v>0</v>
      </c>
      <c r="AE1014" s="8">
        <f>SUMIF($E$3:$E$1002,'تعريف المواد والمستودعات'!$E17,AE$3:AE$1002)</f>
        <v>0</v>
      </c>
      <c r="AF1014" s="8">
        <f>SUMIF($E$3:$E$1002,'تعريف المواد والمستودعات'!$E17,AF$3:AF$1002)</f>
        <v>0</v>
      </c>
      <c r="AG1014" s="8">
        <f>SUMIF($E$3:$E$1002,'تعريف المواد والمستودعات'!$E17,AG$3:AG$1002)</f>
        <v>0</v>
      </c>
      <c r="AH1014" s="8">
        <f>SUMIF($E$3:$E$1002,'تعريف المواد والمستودعات'!$E17,AH$3:AH$1002)</f>
        <v>0</v>
      </c>
      <c r="AI1014" s="8">
        <f>SUMIF($E$3:$E$1002,'تعريف المواد والمستودعات'!$E17,AI$3:AI$1002)</f>
        <v>0</v>
      </c>
      <c r="AJ1014" s="8">
        <f>SUMIF($E$3:$E$1002,'تعريف المواد والمستودعات'!$E17,AJ$3:AJ$1002)</f>
        <v>0</v>
      </c>
      <c r="AK1014" s="8">
        <f>SUMIF($E$3:$E$1002,'تعريف المواد والمستودعات'!$E17,AK$3:AK$1002)</f>
        <v>0</v>
      </c>
      <c r="AL1014" s="8">
        <f>SUMIF($E$3:$E$1002,'تعريف المواد والمستودعات'!$E17,AL$3:AL$1002)</f>
        <v>0</v>
      </c>
      <c r="AM1014" s="8">
        <f>SUMIF($E$3:$E$1002,'تعريف المواد والمستودعات'!$E17,AM$3:AM$1002)</f>
        <v>0</v>
      </c>
      <c r="AN1014" s="8">
        <f>SUMIF($E$3:$E$1002,'تعريف المواد والمستودعات'!$E17,AN$3:AN$1002)</f>
        <v>0</v>
      </c>
      <c r="AO1014" s="8">
        <f>SUMIF($E$3:$E$1002,'تعريف المواد والمستودعات'!$E17,AO$3:AO$1002)</f>
        <v>0</v>
      </c>
      <c r="AP1014" s="8">
        <f>SUMIF($E$3:$E$1002,'تعريف المواد والمستودعات'!$E17,AP$3:AP$1002)</f>
        <v>0</v>
      </c>
      <c r="AQ1014" s="8">
        <f>SUMIF($E$3:$E$1002,'تعريف المواد والمستودعات'!$E17,AQ$3:AQ$1002)</f>
        <v>0</v>
      </c>
      <c r="AR1014" s="8">
        <f>SUMIF($E$3:$E$1002,'تعريف المواد والمستودعات'!$E17,AR$3:AR$1002)</f>
        <v>0</v>
      </c>
      <c r="AS1014" s="8">
        <f>SUMIF($E$3:$E$1002,'تعريف المواد والمستودعات'!$E17,AS$3:AS$1002)</f>
        <v>0</v>
      </c>
      <c r="AT1014" s="8">
        <f>SUMIF($E$3:$E$1002,'تعريف المواد والمستودعات'!$E17,AT$3:AT$1002)</f>
        <v>0</v>
      </c>
      <c r="AU1014" s="8">
        <f>SUMIF($E$3:$E$1002,'تعريف المواد والمستودعات'!$E17,AU$3:AU$1002)</f>
        <v>0</v>
      </c>
      <c r="AV1014" s="8">
        <f>SUMIF($E$3:$E$1002,'تعريف المواد والمستودعات'!$E17,AV$3:AV$1002)</f>
        <v>0</v>
      </c>
      <c r="AW1014" s="8">
        <f>SUMIF($E$3:$E$1002,'تعريف المواد والمستودعات'!$E17,AW$3:AW$1002)</f>
        <v>0</v>
      </c>
      <c r="AX1014" s="8">
        <f>SUMIF($E$3:$E$1002,'تعريف المواد والمستودعات'!$E17,AX$3:AX$1002)</f>
        <v>0</v>
      </c>
      <c r="AY1014" s="8">
        <f>SUMIF($E$3:$E$1002,'تعريف المواد والمستودعات'!$E17,AY$3:AY$1002)</f>
        <v>0</v>
      </c>
      <c r="AZ1014" s="8">
        <f>SUMIF($E$3:$E$1002,'تعريف المواد والمستودعات'!$E17,AZ$3:AZ$1002)</f>
        <v>0</v>
      </c>
      <c r="BA1014" s="8">
        <f>SUMIF($E$3:$E$1002,'تعريف المواد والمستودعات'!$E17,BA$3:BA$1002)</f>
        <v>0</v>
      </c>
      <c r="BB1014" s="8">
        <f>SUMIF($E$3:$E$1002,'تعريف المواد والمستودعات'!$E17,BB$3:BB$1002)</f>
        <v>0</v>
      </c>
      <c r="BC1014" s="8">
        <f>SUMIF($E$3:$E$1002,'تعريف المواد والمستودعات'!$E17,BC$3:BC$1002)</f>
        <v>0</v>
      </c>
      <c r="BD1014" s="8">
        <f>SUMIF($E$3:$E$1002,'تعريف المواد والمستودعات'!$E17,BD$3:BD$1002)</f>
        <v>0</v>
      </c>
      <c r="BE1014" s="8">
        <f>SUMIF($E$3:$E$1002,'تعريف المواد والمستودعات'!$E17,BE$3:BE$1002)</f>
        <v>0</v>
      </c>
      <c r="BF1014" s="8">
        <f>SUMIF($E$3:$E$1002,'تعريف المواد والمستودعات'!$E17,BF$3:BF$1002)</f>
        <v>0</v>
      </c>
      <c r="BG1014" s="8">
        <f>SUMIF($E$3:$E$1002,'تعريف المواد والمستودعات'!$E17,BG$3:BG$1002)</f>
        <v>0</v>
      </c>
      <c r="BH1014" s="8">
        <f>SUMIF($E$3:$E$1002,'تعريف المواد والمستودعات'!$E17,BH$3:BH$1002)</f>
        <v>0</v>
      </c>
      <c r="BI1014" s="8">
        <f>SUMIF($E$3:$E$1002,'تعريف المواد والمستودعات'!$E17,BI$3:BI$1002)</f>
        <v>0</v>
      </c>
      <c r="BJ1014" s="8">
        <f>SUMIF($E$3:$E$1002,'تعريف المواد والمستودعات'!$E17,BJ$3:BJ$1002)</f>
        <v>0</v>
      </c>
      <c r="BK1014" s="8">
        <f>SUMIF($E$3:$E$1002,'تعريف المواد والمستودعات'!$E17,BK$3:BK$1002)</f>
        <v>0</v>
      </c>
      <c r="BL1014" s="8">
        <f>SUMIF($E$3:$E$1002,'تعريف المواد والمستودعات'!$E17,BL$3:BL$1002)</f>
        <v>0</v>
      </c>
      <c r="BM1014" s="8">
        <f>SUMIF($E$3:$E$1002,'تعريف المواد والمستودعات'!$E17,BM$3:BM$1002)</f>
        <v>0</v>
      </c>
      <c r="BN1014" s="8">
        <f>SUMIF($E$3:$E$1002,'تعريف المواد والمستودعات'!$E17,BN$3:BN$1002)</f>
        <v>0</v>
      </c>
      <c r="BO1014" s="8">
        <f>SUMIF($E$3:$E$1002,'تعريف المواد والمستودعات'!$E17,BO$3:BO$1002)</f>
        <v>0</v>
      </c>
      <c r="BP1014" s="8">
        <f>SUMIF($E$3:$E$1002,'تعريف المواد والمستودعات'!$E17,BP$3:BP$1002)</f>
        <v>0</v>
      </c>
      <c r="BQ1014" s="8">
        <f>SUMIF($E$3:$E$1002,'تعريف المواد والمستودعات'!$E17,BQ$3:BQ$1002)</f>
        <v>0</v>
      </c>
      <c r="BR1014" s="8">
        <f>SUMIF($E$3:$E$1002,'تعريف المواد والمستودعات'!$E17,BR$3:BR$1002)</f>
        <v>0</v>
      </c>
      <c r="BS1014" s="8">
        <f>SUMIF($E$3:$E$1002,'تعريف المواد والمستودعات'!$E17,BS$3:BS$1002)</f>
        <v>0</v>
      </c>
      <c r="BT1014" s="8">
        <f>SUMIF($E$3:$E$1002,'تعريف المواد والمستودعات'!$E17,BT$3:BT$1002)</f>
        <v>0</v>
      </c>
      <c r="BU1014" s="8">
        <f>SUMIF($E$3:$E$1002,'تعريف المواد والمستودعات'!$E17,BU$3:BU$1002)</f>
        <v>0</v>
      </c>
      <c r="BV1014" s="8">
        <f>SUMIF($E$3:$E$1002,'تعريف المواد والمستودعات'!$E17,BV$3:BV$1002)</f>
        <v>0</v>
      </c>
      <c r="BW1014" s="8">
        <f>SUMIF($E$3:$E$1002,'تعريف المواد والمستودعات'!$E17,BW$3:BW$1002)</f>
        <v>0</v>
      </c>
      <c r="BX1014" s="8">
        <f>SUMIF($E$3:$E$1002,'تعريف المواد والمستودعات'!$E17,BX$3:BX$1002)</f>
        <v>0</v>
      </c>
      <c r="BY1014" s="8">
        <f>SUMIF($E$3:$E$1002,'تعريف المواد والمستودعات'!$E17,BY$3:BY$1002)</f>
        <v>0</v>
      </c>
      <c r="BZ1014" s="8">
        <f>SUMIF($E$3:$E$1002,'تعريف المواد والمستودعات'!$E17,BZ$3:BZ$1002)</f>
        <v>0</v>
      </c>
      <c r="CA1014" s="8">
        <f>SUMIF($E$3:$E$1002,'تعريف المواد والمستودعات'!$E17,CA$3:CA$1002)</f>
        <v>0</v>
      </c>
      <c r="CB1014" s="8">
        <f>SUMIF($E$3:$E$1002,'تعريف المواد والمستودعات'!$E17,CB$3:CB$1002)</f>
        <v>0</v>
      </c>
      <c r="CC1014" s="8">
        <f>SUMIF($E$3:$E$1002,'تعريف المواد والمستودعات'!$E17,CC$3:CC$1002)</f>
        <v>0</v>
      </c>
      <c r="CD1014" s="8">
        <f>SUMIF($E$3:$E$1002,'تعريف المواد والمستودعات'!$E17,CD$3:CD$1002)</f>
        <v>0</v>
      </c>
      <c r="CE1014" s="8">
        <f>SUMIF($E$3:$E$1002,'تعريف المواد والمستودعات'!$E17,CE$3:CE$1002)</f>
        <v>0</v>
      </c>
      <c r="CF1014" s="8">
        <f>SUMIF($E$3:$E$1002,'تعريف المواد والمستودعات'!$E17,CF$3:CF$1002)</f>
        <v>0</v>
      </c>
      <c r="CG1014" s="8">
        <f>SUMIF($E$3:$E$1002,'تعريف المواد والمستودعات'!$E17,CG$3:CG$1002)</f>
        <v>0</v>
      </c>
      <c r="CH1014" s="8">
        <f>SUMIF($E$3:$E$1002,'تعريف المواد والمستودعات'!$E17,CH$3:CH$1002)</f>
        <v>0</v>
      </c>
      <c r="CI1014" s="8">
        <f>SUMIF($E$3:$E$1002,'تعريف المواد والمستودعات'!$E17,CI$3:CI$1002)</f>
        <v>0</v>
      </c>
      <c r="CJ1014" s="8">
        <f>SUMIF($E$3:$E$1002,'تعريف المواد والمستودعات'!$E17,CJ$3:CJ$1002)</f>
        <v>0</v>
      </c>
      <c r="CK1014" s="8">
        <f>SUMIF($E$3:$E$1002,'تعريف المواد والمستودعات'!$E17,CK$3:CK$1002)</f>
        <v>0</v>
      </c>
      <c r="CL1014" s="8">
        <f>SUMIF($E$3:$E$1002,'تعريف المواد والمستودعات'!$E17,CL$3:CL$1002)</f>
        <v>0</v>
      </c>
      <c r="CM1014" s="8">
        <f>SUMIF($E$3:$E$1002,'تعريف المواد والمستودعات'!$E17,CM$3:CM$1002)</f>
        <v>0</v>
      </c>
      <c r="CN1014" s="8">
        <f>SUMIF($E$3:$E$1002,'تعريف المواد والمستودعات'!$E17,CN$3:CN$1002)</f>
        <v>0</v>
      </c>
      <c r="CO1014" s="8">
        <f>SUMIF($E$3:$E$1002,'تعريف المواد والمستودعات'!$E17,CO$3:CO$1002)</f>
        <v>0</v>
      </c>
      <c r="CP1014" s="8">
        <f>SUMIF($E$3:$E$1002,'تعريف المواد والمستودعات'!$E17,CP$3:CP$1002)</f>
        <v>0</v>
      </c>
      <c r="CQ1014" s="8">
        <f>SUMIF($E$3:$E$1002,'تعريف المواد والمستودعات'!$E17,CQ$3:CQ$1002)</f>
        <v>0</v>
      </c>
      <c r="CR1014" s="8">
        <f>SUMIF($E$3:$E$1002,'تعريف المواد والمستودعات'!$E17,CR$3:CR$1002)</f>
        <v>0</v>
      </c>
      <c r="CS1014" s="8">
        <f>SUMIF($E$3:$E$1002,'تعريف المواد والمستودعات'!$E17,CS$3:CS$1002)</f>
        <v>0</v>
      </c>
      <c r="CT1014" s="8">
        <f>SUMIF($E$3:$E$1002,'تعريف المواد والمستودعات'!$E17,CT$3:CT$1002)</f>
        <v>0</v>
      </c>
      <c r="CU1014" s="8">
        <f>SUMIF($E$3:$E$1002,'تعريف المواد والمستودعات'!$E17,CU$3:CU$1002)</f>
        <v>0</v>
      </c>
      <c r="CV1014" s="8">
        <f>SUMIF($E$3:$E$1002,'تعريف المواد والمستودعات'!$E17,CV$3:CV$1002)</f>
        <v>0</v>
      </c>
      <c r="CW1014" s="8">
        <f>SUMIF($E$3:$E$1002,'تعريف المواد والمستودعات'!$E17,CW$3:CW$1002)</f>
        <v>0</v>
      </c>
      <c r="CX1014" s="8">
        <f>SUMIF($E$3:$E$1002,'تعريف المواد والمستودعات'!$E17,CX$3:CX$1002)</f>
        <v>0</v>
      </c>
      <c r="CY1014" s="8">
        <f>SUMIF($E$3:$E$1002,'تعريف المواد والمستودعات'!$E17,CY$3:CY$1002)</f>
        <v>0</v>
      </c>
      <c r="CZ1014" s="8">
        <f>SUMIF($E$3:$E$1002,'تعريف المواد والمستودعات'!$E17,CZ$3:CZ$1002)</f>
        <v>0</v>
      </c>
      <c r="DA1014" s="8">
        <f>SUMIF($E$3:$E$1002,'تعريف المواد والمستودعات'!$E17,DA$3:DA$1002)</f>
        <v>0</v>
      </c>
    </row>
    <row r="1015" spans="5:106" s="8" customFormat="1" ht="15" hidden="1" thickTop="1" x14ac:dyDescent="0.2">
      <c r="E1015" s="8" t="str">
        <f>'تعريف المواد والمستودعات'!E18</f>
        <v>مستودع12</v>
      </c>
      <c r="F1015" s="8">
        <f>SUMIF($E$3:$E$1002,'تعريف المواد والمستودعات'!$E18,F$3:F$1002)</f>
        <v>0</v>
      </c>
      <c r="G1015" s="8">
        <f>SUMIF($E$3:$E$1002,'تعريف المواد والمستودعات'!$E18,G$3:G$1002)</f>
        <v>0</v>
      </c>
      <c r="H1015" s="8">
        <f>SUMIF($E$3:$E$1002,'تعريف المواد والمستودعات'!$E18,H$3:H$1002)</f>
        <v>0</v>
      </c>
      <c r="I1015" s="8">
        <f>SUMIF($E$3:$E$1002,'تعريف المواد والمستودعات'!$E18,I$3:I$1002)</f>
        <v>0</v>
      </c>
      <c r="J1015" s="8">
        <f>SUMIF($E$3:$E$1002,'تعريف المواد والمستودعات'!$E18,J$3:J$1002)</f>
        <v>0</v>
      </c>
      <c r="K1015" s="8">
        <f>SUMIF($E$3:$E$1002,'تعريف المواد والمستودعات'!$E18,K$3:K$1002)</f>
        <v>0</v>
      </c>
      <c r="L1015" s="8">
        <f>SUMIF($E$3:$E$1002,'تعريف المواد والمستودعات'!$E18,L$3:L$1002)</f>
        <v>0</v>
      </c>
      <c r="M1015" s="8">
        <f>SUMIF($E$3:$E$1002,'تعريف المواد والمستودعات'!$E18,M$3:M$1002)</f>
        <v>0</v>
      </c>
      <c r="N1015" s="8">
        <f>SUMIF($E$3:$E$1002,'تعريف المواد والمستودعات'!$E18,N$3:N$1002)</f>
        <v>0</v>
      </c>
      <c r="O1015" s="8">
        <f>SUMIF($E$3:$E$1002,'تعريف المواد والمستودعات'!$E18,O$3:O$1002)</f>
        <v>0</v>
      </c>
      <c r="P1015" s="8">
        <f>SUMIF($E$3:$E$1002,'تعريف المواد والمستودعات'!$E18,P$3:P$1002)</f>
        <v>0</v>
      </c>
      <c r="Q1015" s="8">
        <f>SUMIF($E$3:$E$1002,'تعريف المواد والمستودعات'!$E18,Q$3:Q$1002)</f>
        <v>0</v>
      </c>
      <c r="R1015" s="8">
        <f>SUMIF($E$3:$E$1002,'تعريف المواد والمستودعات'!$E18,R$3:R$1002)</f>
        <v>0</v>
      </c>
      <c r="S1015" s="8">
        <f>SUMIF($E$3:$E$1002,'تعريف المواد والمستودعات'!$E18,S$3:S$1002)</f>
        <v>0</v>
      </c>
      <c r="T1015" s="8">
        <f>SUMIF($E$3:$E$1002,'تعريف المواد والمستودعات'!$E18,T$3:T$1002)</f>
        <v>0</v>
      </c>
      <c r="U1015" s="8">
        <f>SUMIF($E$3:$E$1002,'تعريف المواد والمستودعات'!$E18,U$3:U$1002)</f>
        <v>0</v>
      </c>
      <c r="V1015" s="8">
        <f>SUMIF($E$3:$E$1002,'تعريف المواد والمستودعات'!$E18,V$3:V$1002)</f>
        <v>0</v>
      </c>
      <c r="W1015" s="8">
        <f>SUMIF($E$3:$E$1002,'تعريف المواد والمستودعات'!$E18,W$3:W$1002)</f>
        <v>0</v>
      </c>
      <c r="X1015" s="8">
        <f>SUMIF($E$3:$E$1002,'تعريف المواد والمستودعات'!$E18,X$3:X$1002)</f>
        <v>0</v>
      </c>
      <c r="Y1015" s="8">
        <f>SUMIF($E$3:$E$1002,'تعريف المواد والمستودعات'!$E18,Y$3:Y$1002)</f>
        <v>0</v>
      </c>
      <c r="Z1015" s="8">
        <f>SUMIF($E$3:$E$1002,'تعريف المواد والمستودعات'!$E18,Z$3:Z$1002)</f>
        <v>0</v>
      </c>
      <c r="AA1015" s="8">
        <f>SUMIF($E$3:$E$1002,'تعريف المواد والمستودعات'!$E18,AA$3:AA$1002)</f>
        <v>0</v>
      </c>
      <c r="AB1015" s="8">
        <f>SUMIF($E$3:$E$1002,'تعريف المواد والمستودعات'!$E18,AB$3:AB$1002)</f>
        <v>0</v>
      </c>
      <c r="AC1015" s="8">
        <f>SUMIF($E$3:$E$1002,'تعريف المواد والمستودعات'!$E18,AC$3:AC$1002)</f>
        <v>0</v>
      </c>
      <c r="AD1015" s="8">
        <f>SUMIF($E$3:$E$1002,'تعريف المواد والمستودعات'!$E18,AD$3:AD$1002)</f>
        <v>0</v>
      </c>
      <c r="AE1015" s="8">
        <f>SUMIF($E$3:$E$1002,'تعريف المواد والمستودعات'!$E18,AE$3:AE$1002)</f>
        <v>0</v>
      </c>
      <c r="AF1015" s="8">
        <f>SUMIF($E$3:$E$1002,'تعريف المواد والمستودعات'!$E18,AF$3:AF$1002)</f>
        <v>0</v>
      </c>
      <c r="AG1015" s="8">
        <f>SUMIF($E$3:$E$1002,'تعريف المواد والمستودعات'!$E18,AG$3:AG$1002)</f>
        <v>0</v>
      </c>
      <c r="AH1015" s="8">
        <f>SUMIF($E$3:$E$1002,'تعريف المواد والمستودعات'!$E18,AH$3:AH$1002)</f>
        <v>0</v>
      </c>
      <c r="AI1015" s="8">
        <f>SUMIF($E$3:$E$1002,'تعريف المواد والمستودعات'!$E18,AI$3:AI$1002)</f>
        <v>0</v>
      </c>
      <c r="AJ1015" s="8">
        <f>SUMIF($E$3:$E$1002,'تعريف المواد والمستودعات'!$E18,AJ$3:AJ$1002)</f>
        <v>0</v>
      </c>
      <c r="AK1015" s="8">
        <f>SUMIF($E$3:$E$1002,'تعريف المواد والمستودعات'!$E18,AK$3:AK$1002)</f>
        <v>0</v>
      </c>
      <c r="AL1015" s="8">
        <f>SUMIF($E$3:$E$1002,'تعريف المواد والمستودعات'!$E18,AL$3:AL$1002)</f>
        <v>0</v>
      </c>
      <c r="AM1015" s="8">
        <f>SUMIF($E$3:$E$1002,'تعريف المواد والمستودعات'!$E18,AM$3:AM$1002)</f>
        <v>0</v>
      </c>
      <c r="AN1015" s="8">
        <f>SUMIF($E$3:$E$1002,'تعريف المواد والمستودعات'!$E18,AN$3:AN$1002)</f>
        <v>0</v>
      </c>
      <c r="AO1015" s="8">
        <f>SUMIF($E$3:$E$1002,'تعريف المواد والمستودعات'!$E18,AO$3:AO$1002)</f>
        <v>0</v>
      </c>
      <c r="AP1015" s="8">
        <f>SUMIF($E$3:$E$1002,'تعريف المواد والمستودعات'!$E18,AP$3:AP$1002)</f>
        <v>0</v>
      </c>
      <c r="AQ1015" s="8">
        <f>SUMIF($E$3:$E$1002,'تعريف المواد والمستودعات'!$E18,AQ$3:AQ$1002)</f>
        <v>0</v>
      </c>
      <c r="AR1015" s="8">
        <f>SUMIF($E$3:$E$1002,'تعريف المواد والمستودعات'!$E18,AR$3:AR$1002)</f>
        <v>0</v>
      </c>
      <c r="AS1015" s="8">
        <f>SUMIF($E$3:$E$1002,'تعريف المواد والمستودعات'!$E18,AS$3:AS$1002)</f>
        <v>0</v>
      </c>
      <c r="AT1015" s="8">
        <f>SUMIF($E$3:$E$1002,'تعريف المواد والمستودعات'!$E18,AT$3:AT$1002)</f>
        <v>0</v>
      </c>
      <c r="AU1015" s="8">
        <f>SUMIF($E$3:$E$1002,'تعريف المواد والمستودعات'!$E18,AU$3:AU$1002)</f>
        <v>0</v>
      </c>
      <c r="AV1015" s="8">
        <f>SUMIF($E$3:$E$1002,'تعريف المواد والمستودعات'!$E18,AV$3:AV$1002)</f>
        <v>0</v>
      </c>
      <c r="AW1015" s="8">
        <f>SUMIF($E$3:$E$1002,'تعريف المواد والمستودعات'!$E18,AW$3:AW$1002)</f>
        <v>0</v>
      </c>
      <c r="AX1015" s="8">
        <f>SUMIF($E$3:$E$1002,'تعريف المواد والمستودعات'!$E18,AX$3:AX$1002)</f>
        <v>0</v>
      </c>
      <c r="AY1015" s="8">
        <f>SUMIF($E$3:$E$1002,'تعريف المواد والمستودعات'!$E18,AY$3:AY$1002)</f>
        <v>0</v>
      </c>
      <c r="AZ1015" s="8">
        <f>SUMIF($E$3:$E$1002,'تعريف المواد والمستودعات'!$E18,AZ$3:AZ$1002)</f>
        <v>0</v>
      </c>
      <c r="BA1015" s="8">
        <f>SUMIF($E$3:$E$1002,'تعريف المواد والمستودعات'!$E18,BA$3:BA$1002)</f>
        <v>0</v>
      </c>
      <c r="BB1015" s="8">
        <f>SUMIF($E$3:$E$1002,'تعريف المواد والمستودعات'!$E18,BB$3:BB$1002)</f>
        <v>0</v>
      </c>
      <c r="BC1015" s="8">
        <f>SUMIF($E$3:$E$1002,'تعريف المواد والمستودعات'!$E18,BC$3:BC$1002)</f>
        <v>0</v>
      </c>
      <c r="BD1015" s="8">
        <f>SUMIF($E$3:$E$1002,'تعريف المواد والمستودعات'!$E18,BD$3:BD$1002)</f>
        <v>0</v>
      </c>
      <c r="BE1015" s="8">
        <f>SUMIF($E$3:$E$1002,'تعريف المواد والمستودعات'!$E18,BE$3:BE$1002)</f>
        <v>0</v>
      </c>
      <c r="BF1015" s="8">
        <f>SUMIF($E$3:$E$1002,'تعريف المواد والمستودعات'!$E18,BF$3:BF$1002)</f>
        <v>0</v>
      </c>
      <c r="BG1015" s="8">
        <f>SUMIF($E$3:$E$1002,'تعريف المواد والمستودعات'!$E18,BG$3:BG$1002)</f>
        <v>0</v>
      </c>
      <c r="BH1015" s="8">
        <f>SUMIF($E$3:$E$1002,'تعريف المواد والمستودعات'!$E18,BH$3:BH$1002)</f>
        <v>0</v>
      </c>
      <c r="BI1015" s="8">
        <f>SUMIF($E$3:$E$1002,'تعريف المواد والمستودعات'!$E18,BI$3:BI$1002)</f>
        <v>0</v>
      </c>
      <c r="BJ1015" s="8">
        <f>SUMIF($E$3:$E$1002,'تعريف المواد والمستودعات'!$E18,BJ$3:BJ$1002)</f>
        <v>0</v>
      </c>
      <c r="BK1015" s="8">
        <f>SUMIF($E$3:$E$1002,'تعريف المواد والمستودعات'!$E18,BK$3:BK$1002)</f>
        <v>0</v>
      </c>
      <c r="BL1015" s="8">
        <f>SUMIF($E$3:$E$1002,'تعريف المواد والمستودعات'!$E18,BL$3:BL$1002)</f>
        <v>0</v>
      </c>
      <c r="BM1015" s="8">
        <f>SUMIF($E$3:$E$1002,'تعريف المواد والمستودعات'!$E18,BM$3:BM$1002)</f>
        <v>0</v>
      </c>
      <c r="BN1015" s="8">
        <f>SUMIF($E$3:$E$1002,'تعريف المواد والمستودعات'!$E18,BN$3:BN$1002)</f>
        <v>0</v>
      </c>
      <c r="BO1015" s="8">
        <f>SUMIF($E$3:$E$1002,'تعريف المواد والمستودعات'!$E18,BO$3:BO$1002)</f>
        <v>0</v>
      </c>
      <c r="BP1015" s="8">
        <f>SUMIF($E$3:$E$1002,'تعريف المواد والمستودعات'!$E18,BP$3:BP$1002)</f>
        <v>0</v>
      </c>
      <c r="BQ1015" s="8">
        <f>SUMIF($E$3:$E$1002,'تعريف المواد والمستودعات'!$E18,BQ$3:BQ$1002)</f>
        <v>0</v>
      </c>
      <c r="BR1015" s="8">
        <f>SUMIF($E$3:$E$1002,'تعريف المواد والمستودعات'!$E18,BR$3:BR$1002)</f>
        <v>0</v>
      </c>
      <c r="BS1015" s="8">
        <f>SUMIF($E$3:$E$1002,'تعريف المواد والمستودعات'!$E18,BS$3:BS$1002)</f>
        <v>0</v>
      </c>
      <c r="BT1015" s="8">
        <f>SUMIF($E$3:$E$1002,'تعريف المواد والمستودعات'!$E18,BT$3:BT$1002)</f>
        <v>0</v>
      </c>
      <c r="BU1015" s="8">
        <f>SUMIF($E$3:$E$1002,'تعريف المواد والمستودعات'!$E18,BU$3:BU$1002)</f>
        <v>0</v>
      </c>
      <c r="BV1015" s="8">
        <f>SUMIF($E$3:$E$1002,'تعريف المواد والمستودعات'!$E18,BV$3:BV$1002)</f>
        <v>0</v>
      </c>
      <c r="BW1015" s="8">
        <f>SUMIF($E$3:$E$1002,'تعريف المواد والمستودعات'!$E18,BW$3:BW$1002)</f>
        <v>0</v>
      </c>
      <c r="BX1015" s="8">
        <f>SUMIF($E$3:$E$1002,'تعريف المواد والمستودعات'!$E18,BX$3:BX$1002)</f>
        <v>0</v>
      </c>
      <c r="BY1015" s="8">
        <f>SUMIF($E$3:$E$1002,'تعريف المواد والمستودعات'!$E18,BY$3:BY$1002)</f>
        <v>0</v>
      </c>
      <c r="BZ1015" s="8">
        <f>SUMIF($E$3:$E$1002,'تعريف المواد والمستودعات'!$E18,BZ$3:BZ$1002)</f>
        <v>0</v>
      </c>
      <c r="CA1015" s="8">
        <f>SUMIF($E$3:$E$1002,'تعريف المواد والمستودعات'!$E18,CA$3:CA$1002)</f>
        <v>0</v>
      </c>
      <c r="CB1015" s="8">
        <f>SUMIF($E$3:$E$1002,'تعريف المواد والمستودعات'!$E18,CB$3:CB$1002)</f>
        <v>0</v>
      </c>
      <c r="CC1015" s="8">
        <f>SUMIF($E$3:$E$1002,'تعريف المواد والمستودعات'!$E18,CC$3:CC$1002)</f>
        <v>0</v>
      </c>
      <c r="CD1015" s="8">
        <f>SUMIF($E$3:$E$1002,'تعريف المواد والمستودعات'!$E18,CD$3:CD$1002)</f>
        <v>0</v>
      </c>
      <c r="CE1015" s="8">
        <f>SUMIF($E$3:$E$1002,'تعريف المواد والمستودعات'!$E18,CE$3:CE$1002)</f>
        <v>0</v>
      </c>
      <c r="CF1015" s="8">
        <f>SUMIF($E$3:$E$1002,'تعريف المواد والمستودعات'!$E18,CF$3:CF$1002)</f>
        <v>0</v>
      </c>
      <c r="CG1015" s="8">
        <f>SUMIF($E$3:$E$1002,'تعريف المواد والمستودعات'!$E18,CG$3:CG$1002)</f>
        <v>0</v>
      </c>
      <c r="CH1015" s="8">
        <f>SUMIF($E$3:$E$1002,'تعريف المواد والمستودعات'!$E18,CH$3:CH$1002)</f>
        <v>0</v>
      </c>
      <c r="CI1015" s="8">
        <f>SUMIF($E$3:$E$1002,'تعريف المواد والمستودعات'!$E18,CI$3:CI$1002)</f>
        <v>0</v>
      </c>
      <c r="CJ1015" s="8">
        <f>SUMIF($E$3:$E$1002,'تعريف المواد والمستودعات'!$E18,CJ$3:CJ$1002)</f>
        <v>0</v>
      </c>
      <c r="CK1015" s="8">
        <f>SUMIF($E$3:$E$1002,'تعريف المواد والمستودعات'!$E18,CK$3:CK$1002)</f>
        <v>0</v>
      </c>
      <c r="CL1015" s="8">
        <f>SUMIF($E$3:$E$1002,'تعريف المواد والمستودعات'!$E18,CL$3:CL$1002)</f>
        <v>0</v>
      </c>
      <c r="CM1015" s="8">
        <f>SUMIF($E$3:$E$1002,'تعريف المواد والمستودعات'!$E18,CM$3:CM$1002)</f>
        <v>0</v>
      </c>
      <c r="CN1015" s="8">
        <f>SUMIF($E$3:$E$1002,'تعريف المواد والمستودعات'!$E18,CN$3:CN$1002)</f>
        <v>0</v>
      </c>
      <c r="CO1015" s="8">
        <f>SUMIF($E$3:$E$1002,'تعريف المواد والمستودعات'!$E18,CO$3:CO$1002)</f>
        <v>0</v>
      </c>
      <c r="CP1015" s="8">
        <f>SUMIF($E$3:$E$1002,'تعريف المواد والمستودعات'!$E18,CP$3:CP$1002)</f>
        <v>0</v>
      </c>
      <c r="CQ1015" s="8">
        <f>SUMIF($E$3:$E$1002,'تعريف المواد والمستودعات'!$E18,CQ$3:CQ$1002)</f>
        <v>0</v>
      </c>
      <c r="CR1015" s="8">
        <f>SUMIF($E$3:$E$1002,'تعريف المواد والمستودعات'!$E18,CR$3:CR$1002)</f>
        <v>0</v>
      </c>
      <c r="CS1015" s="8">
        <f>SUMIF($E$3:$E$1002,'تعريف المواد والمستودعات'!$E18,CS$3:CS$1002)</f>
        <v>0</v>
      </c>
      <c r="CT1015" s="8">
        <f>SUMIF($E$3:$E$1002,'تعريف المواد والمستودعات'!$E18,CT$3:CT$1002)</f>
        <v>0</v>
      </c>
      <c r="CU1015" s="8">
        <f>SUMIF($E$3:$E$1002,'تعريف المواد والمستودعات'!$E18,CU$3:CU$1002)</f>
        <v>0</v>
      </c>
      <c r="CV1015" s="8">
        <f>SUMIF($E$3:$E$1002,'تعريف المواد والمستودعات'!$E18,CV$3:CV$1002)</f>
        <v>0</v>
      </c>
      <c r="CW1015" s="8">
        <f>SUMIF($E$3:$E$1002,'تعريف المواد والمستودعات'!$E18,CW$3:CW$1002)</f>
        <v>0</v>
      </c>
      <c r="CX1015" s="8">
        <f>SUMIF($E$3:$E$1002,'تعريف المواد والمستودعات'!$E18,CX$3:CX$1002)</f>
        <v>0</v>
      </c>
      <c r="CY1015" s="8">
        <f>SUMIF($E$3:$E$1002,'تعريف المواد والمستودعات'!$E18,CY$3:CY$1002)</f>
        <v>0</v>
      </c>
      <c r="CZ1015" s="8">
        <f>SUMIF($E$3:$E$1002,'تعريف المواد والمستودعات'!$E18,CZ$3:CZ$1002)</f>
        <v>0</v>
      </c>
      <c r="DA1015" s="8">
        <f>SUMIF($E$3:$E$1002,'تعريف المواد والمستودعات'!$E18,DA$3:DA$1002)</f>
        <v>0</v>
      </c>
    </row>
    <row r="1016" spans="5:106" s="8" customFormat="1" ht="15" hidden="1" thickTop="1" x14ac:dyDescent="0.2">
      <c r="E1016" s="8" t="str">
        <f>'تعريف المواد والمستودعات'!E19</f>
        <v>مستودع13</v>
      </c>
      <c r="F1016" s="8">
        <f>SUMIF($E$3:$E$1002,'تعريف المواد والمستودعات'!$E19,F$3:F$1002)</f>
        <v>0</v>
      </c>
      <c r="G1016" s="8">
        <f>SUMIF($E$3:$E$1002,'تعريف المواد والمستودعات'!$E19,G$3:G$1002)</f>
        <v>0</v>
      </c>
      <c r="H1016" s="8">
        <f>SUMIF($E$3:$E$1002,'تعريف المواد والمستودعات'!$E19,H$3:H$1002)</f>
        <v>0</v>
      </c>
      <c r="I1016" s="8">
        <f>SUMIF($E$3:$E$1002,'تعريف المواد والمستودعات'!$E19,I$3:I$1002)</f>
        <v>0</v>
      </c>
      <c r="J1016" s="8">
        <f>SUMIF($E$3:$E$1002,'تعريف المواد والمستودعات'!$E19,J$3:J$1002)</f>
        <v>0</v>
      </c>
      <c r="K1016" s="8">
        <f>SUMIF($E$3:$E$1002,'تعريف المواد والمستودعات'!$E19,K$3:K$1002)</f>
        <v>0</v>
      </c>
      <c r="L1016" s="8">
        <f>SUMIF($E$3:$E$1002,'تعريف المواد والمستودعات'!$E19,L$3:L$1002)</f>
        <v>0</v>
      </c>
      <c r="M1016" s="8">
        <f>SUMIF($E$3:$E$1002,'تعريف المواد والمستودعات'!$E19,M$3:M$1002)</f>
        <v>0</v>
      </c>
      <c r="N1016" s="8">
        <f>SUMIF($E$3:$E$1002,'تعريف المواد والمستودعات'!$E19,N$3:N$1002)</f>
        <v>0</v>
      </c>
      <c r="O1016" s="8">
        <f>SUMIF($E$3:$E$1002,'تعريف المواد والمستودعات'!$E19,O$3:O$1002)</f>
        <v>0</v>
      </c>
      <c r="P1016" s="8">
        <f>SUMIF($E$3:$E$1002,'تعريف المواد والمستودعات'!$E19,P$3:P$1002)</f>
        <v>0</v>
      </c>
      <c r="Q1016" s="8">
        <f>SUMIF($E$3:$E$1002,'تعريف المواد والمستودعات'!$E19,Q$3:Q$1002)</f>
        <v>0</v>
      </c>
      <c r="R1016" s="8">
        <f>SUMIF($E$3:$E$1002,'تعريف المواد والمستودعات'!$E19,R$3:R$1002)</f>
        <v>0</v>
      </c>
      <c r="S1016" s="8">
        <f>SUMIF($E$3:$E$1002,'تعريف المواد والمستودعات'!$E19,S$3:S$1002)</f>
        <v>0</v>
      </c>
      <c r="T1016" s="8">
        <f>SUMIF($E$3:$E$1002,'تعريف المواد والمستودعات'!$E19,T$3:T$1002)</f>
        <v>0</v>
      </c>
      <c r="U1016" s="8">
        <f>SUMIF($E$3:$E$1002,'تعريف المواد والمستودعات'!$E19,U$3:U$1002)</f>
        <v>0</v>
      </c>
      <c r="V1016" s="8">
        <f>SUMIF($E$3:$E$1002,'تعريف المواد والمستودعات'!$E19,V$3:V$1002)</f>
        <v>0</v>
      </c>
      <c r="W1016" s="8">
        <f>SUMIF($E$3:$E$1002,'تعريف المواد والمستودعات'!$E19,W$3:W$1002)</f>
        <v>0</v>
      </c>
      <c r="X1016" s="8">
        <f>SUMIF($E$3:$E$1002,'تعريف المواد والمستودعات'!$E19,X$3:X$1002)</f>
        <v>0</v>
      </c>
      <c r="Y1016" s="8">
        <f>SUMIF($E$3:$E$1002,'تعريف المواد والمستودعات'!$E19,Y$3:Y$1002)</f>
        <v>0</v>
      </c>
      <c r="Z1016" s="8">
        <f>SUMIF($E$3:$E$1002,'تعريف المواد والمستودعات'!$E19,Z$3:Z$1002)</f>
        <v>0</v>
      </c>
      <c r="AA1016" s="8">
        <f>SUMIF($E$3:$E$1002,'تعريف المواد والمستودعات'!$E19,AA$3:AA$1002)</f>
        <v>0</v>
      </c>
      <c r="AB1016" s="8">
        <f>SUMIF($E$3:$E$1002,'تعريف المواد والمستودعات'!$E19,AB$3:AB$1002)</f>
        <v>0</v>
      </c>
      <c r="AC1016" s="8">
        <f>SUMIF($E$3:$E$1002,'تعريف المواد والمستودعات'!$E19,AC$3:AC$1002)</f>
        <v>0</v>
      </c>
      <c r="AD1016" s="8">
        <f>SUMIF($E$3:$E$1002,'تعريف المواد والمستودعات'!$E19,AD$3:AD$1002)</f>
        <v>0</v>
      </c>
      <c r="AE1016" s="8">
        <f>SUMIF($E$3:$E$1002,'تعريف المواد والمستودعات'!$E19,AE$3:AE$1002)</f>
        <v>0</v>
      </c>
      <c r="AF1016" s="8">
        <f>SUMIF($E$3:$E$1002,'تعريف المواد والمستودعات'!$E19,AF$3:AF$1002)</f>
        <v>0</v>
      </c>
      <c r="AG1016" s="8">
        <f>SUMIF($E$3:$E$1002,'تعريف المواد والمستودعات'!$E19,AG$3:AG$1002)</f>
        <v>0</v>
      </c>
      <c r="AH1016" s="8">
        <f>SUMIF($E$3:$E$1002,'تعريف المواد والمستودعات'!$E19,AH$3:AH$1002)</f>
        <v>0</v>
      </c>
      <c r="AI1016" s="8">
        <f>SUMIF($E$3:$E$1002,'تعريف المواد والمستودعات'!$E19,AI$3:AI$1002)</f>
        <v>0</v>
      </c>
      <c r="AJ1016" s="8">
        <f>SUMIF($E$3:$E$1002,'تعريف المواد والمستودعات'!$E19,AJ$3:AJ$1002)</f>
        <v>0</v>
      </c>
      <c r="AK1016" s="8">
        <f>SUMIF($E$3:$E$1002,'تعريف المواد والمستودعات'!$E19,AK$3:AK$1002)</f>
        <v>0</v>
      </c>
      <c r="AL1016" s="8">
        <f>SUMIF($E$3:$E$1002,'تعريف المواد والمستودعات'!$E19,AL$3:AL$1002)</f>
        <v>0</v>
      </c>
      <c r="AM1016" s="8">
        <f>SUMIF($E$3:$E$1002,'تعريف المواد والمستودعات'!$E19,AM$3:AM$1002)</f>
        <v>0</v>
      </c>
      <c r="AN1016" s="8">
        <f>SUMIF($E$3:$E$1002,'تعريف المواد والمستودعات'!$E19,AN$3:AN$1002)</f>
        <v>0</v>
      </c>
      <c r="AO1016" s="8">
        <f>SUMIF($E$3:$E$1002,'تعريف المواد والمستودعات'!$E19,AO$3:AO$1002)</f>
        <v>0</v>
      </c>
      <c r="AP1016" s="8">
        <f>SUMIF($E$3:$E$1002,'تعريف المواد والمستودعات'!$E19,AP$3:AP$1002)</f>
        <v>0</v>
      </c>
      <c r="AQ1016" s="8">
        <f>SUMIF($E$3:$E$1002,'تعريف المواد والمستودعات'!$E19,AQ$3:AQ$1002)</f>
        <v>0</v>
      </c>
      <c r="AR1016" s="8">
        <f>SUMIF($E$3:$E$1002,'تعريف المواد والمستودعات'!$E19,AR$3:AR$1002)</f>
        <v>0</v>
      </c>
      <c r="AS1016" s="8">
        <f>SUMIF($E$3:$E$1002,'تعريف المواد والمستودعات'!$E19,AS$3:AS$1002)</f>
        <v>0</v>
      </c>
      <c r="AT1016" s="8">
        <f>SUMIF($E$3:$E$1002,'تعريف المواد والمستودعات'!$E19,AT$3:AT$1002)</f>
        <v>0</v>
      </c>
      <c r="AU1016" s="8">
        <f>SUMIF($E$3:$E$1002,'تعريف المواد والمستودعات'!$E19,AU$3:AU$1002)</f>
        <v>0</v>
      </c>
      <c r="AV1016" s="8">
        <f>SUMIF($E$3:$E$1002,'تعريف المواد والمستودعات'!$E19,AV$3:AV$1002)</f>
        <v>0</v>
      </c>
      <c r="AW1016" s="8">
        <f>SUMIF($E$3:$E$1002,'تعريف المواد والمستودعات'!$E19,AW$3:AW$1002)</f>
        <v>0</v>
      </c>
      <c r="AX1016" s="8">
        <f>SUMIF($E$3:$E$1002,'تعريف المواد والمستودعات'!$E19,AX$3:AX$1002)</f>
        <v>0</v>
      </c>
      <c r="AY1016" s="8">
        <f>SUMIF($E$3:$E$1002,'تعريف المواد والمستودعات'!$E19,AY$3:AY$1002)</f>
        <v>0</v>
      </c>
      <c r="AZ1016" s="8">
        <f>SUMIF($E$3:$E$1002,'تعريف المواد والمستودعات'!$E19,AZ$3:AZ$1002)</f>
        <v>0</v>
      </c>
      <c r="BA1016" s="8">
        <f>SUMIF($E$3:$E$1002,'تعريف المواد والمستودعات'!$E19,BA$3:BA$1002)</f>
        <v>0</v>
      </c>
      <c r="BB1016" s="8">
        <f>SUMIF($E$3:$E$1002,'تعريف المواد والمستودعات'!$E19,BB$3:BB$1002)</f>
        <v>0</v>
      </c>
      <c r="BC1016" s="8">
        <f>SUMIF($E$3:$E$1002,'تعريف المواد والمستودعات'!$E19,BC$3:BC$1002)</f>
        <v>0</v>
      </c>
      <c r="BD1016" s="8">
        <f>SUMIF($E$3:$E$1002,'تعريف المواد والمستودعات'!$E19,BD$3:BD$1002)</f>
        <v>0</v>
      </c>
      <c r="BE1016" s="8">
        <f>SUMIF($E$3:$E$1002,'تعريف المواد والمستودعات'!$E19,BE$3:BE$1002)</f>
        <v>0</v>
      </c>
      <c r="BF1016" s="8">
        <f>SUMIF($E$3:$E$1002,'تعريف المواد والمستودعات'!$E19,BF$3:BF$1002)</f>
        <v>0</v>
      </c>
      <c r="BG1016" s="8">
        <f>SUMIF($E$3:$E$1002,'تعريف المواد والمستودعات'!$E19,BG$3:BG$1002)</f>
        <v>0</v>
      </c>
      <c r="BH1016" s="8">
        <f>SUMIF($E$3:$E$1002,'تعريف المواد والمستودعات'!$E19,BH$3:BH$1002)</f>
        <v>0</v>
      </c>
      <c r="BI1016" s="8">
        <f>SUMIF($E$3:$E$1002,'تعريف المواد والمستودعات'!$E19,BI$3:BI$1002)</f>
        <v>0</v>
      </c>
      <c r="BJ1016" s="8">
        <f>SUMIF($E$3:$E$1002,'تعريف المواد والمستودعات'!$E19,BJ$3:BJ$1002)</f>
        <v>0</v>
      </c>
      <c r="BK1016" s="8">
        <f>SUMIF($E$3:$E$1002,'تعريف المواد والمستودعات'!$E19,BK$3:BK$1002)</f>
        <v>0</v>
      </c>
      <c r="BL1016" s="8">
        <f>SUMIF($E$3:$E$1002,'تعريف المواد والمستودعات'!$E19,BL$3:BL$1002)</f>
        <v>0</v>
      </c>
      <c r="BM1016" s="8">
        <f>SUMIF($E$3:$E$1002,'تعريف المواد والمستودعات'!$E19,BM$3:BM$1002)</f>
        <v>0</v>
      </c>
      <c r="BN1016" s="8">
        <f>SUMIF($E$3:$E$1002,'تعريف المواد والمستودعات'!$E19,BN$3:BN$1002)</f>
        <v>0</v>
      </c>
      <c r="BO1016" s="8">
        <f>SUMIF($E$3:$E$1002,'تعريف المواد والمستودعات'!$E19,BO$3:BO$1002)</f>
        <v>0</v>
      </c>
      <c r="BP1016" s="8">
        <f>SUMIF($E$3:$E$1002,'تعريف المواد والمستودعات'!$E19,BP$3:BP$1002)</f>
        <v>0</v>
      </c>
      <c r="BQ1016" s="8">
        <f>SUMIF($E$3:$E$1002,'تعريف المواد والمستودعات'!$E19,BQ$3:BQ$1002)</f>
        <v>0</v>
      </c>
      <c r="BR1016" s="8">
        <f>SUMIF($E$3:$E$1002,'تعريف المواد والمستودعات'!$E19,BR$3:BR$1002)</f>
        <v>0</v>
      </c>
      <c r="BS1016" s="8">
        <f>SUMIF($E$3:$E$1002,'تعريف المواد والمستودعات'!$E19,BS$3:BS$1002)</f>
        <v>0</v>
      </c>
      <c r="BT1016" s="8">
        <f>SUMIF($E$3:$E$1002,'تعريف المواد والمستودعات'!$E19,BT$3:BT$1002)</f>
        <v>0</v>
      </c>
      <c r="BU1016" s="8">
        <f>SUMIF($E$3:$E$1002,'تعريف المواد والمستودعات'!$E19,BU$3:BU$1002)</f>
        <v>0</v>
      </c>
      <c r="BV1016" s="8">
        <f>SUMIF($E$3:$E$1002,'تعريف المواد والمستودعات'!$E19,BV$3:BV$1002)</f>
        <v>0</v>
      </c>
      <c r="BW1016" s="8">
        <f>SUMIF($E$3:$E$1002,'تعريف المواد والمستودعات'!$E19,BW$3:BW$1002)</f>
        <v>0</v>
      </c>
      <c r="BX1016" s="8">
        <f>SUMIF($E$3:$E$1002,'تعريف المواد والمستودعات'!$E19,BX$3:BX$1002)</f>
        <v>0</v>
      </c>
      <c r="BY1016" s="8">
        <f>SUMIF($E$3:$E$1002,'تعريف المواد والمستودعات'!$E19,BY$3:BY$1002)</f>
        <v>0</v>
      </c>
      <c r="BZ1016" s="8">
        <f>SUMIF($E$3:$E$1002,'تعريف المواد والمستودعات'!$E19,BZ$3:BZ$1002)</f>
        <v>0</v>
      </c>
      <c r="CA1016" s="8">
        <f>SUMIF($E$3:$E$1002,'تعريف المواد والمستودعات'!$E19,CA$3:CA$1002)</f>
        <v>0</v>
      </c>
      <c r="CB1016" s="8">
        <f>SUMIF($E$3:$E$1002,'تعريف المواد والمستودعات'!$E19,CB$3:CB$1002)</f>
        <v>0</v>
      </c>
      <c r="CC1016" s="8">
        <f>SUMIF($E$3:$E$1002,'تعريف المواد والمستودعات'!$E19,CC$3:CC$1002)</f>
        <v>0</v>
      </c>
      <c r="CD1016" s="8">
        <f>SUMIF($E$3:$E$1002,'تعريف المواد والمستودعات'!$E19,CD$3:CD$1002)</f>
        <v>0</v>
      </c>
      <c r="CE1016" s="8">
        <f>SUMIF($E$3:$E$1002,'تعريف المواد والمستودعات'!$E19,CE$3:CE$1002)</f>
        <v>0</v>
      </c>
      <c r="CF1016" s="8">
        <f>SUMIF($E$3:$E$1002,'تعريف المواد والمستودعات'!$E19,CF$3:CF$1002)</f>
        <v>0</v>
      </c>
      <c r="CG1016" s="8">
        <f>SUMIF($E$3:$E$1002,'تعريف المواد والمستودعات'!$E19,CG$3:CG$1002)</f>
        <v>0</v>
      </c>
      <c r="CH1016" s="8">
        <f>SUMIF($E$3:$E$1002,'تعريف المواد والمستودعات'!$E19,CH$3:CH$1002)</f>
        <v>0</v>
      </c>
      <c r="CI1016" s="8">
        <f>SUMIF($E$3:$E$1002,'تعريف المواد والمستودعات'!$E19,CI$3:CI$1002)</f>
        <v>0</v>
      </c>
      <c r="CJ1016" s="8">
        <f>SUMIF($E$3:$E$1002,'تعريف المواد والمستودعات'!$E19,CJ$3:CJ$1002)</f>
        <v>0</v>
      </c>
      <c r="CK1016" s="8">
        <f>SUMIF($E$3:$E$1002,'تعريف المواد والمستودعات'!$E19,CK$3:CK$1002)</f>
        <v>0</v>
      </c>
      <c r="CL1016" s="8">
        <f>SUMIF($E$3:$E$1002,'تعريف المواد والمستودعات'!$E19,CL$3:CL$1002)</f>
        <v>0</v>
      </c>
      <c r="CM1016" s="8">
        <f>SUMIF($E$3:$E$1002,'تعريف المواد والمستودعات'!$E19,CM$3:CM$1002)</f>
        <v>0</v>
      </c>
      <c r="CN1016" s="8">
        <f>SUMIF($E$3:$E$1002,'تعريف المواد والمستودعات'!$E19,CN$3:CN$1002)</f>
        <v>0</v>
      </c>
      <c r="CO1016" s="8">
        <f>SUMIF($E$3:$E$1002,'تعريف المواد والمستودعات'!$E19,CO$3:CO$1002)</f>
        <v>0</v>
      </c>
      <c r="CP1016" s="8">
        <f>SUMIF($E$3:$E$1002,'تعريف المواد والمستودعات'!$E19,CP$3:CP$1002)</f>
        <v>0</v>
      </c>
      <c r="CQ1016" s="8">
        <f>SUMIF($E$3:$E$1002,'تعريف المواد والمستودعات'!$E19,CQ$3:CQ$1002)</f>
        <v>0</v>
      </c>
      <c r="CR1016" s="8">
        <f>SUMIF($E$3:$E$1002,'تعريف المواد والمستودعات'!$E19,CR$3:CR$1002)</f>
        <v>0</v>
      </c>
      <c r="CS1016" s="8">
        <f>SUMIF($E$3:$E$1002,'تعريف المواد والمستودعات'!$E19,CS$3:CS$1002)</f>
        <v>0</v>
      </c>
      <c r="CT1016" s="8">
        <f>SUMIF($E$3:$E$1002,'تعريف المواد والمستودعات'!$E19,CT$3:CT$1002)</f>
        <v>0</v>
      </c>
      <c r="CU1016" s="8">
        <f>SUMIF($E$3:$E$1002,'تعريف المواد والمستودعات'!$E19,CU$3:CU$1002)</f>
        <v>0</v>
      </c>
      <c r="CV1016" s="8">
        <f>SUMIF($E$3:$E$1002,'تعريف المواد والمستودعات'!$E19,CV$3:CV$1002)</f>
        <v>0</v>
      </c>
      <c r="CW1016" s="8">
        <f>SUMIF($E$3:$E$1002,'تعريف المواد والمستودعات'!$E19,CW$3:CW$1002)</f>
        <v>0</v>
      </c>
      <c r="CX1016" s="8">
        <f>SUMIF($E$3:$E$1002,'تعريف المواد والمستودعات'!$E19,CX$3:CX$1002)</f>
        <v>0</v>
      </c>
      <c r="CY1016" s="8">
        <f>SUMIF($E$3:$E$1002,'تعريف المواد والمستودعات'!$E19,CY$3:CY$1002)</f>
        <v>0</v>
      </c>
      <c r="CZ1016" s="8">
        <f>SUMIF($E$3:$E$1002,'تعريف المواد والمستودعات'!$E19,CZ$3:CZ$1002)</f>
        <v>0</v>
      </c>
      <c r="DA1016" s="8">
        <f>SUMIF($E$3:$E$1002,'تعريف المواد والمستودعات'!$E19,DA$3:DA$1002)</f>
        <v>0</v>
      </c>
    </row>
    <row r="1017" spans="5:106" s="8" customFormat="1" ht="15" hidden="1" thickTop="1" x14ac:dyDescent="0.2">
      <c r="E1017" s="8" t="str">
        <f>'تعريف المواد والمستودعات'!E20</f>
        <v>مستودع14</v>
      </c>
      <c r="F1017" s="8">
        <f>SUMIF($E$3:$E$1002,'تعريف المواد والمستودعات'!$E20,F$3:F$1002)</f>
        <v>0</v>
      </c>
      <c r="G1017" s="8">
        <f>SUMIF($E$3:$E$1002,'تعريف المواد والمستودعات'!$E20,G$3:G$1002)</f>
        <v>0</v>
      </c>
      <c r="H1017" s="8">
        <f>SUMIF($E$3:$E$1002,'تعريف المواد والمستودعات'!$E20,H$3:H$1002)</f>
        <v>0</v>
      </c>
      <c r="I1017" s="8">
        <f>SUMIF($E$3:$E$1002,'تعريف المواد والمستودعات'!$E20,I$3:I$1002)</f>
        <v>0</v>
      </c>
      <c r="J1017" s="8">
        <f>SUMIF($E$3:$E$1002,'تعريف المواد والمستودعات'!$E20,J$3:J$1002)</f>
        <v>0</v>
      </c>
      <c r="K1017" s="8">
        <f>SUMIF($E$3:$E$1002,'تعريف المواد والمستودعات'!$E20,K$3:K$1002)</f>
        <v>0</v>
      </c>
      <c r="L1017" s="8">
        <f>SUMIF($E$3:$E$1002,'تعريف المواد والمستودعات'!$E20,L$3:L$1002)</f>
        <v>0</v>
      </c>
      <c r="M1017" s="8">
        <f>SUMIF($E$3:$E$1002,'تعريف المواد والمستودعات'!$E20,M$3:M$1002)</f>
        <v>0</v>
      </c>
      <c r="N1017" s="8">
        <f>SUMIF($E$3:$E$1002,'تعريف المواد والمستودعات'!$E20,N$3:N$1002)</f>
        <v>0</v>
      </c>
      <c r="O1017" s="8">
        <f>SUMIF($E$3:$E$1002,'تعريف المواد والمستودعات'!$E20,O$3:O$1002)</f>
        <v>0</v>
      </c>
      <c r="P1017" s="8">
        <f>SUMIF($E$3:$E$1002,'تعريف المواد والمستودعات'!$E20,P$3:P$1002)</f>
        <v>0</v>
      </c>
      <c r="Q1017" s="8">
        <f>SUMIF($E$3:$E$1002,'تعريف المواد والمستودعات'!$E20,Q$3:Q$1002)</f>
        <v>0</v>
      </c>
      <c r="R1017" s="8">
        <f>SUMIF($E$3:$E$1002,'تعريف المواد والمستودعات'!$E20,R$3:R$1002)</f>
        <v>0</v>
      </c>
      <c r="S1017" s="8">
        <f>SUMIF($E$3:$E$1002,'تعريف المواد والمستودعات'!$E20,S$3:S$1002)</f>
        <v>0</v>
      </c>
      <c r="T1017" s="8">
        <f>SUMIF($E$3:$E$1002,'تعريف المواد والمستودعات'!$E20,T$3:T$1002)</f>
        <v>0</v>
      </c>
      <c r="U1017" s="8">
        <f>SUMIF($E$3:$E$1002,'تعريف المواد والمستودعات'!$E20,U$3:U$1002)</f>
        <v>0</v>
      </c>
      <c r="V1017" s="8">
        <f>SUMIF($E$3:$E$1002,'تعريف المواد والمستودعات'!$E20,V$3:V$1002)</f>
        <v>0</v>
      </c>
      <c r="W1017" s="8">
        <f>SUMIF($E$3:$E$1002,'تعريف المواد والمستودعات'!$E20,W$3:W$1002)</f>
        <v>0</v>
      </c>
      <c r="X1017" s="8">
        <f>SUMIF($E$3:$E$1002,'تعريف المواد والمستودعات'!$E20,X$3:X$1002)</f>
        <v>0</v>
      </c>
      <c r="Y1017" s="8">
        <f>SUMIF($E$3:$E$1002,'تعريف المواد والمستودعات'!$E20,Y$3:Y$1002)</f>
        <v>0</v>
      </c>
      <c r="Z1017" s="8">
        <f>SUMIF($E$3:$E$1002,'تعريف المواد والمستودعات'!$E20,Z$3:Z$1002)</f>
        <v>0</v>
      </c>
      <c r="AA1017" s="8">
        <f>SUMIF($E$3:$E$1002,'تعريف المواد والمستودعات'!$E20,AA$3:AA$1002)</f>
        <v>0</v>
      </c>
      <c r="AB1017" s="8">
        <f>SUMIF($E$3:$E$1002,'تعريف المواد والمستودعات'!$E20,AB$3:AB$1002)</f>
        <v>0</v>
      </c>
      <c r="AC1017" s="8">
        <f>SUMIF($E$3:$E$1002,'تعريف المواد والمستودعات'!$E20,AC$3:AC$1002)</f>
        <v>0</v>
      </c>
      <c r="AD1017" s="8">
        <f>SUMIF($E$3:$E$1002,'تعريف المواد والمستودعات'!$E20,AD$3:AD$1002)</f>
        <v>0</v>
      </c>
      <c r="AE1017" s="8">
        <f>SUMIF($E$3:$E$1002,'تعريف المواد والمستودعات'!$E20,AE$3:AE$1002)</f>
        <v>0</v>
      </c>
      <c r="AF1017" s="8">
        <f>SUMIF($E$3:$E$1002,'تعريف المواد والمستودعات'!$E20,AF$3:AF$1002)</f>
        <v>0</v>
      </c>
      <c r="AG1017" s="8">
        <f>SUMIF($E$3:$E$1002,'تعريف المواد والمستودعات'!$E20,AG$3:AG$1002)</f>
        <v>0</v>
      </c>
      <c r="AH1017" s="8">
        <f>SUMIF($E$3:$E$1002,'تعريف المواد والمستودعات'!$E20,AH$3:AH$1002)</f>
        <v>0</v>
      </c>
      <c r="AI1017" s="8">
        <f>SUMIF($E$3:$E$1002,'تعريف المواد والمستودعات'!$E20,AI$3:AI$1002)</f>
        <v>0</v>
      </c>
      <c r="AJ1017" s="8">
        <f>SUMIF($E$3:$E$1002,'تعريف المواد والمستودعات'!$E20,AJ$3:AJ$1002)</f>
        <v>0</v>
      </c>
      <c r="AK1017" s="8">
        <f>SUMIF($E$3:$E$1002,'تعريف المواد والمستودعات'!$E20,AK$3:AK$1002)</f>
        <v>0</v>
      </c>
      <c r="AL1017" s="8">
        <f>SUMIF($E$3:$E$1002,'تعريف المواد والمستودعات'!$E20,AL$3:AL$1002)</f>
        <v>0</v>
      </c>
      <c r="AM1017" s="8">
        <f>SUMIF($E$3:$E$1002,'تعريف المواد والمستودعات'!$E20,AM$3:AM$1002)</f>
        <v>0</v>
      </c>
      <c r="AN1017" s="8">
        <f>SUMIF($E$3:$E$1002,'تعريف المواد والمستودعات'!$E20,AN$3:AN$1002)</f>
        <v>0</v>
      </c>
      <c r="AO1017" s="8">
        <f>SUMIF($E$3:$E$1002,'تعريف المواد والمستودعات'!$E20,AO$3:AO$1002)</f>
        <v>0</v>
      </c>
      <c r="AP1017" s="8">
        <f>SUMIF($E$3:$E$1002,'تعريف المواد والمستودعات'!$E20,AP$3:AP$1002)</f>
        <v>0</v>
      </c>
      <c r="AQ1017" s="8">
        <f>SUMIF($E$3:$E$1002,'تعريف المواد والمستودعات'!$E20,AQ$3:AQ$1002)</f>
        <v>0</v>
      </c>
      <c r="AR1017" s="8">
        <f>SUMIF($E$3:$E$1002,'تعريف المواد والمستودعات'!$E20,AR$3:AR$1002)</f>
        <v>0</v>
      </c>
      <c r="AS1017" s="8">
        <f>SUMIF($E$3:$E$1002,'تعريف المواد والمستودعات'!$E20,AS$3:AS$1002)</f>
        <v>0</v>
      </c>
      <c r="AT1017" s="8">
        <f>SUMIF($E$3:$E$1002,'تعريف المواد والمستودعات'!$E20,AT$3:AT$1002)</f>
        <v>0</v>
      </c>
      <c r="AU1017" s="8">
        <f>SUMIF($E$3:$E$1002,'تعريف المواد والمستودعات'!$E20,AU$3:AU$1002)</f>
        <v>0</v>
      </c>
      <c r="AV1017" s="8">
        <f>SUMIF($E$3:$E$1002,'تعريف المواد والمستودعات'!$E20,AV$3:AV$1002)</f>
        <v>0</v>
      </c>
      <c r="AW1017" s="8">
        <f>SUMIF($E$3:$E$1002,'تعريف المواد والمستودعات'!$E20,AW$3:AW$1002)</f>
        <v>0</v>
      </c>
      <c r="AX1017" s="8">
        <f>SUMIF($E$3:$E$1002,'تعريف المواد والمستودعات'!$E20,AX$3:AX$1002)</f>
        <v>0</v>
      </c>
      <c r="AY1017" s="8">
        <f>SUMIF($E$3:$E$1002,'تعريف المواد والمستودعات'!$E20,AY$3:AY$1002)</f>
        <v>0</v>
      </c>
      <c r="AZ1017" s="8">
        <f>SUMIF($E$3:$E$1002,'تعريف المواد والمستودعات'!$E20,AZ$3:AZ$1002)</f>
        <v>0</v>
      </c>
      <c r="BA1017" s="8">
        <f>SUMIF($E$3:$E$1002,'تعريف المواد والمستودعات'!$E20,BA$3:BA$1002)</f>
        <v>0</v>
      </c>
      <c r="BB1017" s="8">
        <f>SUMIF($E$3:$E$1002,'تعريف المواد والمستودعات'!$E20,BB$3:BB$1002)</f>
        <v>0</v>
      </c>
      <c r="BC1017" s="8">
        <f>SUMIF($E$3:$E$1002,'تعريف المواد والمستودعات'!$E20,BC$3:BC$1002)</f>
        <v>0</v>
      </c>
      <c r="BD1017" s="8">
        <f>SUMIF($E$3:$E$1002,'تعريف المواد والمستودعات'!$E20,BD$3:BD$1002)</f>
        <v>0</v>
      </c>
      <c r="BE1017" s="8">
        <f>SUMIF($E$3:$E$1002,'تعريف المواد والمستودعات'!$E20,BE$3:BE$1002)</f>
        <v>0</v>
      </c>
      <c r="BF1017" s="8">
        <f>SUMIF($E$3:$E$1002,'تعريف المواد والمستودعات'!$E20,BF$3:BF$1002)</f>
        <v>0</v>
      </c>
      <c r="BG1017" s="8">
        <f>SUMIF($E$3:$E$1002,'تعريف المواد والمستودعات'!$E20,BG$3:BG$1002)</f>
        <v>0</v>
      </c>
      <c r="BH1017" s="8">
        <f>SUMIF($E$3:$E$1002,'تعريف المواد والمستودعات'!$E20,BH$3:BH$1002)</f>
        <v>0</v>
      </c>
      <c r="BI1017" s="8">
        <f>SUMIF($E$3:$E$1002,'تعريف المواد والمستودعات'!$E20,BI$3:BI$1002)</f>
        <v>0</v>
      </c>
      <c r="BJ1017" s="8">
        <f>SUMIF($E$3:$E$1002,'تعريف المواد والمستودعات'!$E20,BJ$3:BJ$1002)</f>
        <v>0</v>
      </c>
      <c r="BK1017" s="8">
        <f>SUMIF($E$3:$E$1002,'تعريف المواد والمستودعات'!$E20,BK$3:BK$1002)</f>
        <v>0</v>
      </c>
      <c r="BL1017" s="8">
        <f>SUMIF($E$3:$E$1002,'تعريف المواد والمستودعات'!$E20,BL$3:BL$1002)</f>
        <v>0</v>
      </c>
      <c r="BM1017" s="8">
        <f>SUMIF($E$3:$E$1002,'تعريف المواد والمستودعات'!$E20,BM$3:BM$1002)</f>
        <v>0</v>
      </c>
      <c r="BN1017" s="8">
        <f>SUMIF($E$3:$E$1002,'تعريف المواد والمستودعات'!$E20,BN$3:BN$1002)</f>
        <v>0</v>
      </c>
      <c r="BO1017" s="8">
        <f>SUMIF($E$3:$E$1002,'تعريف المواد والمستودعات'!$E20,BO$3:BO$1002)</f>
        <v>0</v>
      </c>
      <c r="BP1017" s="8">
        <f>SUMIF($E$3:$E$1002,'تعريف المواد والمستودعات'!$E20,BP$3:BP$1002)</f>
        <v>0</v>
      </c>
      <c r="BQ1017" s="8">
        <f>SUMIF($E$3:$E$1002,'تعريف المواد والمستودعات'!$E20,BQ$3:BQ$1002)</f>
        <v>0</v>
      </c>
      <c r="BR1017" s="8">
        <f>SUMIF($E$3:$E$1002,'تعريف المواد والمستودعات'!$E20,BR$3:BR$1002)</f>
        <v>0</v>
      </c>
      <c r="BS1017" s="8">
        <f>SUMIF($E$3:$E$1002,'تعريف المواد والمستودعات'!$E20,BS$3:BS$1002)</f>
        <v>0</v>
      </c>
      <c r="BT1017" s="8">
        <f>SUMIF($E$3:$E$1002,'تعريف المواد والمستودعات'!$E20,BT$3:BT$1002)</f>
        <v>0</v>
      </c>
      <c r="BU1017" s="8">
        <f>SUMIF($E$3:$E$1002,'تعريف المواد والمستودعات'!$E20,BU$3:BU$1002)</f>
        <v>0</v>
      </c>
      <c r="BV1017" s="8">
        <f>SUMIF($E$3:$E$1002,'تعريف المواد والمستودعات'!$E20,BV$3:BV$1002)</f>
        <v>0</v>
      </c>
      <c r="BW1017" s="8">
        <f>SUMIF($E$3:$E$1002,'تعريف المواد والمستودعات'!$E20,BW$3:BW$1002)</f>
        <v>0</v>
      </c>
      <c r="BX1017" s="8">
        <f>SUMIF($E$3:$E$1002,'تعريف المواد والمستودعات'!$E20,BX$3:BX$1002)</f>
        <v>0</v>
      </c>
      <c r="BY1017" s="8">
        <f>SUMIF($E$3:$E$1002,'تعريف المواد والمستودعات'!$E20,BY$3:BY$1002)</f>
        <v>0</v>
      </c>
      <c r="BZ1017" s="8">
        <f>SUMIF($E$3:$E$1002,'تعريف المواد والمستودعات'!$E20,BZ$3:BZ$1002)</f>
        <v>0</v>
      </c>
      <c r="CA1017" s="8">
        <f>SUMIF($E$3:$E$1002,'تعريف المواد والمستودعات'!$E20,CA$3:CA$1002)</f>
        <v>0</v>
      </c>
      <c r="CB1017" s="8">
        <f>SUMIF($E$3:$E$1002,'تعريف المواد والمستودعات'!$E20,CB$3:CB$1002)</f>
        <v>0</v>
      </c>
      <c r="CC1017" s="8">
        <f>SUMIF($E$3:$E$1002,'تعريف المواد والمستودعات'!$E20,CC$3:CC$1002)</f>
        <v>0</v>
      </c>
      <c r="CD1017" s="8">
        <f>SUMIF($E$3:$E$1002,'تعريف المواد والمستودعات'!$E20,CD$3:CD$1002)</f>
        <v>0</v>
      </c>
      <c r="CE1017" s="8">
        <f>SUMIF($E$3:$E$1002,'تعريف المواد والمستودعات'!$E20,CE$3:CE$1002)</f>
        <v>0</v>
      </c>
      <c r="CF1017" s="8">
        <f>SUMIF($E$3:$E$1002,'تعريف المواد والمستودعات'!$E20,CF$3:CF$1002)</f>
        <v>0</v>
      </c>
      <c r="CG1017" s="8">
        <f>SUMIF($E$3:$E$1002,'تعريف المواد والمستودعات'!$E20,CG$3:CG$1002)</f>
        <v>0</v>
      </c>
      <c r="CH1017" s="8">
        <f>SUMIF($E$3:$E$1002,'تعريف المواد والمستودعات'!$E20,CH$3:CH$1002)</f>
        <v>0</v>
      </c>
      <c r="CI1017" s="8">
        <f>SUMIF($E$3:$E$1002,'تعريف المواد والمستودعات'!$E20,CI$3:CI$1002)</f>
        <v>0</v>
      </c>
      <c r="CJ1017" s="8">
        <f>SUMIF($E$3:$E$1002,'تعريف المواد والمستودعات'!$E20,CJ$3:CJ$1002)</f>
        <v>0</v>
      </c>
      <c r="CK1017" s="8">
        <f>SUMIF($E$3:$E$1002,'تعريف المواد والمستودعات'!$E20,CK$3:CK$1002)</f>
        <v>0</v>
      </c>
      <c r="CL1017" s="8">
        <f>SUMIF($E$3:$E$1002,'تعريف المواد والمستودعات'!$E20,CL$3:CL$1002)</f>
        <v>0</v>
      </c>
      <c r="CM1017" s="8">
        <f>SUMIF($E$3:$E$1002,'تعريف المواد والمستودعات'!$E20,CM$3:CM$1002)</f>
        <v>0</v>
      </c>
      <c r="CN1017" s="8">
        <f>SUMIF($E$3:$E$1002,'تعريف المواد والمستودعات'!$E20,CN$3:CN$1002)</f>
        <v>0</v>
      </c>
      <c r="CO1017" s="8">
        <f>SUMIF($E$3:$E$1002,'تعريف المواد والمستودعات'!$E20,CO$3:CO$1002)</f>
        <v>0</v>
      </c>
      <c r="CP1017" s="8">
        <f>SUMIF($E$3:$E$1002,'تعريف المواد والمستودعات'!$E20,CP$3:CP$1002)</f>
        <v>0</v>
      </c>
      <c r="CQ1017" s="8">
        <f>SUMIF($E$3:$E$1002,'تعريف المواد والمستودعات'!$E20,CQ$3:CQ$1002)</f>
        <v>0</v>
      </c>
      <c r="CR1017" s="8">
        <f>SUMIF($E$3:$E$1002,'تعريف المواد والمستودعات'!$E20,CR$3:CR$1002)</f>
        <v>0</v>
      </c>
      <c r="CS1017" s="8">
        <f>SUMIF($E$3:$E$1002,'تعريف المواد والمستودعات'!$E20,CS$3:CS$1002)</f>
        <v>0</v>
      </c>
      <c r="CT1017" s="8">
        <f>SUMIF($E$3:$E$1002,'تعريف المواد والمستودعات'!$E20,CT$3:CT$1002)</f>
        <v>0</v>
      </c>
      <c r="CU1017" s="8">
        <f>SUMIF($E$3:$E$1002,'تعريف المواد والمستودعات'!$E20,CU$3:CU$1002)</f>
        <v>0</v>
      </c>
      <c r="CV1017" s="8">
        <f>SUMIF($E$3:$E$1002,'تعريف المواد والمستودعات'!$E20,CV$3:CV$1002)</f>
        <v>0</v>
      </c>
      <c r="CW1017" s="8">
        <f>SUMIF($E$3:$E$1002,'تعريف المواد والمستودعات'!$E20,CW$3:CW$1002)</f>
        <v>0</v>
      </c>
      <c r="CX1017" s="8">
        <f>SUMIF($E$3:$E$1002,'تعريف المواد والمستودعات'!$E20,CX$3:CX$1002)</f>
        <v>0</v>
      </c>
      <c r="CY1017" s="8">
        <f>SUMIF($E$3:$E$1002,'تعريف المواد والمستودعات'!$E20,CY$3:CY$1002)</f>
        <v>0</v>
      </c>
      <c r="CZ1017" s="8">
        <f>SUMIF($E$3:$E$1002,'تعريف المواد والمستودعات'!$E20,CZ$3:CZ$1002)</f>
        <v>0</v>
      </c>
      <c r="DA1017" s="8">
        <f>SUMIF($E$3:$E$1002,'تعريف المواد والمستودعات'!$E20,DA$3:DA$1002)</f>
        <v>0</v>
      </c>
    </row>
    <row r="1018" spans="5:106" s="8" customFormat="1" ht="15" hidden="1" thickTop="1" x14ac:dyDescent="0.2">
      <c r="E1018" s="8" t="str">
        <f>'تعريف المواد والمستودعات'!E21</f>
        <v>مستودع15</v>
      </c>
      <c r="F1018" s="8">
        <f>SUMIF($E$3:$E$1002,'تعريف المواد والمستودعات'!$E21,F$3:F$1002)</f>
        <v>0</v>
      </c>
      <c r="G1018" s="8">
        <f>SUMIF($E$3:$E$1002,'تعريف المواد والمستودعات'!$E21,G$3:G$1002)</f>
        <v>0</v>
      </c>
      <c r="H1018" s="8">
        <f>SUMIF($E$3:$E$1002,'تعريف المواد والمستودعات'!$E21,H$3:H$1002)</f>
        <v>0</v>
      </c>
      <c r="I1018" s="8">
        <f>SUMIF($E$3:$E$1002,'تعريف المواد والمستودعات'!$E21,I$3:I$1002)</f>
        <v>0</v>
      </c>
      <c r="J1018" s="8">
        <f>SUMIF($E$3:$E$1002,'تعريف المواد والمستودعات'!$E21,J$3:J$1002)</f>
        <v>0</v>
      </c>
      <c r="K1018" s="8">
        <f>SUMIF($E$3:$E$1002,'تعريف المواد والمستودعات'!$E21,K$3:K$1002)</f>
        <v>0</v>
      </c>
      <c r="L1018" s="8">
        <f>SUMIF($E$3:$E$1002,'تعريف المواد والمستودعات'!$E21,L$3:L$1002)</f>
        <v>0</v>
      </c>
      <c r="M1018" s="8">
        <f>SUMIF($E$3:$E$1002,'تعريف المواد والمستودعات'!$E21,M$3:M$1002)</f>
        <v>0</v>
      </c>
      <c r="N1018" s="8">
        <f>SUMIF($E$3:$E$1002,'تعريف المواد والمستودعات'!$E21,N$3:N$1002)</f>
        <v>0</v>
      </c>
      <c r="O1018" s="8">
        <f>SUMIF($E$3:$E$1002,'تعريف المواد والمستودعات'!$E21,O$3:O$1002)</f>
        <v>0</v>
      </c>
      <c r="P1018" s="8">
        <f>SUMIF($E$3:$E$1002,'تعريف المواد والمستودعات'!$E21,P$3:P$1002)</f>
        <v>0</v>
      </c>
      <c r="Q1018" s="8">
        <f>SUMIF($E$3:$E$1002,'تعريف المواد والمستودعات'!$E21,Q$3:Q$1002)</f>
        <v>0</v>
      </c>
      <c r="R1018" s="8">
        <f>SUMIF($E$3:$E$1002,'تعريف المواد والمستودعات'!$E21,R$3:R$1002)</f>
        <v>0</v>
      </c>
      <c r="S1018" s="8">
        <f>SUMIF($E$3:$E$1002,'تعريف المواد والمستودعات'!$E21,S$3:S$1002)</f>
        <v>0</v>
      </c>
      <c r="T1018" s="8">
        <f>SUMIF($E$3:$E$1002,'تعريف المواد والمستودعات'!$E21,T$3:T$1002)</f>
        <v>0</v>
      </c>
      <c r="U1018" s="8">
        <f>SUMIF($E$3:$E$1002,'تعريف المواد والمستودعات'!$E21,U$3:U$1002)</f>
        <v>0</v>
      </c>
      <c r="V1018" s="8">
        <f>SUMIF($E$3:$E$1002,'تعريف المواد والمستودعات'!$E21,V$3:V$1002)</f>
        <v>0</v>
      </c>
      <c r="W1018" s="8">
        <f>SUMIF($E$3:$E$1002,'تعريف المواد والمستودعات'!$E21,W$3:W$1002)</f>
        <v>0</v>
      </c>
      <c r="X1018" s="8">
        <f>SUMIF($E$3:$E$1002,'تعريف المواد والمستودعات'!$E21,X$3:X$1002)</f>
        <v>0</v>
      </c>
      <c r="Y1018" s="8">
        <f>SUMIF($E$3:$E$1002,'تعريف المواد والمستودعات'!$E21,Y$3:Y$1002)</f>
        <v>0</v>
      </c>
      <c r="Z1018" s="8">
        <f>SUMIF($E$3:$E$1002,'تعريف المواد والمستودعات'!$E21,Z$3:Z$1002)</f>
        <v>0</v>
      </c>
      <c r="AA1018" s="8">
        <f>SUMIF($E$3:$E$1002,'تعريف المواد والمستودعات'!$E21,AA$3:AA$1002)</f>
        <v>0</v>
      </c>
      <c r="AB1018" s="8">
        <f>SUMIF($E$3:$E$1002,'تعريف المواد والمستودعات'!$E21,AB$3:AB$1002)</f>
        <v>0</v>
      </c>
      <c r="AC1018" s="8">
        <f>SUMIF($E$3:$E$1002,'تعريف المواد والمستودعات'!$E21,AC$3:AC$1002)</f>
        <v>0</v>
      </c>
      <c r="AD1018" s="8">
        <f>SUMIF($E$3:$E$1002,'تعريف المواد والمستودعات'!$E21,AD$3:AD$1002)</f>
        <v>0</v>
      </c>
      <c r="AE1018" s="8">
        <f>SUMIF($E$3:$E$1002,'تعريف المواد والمستودعات'!$E21,AE$3:AE$1002)</f>
        <v>0</v>
      </c>
      <c r="AF1018" s="8">
        <f>SUMIF($E$3:$E$1002,'تعريف المواد والمستودعات'!$E21,AF$3:AF$1002)</f>
        <v>0</v>
      </c>
      <c r="AG1018" s="8">
        <f>SUMIF($E$3:$E$1002,'تعريف المواد والمستودعات'!$E21,AG$3:AG$1002)</f>
        <v>0</v>
      </c>
      <c r="AH1018" s="8">
        <f>SUMIF($E$3:$E$1002,'تعريف المواد والمستودعات'!$E21,AH$3:AH$1002)</f>
        <v>0</v>
      </c>
      <c r="AI1018" s="8">
        <f>SUMIF($E$3:$E$1002,'تعريف المواد والمستودعات'!$E21,AI$3:AI$1002)</f>
        <v>0</v>
      </c>
      <c r="AJ1018" s="8">
        <f>SUMIF($E$3:$E$1002,'تعريف المواد والمستودعات'!$E21,AJ$3:AJ$1002)</f>
        <v>0</v>
      </c>
      <c r="AK1018" s="8">
        <f>SUMIF($E$3:$E$1002,'تعريف المواد والمستودعات'!$E21,AK$3:AK$1002)</f>
        <v>0</v>
      </c>
      <c r="AL1018" s="8">
        <f>SUMIF($E$3:$E$1002,'تعريف المواد والمستودعات'!$E21,AL$3:AL$1002)</f>
        <v>0</v>
      </c>
      <c r="AM1018" s="8">
        <f>SUMIF($E$3:$E$1002,'تعريف المواد والمستودعات'!$E21,AM$3:AM$1002)</f>
        <v>0</v>
      </c>
      <c r="AN1018" s="8">
        <f>SUMIF($E$3:$E$1002,'تعريف المواد والمستودعات'!$E21,AN$3:AN$1002)</f>
        <v>0</v>
      </c>
      <c r="AO1018" s="8">
        <f>SUMIF($E$3:$E$1002,'تعريف المواد والمستودعات'!$E21,AO$3:AO$1002)</f>
        <v>0</v>
      </c>
      <c r="AP1018" s="8">
        <f>SUMIF($E$3:$E$1002,'تعريف المواد والمستودعات'!$E21,AP$3:AP$1002)</f>
        <v>0</v>
      </c>
      <c r="AQ1018" s="8">
        <f>SUMIF($E$3:$E$1002,'تعريف المواد والمستودعات'!$E21,AQ$3:AQ$1002)</f>
        <v>0</v>
      </c>
      <c r="AR1018" s="8">
        <f>SUMIF($E$3:$E$1002,'تعريف المواد والمستودعات'!$E21,AR$3:AR$1002)</f>
        <v>0</v>
      </c>
      <c r="AS1018" s="8">
        <f>SUMIF($E$3:$E$1002,'تعريف المواد والمستودعات'!$E21,AS$3:AS$1002)</f>
        <v>0</v>
      </c>
      <c r="AT1018" s="8">
        <f>SUMIF($E$3:$E$1002,'تعريف المواد والمستودعات'!$E21,AT$3:AT$1002)</f>
        <v>0</v>
      </c>
      <c r="AU1018" s="8">
        <f>SUMIF($E$3:$E$1002,'تعريف المواد والمستودعات'!$E21,AU$3:AU$1002)</f>
        <v>0</v>
      </c>
      <c r="AV1018" s="8">
        <f>SUMIF($E$3:$E$1002,'تعريف المواد والمستودعات'!$E21,AV$3:AV$1002)</f>
        <v>0</v>
      </c>
      <c r="AW1018" s="8">
        <f>SUMIF($E$3:$E$1002,'تعريف المواد والمستودعات'!$E21,AW$3:AW$1002)</f>
        <v>0</v>
      </c>
      <c r="AX1018" s="8">
        <f>SUMIF($E$3:$E$1002,'تعريف المواد والمستودعات'!$E21,AX$3:AX$1002)</f>
        <v>0</v>
      </c>
      <c r="AY1018" s="8">
        <f>SUMIF($E$3:$E$1002,'تعريف المواد والمستودعات'!$E21,AY$3:AY$1002)</f>
        <v>0</v>
      </c>
      <c r="AZ1018" s="8">
        <f>SUMIF($E$3:$E$1002,'تعريف المواد والمستودعات'!$E21,AZ$3:AZ$1002)</f>
        <v>0</v>
      </c>
      <c r="BA1018" s="8">
        <f>SUMIF($E$3:$E$1002,'تعريف المواد والمستودعات'!$E21,BA$3:BA$1002)</f>
        <v>0</v>
      </c>
      <c r="BB1018" s="8">
        <f>SUMIF($E$3:$E$1002,'تعريف المواد والمستودعات'!$E21,BB$3:BB$1002)</f>
        <v>0</v>
      </c>
      <c r="BC1018" s="8">
        <f>SUMIF($E$3:$E$1002,'تعريف المواد والمستودعات'!$E21,BC$3:BC$1002)</f>
        <v>0</v>
      </c>
      <c r="BD1018" s="8">
        <f>SUMIF($E$3:$E$1002,'تعريف المواد والمستودعات'!$E21,BD$3:BD$1002)</f>
        <v>0</v>
      </c>
      <c r="BE1018" s="8">
        <f>SUMIF($E$3:$E$1002,'تعريف المواد والمستودعات'!$E21,BE$3:BE$1002)</f>
        <v>0</v>
      </c>
      <c r="BF1018" s="8">
        <f>SUMIF($E$3:$E$1002,'تعريف المواد والمستودعات'!$E21,BF$3:BF$1002)</f>
        <v>0</v>
      </c>
      <c r="BG1018" s="8">
        <f>SUMIF($E$3:$E$1002,'تعريف المواد والمستودعات'!$E21,BG$3:BG$1002)</f>
        <v>0</v>
      </c>
      <c r="BH1018" s="8">
        <f>SUMIF($E$3:$E$1002,'تعريف المواد والمستودعات'!$E21,BH$3:BH$1002)</f>
        <v>0</v>
      </c>
      <c r="BI1018" s="8">
        <f>SUMIF($E$3:$E$1002,'تعريف المواد والمستودعات'!$E21,BI$3:BI$1002)</f>
        <v>0</v>
      </c>
      <c r="BJ1018" s="8">
        <f>SUMIF($E$3:$E$1002,'تعريف المواد والمستودعات'!$E21,BJ$3:BJ$1002)</f>
        <v>0</v>
      </c>
      <c r="BK1018" s="8">
        <f>SUMIF($E$3:$E$1002,'تعريف المواد والمستودعات'!$E21,BK$3:BK$1002)</f>
        <v>0</v>
      </c>
      <c r="BL1018" s="8">
        <f>SUMIF($E$3:$E$1002,'تعريف المواد والمستودعات'!$E21,BL$3:BL$1002)</f>
        <v>0</v>
      </c>
      <c r="BM1018" s="8">
        <f>SUMIF($E$3:$E$1002,'تعريف المواد والمستودعات'!$E21,BM$3:BM$1002)</f>
        <v>0</v>
      </c>
      <c r="BN1018" s="8">
        <f>SUMIF($E$3:$E$1002,'تعريف المواد والمستودعات'!$E21,BN$3:BN$1002)</f>
        <v>0</v>
      </c>
      <c r="BO1018" s="8">
        <f>SUMIF($E$3:$E$1002,'تعريف المواد والمستودعات'!$E21,BO$3:BO$1002)</f>
        <v>0</v>
      </c>
      <c r="BP1018" s="8">
        <f>SUMIF($E$3:$E$1002,'تعريف المواد والمستودعات'!$E21,BP$3:BP$1002)</f>
        <v>0</v>
      </c>
      <c r="BQ1018" s="8">
        <f>SUMIF($E$3:$E$1002,'تعريف المواد والمستودعات'!$E21,BQ$3:BQ$1002)</f>
        <v>0</v>
      </c>
      <c r="BR1018" s="8">
        <f>SUMIF($E$3:$E$1002,'تعريف المواد والمستودعات'!$E21,BR$3:BR$1002)</f>
        <v>0</v>
      </c>
      <c r="BS1018" s="8">
        <f>SUMIF($E$3:$E$1002,'تعريف المواد والمستودعات'!$E21,BS$3:BS$1002)</f>
        <v>0</v>
      </c>
      <c r="BT1018" s="8">
        <f>SUMIF($E$3:$E$1002,'تعريف المواد والمستودعات'!$E21,BT$3:BT$1002)</f>
        <v>0</v>
      </c>
      <c r="BU1018" s="8">
        <f>SUMIF($E$3:$E$1002,'تعريف المواد والمستودعات'!$E21,BU$3:BU$1002)</f>
        <v>0</v>
      </c>
      <c r="BV1018" s="8">
        <f>SUMIF($E$3:$E$1002,'تعريف المواد والمستودعات'!$E21,BV$3:BV$1002)</f>
        <v>0</v>
      </c>
      <c r="BW1018" s="8">
        <f>SUMIF($E$3:$E$1002,'تعريف المواد والمستودعات'!$E21,BW$3:BW$1002)</f>
        <v>0</v>
      </c>
      <c r="BX1018" s="8">
        <f>SUMIF($E$3:$E$1002,'تعريف المواد والمستودعات'!$E21,BX$3:BX$1002)</f>
        <v>0</v>
      </c>
      <c r="BY1018" s="8">
        <f>SUMIF($E$3:$E$1002,'تعريف المواد والمستودعات'!$E21,BY$3:BY$1002)</f>
        <v>0</v>
      </c>
      <c r="BZ1018" s="8">
        <f>SUMIF($E$3:$E$1002,'تعريف المواد والمستودعات'!$E21,BZ$3:BZ$1002)</f>
        <v>0</v>
      </c>
      <c r="CA1018" s="8">
        <f>SUMIF($E$3:$E$1002,'تعريف المواد والمستودعات'!$E21,CA$3:CA$1002)</f>
        <v>0</v>
      </c>
      <c r="CB1018" s="8">
        <f>SUMIF($E$3:$E$1002,'تعريف المواد والمستودعات'!$E21,CB$3:CB$1002)</f>
        <v>0</v>
      </c>
      <c r="CC1018" s="8">
        <f>SUMIF($E$3:$E$1002,'تعريف المواد والمستودعات'!$E21,CC$3:CC$1002)</f>
        <v>0</v>
      </c>
      <c r="CD1018" s="8">
        <f>SUMIF($E$3:$E$1002,'تعريف المواد والمستودعات'!$E21,CD$3:CD$1002)</f>
        <v>0</v>
      </c>
      <c r="CE1018" s="8">
        <f>SUMIF($E$3:$E$1002,'تعريف المواد والمستودعات'!$E21,CE$3:CE$1002)</f>
        <v>0</v>
      </c>
      <c r="CF1018" s="8">
        <f>SUMIF($E$3:$E$1002,'تعريف المواد والمستودعات'!$E21,CF$3:CF$1002)</f>
        <v>0</v>
      </c>
      <c r="CG1018" s="8">
        <f>SUMIF($E$3:$E$1002,'تعريف المواد والمستودعات'!$E21,CG$3:CG$1002)</f>
        <v>0</v>
      </c>
      <c r="CH1018" s="8">
        <f>SUMIF($E$3:$E$1002,'تعريف المواد والمستودعات'!$E21,CH$3:CH$1002)</f>
        <v>0</v>
      </c>
      <c r="CI1018" s="8">
        <f>SUMIF($E$3:$E$1002,'تعريف المواد والمستودعات'!$E21,CI$3:CI$1002)</f>
        <v>0</v>
      </c>
      <c r="CJ1018" s="8">
        <f>SUMIF($E$3:$E$1002,'تعريف المواد والمستودعات'!$E21,CJ$3:CJ$1002)</f>
        <v>0</v>
      </c>
      <c r="CK1018" s="8">
        <f>SUMIF($E$3:$E$1002,'تعريف المواد والمستودعات'!$E21,CK$3:CK$1002)</f>
        <v>0</v>
      </c>
      <c r="CL1018" s="8">
        <f>SUMIF($E$3:$E$1002,'تعريف المواد والمستودعات'!$E21,CL$3:CL$1002)</f>
        <v>0</v>
      </c>
      <c r="CM1018" s="8">
        <f>SUMIF($E$3:$E$1002,'تعريف المواد والمستودعات'!$E21,CM$3:CM$1002)</f>
        <v>0</v>
      </c>
      <c r="CN1018" s="8">
        <f>SUMIF($E$3:$E$1002,'تعريف المواد والمستودعات'!$E21,CN$3:CN$1002)</f>
        <v>0</v>
      </c>
      <c r="CO1018" s="8">
        <f>SUMIF($E$3:$E$1002,'تعريف المواد والمستودعات'!$E21,CO$3:CO$1002)</f>
        <v>0</v>
      </c>
      <c r="CP1018" s="8">
        <f>SUMIF($E$3:$E$1002,'تعريف المواد والمستودعات'!$E21,CP$3:CP$1002)</f>
        <v>0</v>
      </c>
      <c r="CQ1018" s="8">
        <f>SUMIF($E$3:$E$1002,'تعريف المواد والمستودعات'!$E21,CQ$3:CQ$1002)</f>
        <v>0</v>
      </c>
      <c r="CR1018" s="8">
        <f>SUMIF($E$3:$E$1002,'تعريف المواد والمستودعات'!$E21,CR$3:CR$1002)</f>
        <v>0</v>
      </c>
      <c r="CS1018" s="8">
        <f>SUMIF($E$3:$E$1002,'تعريف المواد والمستودعات'!$E21,CS$3:CS$1002)</f>
        <v>0</v>
      </c>
      <c r="CT1018" s="8">
        <f>SUMIF($E$3:$E$1002,'تعريف المواد والمستودعات'!$E21,CT$3:CT$1002)</f>
        <v>0</v>
      </c>
      <c r="CU1018" s="8">
        <f>SUMIF($E$3:$E$1002,'تعريف المواد والمستودعات'!$E21,CU$3:CU$1002)</f>
        <v>0</v>
      </c>
      <c r="CV1018" s="8">
        <f>SUMIF($E$3:$E$1002,'تعريف المواد والمستودعات'!$E21,CV$3:CV$1002)</f>
        <v>0</v>
      </c>
      <c r="CW1018" s="8">
        <f>SUMIF($E$3:$E$1002,'تعريف المواد والمستودعات'!$E21,CW$3:CW$1002)</f>
        <v>0</v>
      </c>
      <c r="CX1018" s="8">
        <f>SUMIF($E$3:$E$1002,'تعريف المواد والمستودعات'!$E21,CX$3:CX$1002)</f>
        <v>0</v>
      </c>
      <c r="CY1018" s="8">
        <f>SUMIF($E$3:$E$1002,'تعريف المواد والمستودعات'!$E21,CY$3:CY$1002)</f>
        <v>0</v>
      </c>
      <c r="CZ1018" s="8">
        <f>SUMIF($E$3:$E$1002,'تعريف المواد والمستودعات'!$E21,CZ$3:CZ$1002)</f>
        <v>0</v>
      </c>
      <c r="DA1018" s="8">
        <f>SUMIF($E$3:$E$1002,'تعريف المواد والمستودعات'!$E21,DA$3:DA$1002)</f>
        <v>0</v>
      </c>
    </row>
    <row r="1019" spans="5:106" s="8" customFormat="1" ht="15" hidden="1" thickTop="1" x14ac:dyDescent="0.2">
      <c r="E1019" s="8" t="str">
        <f>'تعريف المواد والمستودعات'!E22</f>
        <v>مستودع16</v>
      </c>
      <c r="F1019" s="8">
        <f>SUMIF($E$3:$E$1002,'تعريف المواد والمستودعات'!$E22,F$3:F$1002)</f>
        <v>0</v>
      </c>
      <c r="G1019" s="8">
        <f>SUMIF($E$3:$E$1002,'تعريف المواد والمستودعات'!$E22,G$3:G$1002)</f>
        <v>0</v>
      </c>
      <c r="H1019" s="8">
        <f>SUMIF($E$3:$E$1002,'تعريف المواد والمستودعات'!$E22,H$3:H$1002)</f>
        <v>0</v>
      </c>
      <c r="I1019" s="8">
        <f>SUMIF($E$3:$E$1002,'تعريف المواد والمستودعات'!$E22,I$3:I$1002)</f>
        <v>0</v>
      </c>
      <c r="J1019" s="8">
        <f>SUMIF($E$3:$E$1002,'تعريف المواد والمستودعات'!$E22,J$3:J$1002)</f>
        <v>0</v>
      </c>
      <c r="K1019" s="8">
        <f>SUMIF($E$3:$E$1002,'تعريف المواد والمستودعات'!$E22,K$3:K$1002)</f>
        <v>0</v>
      </c>
      <c r="L1019" s="8">
        <f>SUMIF($E$3:$E$1002,'تعريف المواد والمستودعات'!$E22,L$3:L$1002)</f>
        <v>0</v>
      </c>
      <c r="M1019" s="8">
        <f>SUMIF($E$3:$E$1002,'تعريف المواد والمستودعات'!$E22,M$3:M$1002)</f>
        <v>0</v>
      </c>
      <c r="N1019" s="8">
        <f>SUMIF($E$3:$E$1002,'تعريف المواد والمستودعات'!$E22,N$3:N$1002)</f>
        <v>0</v>
      </c>
      <c r="O1019" s="8">
        <f>SUMIF($E$3:$E$1002,'تعريف المواد والمستودعات'!$E22,O$3:O$1002)</f>
        <v>0</v>
      </c>
      <c r="P1019" s="8">
        <f>SUMIF($E$3:$E$1002,'تعريف المواد والمستودعات'!$E22,P$3:P$1002)</f>
        <v>0</v>
      </c>
      <c r="Q1019" s="8">
        <f>SUMIF($E$3:$E$1002,'تعريف المواد والمستودعات'!$E22,Q$3:Q$1002)</f>
        <v>0</v>
      </c>
      <c r="R1019" s="8">
        <f>SUMIF($E$3:$E$1002,'تعريف المواد والمستودعات'!$E22,R$3:R$1002)</f>
        <v>0</v>
      </c>
      <c r="S1019" s="8">
        <f>SUMIF($E$3:$E$1002,'تعريف المواد والمستودعات'!$E22,S$3:S$1002)</f>
        <v>0</v>
      </c>
      <c r="T1019" s="8">
        <f>SUMIF($E$3:$E$1002,'تعريف المواد والمستودعات'!$E22,T$3:T$1002)</f>
        <v>0</v>
      </c>
      <c r="U1019" s="8">
        <f>SUMIF($E$3:$E$1002,'تعريف المواد والمستودعات'!$E22,U$3:U$1002)</f>
        <v>0</v>
      </c>
      <c r="V1019" s="8">
        <f>SUMIF($E$3:$E$1002,'تعريف المواد والمستودعات'!$E22,V$3:V$1002)</f>
        <v>0</v>
      </c>
      <c r="W1019" s="8">
        <f>SUMIF($E$3:$E$1002,'تعريف المواد والمستودعات'!$E22,W$3:W$1002)</f>
        <v>0</v>
      </c>
      <c r="X1019" s="8">
        <f>SUMIF($E$3:$E$1002,'تعريف المواد والمستودعات'!$E22,X$3:X$1002)</f>
        <v>0</v>
      </c>
      <c r="Y1019" s="8">
        <f>SUMIF($E$3:$E$1002,'تعريف المواد والمستودعات'!$E22,Y$3:Y$1002)</f>
        <v>0</v>
      </c>
      <c r="Z1019" s="8">
        <f>SUMIF($E$3:$E$1002,'تعريف المواد والمستودعات'!$E22,Z$3:Z$1002)</f>
        <v>0</v>
      </c>
      <c r="AA1019" s="8">
        <f>SUMIF($E$3:$E$1002,'تعريف المواد والمستودعات'!$E22,AA$3:AA$1002)</f>
        <v>0</v>
      </c>
      <c r="AB1019" s="8">
        <f>SUMIF($E$3:$E$1002,'تعريف المواد والمستودعات'!$E22,AB$3:AB$1002)</f>
        <v>0</v>
      </c>
      <c r="AC1019" s="8">
        <f>SUMIF($E$3:$E$1002,'تعريف المواد والمستودعات'!$E22,AC$3:AC$1002)</f>
        <v>0</v>
      </c>
      <c r="AD1019" s="8">
        <f>SUMIF($E$3:$E$1002,'تعريف المواد والمستودعات'!$E22,AD$3:AD$1002)</f>
        <v>0</v>
      </c>
      <c r="AE1019" s="8">
        <f>SUMIF($E$3:$E$1002,'تعريف المواد والمستودعات'!$E22,AE$3:AE$1002)</f>
        <v>0</v>
      </c>
      <c r="AF1019" s="8">
        <f>SUMIF($E$3:$E$1002,'تعريف المواد والمستودعات'!$E22,AF$3:AF$1002)</f>
        <v>0</v>
      </c>
      <c r="AG1019" s="8">
        <f>SUMIF($E$3:$E$1002,'تعريف المواد والمستودعات'!$E22,AG$3:AG$1002)</f>
        <v>0</v>
      </c>
      <c r="AH1019" s="8">
        <f>SUMIF($E$3:$E$1002,'تعريف المواد والمستودعات'!$E22,AH$3:AH$1002)</f>
        <v>0</v>
      </c>
      <c r="AI1019" s="8">
        <f>SUMIF($E$3:$E$1002,'تعريف المواد والمستودعات'!$E22,AI$3:AI$1002)</f>
        <v>0</v>
      </c>
      <c r="AJ1019" s="8">
        <f>SUMIF($E$3:$E$1002,'تعريف المواد والمستودعات'!$E22,AJ$3:AJ$1002)</f>
        <v>0</v>
      </c>
      <c r="AK1019" s="8">
        <f>SUMIF($E$3:$E$1002,'تعريف المواد والمستودعات'!$E22,AK$3:AK$1002)</f>
        <v>0</v>
      </c>
      <c r="AL1019" s="8">
        <f>SUMIF($E$3:$E$1002,'تعريف المواد والمستودعات'!$E22,AL$3:AL$1002)</f>
        <v>0</v>
      </c>
      <c r="AM1019" s="8">
        <f>SUMIF($E$3:$E$1002,'تعريف المواد والمستودعات'!$E22,AM$3:AM$1002)</f>
        <v>0</v>
      </c>
      <c r="AN1019" s="8">
        <f>SUMIF($E$3:$E$1002,'تعريف المواد والمستودعات'!$E22,AN$3:AN$1002)</f>
        <v>0</v>
      </c>
      <c r="AO1019" s="8">
        <f>SUMIF($E$3:$E$1002,'تعريف المواد والمستودعات'!$E22,AO$3:AO$1002)</f>
        <v>0</v>
      </c>
      <c r="AP1019" s="8">
        <f>SUMIF($E$3:$E$1002,'تعريف المواد والمستودعات'!$E22,AP$3:AP$1002)</f>
        <v>0</v>
      </c>
      <c r="AQ1019" s="8">
        <f>SUMIF($E$3:$E$1002,'تعريف المواد والمستودعات'!$E22,AQ$3:AQ$1002)</f>
        <v>0</v>
      </c>
      <c r="AR1019" s="8">
        <f>SUMIF($E$3:$E$1002,'تعريف المواد والمستودعات'!$E22,AR$3:AR$1002)</f>
        <v>0</v>
      </c>
      <c r="AS1019" s="8">
        <f>SUMIF($E$3:$E$1002,'تعريف المواد والمستودعات'!$E22,AS$3:AS$1002)</f>
        <v>0</v>
      </c>
      <c r="AT1019" s="8">
        <f>SUMIF($E$3:$E$1002,'تعريف المواد والمستودعات'!$E22,AT$3:AT$1002)</f>
        <v>0</v>
      </c>
      <c r="AU1019" s="8">
        <f>SUMIF($E$3:$E$1002,'تعريف المواد والمستودعات'!$E22,AU$3:AU$1002)</f>
        <v>0</v>
      </c>
      <c r="AV1019" s="8">
        <f>SUMIF($E$3:$E$1002,'تعريف المواد والمستودعات'!$E22,AV$3:AV$1002)</f>
        <v>0</v>
      </c>
      <c r="AW1019" s="8">
        <f>SUMIF($E$3:$E$1002,'تعريف المواد والمستودعات'!$E22,AW$3:AW$1002)</f>
        <v>0</v>
      </c>
      <c r="AX1019" s="8">
        <f>SUMIF($E$3:$E$1002,'تعريف المواد والمستودعات'!$E22,AX$3:AX$1002)</f>
        <v>0</v>
      </c>
      <c r="AY1019" s="8">
        <f>SUMIF($E$3:$E$1002,'تعريف المواد والمستودعات'!$E22,AY$3:AY$1002)</f>
        <v>0</v>
      </c>
      <c r="AZ1019" s="8">
        <f>SUMIF($E$3:$E$1002,'تعريف المواد والمستودعات'!$E22,AZ$3:AZ$1002)</f>
        <v>0</v>
      </c>
      <c r="BA1019" s="8">
        <f>SUMIF($E$3:$E$1002,'تعريف المواد والمستودعات'!$E22,BA$3:BA$1002)</f>
        <v>0</v>
      </c>
      <c r="BB1019" s="8">
        <f>SUMIF($E$3:$E$1002,'تعريف المواد والمستودعات'!$E22,BB$3:BB$1002)</f>
        <v>0</v>
      </c>
      <c r="BC1019" s="8">
        <f>SUMIF($E$3:$E$1002,'تعريف المواد والمستودعات'!$E22,BC$3:BC$1002)</f>
        <v>0</v>
      </c>
      <c r="BD1019" s="8">
        <f>SUMIF($E$3:$E$1002,'تعريف المواد والمستودعات'!$E22,BD$3:BD$1002)</f>
        <v>0</v>
      </c>
      <c r="BE1019" s="8">
        <f>SUMIF($E$3:$E$1002,'تعريف المواد والمستودعات'!$E22,BE$3:BE$1002)</f>
        <v>0</v>
      </c>
      <c r="BF1019" s="8">
        <f>SUMIF($E$3:$E$1002,'تعريف المواد والمستودعات'!$E22,BF$3:BF$1002)</f>
        <v>0</v>
      </c>
      <c r="BG1019" s="8">
        <f>SUMIF($E$3:$E$1002,'تعريف المواد والمستودعات'!$E22,BG$3:BG$1002)</f>
        <v>0</v>
      </c>
      <c r="BH1019" s="8">
        <f>SUMIF($E$3:$E$1002,'تعريف المواد والمستودعات'!$E22,BH$3:BH$1002)</f>
        <v>0</v>
      </c>
      <c r="BI1019" s="8">
        <f>SUMIF($E$3:$E$1002,'تعريف المواد والمستودعات'!$E22,BI$3:BI$1002)</f>
        <v>0</v>
      </c>
      <c r="BJ1019" s="8">
        <f>SUMIF($E$3:$E$1002,'تعريف المواد والمستودعات'!$E22,BJ$3:BJ$1002)</f>
        <v>0</v>
      </c>
      <c r="BK1019" s="8">
        <f>SUMIF($E$3:$E$1002,'تعريف المواد والمستودعات'!$E22,BK$3:BK$1002)</f>
        <v>0</v>
      </c>
      <c r="BL1019" s="8">
        <f>SUMIF($E$3:$E$1002,'تعريف المواد والمستودعات'!$E22,BL$3:BL$1002)</f>
        <v>0</v>
      </c>
      <c r="BM1019" s="8">
        <f>SUMIF($E$3:$E$1002,'تعريف المواد والمستودعات'!$E22,BM$3:BM$1002)</f>
        <v>0</v>
      </c>
      <c r="BN1019" s="8">
        <f>SUMIF($E$3:$E$1002,'تعريف المواد والمستودعات'!$E22,BN$3:BN$1002)</f>
        <v>0</v>
      </c>
      <c r="BO1019" s="8">
        <f>SUMIF($E$3:$E$1002,'تعريف المواد والمستودعات'!$E22,BO$3:BO$1002)</f>
        <v>0</v>
      </c>
      <c r="BP1019" s="8">
        <f>SUMIF($E$3:$E$1002,'تعريف المواد والمستودعات'!$E22,BP$3:BP$1002)</f>
        <v>0</v>
      </c>
      <c r="BQ1019" s="8">
        <f>SUMIF($E$3:$E$1002,'تعريف المواد والمستودعات'!$E22,BQ$3:BQ$1002)</f>
        <v>0</v>
      </c>
      <c r="BR1019" s="8">
        <f>SUMIF($E$3:$E$1002,'تعريف المواد والمستودعات'!$E22,BR$3:BR$1002)</f>
        <v>0</v>
      </c>
      <c r="BS1019" s="8">
        <f>SUMIF($E$3:$E$1002,'تعريف المواد والمستودعات'!$E22,BS$3:BS$1002)</f>
        <v>0</v>
      </c>
      <c r="BT1019" s="8">
        <f>SUMIF($E$3:$E$1002,'تعريف المواد والمستودعات'!$E22,BT$3:BT$1002)</f>
        <v>0</v>
      </c>
      <c r="BU1019" s="8">
        <f>SUMIF($E$3:$E$1002,'تعريف المواد والمستودعات'!$E22,BU$3:BU$1002)</f>
        <v>0</v>
      </c>
      <c r="BV1019" s="8">
        <f>SUMIF($E$3:$E$1002,'تعريف المواد والمستودعات'!$E22,BV$3:BV$1002)</f>
        <v>0</v>
      </c>
      <c r="BW1019" s="8">
        <f>SUMIF($E$3:$E$1002,'تعريف المواد والمستودعات'!$E22,BW$3:BW$1002)</f>
        <v>0</v>
      </c>
      <c r="BX1019" s="8">
        <f>SUMIF($E$3:$E$1002,'تعريف المواد والمستودعات'!$E22,BX$3:BX$1002)</f>
        <v>0</v>
      </c>
      <c r="BY1019" s="8">
        <f>SUMIF($E$3:$E$1002,'تعريف المواد والمستودعات'!$E22,BY$3:BY$1002)</f>
        <v>0</v>
      </c>
      <c r="BZ1019" s="8">
        <f>SUMIF($E$3:$E$1002,'تعريف المواد والمستودعات'!$E22,BZ$3:BZ$1002)</f>
        <v>0</v>
      </c>
      <c r="CA1019" s="8">
        <f>SUMIF($E$3:$E$1002,'تعريف المواد والمستودعات'!$E22,CA$3:CA$1002)</f>
        <v>0</v>
      </c>
      <c r="CB1019" s="8">
        <f>SUMIF($E$3:$E$1002,'تعريف المواد والمستودعات'!$E22,CB$3:CB$1002)</f>
        <v>0</v>
      </c>
      <c r="CC1019" s="8">
        <f>SUMIF($E$3:$E$1002,'تعريف المواد والمستودعات'!$E22,CC$3:CC$1002)</f>
        <v>0</v>
      </c>
      <c r="CD1019" s="8">
        <f>SUMIF($E$3:$E$1002,'تعريف المواد والمستودعات'!$E22,CD$3:CD$1002)</f>
        <v>0</v>
      </c>
      <c r="CE1019" s="8">
        <f>SUMIF($E$3:$E$1002,'تعريف المواد والمستودعات'!$E22,CE$3:CE$1002)</f>
        <v>0</v>
      </c>
      <c r="CF1019" s="8">
        <f>SUMIF($E$3:$E$1002,'تعريف المواد والمستودعات'!$E22,CF$3:CF$1002)</f>
        <v>0</v>
      </c>
      <c r="CG1019" s="8">
        <f>SUMIF($E$3:$E$1002,'تعريف المواد والمستودعات'!$E22,CG$3:CG$1002)</f>
        <v>0</v>
      </c>
      <c r="CH1019" s="8">
        <f>SUMIF($E$3:$E$1002,'تعريف المواد والمستودعات'!$E22,CH$3:CH$1002)</f>
        <v>0</v>
      </c>
      <c r="CI1019" s="8">
        <f>SUMIF($E$3:$E$1002,'تعريف المواد والمستودعات'!$E22,CI$3:CI$1002)</f>
        <v>0</v>
      </c>
      <c r="CJ1019" s="8">
        <f>SUMIF($E$3:$E$1002,'تعريف المواد والمستودعات'!$E22,CJ$3:CJ$1002)</f>
        <v>0</v>
      </c>
      <c r="CK1019" s="8">
        <f>SUMIF($E$3:$E$1002,'تعريف المواد والمستودعات'!$E22,CK$3:CK$1002)</f>
        <v>0</v>
      </c>
      <c r="CL1019" s="8">
        <f>SUMIF($E$3:$E$1002,'تعريف المواد والمستودعات'!$E22,CL$3:CL$1002)</f>
        <v>0</v>
      </c>
      <c r="CM1019" s="8">
        <f>SUMIF($E$3:$E$1002,'تعريف المواد والمستودعات'!$E22,CM$3:CM$1002)</f>
        <v>0</v>
      </c>
      <c r="CN1019" s="8">
        <f>SUMIF($E$3:$E$1002,'تعريف المواد والمستودعات'!$E22,CN$3:CN$1002)</f>
        <v>0</v>
      </c>
      <c r="CO1019" s="8">
        <f>SUMIF($E$3:$E$1002,'تعريف المواد والمستودعات'!$E22,CO$3:CO$1002)</f>
        <v>0</v>
      </c>
      <c r="CP1019" s="8">
        <f>SUMIF($E$3:$E$1002,'تعريف المواد والمستودعات'!$E22,CP$3:CP$1002)</f>
        <v>0</v>
      </c>
      <c r="CQ1019" s="8">
        <f>SUMIF($E$3:$E$1002,'تعريف المواد والمستودعات'!$E22,CQ$3:CQ$1002)</f>
        <v>0</v>
      </c>
      <c r="CR1019" s="8">
        <f>SUMIF($E$3:$E$1002,'تعريف المواد والمستودعات'!$E22,CR$3:CR$1002)</f>
        <v>0</v>
      </c>
      <c r="CS1019" s="8">
        <f>SUMIF($E$3:$E$1002,'تعريف المواد والمستودعات'!$E22,CS$3:CS$1002)</f>
        <v>0</v>
      </c>
      <c r="CT1019" s="8">
        <f>SUMIF($E$3:$E$1002,'تعريف المواد والمستودعات'!$E22,CT$3:CT$1002)</f>
        <v>0</v>
      </c>
      <c r="CU1019" s="8">
        <f>SUMIF($E$3:$E$1002,'تعريف المواد والمستودعات'!$E22,CU$3:CU$1002)</f>
        <v>0</v>
      </c>
      <c r="CV1019" s="8">
        <f>SUMIF($E$3:$E$1002,'تعريف المواد والمستودعات'!$E22,CV$3:CV$1002)</f>
        <v>0</v>
      </c>
      <c r="CW1019" s="8">
        <f>SUMIF($E$3:$E$1002,'تعريف المواد والمستودعات'!$E22,CW$3:CW$1002)</f>
        <v>0</v>
      </c>
      <c r="CX1019" s="8">
        <f>SUMIF($E$3:$E$1002,'تعريف المواد والمستودعات'!$E22,CX$3:CX$1002)</f>
        <v>0</v>
      </c>
      <c r="CY1019" s="8">
        <f>SUMIF($E$3:$E$1002,'تعريف المواد والمستودعات'!$E22,CY$3:CY$1002)</f>
        <v>0</v>
      </c>
      <c r="CZ1019" s="8">
        <f>SUMIF($E$3:$E$1002,'تعريف المواد والمستودعات'!$E22,CZ$3:CZ$1002)</f>
        <v>0</v>
      </c>
      <c r="DA1019" s="8">
        <f>SUMIF($E$3:$E$1002,'تعريف المواد والمستودعات'!$E22,DA$3:DA$1002)</f>
        <v>0</v>
      </c>
    </row>
    <row r="1020" spans="5:106" s="8" customFormat="1" ht="15" hidden="1" thickTop="1" x14ac:dyDescent="0.2">
      <c r="E1020" s="8" t="str">
        <f>'تعريف المواد والمستودعات'!E23</f>
        <v>مستودع17</v>
      </c>
      <c r="F1020" s="8">
        <f>SUMIF($E$3:$E$1002,'تعريف المواد والمستودعات'!$E23,F$3:F$1002)</f>
        <v>0</v>
      </c>
      <c r="G1020" s="8">
        <f>SUMIF($E$3:$E$1002,'تعريف المواد والمستودعات'!$E23,G$3:G$1002)</f>
        <v>0</v>
      </c>
      <c r="H1020" s="8">
        <f>SUMIF($E$3:$E$1002,'تعريف المواد والمستودعات'!$E23,H$3:H$1002)</f>
        <v>0</v>
      </c>
      <c r="I1020" s="8">
        <f>SUMIF($E$3:$E$1002,'تعريف المواد والمستودعات'!$E23,I$3:I$1002)</f>
        <v>0</v>
      </c>
      <c r="J1020" s="8">
        <f>SUMIF($E$3:$E$1002,'تعريف المواد والمستودعات'!$E23,J$3:J$1002)</f>
        <v>0</v>
      </c>
      <c r="K1020" s="8">
        <f>SUMIF($E$3:$E$1002,'تعريف المواد والمستودعات'!$E23,K$3:K$1002)</f>
        <v>0</v>
      </c>
      <c r="L1020" s="8">
        <f>SUMIF($E$3:$E$1002,'تعريف المواد والمستودعات'!$E23,L$3:L$1002)</f>
        <v>0</v>
      </c>
      <c r="M1020" s="8">
        <f>SUMIF($E$3:$E$1002,'تعريف المواد والمستودعات'!$E23,M$3:M$1002)</f>
        <v>0</v>
      </c>
      <c r="N1020" s="8">
        <f>SUMIF($E$3:$E$1002,'تعريف المواد والمستودعات'!$E23,N$3:N$1002)</f>
        <v>0</v>
      </c>
      <c r="O1020" s="8">
        <f>SUMIF($E$3:$E$1002,'تعريف المواد والمستودعات'!$E23,O$3:O$1002)</f>
        <v>0</v>
      </c>
      <c r="P1020" s="8">
        <f>SUMIF($E$3:$E$1002,'تعريف المواد والمستودعات'!$E23,P$3:P$1002)</f>
        <v>0</v>
      </c>
      <c r="Q1020" s="8">
        <f>SUMIF($E$3:$E$1002,'تعريف المواد والمستودعات'!$E23,Q$3:Q$1002)</f>
        <v>0</v>
      </c>
      <c r="R1020" s="8">
        <f>SUMIF($E$3:$E$1002,'تعريف المواد والمستودعات'!$E23,R$3:R$1002)</f>
        <v>0</v>
      </c>
      <c r="S1020" s="8">
        <f>SUMIF($E$3:$E$1002,'تعريف المواد والمستودعات'!$E23,S$3:S$1002)</f>
        <v>0</v>
      </c>
      <c r="T1020" s="8">
        <f>SUMIF($E$3:$E$1002,'تعريف المواد والمستودعات'!$E23,T$3:T$1002)</f>
        <v>0</v>
      </c>
      <c r="U1020" s="8">
        <f>SUMIF($E$3:$E$1002,'تعريف المواد والمستودعات'!$E23,U$3:U$1002)</f>
        <v>0</v>
      </c>
      <c r="V1020" s="8">
        <f>SUMIF($E$3:$E$1002,'تعريف المواد والمستودعات'!$E23,V$3:V$1002)</f>
        <v>0</v>
      </c>
      <c r="W1020" s="8">
        <f>SUMIF($E$3:$E$1002,'تعريف المواد والمستودعات'!$E23,W$3:W$1002)</f>
        <v>0</v>
      </c>
      <c r="X1020" s="8">
        <f>SUMIF($E$3:$E$1002,'تعريف المواد والمستودعات'!$E23,X$3:X$1002)</f>
        <v>0</v>
      </c>
      <c r="Y1020" s="8">
        <f>SUMIF($E$3:$E$1002,'تعريف المواد والمستودعات'!$E23,Y$3:Y$1002)</f>
        <v>0</v>
      </c>
      <c r="Z1020" s="8">
        <f>SUMIF($E$3:$E$1002,'تعريف المواد والمستودعات'!$E23,Z$3:Z$1002)</f>
        <v>0</v>
      </c>
      <c r="AA1020" s="8">
        <f>SUMIF($E$3:$E$1002,'تعريف المواد والمستودعات'!$E23,AA$3:AA$1002)</f>
        <v>0</v>
      </c>
      <c r="AB1020" s="8">
        <f>SUMIF($E$3:$E$1002,'تعريف المواد والمستودعات'!$E23,AB$3:AB$1002)</f>
        <v>0</v>
      </c>
      <c r="AC1020" s="8">
        <f>SUMIF($E$3:$E$1002,'تعريف المواد والمستودعات'!$E23,AC$3:AC$1002)</f>
        <v>0</v>
      </c>
      <c r="AD1020" s="8">
        <f>SUMIF($E$3:$E$1002,'تعريف المواد والمستودعات'!$E23,AD$3:AD$1002)</f>
        <v>0</v>
      </c>
      <c r="AE1020" s="8">
        <f>SUMIF($E$3:$E$1002,'تعريف المواد والمستودعات'!$E23,AE$3:AE$1002)</f>
        <v>0</v>
      </c>
      <c r="AF1020" s="8">
        <f>SUMIF($E$3:$E$1002,'تعريف المواد والمستودعات'!$E23,AF$3:AF$1002)</f>
        <v>0</v>
      </c>
      <c r="AG1020" s="8">
        <f>SUMIF($E$3:$E$1002,'تعريف المواد والمستودعات'!$E23,AG$3:AG$1002)</f>
        <v>0</v>
      </c>
      <c r="AH1020" s="8">
        <f>SUMIF($E$3:$E$1002,'تعريف المواد والمستودعات'!$E23,AH$3:AH$1002)</f>
        <v>0</v>
      </c>
      <c r="AI1020" s="8">
        <f>SUMIF($E$3:$E$1002,'تعريف المواد والمستودعات'!$E23,AI$3:AI$1002)</f>
        <v>0</v>
      </c>
      <c r="AJ1020" s="8">
        <f>SUMIF($E$3:$E$1002,'تعريف المواد والمستودعات'!$E23,AJ$3:AJ$1002)</f>
        <v>0</v>
      </c>
      <c r="AK1020" s="8">
        <f>SUMIF($E$3:$E$1002,'تعريف المواد والمستودعات'!$E23,AK$3:AK$1002)</f>
        <v>0</v>
      </c>
      <c r="AL1020" s="8">
        <f>SUMIF($E$3:$E$1002,'تعريف المواد والمستودعات'!$E23,AL$3:AL$1002)</f>
        <v>0</v>
      </c>
      <c r="AM1020" s="8">
        <f>SUMIF($E$3:$E$1002,'تعريف المواد والمستودعات'!$E23,AM$3:AM$1002)</f>
        <v>0</v>
      </c>
      <c r="AN1020" s="8">
        <f>SUMIF($E$3:$E$1002,'تعريف المواد والمستودعات'!$E23,AN$3:AN$1002)</f>
        <v>0</v>
      </c>
      <c r="AO1020" s="8">
        <f>SUMIF($E$3:$E$1002,'تعريف المواد والمستودعات'!$E23,AO$3:AO$1002)</f>
        <v>0</v>
      </c>
      <c r="AP1020" s="8">
        <f>SUMIF($E$3:$E$1002,'تعريف المواد والمستودعات'!$E23,AP$3:AP$1002)</f>
        <v>0</v>
      </c>
      <c r="AQ1020" s="8">
        <f>SUMIF($E$3:$E$1002,'تعريف المواد والمستودعات'!$E23,AQ$3:AQ$1002)</f>
        <v>0</v>
      </c>
      <c r="AR1020" s="8">
        <f>SUMIF($E$3:$E$1002,'تعريف المواد والمستودعات'!$E23,AR$3:AR$1002)</f>
        <v>0</v>
      </c>
      <c r="AS1020" s="8">
        <f>SUMIF($E$3:$E$1002,'تعريف المواد والمستودعات'!$E23,AS$3:AS$1002)</f>
        <v>0</v>
      </c>
      <c r="AT1020" s="8">
        <f>SUMIF($E$3:$E$1002,'تعريف المواد والمستودعات'!$E23,AT$3:AT$1002)</f>
        <v>0</v>
      </c>
      <c r="AU1020" s="8">
        <f>SUMIF($E$3:$E$1002,'تعريف المواد والمستودعات'!$E23,AU$3:AU$1002)</f>
        <v>0</v>
      </c>
      <c r="AV1020" s="8">
        <f>SUMIF($E$3:$E$1002,'تعريف المواد والمستودعات'!$E23,AV$3:AV$1002)</f>
        <v>0</v>
      </c>
      <c r="AW1020" s="8">
        <f>SUMIF($E$3:$E$1002,'تعريف المواد والمستودعات'!$E23,AW$3:AW$1002)</f>
        <v>0</v>
      </c>
      <c r="AX1020" s="8">
        <f>SUMIF($E$3:$E$1002,'تعريف المواد والمستودعات'!$E23,AX$3:AX$1002)</f>
        <v>0</v>
      </c>
      <c r="AY1020" s="8">
        <f>SUMIF($E$3:$E$1002,'تعريف المواد والمستودعات'!$E23,AY$3:AY$1002)</f>
        <v>0</v>
      </c>
      <c r="AZ1020" s="8">
        <f>SUMIF($E$3:$E$1002,'تعريف المواد والمستودعات'!$E23,AZ$3:AZ$1002)</f>
        <v>0</v>
      </c>
      <c r="BA1020" s="8">
        <f>SUMIF($E$3:$E$1002,'تعريف المواد والمستودعات'!$E23,BA$3:BA$1002)</f>
        <v>0</v>
      </c>
      <c r="BB1020" s="8">
        <f>SUMIF($E$3:$E$1002,'تعريف المواد والمستودعات'!$E23,BB$3:BB$1002)</f>
        <v>0</v>
      </c>
      <c r="BC1020" s="8">
        <f>SUMIF($E$3:$E$1002,'تعريف المواد والمستودعات'!$E23,BC$3:BC$1002)</f>
        <v>0</v>
      </c>
      <c r="BD1020" s="8">
        <f>SUMIF($E$3:$E$1002,'تعريف المواد والمستودعات'!$E23,BD$3:BD$1002)</f>
        <v>0</v>
      </c>
      <c r="BE1020" s="8">
        <f>SUMIF($E$3:$E$1002,'تعريف المواد والمستودعات'!$E23,BE$3:BE$1002)</f>
        <v>0</v>
      </c>
      <c r="BF1020" s="8">
        <f>SUMIF($E$3:$E$1002,'تعريف المواد والمستودعات'!$E23,BF$3:BF$1002)</f>
        <v>0</v>
      </c>
      <c r="BG1020" s="8">
        <f>SUMIF($E$3:$E$1002,'تعريف المواد والمستودعات'!$E23,BG$3:BG$1002)</f>
        <v>0</v>
      </c>
      <c r="BH1020" s="8">
        <f>SUMIF($E$3:$E$1002,'تعريف المواد والمستودعات'!$E23,BH$3:BH$1002)</f>
        <v>0</v>
      </c>
      <c r="BI1020" s="8">
        <f>SUMIF($E$3:$E$1002,'تعريف المواد والمستودعات'!$E23,BI$3:BI$1002)</f>
        <v>0</v>
      </c>
      <c r="BJ1020" s="8">
        <f>SUMIF($E$3:$E$1002,'تعريف المواد والمستودعات'!$E23,BJ$3:BJ$1002)</f>
        <v>0</v>
      </c>
      <c r="BK1020" s="8">
        <f>SUMIF($E$3:$E$1002,'تعريف المواد والمستودعات'!$E23,BK$3:BK$1002)</f>
        <v>0</v>
      </c>
      <c r="BL1020" s="8">
        <f>SUMIF($E$3:$E$1002,'تعريف المواد والمستودعات'!$E23,BL$3:BL$1002)</f>
        <v>0</v>
      </c>
      <c r="BM1020" s="8">
        <f>SUMIF($E$3:$E$1002,'تعريف المواد والمستودعات'!$E23,BM$3:BM$1002)</f>
        <v>0</v>
      </c>
      <c r="BN1020" s="8">
        <f>SUMIF($E$3:$E$1002,'تعريف المواد والمستودعات'!$E23,BN$3:BN$1002)</f>
        <v>0</v>
      </c>
      <c r="BO1020" s="8">
        <f>SUMIF($E$3:$E$1002,'تعريف المواد والمستودعات'!$E23,BO$3:BO$1002)</f>
        <v>0</v>
      </c>
      <c r="BP1020" s="8">
        <f>SUMIF($E$3:$E$1002,'تعريف المواد والمستودعات'!$E23,BP$3:BP$1002)</f>
        <v>0</v>
      </c>
      <c r="BQ1020" s="8">
        <f>SUMIF($E$3:$E$1002,'تعريف المواد والمستودعات'!$E23,BQ$3:BQ$1002)</f>
        <v>0</v>
      </c>
      <c r="BR1020" s="8">
        <f>SUMIF($E$3:$E$1002,'تعريف المواد والمستودعات'!$E23,BR$3:BR$1002)</f>
        <v>0</v>
      </c>
      <c r="BS1020" s="8">
        <f>SUMIF($E$3:$E$1002,'تعريف المواد والمستودعات'!$E23,BS$3:BS$1002)</f>
        <v>0</v>
      </c>
      <c r="BT1020" s="8">
        <f>SUMIF($E$3:$E$1002,'تعريف المواد والمستودعات'!$E23,BT$3:BT$1002)</f>
        <v>0</v>
      </c>
      <c r="BU1020" s="8">
        <f>SUMIF($E$3:$E$1002,'تعريف المواد والمستودعات'!$E23,BU$3:BU$1002)</f>
        <v>0</v>
      </c>
      <c r="BV1020" s="8">
        <f>SUMIF($E$3:$E$1002,'تعريف المواد والمستودعات'!$E23,BV$3:BV$1002)</f>
        <v>0</v>
      </c>
      <c r="BW1020" s="8">
        <f>SUMIF($E$3:$E$1002,'تعريف المواد والمستودعات'!$E23,BW$3:BW$1002)</f>
        <v>0</v>
      </c>
      <c r="BX1020" s="8">
        <f>SUMIF($E$3:$E$1002,'تعريف المواد والمستودعات'!$E23,BX$3:BX$1002)</f>
        <v>0</v>
      </c>
      <c r="BY1020" s="8">
        <f>SUMIF($E$3:$E$1002,'تعريف المواد والمستودعات'!$E23,BY$3:BY$1002)</f>
        <v>0</v>
      </c>
      <c r="BZ1020" s="8">
        <f>SUMIF($E$3:$E$1002,'تعريف المواد والمستودعات'!$E23,BZ$3:BZ$1002)</f>
        <v>0</v>
      </c>
      <c r="CA1020" s="8">
        <f>SUMIF($E$3:$E$1002,'تعريف المواد والمستودعات'!$E23,CA$3:CA$1002)</f>
        <v>0</v>
      </c>
      <c r="CB1020" s="8">
        <f>SUMIF($E$3:$E$1002,'تعريف المواد والمستودعات'!$E23,CB$3:CB$1002)</f>
        <v>0</v>
      </c>
      <c r="CC1020" s="8">
        <f>SUMIF($E$3:$E$1002,'تعريف المواد والمستودعات'!$E23,CC$3:CC$1002)</f>
        <v>0</v>
      </c>
      <c r="CD1020" s="8">
        <f>SUMIF($E$3:$E$1002,'تعريف المواد والمستودعات'!$E23,CD$3:CD$1002)</f>
        <v>0</v>
      </c>
      <c r="CE1020" s="8">
        <f>SUMIF($E$3:$E$1002,'تعريف المواد والمستودعات'!$E23,CE$3:CE$1002)</f>
        <v>0</v>
      </c>
      <c r="CF1020" s="8">
        <f>SUMIF($E$3:$E$1002,'تعريف المواد والمستودعات'!$E23,CF$3:CF$1002)</f>
        <v>0</v>
      </c>
      <c r="CG1020" s="8">
        <f>SUMIF($E$3:$E$1002,'تعريف المواد والمستودعات'!$E23,CG$3:CG$1002)</f>
        <v>0</v>
      </c>
      <c r="CH1020" s="8">
        <f>SUMIF($E$3:$E$1002,'تعريف المواد والمستودعات'!$E23,CH$3:CH$1002)</f>
        <v>0</v>
      </c>
      <c r="CI1020" s="8">
        <f>SUMIF($E$3:$E$1002,'تعريف المواد والمستودعات'!$E23,CI$3:CI$1002)</f>
        <v>0</v>
      </c>
      <c r="CJ1020" s="8">
        <f>SUMIF($E$3:$E$1002,'تعريف المواد والمستودعات'!$E23,CJ$3:CJ$1002)</f>
        <v>0</v>
      </c>
      <c r="CK1020" s="8">
        <f>SUMIF($E$3:$E$1002,'تعريف المواد والمستودعات'!$E23,CK$3:CK$1002)</f>
        <v>0</v>
      </c>
      <c r="CL1020" s="8">
        <f>SUMIF($E$3:$E$1002,'تعريف المواد والمستودعات'!$E23,CL$3:CL$1002)</f>
        <v>0</v>
      </c>
      <c r="CM1020" s="8">
        <f>SUMIF($E$3:$E$1002,'تعريف المواد والمستودعات'!$E23,CM$3:CM$1002)</f>
        <v>0</v>
      </c>
      <c r="CN1020" s="8">
        <f>SUMIF($E$3:$E$1002,'تعريف المواد والمستودعات'!$E23,CN$3:CN$1002)</f>
        <v>0</v>
      </c>
      <c r="CO1020" s="8">
        <f>SUMIF($E$3:$E$1002,'تعريف المواد والمستودعات'!$E23,CO$3:CO$1002)</f>
        <v>0</v>
      </c>
      <c r="CP1020" s="8">
        <f>SUMIF($E$3:$E$1002,'تعريف المواد والمستودعات'!$E23,CP$3:CP$1002)</f>
        <v>0</v>
      </c>
      <c r="CQ1020" s="8">
        <f>SUMIF($E$3:$E$1002,'تعريف المواد والمستودعات'!$E23,CQ$3:CQ$1002)</f>
        <v>0</v>
      </c>
      <c r="CR1020" s="8">
        <f>SUMIF($E$3:$E$1002,'تعريف المواد والمستودعات'!$E23,CR$3:CR$1002)</f>
        <v>0</v>
      </c>
      <c r="CS1020" s="8">
        <f>SUMIF($E$3:$E$1002,'تعريف المواد والمستودعات'!$E23,CS$3:CS$1002)</f>
        <v>0</v>
      </c>
      <c r="CT1020" s="8">
        <f>SUMIF($E$3:$E$1002,'تعريف المواد والمستودعات'!$E23,CT$3:CT$1002)</f>
        <v>0</v>
      </c>
      <c r="CU1020" s="8">
        <f>SUMIF($E$3:$E$1002,'تعريف المواد والمستودعات'!$E23,CU$3:CU$1002)</f>
        <v>0</v>
      </c>
      <c r="CV1020" s="8">
        <f>SUMIF($E$3:$E$1002,'تعريف المواد والمستودعات'!$E23,CV$3:CV$1002)</f>
        <v>0</v>
      </c>
      <c r="CW1020" s="8">
        <f>SUMIF($E$3:$E$1002,'تعريف المواد والمستودعات'!$E23,CW$3:CW$1002)</f>
        <v>0</v>
      </c>
      <c r="CX1020" s="8">
        <f>SUMIF($E$3:$E$1002,'تعريف المواد والمستودعات'!$E23,CX$3:CX$1002)</f>
        <v>0</v>
      </c>
      <c r="CY1020" s="8">
        <f>SUMIF($E$3:$E$1002,'تعريف المواد والمستودعات'!$E23,CY$3:CY$1002)</f>
        <v>0</v>
      </c>
      <c r="CZ1020" s="8">
        <f>SUMIF($E$3:$E$1002,'تعريف المواد والمستودعات'!$E23,CZ$3:CZ$1002)</f>
        <v>0</v>
      </c>
      <c r="DA1020" s="8">
        <f>SUMIF($E$3:$E$1002,'تعريف المواد والمستودعات'!$E23,DA$3:DA$1002)</f>
        <v>0</v>
      </c>
    </row>
    <row r="1021" spans="5:106" s="8" customFormat="1" ht="15" hidden="1" thickTop="1" x14ac:dyDescent="0.2">
      <c r="E1021" s="8" t="str">
        <f>'تعريف المواد والمستودعات'!E24</f>
        <v>مستودع18</v>
      </c>
      <c r="F1021" s="8">
        <f>SUMIF($E$3:$E$1002,'تعريف المواد والمستودعات'!$E24,F$3:F$1002)</f>
        <v>0</v>
      </c>
      <c r="G1021" s="8">
        <f>SUMIF($E$3:$E$1002,'تعريف المواد والمستودعات'!$E24,G$3:G$1002)</f>
        <v>0</v>
      </c>
      <c r="H1021" s="8">
        <f>SUMIF($E$3:$E$1002,'تعريف المواد والمستودعات'!$E24,H$3:H$1002)</f>
        <v>0</v>
      </c>
      <c r="I1021" s="8">
        <f>SUMIF($E$3:$E$1002,'تعريف المواد والمستودعات'!$E24,I$3:I$1002)</f>
        <v>0</v>
      </c>
      <c r="J1021" s="8">
        <f>SUMIF($E$3:$E$1002,'تعريف المواد والمستودعات'!$E24,J$3:J$1002)</f>
        <v>0</v>
      </c>
      <c r="K1021" s="8">
        <f>SUMIF($E$3:$E$1002,'تعريف المواد والمستودعات'!$E24,K$3:K$1002)</f>
        <v>0</v>
      </c>
      <c r="L1021" s="8">
        <f>SUMIF($E$3:$E$1002,'تعريف المواد والمستودعات'!$E24,L$3:L$1002)</f>
        <v>0</v>
      </c>
      <c r="M1021" s="8">
        <f>SUMIF($E$3:$E$1002,'تعريف المواد والمستودعات'!$E24,M$3:M$1002)</f>
        <v>0</v>
      </c>
      <c r="N1021" s="8">
        <f>SUMIF($E$3:$E$1002,'تعريف المواد والمستودعات'!$E24,N$3:N$1002)</f>
        <v>0</v>
      </c>
      <c r="O1021" s="8">
        <f>SUMIF($E$3:$E$1002,'تعريف المواد والمستودعات'!$E24,O$3:O$1002)</f>
        <v>0</v>
      </c>
      <c r="P1021" s="8">
        <f>SUMIF($E$3:$E$1002,'تعريف المواد والمستودعات'!$E24,P$3:P$1002)</f>
        <v>0</v>
      </c>
      <c r="Q1021" s="8">
        <f>SUMIF($E$3:$E$1002,'تعريف المواد والمستودعات'!$E24,Q$3:Q$1002)</f>
        <v>0</v>
      </c>
      <c r="R1021" s="8">
        <f>SUMIF($E$3:$E$1002,'تعريف المواد والمستودعات'!$E24,R$3:R$1002)</f>
        <v>0</v>
      </c>
      <c r="S1021" s="8">
        <f>SUMIF($E$3:$E$1002,'تعريف المواد والمستودعات'!$E24,S$3:S$1002)</f>
        <v>0</v>
      </c>
      <c r="T1021" s="8">
        <f>SUMIF($E$3:$E$1002,'تعريف المواد والمستودعات'!$E24,T$3:T$1002)</f>
        <v>0</v>
      </c>
      <c r="U1021" s="8">
        <f>SUMIF($E$3:$E$1002,'تعريف المواد والمستودعات'!$E24,U$3:U$1002)</f>
        <v>0</v>
      </c>
      <c r="V1021" s="8">
        <f>SUMIF($E$3:$E$1002,'تعريف المواد والمستودعات'!$E24,V$3:V$1002)</f>
        <v>0</v>
      </c>
      <c r="W1021" s="8">
        <f>SUMIF($E$3:$E$1002,'تعريف المواد والمستودعات'!$E24,W$3:W$1002)</f>
        <v>0</v>
      </c>
      <c r="X1021" s="8">
        <f>SUMIF($E$3:$E$1002,'تعريف المواد والمستودعات'!$E24,X$3:X$1002)</f>
        <v>0</v>
      </c>
      <c r="Y1021" s="8">
        <f>SUMIF($E$3:$E$1002,'تعريف المواد والمستودعات'!$E24,Y$3:Y$1002)</f>
        <v>0</v>
      </c>
      <c r="Z1021" s="8">
        <f>SUMIF($E$3:$E$1002,'تعريف المواد والمستودعات'!$E24,Z$3:Z$1002)</f>
        <v>0</v>
      </c>
      <c r="AA1021" s="8">
        <f>SUMIF($E$3:$E$1002,'تعريف المواد والمستودعات'!$E24,AA$3:AA$1002)</f>
        <v>0</v>
      </c>
      <c r="AB1021" s="8">
        <f>SUMIF($E$3:$E$1002,'تعريف المواد والمستودعات'!$E24,AB$3:AB$1002)</f>
        <v>0</v>
      </c>
      <c r="AC1021" s="8">
        <f>SUMIF($E$3:$E$1002,'تعريف المواد والمستودعات'!$E24,AC$3:AC$1002)</f>
        <v>0</v>
      </c>
      <c r="AD1021" s="8">
        <f>SUMIF($E$3:$E$1002,'تعريف المواد والمستودعات'!$E24,AD$3:AD$1002)</f>
        <v>0</v>
      </c>
      <c r="AE1021" s="8">
        <f>SUMIF($E$3:$E$1002,'تعريف المواد والمستودعات'!$E24,AE$3:AE$1002)</f>
        <v>0</v>
      </c>
      <c r="AF1021" s="8">
        <f>SUMIF($E$3:$E$1002,'تعريف المواد والمستودعات'!$E24,AF$3:AF$1002)</f>
        <v>0</v>
      </c>
      <c r="AG1021" s="8">
        <f>SUMIF($E$3:$E$1002,'تعريف المواد والمستودعات'!$E24,AG$3:AG$1002)</f>
        <v>0</v>
      </c>
      <c r="AH1021" s="8">
        <f>SUMIF($E$3:$E$1002,'تعريف المواد والمستودعات'!$E24,AH$3:AH$1002)</f>
        <v>0</v>
      </c>
      <c r="AI1021" s="8">
        <f>SUMIF($E$3:$E$1002,'تعريف المواد والمستودعات'!$E24,AI$3:AI$1002)</f>
        <v>0</v>
      </c>
      <c r="AJ1021" s="8">
        <f>SUMIF($E$3:$E$1002,'تعريف المواد والمستودعات'!$E24,AJ$3:AJ$1002)</f>
        <v>0</v>
      </c>
      <c r="AK1021" s="8">
        <f>SUMIF($E$3:$E$1002,'تعريف المواد والمستودعات'!$E24,AK$3:AK$1002)</f>
        <v>0</v>
      </c>
      <c r="AL1021" s="8">
        <f>SUMIF($E$3:$E$1002,'تعريف المواد والمستودعات'!$E24,AL$3:AL$1002)</f>
        <v>0</v>
      </c>
      <c r="AM1021" s="8">
        <f>SUMIF($E$3:$E$1002,'تعريف المواد والمستودعات'!$E24,AM$3:AM$1002)</f>
        <v>0</v>
      </c>
      <c r="AN1021" s="8">
        <f>SUMIF($E$3:$E$1002,'تعريف المواد والمستودعات'!$E24,AN$3:AN$1002)</f>
        <v>0</v>
      </c>
      <c r="AO1021" s="8">
        <f>SUMIF($E$3:$E$1002,'تعريف المواد والمستودعات'!$E24,AO$3:AO$1002)</f>
        <v>0</v>
      </c>
      <c r="AP1021" s="8">
        <f>SUMIF($E$3:$E$1002,'تعريف المواد والمستودعات'!$E24,AP$3:AP$1002)</f>
        <v>0</v>
      </c>
      <c r="AQ1021" s="8">
        <f>SUMIF($E$3:$E$1002,'تعريف المواد والمستودعات'!$E24,AQ$3:AQ$1002)</f>
        <v>0</v>
      </c>
      <c r="AR1021" s="8">
        <f>SUMIF($E$3:$E$1002,'تعريف المواد والمستودعات'!$E24,AR$3:AR$1002)</f>
        <v>0</v>
      </c>
      <c r="AS1021" s="8">
        <f>SUMIF($E$3:$E$1002,'تعريف المواد والمستودعات'!$E24,AS$3:AS$1002)</f>
        <v>0</v>
      </c>
      <c r="AT1021" s="8">
        <f>SUMIF($E$3:$E$1002,'تعريف المواد والمستودعات'!$E24,AT$3:AT$1002)</f>
        <v>0</v>
      </c>
      <c r="AU1021" s="8">
        <f>SUMIF($E$3:$E$1002,'تعريف المواد والمستودعات'!$E24,AU$3:AU$1002)</f>
        <v>0</v>
      </c>
      <c r="AV1021" s="8">
        <f>SUMIF($E$3:$E$1002,'تعريف المواد والمستودعات'!$E24,AV$3:AV$1002)</f>
        <v>0</v>
      </c>
      <c r="AW1021" s="8">
        <f>SUMIF($E$3:$E$1002,'تعريف المواد والمستودعات'!$E24,AW$3:AW$1002)</f>
        <v>0</v>
      </c>
      <c r="AX1021" s="8">
        <f>SUMIF($E$3:$E$1002,'تعريف المواد والمستودعات'!$E24,AX$3:AX$1002)</f>
        <v>0</v>
      </c>
      <c r="AY1021" s="8">
        <f>SUMIF($E$3:$E$1002,'تعريف المواد والمستودعات'!$E24,AY$3:AY$1002)</f>
        <v>0</v>
      </c>
      <c r="AZ1021" s="8">
        <f>SUMIF($E$3:$E$1002,'تعريف المواد والمستودعات'!$E24,AZ$3:AZ$1002)</f>
        <v>0</v>
      </c>
      <c r="BA1021" s="8">
        <f>SUMIF($E$3:$E$1002,'تعريف المواد والمستودعات'!$E24,BA$3:BA$1002)</f>
        <v>0</v>
      </c>
      <c r="BB1021" s="8">
        <f>SUMIF($E$3:$E$1002,'تعريف المواد والمستودعات'!$E24,BB$3:BB$1002)</f>
        <v>0</v>
      </c>
      <c r="BC1021" s="8">
        <f>SUMIF($E$3:$E$1002,'تعريف المواد والمستودعات'!$E24,BC$3:BC$1002)</f>
        <v>0</v>
      </c>
      <c r="BD1021" s="8">
        <f>SUMIF($E$3:$E$1002,'تعريف المواد والمستودعات'!$E24,BD$3:BD$1002)</f>
        <v>0</v>
      </c>
      <c r="BE1021" s="8">
        <f>SUMIF($E$3:$E$1002,'تعريف المواد والمستودعات'!$E24,BE$3:BE$1002)</f>
        <v>0</v>
      </c>
      <c r="BF1021" s="8">
        <f>SUMIF($E$3:$E$1002,'تعريف المواد والمستودعات'!$E24,BF$3:BF$1002)</f>
        <v>0</v>
      </c>
      <c r="BG1021" s="8">
        <f>SUMIF($E$3:$E$1002,'تعريف المواد والمستودعات'!$E24,BG$3:BG$1002)</f>
        <v>0</v>
      </c>
      <c r="BH1021" s="8">
        <f>SUMIF($E$3:$E$1002,'تعريف المواد والمستودعات'!$E24,BH$3:BH$1002)</f>
        <v>0</v>
      </c>
      <c r="BI1021" s="8">
        <f>SUMIF($E$3:$E$1002,'تعريف المواد والمستودعات'!$E24,BI$3:BI$1002)</f>
        <v>0</v>
      </c>
      <c r="BJ1021" s="8">
        <f>SUMIF($E$3:$E$1002,'تعريف المواد والمستودعات'!$E24,BJ$3:BJ$1002)</f>
        <v>0</v>
      </c>
      <c r="BK1021" s="8">
        <f>SUMIF($E$3:$E$1002,'تعريف المواد والمستودعات'!$E24,BK$3:BK$1002)</f>
        <v>0</v>
      </c>
      <c r="BL1021" s="8">
        <f>SUMIF($E$3:$E$1002,'تعريف المواد والمستودعات'!$E24,BL$3:BL$1002)</f>
        <v>0</v>
      </c>
      <c r="BM1021" s="8">
        <f>SUMIF($E$3:$E$1002,'تعريف المواد والمستودعات'!$E24,BM$3:BM$1002)</f>
        <v>0</v>
      </c>
      <c r="BN1021" s="8">
        <f>SUMIF($E$3:$E$1002,'تعريف المواد والمستودعات'!$E24,BN$3:BN$1002)</f>
        <v>0</v>
      </c>
      <c r="BO1021" s="8">
        <f>SUMIF($E$3:$E$1002,'تعريف المواد والمستودعات'!$E24,BO$3:BO$1002)</f>
        <v>0</v>
      </c>
      <c r="BP1021" s="8">
        <f>SUMIF($E$3:$E$1002,'تعريف المواد والمستودعات'!$E24,BP$3:BP$1002)</f>
        <v>0</v>
      </c>
      <c r="BQ1021" s="8">
        <f>SUMIF($E$3:$E$1002,'تعريف المواد والمستودعات'!$E24,BQ$3:BQ$1002)</f>
        <v>0</v>
      </c>
      <c r="BR1021" s="8">
        <f>SUMIF($E$3:$E$1002,'تعريف المواد والمستودعات'!$E24,BR$3:BR$1002)</f>
        <v>0</v>
      </c>
      <c r="BS1021" s="8">
        <f>SUMIF($E$3:$E$1002,'تعريف المواد والمستودعات'!$E24,BS$3:BS$1002)</f>
        <v>0</v>
      </c>
      <c r="BT1021" s="8">
        <f>SUMIF($E$3:$E$1002,'تعريف المواد والمستودعات'!$E24,BT$3:BT$1002)</f>
        <v>0</v>
      </c>
      <c r="BU1021" s="8">
        <f>SUMIF($E$3:$E$1002,'تعريف المواد والمستودعات'!$E24,BU$3:BU$1002)</f>
        <v>0</v>
      </c>
      <c r="BV1021" s="8">
        <f>SUMIF($E$3:$E$1002,'تعريف المواد والمستودعات'!$E24,BV$3:BV$1002)</f>
        <v>0</v>
      </c>
      <c r="BW1021" s="8">
        <f>SUMIF($E$3:$E$1002,'تعريف المواد والمستودعات'!$E24,BW$3:BW$1002)</f>
        <v>0</v>
      </c>
      <c r="BX1021" s="8">
        <f>SUMIF($E$3:$E$1002,'تعريف المواد والمستودعات'!$E24,BX$3:BX$1002)</f>
        <v>0</v>
      </c>
      <c r="BY1021" s="8">
        <f>SUMIF($E$3:$E$1002,'تعريف المواد والمستودعات'!$E24,BY$3:BY$1002)</f>
        <v>0</v>
      </c>
      <c r="BZ1021" s="8">
        <f>SUMIF($E$3:$E$1002,'تعريف المواد والمستودعات'!$E24,BZ$3:BZ$1002)</f>
        <v>0</v>
      </c>
      <c r="CA1021" s="8">
        <f>SUMIF($E$3:$E$1002,'تعريف المواد والمستودعات'!$E24,CA$3:CA$1002)</f>
        <v>0</v>
      </c>
      <c r="CB1021" s="8">
        <f>SUMIF($E$3:$E$1002,'تعريف المواد والمستودعات'!$E24,CB$3:CB$1002)</f>
        <v>0</v>
      </c>
      <c r="CC1021" s="8">
        <f>SUMIF($E$3:$E$1002,'تعريف المواد والمستودعات'!$E24,CC$3:CC$1002)</f>
        <v>0</v>
      </c>
      <c r="CD1021" s="8">
        <f>SUMIF($E$3:$E$1002,'تعريف المواد والمستودعات'!$E24,CD$3:CD$1002)</f>
        <v>0</v>
      </c>
      <c r="CE1021" s="8">
        <f>SUMIF($E$3:$E$1002,'تعريف المواد والمستودعات'!$E24,CE$3:CE$1002)</f>
        <v>0</v>
      </c>
      <c r="CF1021" s="8">
        <f>SUMIF($E$3:$E$1002,'تعريف المواد والمستودعات'!$E24,CF$3:CF$1002)</f>
        <v>0</v>
      </c>
      <c r="CG1021" s="8">
        <f>SUMIF($E$3:$E$1002,'تعريف المواد والمستودعات'!$E24,CG$3:CG$1002)</f>
        <v>0</v>
      </c>
      <c r="CH1021" s="8">
        <f>SUMIF($E$3:$E$1002,'تعريف المواد والمستودعات'!$E24,CH$3:CH$1002)</f>
        <v>0</v>
      </c>
      <c r="CI1021" s="8">
        <f>SUMIF($E$3:$E$1002,'تعريف المواد والمستودعات'!$E24,CI$3:CI$1002)</f>
        <v>0</v>
      </c>
      <c r="CJ1021" s="8">
        <f>SUMIF($E$3:$E$1002,'تعريف المواد والمستودعات'!$E24,CJ$3:CJ$1002)</f>
        <v>0</v>
      </c>
      <c r="CK1021" s="8">
        <f>SUMIF($E$3:$E$1002,'تعريف المواد والمستودعات'!$E24,CK$3:CK$1002)</f>
        <v>0</v>
      </c>
      <c r="CL1021" s="8">
        <f>SUMIF($E$3:$E$1002,'تعريف المواد والمستودعات'!$E24,CL$3:CL$1002)</f>
        <v>0</v>
      </c>
      <c r="CM1021" s="8">
        <f>SUMIF($E$3:$E$1002,'تعريف المواد والمستودعات'!$E24,CM$3:CM$1002)</f>
        <v>0</v>
      </c>
      <c r="CN1021" s="8">
        <f>SUMIF($E$3:$E$1002,'تعريف المواد والمستودعات'!$E24,CN$3:CN$1002)</f>
        <v>0</v>
      </c>
      <c r="CO1021" s="8">
        <f>SUMIF($E$3:$E$1002,'تعريف المواد والمستودعات'!$E24,CO$3:CO$1002)</f>
        <v>0</v>
      </c>
      <c r="CP1021" s="8">
        <f>SUMIF($E$3:$E$1002,'تعريف المواد والمستودعات'!$E24,CP$3:CP$1002)</f>
        <v>0</v>
      </c>
      <c r="CQ1021" s="8">
        <f>SUMIF($E$3:$E$1002,'تعريف المواد والمستودعات'!$E24,CQ$3:CQ$1002)</f>
        <v>0</v>
      </c>
      <c r="CR1021" s="8">
        <f>SUMIF($E$3:$E$1002,'تعريف المواد والمستودعات'!$E24,CR$3:CR$1002)</f>
        <v>0</v>
      </c>
      <c r="CS1021" s="8">
        <f>SUMIF($E$3:$E$1002,'تعريف المواد والمستودعات'!$E24,CS$3:CS$1002)</f>
        <v>0</v>
      </c>
      <c r="CT1021" s="8">
        <f>SUMIF($E$3:$E$1002,'تعريف المواد والمستودعات'!$E24,CT$3:CT$1002)</f>
        <v>0</v>
      </c>
      <c r="CU1021" s="8">
        <f>SUMIF($E$3:$E$1002,'تعريف المواد والمستودعات'!$E24,CU$3:CU$1002)</f>
        <v>0</v>
      </c>
      <c r="CV1021" s="8">
        <f>SUMIF($E$3:$E$1002,'تعريف المواد والمستودعات'!$E24,CV$3:CV$1002)</f>
        <v>0</v>
      </c>
      <c r="CW1021" s="8">
        <f>SUMIF($E$3:$E$1002,'تعريف المواد والمستودعات'!$E24,CW$3:CW$1002)</f>
        <v>0</v>
      </c>
      <c r="CX1021" s="8">
        <f>SUMIF($E$3:$E$1002,'تعريف المواد والمستودعات'!$E24,CX$3:CX$1002)</f>
        <v>0</v>
      </c>
      <c r="CY1021" s="8">
        <f>SUMIF($E$3:$E$1002,'تعريف المواد والمستودعات'!$E24,CY$3:CY$1002)</f>
        <v>0</v>
      </c>
      <c r="CZ1021" s="8">
        <f>SUMIF($E$3:$E$1002,'تعريف المواد والمستودعات'!$E24,CZ$3:CZ$1002)</f>
        <v>0</v>
      </c>
      <c r="DA1021" s="8">
        <f>SUMIF($E$3:$E$1002,'تعريف المواد والمستودعات'!$E24,DA$3:DA$1002)</f>
        <v>0</v>
      </c>
    </row>
    <row r="1022" spans="5:106" s="8" customFormat="1" ht="15" hidden="1" thickTop="1" x14ac:dyDescent="0.2">
      <c r="E1022" s="8" t="str">
        <f>'تعريف المواد والمستودعات'!E25</f>
        <v>مستودع19</v>
      </c>
      <c r="F1022" s="8">
        <f>SUMIF($E$3:$E$1002,'تعريف المواد والمستودعات'!$E25,F$3:F$1002)</f>
        <v>0</v>
      </c>
      <c r="G1022" s="8">
        <f>SUMIF($E$3:$E$1002,'تعريف المواد والمستودعات'!$E25,G$3:G$1002)</f>
        <v>0</v>
      </c>
      <c r="H1022" s="8">
        <f>SUMIF($E$3:$E$1002,'تعريف المواد والمستودعات'!$E25,H$3:H$1002)</f>
        <v>0</v>
      </c>
      <c r="I1022" s="8">
        <f>SUMIF($E$3:$E$1002,'تعريف المواد والمستودعات'!$E25,I$3:I$1002)</f>
        <v>0</v>
      </c>
      <c r="J1022" s="8">
        <f>SUMIF($E$3:$E$1002,'تعريف المواد والمستودعات'!$E25,J$3:J$1002)</f>
        <v>0</v>
      </c>
      <c r="K1022" s="8">
        <f>SUMIF($E$3:$E$1002,'تعريف المواد والمستودعات'!$E25,K$3:K$1002)</f>
        <v>0</v>
      </c>
      <c r="L1022" s="8">
        <f>SUMIF($E$3:$E$1002,'تعريف المواد والمستودعات'!$E25,L$3:L$1002)</f>
        <v>0</v>
      </c>
      <c r="M1022" s="8">
        <f>SUMIF($E$3:$E$1002,'تعريف المواد والمستودعات'!$E25,M$3:M$1002)</f>
        <v>0</v>
      </c>
      <c r="N1022" s="8">
        <f>SUMIF($E$3:$E$1002,'تعريف المواد والمستودعات'!$E25,N$3:N$1002)</f>
        <v>0</v>
      </c>
      <c r="O1022" s="8">
        <f>SUMIF($E$3:$E$1002,'تعريف المواد والمستودعات'!$E25,O$3:O$1002)</f>
        <v>0</v>
      </c>
      <c r="P1022" s="8">
        <f>SUMIF($E$3:$E$1002,'تعريف المواد والمستودعات'!$E25,P$3:P$1002)</f>
        <v>0</v>
      </c>
      <c r="Q1022" s="8">
        <f>SUMIF($E$3:$E$1002,'تعريف المواد والمستودعات'!$E25,Q$3:Q$1002)</f>
        <v>0</v>
      </c>
      <c r="R1022" s="8">
        <f>SUMIF($E$3:$E$1002,'تعريف المواد والمستودعات'!$E25,R$3:R$1002)</f>
        <v>0</v>
      </c>
      <c r="S1022" s="8">
        <f>SUMIF($E$3:$E$1002,'تعريف المواد والمستودعات'!$E25,S$3:S$1002)</f>
        <v>0</v>
      </c>
      <c r="T1022" s="8">
        <f>SUMIF($E$3:$E$1002,'تعريف المواد والمستودعات'!$E25,T$3:T$1002)</f>
        <v>0</v>
      </c>
      <c r="U1022" s="8">
        <f>SUMIF($E$3:$E$1002,'تعريف المواد والمستودعات'!$E25,U$3:U$1002)</f>
        <v>0</v>
      </c>
      <c r="V1022" s="8">
        <f>SUMIF($E$3:$E$1002,'تعريف المواد والمستودعات'!$E25,V$3:V$1002)</f>
        <v>0</v>
      </c>
      <c r="W1022" s="8">
        <f>SUMIF($E$3:$E$1002,'تعريف المواد والمستودعات'!$E25,W$3:W$1002)</f>
        <v>0</v>
      </c>
      <c r="X1022" s="8">
        <f>SUMIF($E$3:$E$1002,'تعريف المواد والمستودعات'!$E25,X$3:X$1002)</f>
        <v>0</v>
      </c>
      <c r="Y1022" s="8">
        <f>SUMIF($E$3:$E$1002,'تعريف المواد والمستودعات'!$E25,Y$3:Y$1002)</f>
        <v>0</v>
      </c>
      <c r="Z1022" s="8">
        <f>SUMIF($E$3:$E$1002,'تعريف المواد والمستودعات'!$E25,Z$3:Z$1002)</f>
        <v>0</v>
      </c>
      <c r="AA1022" s="8">
        <f>SUMIF($E$3:$E$1002,'تعريف المواد والمستودعات'!$E25,AA$3:AA$1002)</f>
        <v>0</v>
      </c>
      <c r="AB1022" s="8">
        <f>SUMIF($E$3:$E$1002,'تعريف المواد والمستودعات'!$E25,AB$3:AB$1002)</f>
        <v>0</v>
      </c>
      <c r="AC1022" s="8">
        <f>SUMIF($E$3:$E$1002,'تعريف المواد والمستودعات'!$E25,AC$3:AC$1002)</f>
        <v>0</v>
      </c>
      <c r="AD1022" s="8">
        <f>SUMIF($E$3:$E$1002,'تعريف المواد والمستودعات'!$E25,AD$3:AD$1002)</f>
        <v>0</v>
      </c>
      <c r="AE1022" s="8">
        <f>SUMIF($E$3:$E$1002,'تعريف المواد والمستودعات'!$E25,AE$3:AE$1002)</f>
        <v>0</v>
      </c>
      <c r="AF1022" s="8">
        <f>SUMIF($E$3:$E$1002,'تعريف المواد والمستودعات'!$E25,AF$3:AF$1002)</f>
        <v>0</v>
      </c>
      <c r="AG1022" s="8">
        <f>SUMIF($E$3:$E$1002,'تعريف المواد والمستودعات'!$E25,AG$3:AG$1002)</f>
        <v>0</v>
      </c>
      <c r="AH1022" s="8">
        <f>SUMIF($E$3:$E$1002,'تعريف المواد والمستودعات'!$E25,AH$3:AH$1002)</f>
        <v>0</v>
      </c>
      <c r="AI1022" s="8">
        <f>SUMIF($E$3:$E$1002,'تعريف المواد والمستودعات'!$E25,AI$3:AI$1002)</f>
        <v>0</v>
      </c>
      <c r="AJ1022" s="8">
        <f>SUMIF($E$3:$E$1002,'تعريف المواد والمستودعات'!$E25,AJ$3:AJ$1002)</f>
        <v>0</v>
      </c>
      <c r="AK1022" s="8">
        <f>SUMIF($E$3:$E$1002,'تعريف المواد والمستودعات'!$E25,AK$3:AK$1002)</f>
        <v>0</v>
      </c>
      <c r="AL1022" s="8">
        <f>SUMIF($E$3:$E$1002,'تعريف المواد والمستودعات'!$E25,AL$3:AL$1002)</f>
        <v>0</v>
      </c>
      <c r="AM1022" s="8">
        <f>SUMIF($E$3:$E$1002,'تعريف المواد والمستودعات'!$E25,AM$3:AM$1002)</f>
        <v>0</v>
      </c>
      <c r="AN1022" s="8">
        <f>SUMIF($E$3:$E$1002,'تعريف المواد والمستودعات'!$E25,AN$3:AN$1002)</f>
        <v>0</v>
      </c>
      <c r="AO1022" s="8">
        <f>SUMIF($E$3:$E$1002,'تعريف المواد والمستودعات'!$E25,AO$3:AO$1002)</f>
        <v>0</v>
      </c>
      <c r="AP1022" s="8">
        <f>SUMIF($E$3:$E$1002,'تعريف المواد والمستودعات'!$E25,AP$3:AP$1002)</f>
        <v>0</v>
      </c>
      <c r="AQ1022" s="8">
        <f>SUMIF($E$3:$E$1002,'تعريف المواد والمستودعات'!$E25,AQ$3:AQ$1002)</f>
        <v>0</v>
      </c>
      <c r="AR1022" s="8">
        <f>SUMIF($E$3:$E$1002,'تعريف المواد والمستودعات'!$E25,AR$3:AR$1002)</f>
        <v>0</v>
      </c>
      <c r="AS1022" s="8">
        <f>SUMIF($E$3:$E$1002,'تعريف المواد والمستودعات'!$E25,AS$3:AS$1002)</f>
        <v>0</v>
      </c>
      <c r="AT1022" s="8">
        <f>SUMIF($E$3:$E$1002,'تعريف المواد والمستودعات'!$E25,AT$3:AT$1002)</f>
        <v>0</v>
      </c>
      <c r="AU1022" s="8">
        <f>SUMIF($E$3:$E$1002,'تعريف المواد والمستودعات'!$E25,AU$3:AU$1002)</f>
        <v>0</v>
      </c>
      <c r="AV1022" s="8">
        <f>SUMIF($E$3:$E$1002,'تعريف المواد والمستودعات'!$E25,AV$3:AV$1002)</f>
        <v>0</v>
      </c>
      <c r="AW1022" s="8">
        <f>SUMIF($E$3:$E$1002,'تعريف المواد والمستودعات'!$E25,AW$3:AW$1002)</f>
        <v>0</v>
      </c>
      <c r="AX1022" s="8">
        <f>SUMIF($E$3:$E$1002,'تعريف المواد والمستودعات'!$E25,AX$3:AX$1002)</f>
        <v>0</v>
      </c>
      <c r="AY1022" s="8">
        <f>SUMIF($E$3:$E$1002,'تعريف المواد والمستودعات'!$E25,AY$3:AY$1002)</f>
        <v>0</v>
      </c>
      <c r="AZ1022" s="8">
        <f>SUMIF($E$3:$E$1002,'تعريف المواد والمستودعات'!$E25,AZ$3:AZ$1002)</f>
        <v>0</v>
      </c>
      <c r="BA1022" s="8">
        <f>SUMIF($E$3:$E$1002,'تعريف المواد والمستودعات'!$E25,BA$3:BA$1002)</f>
        <v>0</v>
      </c>
      <c r="BB1022" s="8">
        <f>SUMIF($E$3:$E$1002,'تعريف المواد والمستودعات'!$E25,BB$3:BB$1002)</f>
        <v>0</v>
      </c>
      <c r="BC1022" s="8">
        <f>SUMIF($E$3:$E$1002,'تعريف المواد والمستودعات'!$E25,BC$3:BC$1002)</f>
        <v>0</v>
      </c>
      <c r="BD1022" s="8">
        <f>SUMIF($E$3:$E$1002,'تعريف المواد والمستودعات'!$E25,BD$3:BD$1002)</f>
        <v>0</v>
      </c>
      <c r="BE1022" s="8">
        <f>SUMIF($E$3:$E$1002,'تعريف المواد والمستودعات'!$E25,BE$3:BE$1002)</f>
        <v>0</v>
      </c>
      <c r="BF1022" s="8">
        <f>SUMIF($E$3:$E$1002,'تعريف المواد والمستودعات'!$E25,BF$3:BF$1002)</f>
        <v>0</v>
      </c>
      <c r="BG1022" s="8">
        <f>SUMIF($E$3:$E$1002,'تعريف المواد والمستودعات'!$E25,BG$3:BG$1002)</f>
        <v>0</v>
      </c>
      <c r="BH1022" s="8">
        <f>SUMIF($E$3:$E$1002,'تعريف المواد والمستودعات'!$E25,BH$3:BH$1002)</f>
        <v>0</v>
      </c>
      <c r="BI1022" s="8">
        <f>SUMIF($E$3:$E$1002,'تعريف المواد والمستودعات'!$E25,BI$3:BI$1002)</f>
        <v>0</v>
      </c>
      <c r="BJ1022" s="8">
        <f>SUMIF($E$3:$E$1002,'تعريف المواد والمستودعات'!$E25,BJ$3:BJ$1002)</f>
        <v>0</v>
      </c>
      <c r="BK1022" s="8">
        <f>SUMIF($E$3:$E$1002,'تعريف المواد والمستودعات'!$E25,BK$3:BK$1002)</f>
        <v>0</v>
      </c>
      <c r="BL1022" s="8">
        <f>SUMIF($E$3:$E$1002,'تعريف المواد والمستودعات'!$E25,BL$3:BL$1002)</f>
        <v>0</v>
      </c>
      <c r="BM1022" s="8">
        <f>SUMIF($E$3:$E$1002,'تعريف المواد والمستودعات'!$E25,BM$3:BM$1002)</f>
        <v>0</v>
      </c>
      <c r="BN1022" s="8">
        <f>SUMIF($E$3:$E$1002,'تعريف المواد والمستودعات'!$E25,BN$3:BN$1002)</f>
        <v>0</v>
      </c>
      <c r="BO1022" s="8">
        <f>SUMIF($E$3:$E$1002,'تعريف المواد والمستودعات'!$E25,BO$3:BO$1002)</f>
        <v>0</v>
      </c>
      <c r="BP1022" s="8">
        <f>SUMIF($E$3:$E$1002,'تعريف المواد والمستودعات'!$E25,BP$3:BP$1002)</f>
        <v>0</v>
      </c>
      <c r="BQ1022" s="8">
        <f>SUMIF($E$3:$E$1002,'تعريف المواد والمستودعات'!$E25,BQ$3:BQ$1002)</f>
        <v>0</v>
      </c>
      <c r="BR1022" s="8">
        <f>SUMIF($E$3:$E$1002,'تعريف المواد والمستودعات'!$E25,BR$3:BR$1002)</f>
        <v>0</v>
      </c>
      <c r="BS1022" s="8">
        <f>SUMIF($E$3:$E$1002,'تعريف المواد والمستودعات'!$E25,BS$3:BS$1002)</f>
        <v>0</v>
      </c>
      <c r="BT1022" s="8">
        <f>SUMIF($E$3:$E$1002,'تعريف المواد والمستودعات'!$E25,BT$3:BT$1002)</f>
        <v>0</v>
      </c>
      <c r="BU1022" s="8">
        <f>SUMIF($E$3:$E$1002,'تعريف المواد والمستودعات'!$E25,BU$3:BU$1002)</f>
        <v>0</v>
      </c>
      <c r="BV1022" s="8">
        <f>SUMIF($E$3:$E$1002,'تعريف المواد والمستودعات'!$E25,BV$3:BV$1002)</f>
        <v>0</v>
      </c>
      <c r="BW1022" s="8">
        <f>SUMIF($E$3:$E$1002,'تعريف المواد والمستودعات'!$E25,BW$3:BW$1002)</f>
        <v>0</v>
      </c>
      <c r="BX1022" s="8">
        <f>SUMIF($E$3:$E$1002,'تعريف المواد والمستودعات'!$E25,BX$3:BX$1002)</f>
        <v>0</v>
      </c>
      <c r="BY1022" s="8">
        <f>SUMIF($E$3:$E$1002,'تعريف المواد والمستودعات'!$E25,BY$3:BY$1002)</f>
        <v>0</v>
      </c>
      <c r="BZ1022" s="8">
        <f>SUMIF($E$3:$E$1002,'تعريف المواد والمستودعات'!$E25,BZ$3:BZ$1002)</f>
        <v>0</v>
      </c>
      <c r="CA1022" s="8">
        <f>SUMIF($E$3:$E$1002,'تعريف المواد والمستودعات'!$E25,CA$3:CA$1002)</f>
        <v>0</v>
      </c>
      <c r="CB1022" s="8">
        <f>SUMIF($E$3:$E$1002,'تعريف المواد والمستودعات'!$E25,CB$3:CB$1002)</f>
        <v>0</v>
      </c>
      <c r="CC1022" s="8">
        <f>SUMIF($E$3:$E$1002,'تعريف المواد والمستودعات'!$E25,CC$3:CC$1002)</f>
        <v>0</v>
      </c>
      <c r="CD1022" s="8">
        <f>SUMIF($E$3:$E$1002,'تعريف المواد والمستودعات'!$E25,CD$3:CD$1002)</f>
        <v>0</v>
      </c>
      <c r="CE1022" s="8">
        <f>SUMIF($E$3:$E$1002,'تعريف المواد والمستودعات'!$E25,CE$3:CE$1002)</f>
        <v>0</v>
      </c>
      <c r="CF1022" s="8">
        <f>SUMIF($E$3:$E$1002,'تعريف المواد والمستودعات'!$E25,CF$3:CF$1002)</f>
        <v>0</v>
      </c>
      <c r="CG1022" s="8">
        <f>SUMIF($E$3:$E$1002,'تعريف المواد والمستودعات'!$E25,CG$3:CG$1002)</f>
        <v>0</v>
      </c>
      <c r="CH1022" s="8">
        <f>SUMIF($E$3:$E$1002,'تعريف المواد والمستودعات'!$E25,CH$3:CH$1002)</f>
        <v>0</v>
      </c>
      <c r="CI1022" s="8">
        <f>SUMIF($E$3:$E$1002,'تعريف المواد والمستودعات'!$E25,CI$3:CI$1002)</f>
        <v>0</v>
      </c>
      <c r="CJ1022" s="8">
        <f>SUMIF($E$3:$E$1002,'تعريف المواد والمستودعات'!$E25,CJ$3:CJ$1002)</f>
        <v>0</v>
      </c>
      <c r="CK1022" s="8">
        <f>SUMIF($E$3:$E$1002,'تعريف المواد والمستودعات'!$E25,CK$3:CK$1002)</f>
        <v>0</v>
      </c>
      <c r="CL1022" s="8">
        <f>SUMIF($E$3:$E$1002,'تعريف المواد والمستودعات'!$E25,CL$3:CL$1002)</f>
        <v>0</v>
      </c>
      <c r="CM1022" s="8">
        <f>SUMIF($E$3:$E$1002,'تعريف المواد والمستودعات'!$E25,CM$3:CM$1002)</f>
        <v>0</v>
      </c>
      <c r="CN1022" s="8">
        <f>SUMIF($E$3:$E$1002,'تعريف المواد والمستودعات'!$E25,CN$3:CN$1002)</f>
        <v>0</v>
      </c>
      <c r="CO1022" s="8">
        <f>SUMIF($E$3:$E$1002,'تعريف المواد والمستودعات'!$E25,CO$3:CO$1002)</f>
        <v>0</v>
      </c>
      <c r="CP1022" s="8">
        <f>SUMIF($E$3:$E$1002,'تعريف المواد والمستودعات'!$E25,CP$3:CP$1002)</f>
        <v>0</v>
      </c>
      <c r="CQ1022" s="8">
        <f>SUMIF($E$3:$E$1002,'تعريف المواد والمستودعات'!$E25,CQ$3:CQ$1002)</f>
        <v>0</v>
      </c>
      <c r="CR1022" s="8">
        <f>SUMIF($E$3:$E$1002,'تعريف المواد والمستودعات'!$E25,CR$3:CR$1002)</f>
        <v>0</v>
      </c>
      <c r="CS1022" s="8">
        <f>SUMIF($E$3:$E$1002,'تعريف المواد والمستودعات'!$E25,CS$3:CS$1002)</f>
        <v>0</v>
      </c>
      <c r="CT1022" s="8">
        <f>SUMIF($E$3:$E$1002,'تعريف المواد والمستودعات'!$E25,CT$3:CT$1002)</f>
        <v>0</v>
      </c>
      <c r="CU1022" s="8">
        <f>SUMIF($E$3:$E$1002,'تعريف المواد والمستودعات'!$E25,CU$3:CU$1002)</f>
        <v>0</v>
      </c>
      <c r="CV1022" s="8">
        <f>SUMIF($E$3:$E$1002,'تعريف المواد والمستودعات'!$E25,CV$3:CV$1002)</f>
        <v>0</v>
      </c>
      <c r="CW1022" s="8">
        <f>SUMIF($E$3:$E$1002,'تعريف المواد والمستودعات'!$E25,CW$3:CW$1002)</f>
        <v>0</v>
      </c>
      <c r="CX1022" s="8">
        <f>SUMIF($E$3:$E$1002,'تعريف المواد والمستودعات'!$E25,CX$3:CX$1002)</f>
        <v>0</v>
      </c>
      <c r="CY1022" s="8">
        <f>SUMIF($E$3:$E$1002,'تعريف المواد والمستودعات'!$E25,CY$3:CY$1002)</f>
        <v>0</v>
      </c>
      <c r="CZ1022" s="8">
        <f>SUMIF($E$3:$E$1002,'تعريف المواد والمستودعات'!$E25,CZ$3:CZ$1002)</f>
        <v>0</v>
      </c>
      <c r="DA1022" s="8">
        <f>SUMIF($E$3:$E$1002,'تعريف المواد والمستودعات'!$E25,DA$3:DA$1002)</f>
        <v>0</v>
      </c>
    </row>
    <row r="1023" spans="5:106" s="8" customFormat="1" ht="15" hidden="1" thickTop="1" x14ac:dyDescent="0.2">
      <c r="E1023" s="8" t="str">
        <f>'تعريف المواد والمستودعات'!E26</f>
        <v>مستودع20</v>
      </c>
      <c r="F1023" s="8">
        <f>SUMIF($E$3:$E$1002,'تعريف المواد والمستودعات'!$E26,F$3:F$1002)</f>
        <v>0</v>
      </c>
      <c r="G1023" s="8">
        <f>SUMIF($E$3:$E$1002,'تعريف المواد والمستودعات'!$E26,G$3:G$1002)</f>
        <v>0</v>
      </c>
      <c r="H1023" s="8">
        <f>SUMIF($E$3:$E$1002,'تعريف المواد والمستودعات'!$E26,H$3:H$1002)</f>
        <v>0</v>
      </c>
      <c r="I1023" s="8">
        <f>SUMIF($E$3:$E$1002,'تعريف المواد والمستودعات'!$E26,I$3:I$1002)</f>
        <v>0</v>
      </c>
      <c r="J1023" s="8">
        <f>SUMIF($E$3:$E$1002,'تعريف المواد والمستودعات'!$E26,J$3:J$1002)</f>
        <v>0</v>
      </c>
      <c r="K1023" s="8">
        <f>SUMIF($E$3:$E$1002,'تعريف المواد والمستودعات'!$E26,K$3:K$1002)</f>
        <v>0</v>
      </c>
      <c r="L1023" s="8">
        <f>SUMIF($E$3:$E$1002,'تعريف المواد والمستودعات'!$E26,L$3:L$1002)</f>
        <v>0</v>
      </c>
      <c r="M1023" s="8">
        <f>SUMIF($E$3:$E$1002,'تعريف المواد والمستودعات'!$E26,M$3:M$1002)</f>
        <v>0</v>
      </c>
      <c r="N1023" s="8">
        <f>SUMIF($E$3:$E$1002,'تعريف المواد والمستودعات'!$E26,N$3:N$1002)</f>
        <v>0</v>
      </c>
      <c r="O1023" s="8">
        <f>SUMIF($E$3:$E$1002,'تعريف المواد والمستودعات'!$E26,O$3:O$1002)</f>
        <v>0</v>
      </c>
      <c r="P1023" s="8">
        <f>SUMIF($E$3:$E$1002,'تعريف المواد والمستودعات'!$E26,P$3:P$1002)</f>
        <v>0</v>
      </c>
      <c r="Q1023" s="8">
        <f>SUMIF($E$3:$E$1002,'تعريف المواد والمستودعات'!$E26,Q$3:Q$1002)</f>
        <v>0</v>
      </c>
      <c r="R1023" s="8">
        <f>SUMIF($E$3:$E$1002,'تعريف المواد والمستودعات'!$E26,R$3:R$1002)</f>
        <v>0</v>
      </c>
      <c r="S1023" s="8">
        <f>SUMIF($E$3:$E$1002,'تعريف المواد والمستودعات'!$E26,S$3:S$1002)</f>
        <v>0</v>
      </c>
      <c r="T1023" s="8">
        <f>SUMIF($E$3:$E$1002,'تعريف المواد والمستودعات'!$E26,T$3:T$1002)</f>
        <v>0</v>
      </c>
      <c r="U1023" s="8">
        <f>SUMIF($E$3:$E$1002,'تعريف المواد والمستودعات'!$E26,U$3:U$1002)</f>
        <v>0</v>
      </c>
      <c r="V1023" s="8">
        <f>SUMIF($E$3:$E$1002,'تعريف المواد والمستودعات'!$E26,V$3:V$1002)</f>
        <v>0</v>
      </c>
      <c r="W1023" s="8">
        <f>SUMIF($E$3:$E$1002,'تعريف المواد والمستودعات'!$E26,W$3:W$1002)</f>
        <v>0</v>
      </c>
      <c r="X1023" s="8">
        <f>SUMIF($E$3:$E$1002,'تعريف المواد والمستودعات'!$E26,X$3:X$1002)</f>
        <v>0</v>
      </c>
      <c r="Y1023" s="8">
        <f>SUMIF($E$3:$E$1002,'تعريف المواد والمستودعات'!$E26,Y$3:Y$1002)</f>
        <v>0</v>
      </c>
      <c r="Z1023" s="8">
        <f>SUMIF($E$3:$E$1002,'تعريف المواد والمستودعات'!$E26,Z$3:Z$1002)</f>
        <v>0</v>
      </c>
      <c r="AA1023" s="8">
        <f>SUMIF($E$3:$E$1002,'تعريف المواد والمستودعات'!$E26,AA$3:AA$1002)</f>
        <v>0</v>
      </c>
      <c r="AB1023" s="8">
        <f>SUMIF($E$3:$E$1002,'تعريف المواد والمستودعات'!$E26,AB$3:AB$1002)</f>
        <v>0</v>
      </c>
      <c r="AC1023" s="8">
        <f>SUMIF($E$3:$E$1002,'تعريف المواد والمستودعات'!$E26,AC$3:AC$1002)</f>
        <v>0</v>
      </c>
      <c r="AD1023" s="8">
        <f>SUMIF($E$3:$E$1002,'تعريف المواد والمستودعات'!$E26,AD$3:AD$1002)</f>
        <v>0</v>
      </c>
      <c r="AE1023" s="8">
        <f>SUMIF($E$3:$E$1002,'تعريف المواد والمستودعات'!$E26,AE$3:AE$1002)</f>
        <v>0</v>
      </c>
      <c r="AF1023" s="8">
        <f>SUMIF($E$3:$E$1002,'تعريف المواد والمستودعات'!$E26,AF$3:AF$1002)</f>
        <v>0</v>
      </c>
      <c r="AG1023" s="8">
        <f>SUMIF($E$3:$E$1002,'تعريف المواد والمستودعات'!$E26,AG$3:AG$1002)</f>
        <v>0</v>
      </c>
      <c r="AH1023" s="8">
        <f>SUMIF($E$3:$E$1002,'تعريف المواد والمستودعات'!$E26,AH$3:AH$1002)</f>
        <v>0</v>
      </c>
      <c r="AI1023" s="8">
        <f>SUMIF($E$3:$E$1002,'تعريف المواد والمستودعات'!$E26,AI$3:AI$1002)</f>
        <v>0</v>
      </c>
      <c r="AJ1023" s="8">
        <f>SUMIF($E$3:$E$1002,'تعريف المواد والمستودعات'!$E26,AJ$3:AJ$1002)</f>
        <v>0</v>
      </c>
      <c r="AK1023" s="8">
        <f>SUMIF($E$3:$E$1002,'تعريف المواد والمستودعات'!$E26,AK$3:AK$1002)</f>
        <v>0</v>
      </c>
      <c r="AL1023" s="8">
        <f>SUMIF($E$3:$E$1002,'تعريف المواد والمستودعات'!$E26,AL$3:AL$1002)</f>
        <v>0</v>
      </c>
      <c r="AM1023" s="8">
        <f>SUMIF($E$3:$E$1002,'تعريف المواد والمستودعات'!$E26,AM$3:AM$1002)</f>
        <v>0</v>
      </c>
      <c r="AN1023" s="8">
        <f>SUMIF($E$3:$E$1002,'تعريف المواد والمستودعات'!$E26,AN$3:AN$1002)</f>
        <v>0</v>
      </c>
      <c r="AO1023" s="8">
        <f>SUMIF($E$3:$E$1002,'تعريف المواد والمستودعات'!$E26,AO$3:AO$1002)</f>
        <v>0</v>
      </c>
      <c r="AP1023" s="8">
        <f>SUMIF($E$3:$E$1002,'تعريف المواد والمستودعات'!$E26,AP$3:AP$1002)</f>
        <v>0</v>
      </c>
      <c r="AQ1023" s="8">
        <f>SUMIF($E$3:$E$1002,'تعريف المواد والمستودعات'!$E26,AQ$3:AQ$1002)</f>
        <v>0</v>
      </c>
      <c r="AR1023" s="8">
        <f>SUMIF($E$3:$E$1002,'تعريف المواد والمستودعات'!$E26,AR$3:AR$1002)</f>
        <v>0</v>
      </c>
      <c r="AS1023" s="8">
        <f>SUMIF($E$3:$E$1002,'تعريف المواد والمستودعات'!$E26,AS$3:AS$1002)</f>
        <v>0</v>
      </c>
      <c r="AT1023" s="8">
        <f>SUMIF($E$3:$E$1002,'تعريف المواد والمستودعات'!$E26,AT$3:AT$1002)</f>
        <v>0</v>
      </c>
      <c r="AU1023" s="8">
        <f>SUMIF($E$3:$E$1002,'تعريف المواد والمستودعات'!$E26,AU$3:AU$1002)</f>
        <v>0</v>
      </c>
      <c r="AV1023" s="8">
        <f>SUMIF($E$3:$E$1002,'تعريف المواد والمستودعات'!$E26,AV$3:AV$1002)</f>
        <v>0</v>
      </c>
      <c r="AW1023" s="8">
        <f>SUMIF($E$3:$E$1002,'تعريف المواد والمستودعات'!$E26,AW$3:AW$1002)</f>
        <v>0</v>
      </c>
      <c r="AX1023" s="8">
        <f>SUMIF($E$3:$E$1002,'تعريف المواد والمستودعات'!$E26,AX$3:AX$1002)</f>
        <v>0</v>
      </c>
      <c r="AY1023" s="8">
        <f>SUMIF($E$3:$E$1002,'تعريف المواد والمستودعات'!$E26,AY$3:AY$1002)</f>
        <v>0</v>
      </c>
      <c r="AZ1023" s="8">
        <f>SUMIF($E$3:$E$1002,'تعريف المواد والمستودعات'!$E26,AZ$3:AZ$1002)</f>
        <v>0</v>
      </c>
      <c r="BA1023" s="8">
        <f>SUMIF($E$3:$E$1002,'تعريف المواد والمستودعات'!$E26,BA$3:BA$1002)</f>
        <v>0</v>
      </c>
      <c r="BB1023" s="8">
        <f>SUMIF($E$3:$E$1002,'تعريف المواد والمستودعات'!$E26,BB$3:BB$1002)</f>
        <v>0</v>
      </c>
      <c r="BC1023" s="8">
        <f>SUMIF($E$3:$E$1002,'تعريف المواد والمستودعات'!$E26,BC$3:BC$1002)</f>
        <v>0</v>
      </c>
      <c r="BD1023" s="8">
        <f>SUMIF($E$3:$E$1002,'تعريف المواد والمستودعات'!$E26,BD$3:BD$1002)</f>
        <v>0</v>
      </c>
      <c r="BE1023" s="8">
        <f>SUMIF($E$3:$E$1002,'تعريف المواد والمستودعات'!$E26,BE$3:BE$1002)</f>
        <v>0</v>
      </c>
      <c r="BF1023" s="8">
        <f>SUMIF($E$3:$E$1002,'تعريف المواد والمستودعات'!$E26,BF$3:BF$1002)</f>
        <v>0</v>
      </c>
      <c r="BG1023" s="8">
        <f>SUMIF($E$3:$E$1002,'تعريف المواد والمستودعات'!$E26,BG$3:BG$1002)</f>
        <v>0</v>
      </c>
      <c r="BH1023" s="8">
        <f>SUMIF($E$3:$E$1002,'تعريف المواد والمستودعات'!$E26,BH$3:BH$1002)</f>
        <v>0</v>
      </c>
      <c r="BI1023" s="8">
        <f>SUMIF($E$3:$E$1002,'تعريف المواد والمستودعات'!$E26,BI$3:BI$1002)</f>
        <v>0</v>
      </c>
      <c r="BJ1023" s="8">
        <f>SUMIF($E$3:$E$1002,'تعريف المواد والمستودعات'!$E26,BJ$3:BJ$1002)</f>
        <v>0</v>
      </c>
      <c r="BK1023" s="8">
        <f>SUMIF($E$3:$E$1002,'تعريف المواد والمستودعات'!$E26,BK$3:BK$1002)</f>
        <v>0</v>
      </c>
      <c r="BL1023" s="8">
        <f>SUMIF($E$3:$E$1002,'تعريف المواد والمستودعات'!$E26,BL$3:BL$1002)</f>
        <v>0</v>
      </c>
      <c r="BM1023" s="8">
        <f>SUMIF($E$3:$E$1002,'تعريف المواد والمستودعات'!$E26,BM$3:BM$1002)</f>
        <v>0</v>
      </c>
      <c r="BN1023" s="8">
        <f>SUMIF($E$3:$E$1002,'تعريف المواد والمستودعات'!$E26,BN$3:BN$1002)</f>
        <v>0</v>
      </c>
      <c r="BO1023" s="8">
        <f>SUMIF($E$3:$E$1002,'تعريف المواد والمستودعات'!$E26,BO$3:BO$1002)</f>
        <v>0</v>
      </c>
      <c r="BP1023" s="8">
        <f>SUMIF($E$3:$E$1002,'تعريف المواد والمستودعات'!$E26,BP$3:BP$1002)</f>
        <v>0</v>
      </c>
      <c r="BQ1023" s="8">
        <f>SUMIF($E$3:$E$1002,'تعريف المواد والمستودعات'!$E26,BQ$3:BQ$1002)</f>
        <v>0</v>
      </c>
      <c r="BR1023" s="8">
        <f>SUMIF($E$3:$E$1002,'تعريف المواد والمستودعات'!$E26,BR$3:BR$1002)</f>
        <v>0</v>
      </c>
      <c r="BS1023" s="8">
        <f>SUMIF($E$3:$E$1002,'تعريف المواد والمستودعات'!$E26,BS$3:BS$1002)</f>
        <v>0</v>
      </c>
      <c r="BT1023" s="8">
        <f>SUMIF($E$3:$E$1002,'تعريف المواد والمستودعات'!$E26,BT$3:BT$1002)</f>
        <v>0</v>
      </c>
      <c r="BU1023" s="8">
        <f>SUMIF($E$3:$E$1002,'تعريف المواد والمستودعات'!$E26,BU$3:BU$1002)</f>
        <v>0</v>
      </c>
      <c r="BV1023" s="8">
        <f>SUMIF($E$3:$E$1002,'تعريف المواد والمستودعات'!$E26,BV$3:BV$1002)</f>
        <v>0</v>
      </c>
      <c r="BW1023" s="8">
        <f>SUMIF($E$3:$E$1002,'تعريف المواد والمستودعات'!$E26,BW$3:BW$1002)</f>
        <v>0</v>
      </c>
      <c r="BX1023" s="8">
        <f>SUMIF($E$3:$E$1002,'تعريف المواد والمستودعات'!$E26,BX$3:BX$1002)</f>
        <v>0</v>
      </c>
      <c r="BY1023" s="8">
        <f>SUMIF($E$3:$E$1002,'تعريف المواد والمستودعات'!$E26,BY$3:BY$1002)</f>
        <v>0</v>
      </c>
      <c r="BZ1023" s="8">
        <f>SUMIF($E$3:$E$1002,'تعريف المواد والمستودعات'!$E26,BZ$3:BZ$1002)</f>
        <v>0</v>
      </c>
      <c r="CA1023" s="8">
        <f>SUMIF($E$3:$E$1002,'تعريف المواد والمستودعات'!$E26,CA$3:CA$1002)</f>
        <v>0</v>
      </c>
      <c r="CB1023" s="8">
        <f>SUMIF($E$3:$E$1002,'تعريف المواد والمستودعات'!$E26,CB$3:CB$1002)</f>
        <v>0</v>
      </c>
      <c r="CC1023" s="8">
        <f>SUMIF($E$3:$E$1002,'تعريف المواد والمستودعات'!$E26,CC$3:CC$1002)</f>
        <v>0</v>
      </c>
      <c r="CD1023" s="8">
        <f>SUMIF($E$3:$E$1002,'تعريف المواد والمستودعات'!$E26,CD$3:CD$1002)</f>
        <v>0</v>
      </c>
      <c r="CE1023" s="8">
        <f>SUMIF($E$3:$E$1002,'تعريف المواد والمستودعات'!$E26,CE$3:CE$1002)</f>
        <v>0</v>
      </c>
      <c r="CF1023" s="8">
        <f>SUMIF($E$3:$E$1002,'تعريف المواد والمستودعات'!$E26,CF$3:CF$1002)</f>
        <v>0</v>
      </c>
      <c r="CG1023" s="8">
        <f>SUMIF($E$3:$E$1002,'تعريف المواد والمستودعات'!$E26,CG$3:CG$1002)</f>
        <v>0</v>
      </c>
      <c r="CH1023" s="8">
        <f>SUMIF($E$3:$E$1002,'تعريف المواد والمستودعات'!$E26,CH$3:CH$1002)</f>
        <v>0</v>
      </c>
      <c r="CI1023" s="8">
        <f>SUMIF($E$3:$E$1002,'تعريف المواد والمستودعات'!$E26,CI$3:CI$1002)</f>
        <v>0</v>
      </c>
      <c r="CJ1023" s="8">
        <f>SUMIF($E$3:$E$1002,'تعريف المواد والمستودعات'!$E26,CJ$3:CJ$1002)</f>
        <v>0</v>
      </c>
      <c r="CK1023" s="8">
        <f>SUMIF($E$3:$E$1002,'تعريف المواد والمستودعات'!$E26,CK$3:CK$1002)</f>
        <v>0</v>
      </c>
      <c r="CL1023" s="8">
        <f>SUMIF($E$3:$E$1002,'تعريف المواد والمستودعات'!$E26,CL$3:CL$1002)</f>
        <v>0</v>
      </c>
      <c r="CM1023" s="8">
        <f>SUMIF($E$3:$E$1002,'تعريف المواد والمستودعات'!$E26,CM$3:CM$1002)</f>
        <v>0</v>
      </c>
      <c r="CN1023" s="8">
        <f>SUMIF($E$3:$E$1002,'تعريف المواد والمستودعات'!$E26,CN$3:CN$1002)</f>
        <v>0</v>
      </c>
      <c r="CO1023" s="8">
        <f>SUMIF($E$3:$E$1002,'تعريف المواد والمستودعات'!$E26,CO$3:CO$1002)</f>
        <v>0</v>
      </c>
      <c r="CP1023" s="8">
        <f>SUMIF($E$3:$E$1002,'تعريف المواد والمستودعات'!$E26,CP$3:CP$1002)</f>
        <v>0</v>
      </c>
      <c r="CQ1023" s="8">
        <f>SUMIF($E$3:$E$1002,'تعريف المواد والمستودعات'!$E26,CQ$3:CQ$1002)</f>
        <v>0</v>
      </c>
      <c r="CR1023" s="8">
        <f>SUMIF($E$3:$E$1002,'تعريف المواد والمستودعات'!$E26,CR$3:CR$1002)</f>
        <v>0</v>
      </c>
      <c r="CS1023" s="8">
        <f>SUMIF($E$3:$E$1002,'تعريف المواد والمستودعات'!$E26,CS$3:CS$1002)</f>
        <v>0</v>
      </c>
      <c r="CT1023" s="8">
        <f>SUMIF($E$3:$E$1002,'تعريف المواد والمستودعات'!$E26,CT$3:CT$1002)</f>
        <v>0</v>
      </c>
      <c r="CU1023" s="8">
        <f>SUMIF($E$3:$E$1002,'تعريف المواد والمستودعات'!$E26,CU$3:CU$1002)</f>
        <v>0</v>
      </c>
      <c r="CV1023" s="8">
        <f>SUMIF($E$3:$E$1002,'تعريف المواد والمستودعات'!$E26,CV$3:CV$1002)</f>
        <v>0</v>
      </c>
      <c r="CW1023" s="8">
        <f>SUMIF($E$3:$E$1002,'تعريف المواد والمستودعات'!$E26,CW$3:CW$1002)</f>
        <v>0</v>
      </c>
      <c r="CX1023" s="8">
        <f>SUMIF($E$3:$E$1002,'تعريف المواد والمستودعات'!$E26,CX$3:CX$1002)</f>
        <v>0</v>
      </c>
      <c r="CY1023" s="8">
        <f>SUMIF($E$3:$E$1002,'تعريف المواد والمستودعات'!$E26,CY$3:CY$1002)</f>
        <v>0</v>
      </c>
      <c r="CZ1023" s="8">
        <f>SUMIF($E$3:$E$1002,'تعريف المواد والمستودعات'!$E26,CZ$3:CZ$1002)</f>
        <v>0</v>
      </c>
      <c r="DA1023" s="8">
        <f>SUMIF($E$3:$E$1002,'تعريف المواد والمستودعات'!$E26,DA$3:DA$1002)</f>
        <v>0</v>
      </c>
    </row>
    <row r="1024" spans="5:106" s="8" customFormat="1" ht="15" hidden="1" thickTop="1" x14ac:dyDescent="0.2">
      <c r="E1024" s="8" t="str">
        <f>'تعريف المواد والمستودعات'!E27</f>
        <v>مستودع21</v>
      </c>
      <c r="F1024" s="8">
        <f>SUMIF($E$3:$E$1002,'تعريف المواد والمستودعات'!$E27,F$3:F$1002)</f>
        <v>0</v>
      </c>
      <c r="G1024" s="8">
        <f>SUMIF($E$3:$E$1002,'تعريف المواد والمستودعات'!$E27,G$3:G$1002)</f>
        <v>0</v>
      </c>
      <c r="H1024" s="8">
        <f>SUMIF($E$3:$E$1002,'تعريف المواد والمستودعات'!$E27,H$3:H$1002)</f>
        <v>0</v>
      </c>
      <c r="I1024" s="8">
        <f>SUMIF($E$3:$E$1002,'تعريف المواد والمستودعات'!$E27,I$3:I$1002)</f>
        <v>0</v>
      </c>
      <c r="J1024" s="8">
        <f>SUMIF($E$3:$E$1002,'تعريف المواد والمستودعات'!$E27,J$3:J$1002)</f>
        <v>0</v>
      </c>
      <c r="K1024" s="8">
        <f>SUMIF($E$3:$E$1002,'تعريف المواد والمستودعات'!$E27,K$3:K$1002)</f>
        <v>0</v>
      </c>
      <c r="L1024" s="8">
        <f>SUMIF($E$3:$E$1002,'تعريف المواد والمستودعات'!$E27,L$3:L$1002)</f>
        <v>0</v>
      </c>
      <c r="M1024" s="8">
        <f>SUMIF($E$3:$E$1002,'تعريف المواد والمستودعات'!$E27,M$3:M$1002)</f>
        <v>0</v>
      </c>
      <c r="N1024" s="8">
        <f>SUMIF($E$3:$E$1002,'تعريف المواد والمستودعات'!$E27,N$3:N$1002)</f>
        <v>0</v>
      </c>
      <c r="O1024" s="8">
        <f>SUMIF($E$3:$E$1002,'تعريف المواد والمستودعات'!$E27,O$3:O$1002)</f>
        <v>0</v>
      </c>
      <c r="P1024" s="8">
        <f>SUMIF($E$3:$E$1002,'تعريف المواد والمستودعات'!$E27,P$3:P$1002)</f>
        <v>0</v>
      </c>
      <c r="Q1024" s="8">
        <f>SUMIF($E$3:$E$1002,'تعريف المواد والمستودعات'!$E27,Q$3:Q$1002)</f>
        <v>0</v>
      </c>
      <c r="R1024" s="8">
        <f>SUMIF($E$3:$E$1002,'تعريف المواد والمستودعات'!$E27,R$3:R$1002)</f>
        <v>0</v>
      </c>
      <c r="S1024" s="8">
        <f>SUMIF($E$3:$E$1002,'تعريف المواد والمستودعات'!$E27,S$3:S$1002)</f>
        <v>0</v>
      </c>
      <c r="T1024" s="8">
        <f>SUMIF($E$3:$E$1002,'تعريف المواد والمستودعات'!$E27,T$3:T$1002)</f>
        <v>0</v>
      </c>
      <c r="U1024" s="8">
        <f>SUMIF($E$3:$E$1002,'تعريف المواد والمستودعات'!$E27,U$3:U$1002)</f>
        <v>0</v>
      </c>
      <c r="V1024" s="8">
        <f>SUMIF($E$3:$E$1002,'تعريف المواد والمستودعات'!$E27,V$3:V$1002)</f>
        <v>0</v>
      </c>
      <c r="W1024" s="8">
        <f>SUMIF($E$3:$E$1002,'تعريف المواد والمستودعات'!$E27,W$3:W$1002)</f>
        <v>0</v>
      </c>
      <c r="X1024" s="8">
        <f>SUMIF($E$3:$E$1002,'تعريف المواد والمستودعات'!$E27,X$3:X$1002)</f>
        <v>0</v>
      </c>
      <c r="Y1024" s="8">
        <f>SUMIF($E$3:$E$1002,'تعريف المواد والمستودعات'!$E27,Y$3:Y$1002)</f>
        <v>0</v>
      </c>
      <c r="Z1024" s="8">
        <f>SUMIF($E$3:$E$1002,'تعريف المواد والمستودعات'!$E27,Z$3:Z$1002)</f>
        <v>0</v>
      </c>
      <c r="AA1024" s="8">
        <f>SUMIF($E$3:$E$1002,'تعريف المواد والمستودعات'!$E27,AA$3:AA$1002)</f>
        <v>0</v>
      </c>
      <c r="AB1024" s="8">
        <f>SUMIF($E$3:$E$1002,'تعريف المواد والمستودعات'!$E27,AB$3:AB$1002)</f>
        <v>0</v>
      </c>
      <c r="AC1024" s="8">
        <f>SUMIF($E$3:$E$1002,'تعريف المواد والمستودعات'!$E27,AC$3:AC$1002)</f>
        <v>0</v>
      </c>
      <c r="AD1024" s="8">
        <f>SUMIF($E$3:$E$1002,'تعريف المواد والمستودعات'!$E27,AD$3:AD$1002)</f>
        <v>0</v>
      </c>
      <c r="AE1024" s="8">
        <f>SUMIF($E$3:$E$1002,'تعريف المواد والمستودعات'!$E27,AE$3:AE$1002)</f>
        <v>0</v>
      </c>
      <c r="AF1024" s="8">
        <f>SUMIF($E$3:$E$1002,'تعريف المواد والمستودعات'!$E27,AF$3:AF$1002)</f>
        <v>0</v>
      </c>
      <c r="AG1024" s="8">
        <f>SUMIF($E$3:$E$1002,'تعريف المواد والمستودعات'!$E27,AG$3:AG$1002)</f>
        <v>0</v>
      </c>
      <c r="AH1024" s="8">
        <f>SUMIF($E$3:$E$1002,'تعريف المواد والمستودعات'!$E27,AH$3:AH$1002)</f>
        <v>0</v>
      </c>
      <c r="AI1024" s="8">
        <f>SUMIF($E$3:$E$1002,'تعريف المواد والمستودعات'!$E27,AI$3:AI$1002)</f>
        <v>0</v>
      </c>
      <c r="AJ1024" s="8">
        <f>SUMIF($E$3:$E$1002,'تعريف المواد والمستودعات'!$E27,AJ$3:AJ$1002)</f>
        <v>0</v>
      </c>
      <c r="AK1024" s="8">
        <f>SUMIF($E$3:$E$1002,'تعريف المواد والمستودعات'!$E27,AK$3:AK$1002)</f>
        <v>0</v>
      </c>
      <c r="AL1024" s="8">
        <f>SUMIF($E$3:$E$1002,'تعريف المواد والمستودعات'!$E27,AL$3:AL$1002)</f>
        <v>0</v>
      </c>
      <c r="AM1024" s="8">
        <f>SUMIF($E$3:$E$1002,'تعريف المواد والمستودعات'!$E27,AM$3:AM$1002)</f>
        <v>0</v>
      </c>
      <c r="AN1024" s="8">
        <f>SUMIF($E$3:$E$1002,'تعريف المواد والمستودعات'!$E27,AN$3:AN$1002)</f>
        <v>0</v>
      </c>
      <c r="AO1024" s="8">
        <f>SUMIF($E$3:$E$1002,'تعريف المواد والمستودعات'!$E27,AO$3:AO$1002)</f>
        <v>0</v>
      </c>
      <c r="AP1024" s="8">
        <f>SUMIF($E$3:$E$1002,'تعريف المواد والمستودعات'!$E27,AP$3:AP$1002)</f>
        <v>0</v>
      </c>
      <c r="AQ1024" s="8">
        <f>SUMIF($E$3:$E$1002,'تعريف المواد والمستودعات'!$E27,AQ$3:AQ$1002)</f>
        <v>0</v>
      </c>
      <c r="AR1024" s="8">
        <f>SUMIF($E$3:$E$1002,'تعريف المواد والمستودعات'!$E27,AR$3:AR$1002)</f>
        <v>0</v>
      </c>
      <c r="AS1024" s="8">
        <f>SUMIF($E$3:$E$1002,'تعريف المواد والمستودعات'!$E27,AS$3:AS$1002)</f>
        <v>0</v>
      </c>
      <c r="AT1024" s="8">
        <f>SUMIF($E$3:$E$1002,'تعريف المواد والمستودعات'!$E27,AT$3:AT$1002)</f>
        <v>0</v>
      </c>
      <c r="AU1024" s="8">
        <f>SUMIF($E$3:$E$1002,'تعريف المواد والمستودعات'!$E27,AU$3:AU$1002)</f>
        <v>0</v>
      </c>
      <c r="AV1024" s="8">
        <f>SUMIF($E$3:$E$1002,'تعريف المواد والمستودعات'!$E27,AV$3:AV$1002)</f>
        <v>0</v>
      </c>
      <c r="AW1024" s="8">
        <f>SUMIF($E$3:$E$1002,'تعريف المواد والمستودعات'!$E27,AW$3:AW$1002)</f>
        <v>0</v>
      </c>
      <c r="AX1024" s="8">
        <f>SUMIF($E$3:$E$1002,'تعريف المواد والمستودعات'!$E27,AX$3:AX$1002)</f>
        <v>0</v>
      </c>
      <c r="AY1024" s="8">
        <f>SUMIF($E$3:$E$1002,'تعريف المواد والمستودعات'!$E27,AY$3:AY$1002)</f>
        <v>0</v>
      </c>
      <c r="AZ1024" s="8">
        <f>SUMIF($E$3:$E$1002,'تعريف المواد والمستودعات'!$E27,AZ$3:AZ$1002)</f>
        <v>0</v>
      </c>
      <c r="BA1024" s="8">
        <f>SUMIF($E$3:$E$1002,'تعريف المواد والمستودعات'!$E27,BA$3:BA$1002)</f>
        <v>0</v>
      </c>
      <c r="BB1024" s="8">
        <f>SUMIF($E$3:$E$1002,'تعريف المواد والمستودعات'!$E27,BB$3:BB$1002)</f>
        <v>0</v>
      </c>
      <c r="BC1024" s="8">
        <f>SUMIF($E$3:$E$1002,'تعريف المواد والمستودعات'!$E27,BC$3:BC$1002)</f>
        <v>0</v>
      </c>
      <c r="BD1024" s="8">
        <f>SUMIF($E$3:$E$1002,'تعريف المواد والمستودعات'!$E27,BD$3:BD$1002)</f>
        <v>0</v>
      </c>
      <c r="BE1024" s="8">
        <f>SUMIF($E$3:$E$1002,'تعريف المواد والمستودعات'!$E27,BE$3:BE$1002)</f>
        <v>0</v>
      </c>
      <c r="BF1024" s="8">
        <f>SUMIF($E$3:$E$1002,'تعريف المواد والمستودعات'!$E27,BF$3:BF$1002)</f>
        <v>0</v>
      </c>
      <c r="BG1024" s="8">
        <f>SUMIF($E$3:$E$1002,'تعريف المواد والمستودعات'!$E27,BG$3:BG$1002)</f>
        <v>0</v>
      </c>
      <c r="BH1024" s="8">
        <f>SUMIF($E$3:$E$1002,'تعريف المواد والمستودعات'!$E27,BH$3:BH$1002)</f>
        <v>0</v>
      </c>
      <c r="BI1024" s="8">
        <f>SUMIF($E$3:$E$1002,'تعريف المواد والمستودعات'!$E27,BI$3:BI$1002)</f>
        <v>0</v>
      </c>
      <c r="BJ1024" s="8">
        <f>SUMIF($E$3:$E$1002,'تعريف المواد والمستودعات'!$E27,BJ$3:BJ$1002)</f>
        <v>0</v>
      </c>
      <c r="BK1024" s="8">
        <f>SUMIF($E$3:$E$1002,'تعريف المواد والمستودعات'!$E27,BK$3:BK$1002)</f>
        <v>0</v>
      </c>
      <c r="BL1024" s="8">
        <f>SUMIF($E$3:$E$1002,'تعريف المواد والمستودعات'!$E27,BL$3:BL$1002)</f>
        <v>0</v>
      </c>
      <c r="BM1024" s="8">
        <f>SUMIF($E$3:$E$1002,'تعريف المواد والمستودعات'!$E27,BM$3:BM$1002)</f>
        <v>0</v>
      </c>
      <c r="BN1024" s="8">
        <f>SUMIF($E$3:$E$1002,'تعريف المواد والمستودعات'!$E27,BN$3:BN$1002)</f>
        <v>0</v>
      </c>
      <c r="BO1024" s="8">
        <f>SUMIF($E$3:$E$1002,'تعريف المواد والمستودعات'!$E27,BO$3:BO$1002)</f>
        <v>0</v>
      </c>
      <c r="BP1024" s="8">
        <f>SUMIF($E$3:$E$1002,'تعريف المواد والمستودعات'!$E27,BP$3:BP$1002)</f>
        <v>0</v>
      </c>
      <c r="BQ1024" s="8">
        <f>SUMIF($E$3:$E$1002,'تعريف المواد والمستودعات'!$E27,BQ$3:BQ$1002)</f>
        <v>0</v>
      </c>
      <c r="BR1024" s="8">
        <f>SUMIF($E$3:$E$1002,'تعريف المواد والمستودعات'!$E27,BR$3:BR$1002)</f>
        <v>0</v>
      </c>
      <c r="BS1024" s="8">
        <f>SUMIF($E$3:$E$1002,'تعريف المواد والمستودعات'!$E27,BS$3:BS$1002)</f>
        <v>0</v>
      </c>
      <c r="BT1024" s="8">
        <f>SUMIF($E$3:$E$1002,'تعريف المواد والمستودعات'!$E27,BT$3:BT$1002)</f>
        <v>0</v>
      </c>
      <c r="BU1024" s="8">
        <f>SUMIF($E$3:$E$1002,'تعريف المواد والمستودعات'!$E27,BU$3:BU$1002)</f>
        <v>0</v>
      </c>
      <c r="BV1024" s="8">
        <f>SUMIF($E$3:$E$1002,'تعريف المواد والمستودعات'!$E27,BV$3:BV$1002)</f>
        <v>0</v>
      </c>
      <c r="BW1024" s="8">
        <f>SUMIF($E$3:$E$1002,'تعريف المواد والمستودعات'!$E27,BW$3:BW$1002)</f>
        <v>0</v>
      </c>
      <c r="BX1024" s="8">
        <f>SUMIF($E$3:$E$1002,'تعريف المواد والمستودعات'!$E27,BX$3:BX$1002)</f>
        <v>0</v>
      </c>
      <c r="BY1024" s="8">
        <f>SUMIF($E$3:$E$1002,'تعريف المواد والمستودعات'!$E27,BY$3:BY$1002)</f>
        <v>0</v>
      </c>
      <c r="BZ1024" s="8">
        <f>SUMIF($E$3:$E$1002,'تعريف المواد والمستودعات'!$E27,BZ$3:BZ$1002)</f>
        <v>0</v>
      </c>
      <c r="CA1024" s="8">
        <f>SUMIF($E$3:$E$1002,'تعريف المواد والمستودعات'!$E27,CA$3:CA$1002)</f>
        <v>0</v>
      </c>
      <c r="CB1024" s="8">
        <f>SUMIF($E$3:$E$1002,'تعريف المواد والمستودعات'!$E27,CB$3:CB$1002)</f>
        <v>0</v>
      </c>
      <c r="CC1024" s="8">
        <f>SUMIF($E$3:$E$1002,'تعريف المواد والمستودعات'!$E27,CC$3:CC$1002)</f>
        <v>0</v>
      </c>
      <c r="CD1024" s="8">
        <f>SUMIF($E$3:$E$1002,'تعريف المواد والمستودعات'!$E27,CD$3:CD$1002)</f>
        <v>0</v>
      </c>
      <c r="CE1024" s="8">
        <f>SUMIF($E$3:$E$1002,'تعريف المواد والمستودعات'!$E27,CE$3:CE$1002)</f>
        <v>0</v>
      </c>
      <c r="CF1024" s="8">
        <f>SUMIF($E$3:$E$1002,'تعريف المواد والمستودعات'!$E27,CF$3:CF$1002)</f>
        <v>0</v>
      </c>
      <c r="CG1024" s="8">
        <f>SUMIF($E$3:$E$1002,'تعريف المواد والمستودعات'!$E27,CG$3:CG$1002)</f>
        <v>0</v>
      </c>
      <c r="CH1024" s="8">
        <f>SUMIF($E$3:$E$1002,'تعريف المواد والمستودعات'!$E27,CH$3:CH$1002)</f>
        <v>0</v>
      </c>
      <c r="CI1024" s="8">
        <f>SUMIF($E$3:$E$1002,'تعريف المواد والمستودعات'!$E27,CI$3:CI$1002)</f>
        <v>0</v>
      </c>
      <c r="CJ1024" s="8">
        <f>SUMIF($E$3:$E$1002,'تعريف المواد والمستودعات'!$E27,CJ$3:CJ$1002)</f>
        <v>0</v>
      </c>
      <c r="CK1024" s="8">
        <f>SUMIF($E$3:$E$1002,'تعريف المواد والمستودعات'!$E27,CK$3:CK$1002)</f>
        <v>0</v>
      </c>
      <c r="CL1024" s="8">
        <f>SUMIF($E$3:$E$1002,'تعريف المواد والمستودعات'!$E27,CL$3:CL$1002)</f>
        <v>0</v>
      </c>
      <c r="CM1024" s="8">
        <f>SUMIF($E$3:$E$1002,'تعريف المواد والمستودعات'!$E27,CM$3:CM$1002)</f>
        <v>0</v>
      </c>
      <c r="CN1024" s="8">
        <f>SUMIF($E$3:$E$1002,'تعريف المواد والمستودعات'!$E27,CN$3:CN$1002)</f>
        <v>0</v>
      </c>
      <c r="CO1024" s="8">
        <f>SUMIF($E$3:$E$1002,'تعريف المواد والمستودعات'!$E27,CO$3:CO$1002)</f>
        <v>0</v>
      </c>
      <c r="CP1024" s="8">
        <f>SUMIF($E$3:$E$1002,'تعريف المواد والمستودعات'!$E27,CP$3:CP$1002)</f>
        <v>0</v>
      </c>
      <c r="CQ1024" s="8">
        <f>SUMIF($E$3:$E$1002,'تعريف المواد والمستودعات'!$E27,CQ$3:CQ$1002)</f>
        <v>0</v>
      </c>
      <c r="CR1024" s="8">
        <f>SUMIF($E$3:$E$1002,'تعريف المواد والمستودعات'!$E27,CR$3:CR$1002)</f>
        <v>0</v>
      </c>
      <c r="CS1024" s="8">
        <f>SUMIF($E$3:$E$1002,'تعريف المواد والمستودعات'!$E27,CS$3:CS$1002)</f>
        <v>0</v>
      </c>
      <c r="CT1024" s="8">
        <f>SUMIF($E$3:$E$1002,'تعريف المواد والمستودعات'!$E27,CT$3:CT$1002)</f>
        <v>0</v>
      </c>
      <c r="CU1024" s="8">
        <f>SUMIF($E$3:$E$1002,'تعريف المواد والمستودعات'!$E27,CU$3:CU$1002)</f>
        <v>0</v>
      </c>
      <c r="CV1024" s="8">
        <f>SUMIF($E$3:$E$1002,'تعريف المواد والمستودعات'!$E27,CV$3:CV$1002)</f>
        <v>0</v>
      </c>
      <c r="CW1024" s="8">
        <f>SUMIF($E$3:$E$1002,'تعريف المواد والمستودعات'!$E27,CW$3:CW$1002)</f>
        <v>0</v>
      </c>
      <c r="CX1024" s="8">
        <f>SUMIF($E$3:$E$1002,'تعريف المواد والمستودعات'!$E27,CX$3:CX$1002)</f>
        <v>0</v>
      </c>
      <c r="CY1024" s="8">
        <f>SUMIF($E$3:$E$1002,'تعريف المواد والمستودعات'!$E27,CY$3:CY$1002)</f>
        <v>0</v>
      </c>
      <c r="CZ1024" s="8">
        <f>SUMIF($E$3:$E$1002,'تعريف المواد والمستودعات'!$E27,CZ$3:CZ$1002)</f>
        <v>0</v>
      </c>
      <c r="DA1024" s="8">
        <f>SUMIF($E$3:$E$1002,'تعريف المواد والمستودعات'!$E27,DA$3:DA$1002)</f>
        <v>0</v>
      </c>
    </row>
    <row r="1025" spans="5:105" s="8" customFormat="1" ht="15" hidden="1" thickTop="1" x14ac:dyDescent="0.2">
      <c r="E1025" s="8" t="str">
        <f>'تعريف المواد والمستودعات'!E28</f>
        <v>مستودع22</v>
      </c>
      <c r="F1025" s="8">
        <f>SUMIF($E$3:$E$1002,'تعريف المواد والمستودعات'!$E28,F$3:F$1002)</f>
        <v>0</v>
      </c>
      <c r="G1025" s="8">
        <f>SUMIF($E$3:$E$1002,'تعريف المواد والمستودعات'!$E28,G$3:G$1002)</f>
        <v>0</v>
      </c>
      <c r="H1025" s="8">
        <f>SUMIF($E$3:$E$1002,'تعريف المواد والمستودعات'!$E28,H$3:H$1002)</f>
        <v>0</v>
      </c>
      <c r="I1025" s="8">
        <f>SUMIF($E$3:$E$1002,'تعريف المواد والمستودعات'!$E28,I$3:I$1002)</f>
        <v>0</v>
      </c>
      <c r="J1025" s="8">
        <f>SUMIF($E$3:$E$1002,'تعريف المواد والمستودعات'!$E28,J$3:J$1002)</f>
        <v>0</v>
      </c>
      <c r="K1025" s="8">
        <f>SUMIF($E$3:$E$1002,'تعريف المواد والمستودعات'!$E28,K$3:K$1002)</f>
        <v>0</v>
      </c>
      <c r="L1025" s="8">
        <f>SUMIF($E$3:$E$1002,'تعريف المواد والمستودعات'!$E28,L$3:L$1002)</f>
        <v>0</v>
      </c>
      <c r="M1025" s="8">
        <f>SUMIF($E$3:$E$1002,'تعريف المواد والمستودعات'!$E28,M$3:M$1002)</f>
        <v>0</v>
      </c>
      <c r="N1025" s="8">
        <f>SUMIF($E$3:$E$1002,'تعريف المواد والمستودعات'!$E28,N$3:N$1002)</f>
        <v>0</v>
      </c>
      <c r="O1025" s="8">
        <f>SUMIF($E$3:$E$1002,'تعريف المواد والمستودعات'!$E28,O$3:O$1002)</f>
        <v>0</v>
      </c>
      <c r="P1025" s="8">
        <f>SUMIF($E$3:$E$1002,'تعريف المواد والمستودعات'!$E28,P$3:P$1002)</f>
        <v>0</v>
      </c>
      <c r="Q1025" s="8">
        <f>SUMIF($E$3:$E$1002,'تعريف المواد والمستودعات'!$E28,Q$3:Q$1002)</f>
        <v>0</v>
      </c>
      <c r="R1025" s="8">
        <f>SUMIF($E$3:$E$1002,'تعريف المواد والمستودعات'!$E28,R$3:R$1002)</f>
        <v>0</v>
      </c>
      <c r="S1025" s="8">
        <f>SUMIF($E$3:$E$1002,'تعريف المواد والمستودعات'!$E28,S$3:S$1002)</f>
        <v>0</v>
      </c>
      <c r="T1025" s="8">
        <f>SUMIF($E$3:$E$1002,'تعريف المواد والمستودعات'!$E28,T$3:T$1002)</f>
        <v>0</v>
      </c>
      <c r="U1025" s="8">
        <f>SUMIF($E$3:$E$1002,'تعريف المواد والمستودعات'!$E28,U$3:U$1002)</f>
        <v>0</v>
      </c>
      <c r="V1025" s="8">
        <f>SUMIF($E$3:$E$1002,'تعريف المواد والمستودعات'!$E28,V$3:V$1002)</f>
        <v>0</v>
      </c>
      <c r="W1025" s="8">
        <f>SUMIF($E$3:$E$1002,'تعريف المواد والمستودعات'!$E28,W$3:W$1002)</f>
        <v>0</v>
      </c>
      <c r="X1025" s="8">
        <f>SUMIF($E$3:$E$1002,'تعريف المواد والمستودعات'!$E28,X$3:X$1002)</f>
        <v>0</v>
      </c>
      <c r="Y1025" s="8">
        <f>SUMIF($E$3:$E$1002,'تعريف المواد والمستودعات'!$E28,Y$3:Y$1002)</f>
        <v>0</v>
      </c>
      <c r="Z1025" s="8">
        <f>SUMIF($E$3:$E$1002,'تعريف المواد والمستودعات'!$E28,Z$3:Z$1002)</f>
        <v>0</v>
      </c>
      <c r="AA1025" s="8">
        <f>SUMIF($E$3:$E$1002,'تعريف المواد والمستودعات'!$E28,AA$3:AA$1002)</f>
        <v>0</v>
      </c>
      <c r="AB1025" s="8">
        <f>SUMIF($E$3:$E$1002,'تعريف المواد والمستودعات'!$E28,AB$3:AB$1002)</f>
        <v>0</v>
      </c>
      <c r="AC1025" s="8">
        <f>SUMIF($E$3:$E$1002,'تعريف المواد والمستودعات'!$E28,AC$3:AC$1002)</f>
        <v>0</v>
      </c>
      <c r="AD1025" s="8">
        <f>SUMIF($E$3:$E$1002,'تعريف المواد والمستودعات'!$E28,AD$3:AD$1002)</f>
        <v>0</v>
      </c>
      <c r="AE1025" s="8">
        <f>SUMIF($E$3:$E$1002,'تعريف المواد والمستودعات'!$E28,AE$3:AE$1002)</f>
        <v>0</v>
      </c>
      <c r="AF1025" s="8">
        <f>SUMIF($E$3:$E$1002,'تعريف المواد والمستودعات'!$E28,AF$3:AF$1002)</f>
        <v>0</v>
      </c>
      <c r="AG1025" s="8">
        <f>SUMIF($E$3:$E$1002,'تعريف المواد والمستودعات'!$E28,AG$3:AG$1002)</f>
        <v>0</v>
      </c>
      <c r="AH1025" s="8">
        <f>SUMIF($E$3:$E$1002,'تعريف المواد والمستودعات'!$E28,AH$3:AH$1002)</f>
        <v>0</v>
      </c>
      <c r="AI1025" s="8">
        <f>SUMIF($E$3:$E$1002,'تعريف المواد والمستودعات'!$E28,AI$3:AI$1002)</f>
        <v>0</v>
      </c>
      <c r="AJ1025" s="8">
        <f>SUMIF($E$3:$E$1002,'تعريف المواد والمستودعات'!$E28,AJ$3:AJ$1002)</f>
        <v>0</v>
      </c>
      <c r="AK1025" s="8">
        <f>SUMIF($E$3:$E$1002,'تعريف المواد والمستودعات'!$E28,AK$3:AK$1002)</f>
        <v>0</v>
      </c>
      <c r="AL1025" s="8">
        <f>SUMIF($E$3:$E$1002,'تعريف المواد والمستودعات'!$E28,AL$3:AL$1002)</f>
        <v>0</v>
      </c>
      <c r="AM1025" s="8">
        <f>SUMIF($E$3:$E$1002,'تعريف المواد والمستودعات'!$E28,AM$3:AM$1002)</f>
        <v>0</v>
      </c>
      <c r="AN1025" s="8">
        <f>SUMIF($E$3:$E$1002,'تعريف المواد والمستودعات'!$E28,AN$3:AN$1002)</f>
        <v>0</v>
      </c>
      <c r="AO1025" s="8">
        <f>SUMIF($E$3:$E$1002,'تعريف المواد والمستودعات'!$E28,AO$3:AO$1002)</f>
        <v>0</v>
      </c>
      <c r="AP1025" s="8">
        <f>SUMIF($E$3:$E$1002,'تعريف المواد والمستودعات'!$E28,AP$3:AP$1002)</f>
        <v>0</v>
      </c>
      <c r="AQ1025" s="8">
        <f>SUMIF($E$3:$E$1002,'تعريف المواد والمستودعات'!$E28,AQ$3:AQ$1002)</f>
        <v>0</v>
      </c>
      <c r="AR1025" s="8">
        <f>SUMIF($E$3:$E$1002,'تعريف المواد والمستودعات'!$E28,AR$3:AR$1002)</f>
        <v>0</v>
      </c>
      <c r="AS1025" s="8">
        <f>SUMIF($E$3:$E$1002,'تعريف المواد والمستودعات'!$E28,AS$3:AS$1002)</f>
        <v>0</v>
      </c>
      <c r="AT1025" s="8">
        <f>SUMIF($E$3:$E$1002,'تعريف المواد والمستودعات'!$E28,AT$3:AT$1002)</f>
        <v>0</v>
      </c>
      <c r="AU1025" s="8">
        <f>SUMIF($E$3:$E$1002,'تعريف المواد والمستودعات'!$E28,AU$3:AU$1002)</f>
        <v>0</v>
      </c>
      <c r="AV1025" s="8">
        <f>SUMIF($E$3:$E$1002,'تعريف المواد والمستودعات'!$E28,AV$3:AV$1002)</f>
        <v>0</v>
      </c>
      <c r="AW1025" s="8">
        <f>SUMIF($E$3:$E$1002,'تعريف المواد والمستودعات'!$E28,AW$3:AW$1002)</f>
        <v>0</v>
      </c>
      <c r="AX1025" s="8">
        <f>SUMIF($E$3:$E$1002,'تعريف المواد والمستودعات'!$E28,AX$3:AX$1002)</f>
        <v>0</v>
      </c>
      <c r="AY1025" s="8">
        <f>SUMIF($E$3:$E$1002,'تعريف المواد والمستودعات'!$E28,AY$3:AY$1002)</f>
        <v>0</v>
      </c>
      <c r="AZ1025" s="8">
        <f>SUMIF($E$3:$E$1002,'تعريف المواد والمستودعات'!$E28,AZ$3:AZ$1002)</f>
        <v>0</v>
      </c>
      <c r="BA1025" s="8">
        <f>SUMIF($E$3:$E$1002,'تعريف المواد والمستودعات'!$E28,BA$3:BA$1002)</f>
        <v>0</v>
      </c>
      <c r="BB1025" s="8">
        <f>SUMIF($E$3:$E$1002,'تعريف المواد والمستودعات'!$E28,BB$3:BB$1002)</f>
        <v>0</v>
      </c>
      <c r="BC1025" s="8">
        <f>SUMIF($E$3:$E$1002,'تعريف المواد والمستودعات'!$E28,BC$3:BC$1002)</f>
        <v>0</v>
      </c>
      <c r="BD1025" s="8">
        <f>SUMIF($E$3:$E$1002,'تعريف المواد والمستودعات'!$E28,BD$3:BD$1002)</f>
        <v>0</v>
      </c>
      <c r="BE1025" s="8">
        <f>SUMIF($E$3:$E$1002,'تعريف المواد والمستودعات'!$E28,BE$3:BE$1002)</f>
        <v>0</v>
      </c>
      <c r="BF1025" s="8">
        <f>SUMIF($E$3:$E$1002,'تعريف المواد والمستودعات'!$E28,BF$3:BF$1002)</f>
        <v>0</v>
      </c>
      <c r="BG1025" s="8">
        <f>SUMIF($E$3:$E$1002,'تعريف المواد والمستودعات'!$E28,BG$3:BG$1002)</f>
        <v>0</v>
      </c>
      <c r="BH1025" s="8">
        <f>SUMIF($E$3:$E$1002,'تعريف المواد والمستودعات'!$E28,BH$3:BH$1002)</f>
        <v>0</v>
      </c>
      <c r="BI1025" s="8">
        <f>SUMIF($E$3:$E$1002,'تعريف المواد والمستودعات'!$E28,BI$3:BI$1002)</f>
        <v>0</v>
      </c>
      <c r="BJ1025" s="8">
        <f>SUMIF($E$3:$E$1002,'تعريف المواد والمستودعات'!$E28,BJ$3:BJ$1002)</f>
        <v>0</v>
      </c>
      <c r="BK1025" s="8">
        <f>SUMIF($E$3:$E$1002,'تعريف المواد والمستودعات'!$E28,BK$3:BK$1002)</f>
        <v>0</v>
      </c>
      <c r="BL1025" s="8">
        <f>SUMIF($E$3:$E$1002,'تعريف المواد والمستودعات'!$E28,BL$3:BL$1002)</f>
        <v>0</v>
      </c>
      <c r="BM1025" s="8">
        <f>SUMIF($E$3:$E$1002,'تعريف المواد والمستودعات'!$E28,BM$3:BM$1002)</f>
        <v>0</v>
      </c>
      <c r="BN1025" s="8">
        <f>SUMIF($E$3:$E$1002,'تعريف المواد والمستودعات'!$E28,BN$3:BN$1002)</f>
        <v>0</v>
      </c>
      <c r="BO1025" s="8">
        <f>SUMIF($E$3:$E$1002,'تعريف المواد والمستودعات'!$E28,BO$3:BO$1002)</f>
        <v>0</v>
      </c>
      <c r="BP1025" s="8">
        <f>SUMIF($E$3:$E$1002,'تعريف المواد والمستودعات'!$E28,BP$3:BP$1002)</f>
        <v>0</v>
      </c>
      <c r="BQ1025" s="8">
        <f>SUMIF($E$3:$E$1002,'تعريف المواد والمستودعات'!$E28,BQ$3:BQ$1002)</f>
        <v>0</v>
      </c>
      <c r="BR1025" s="8">
        <f>SUMIF($E$3:$E$1002,'تعريف المواد والمستودعات'!$E28,BR$3:BR$1002)</f>
        <v>0</v>
      </c>
      <c r="BS1025" s="8">
        <f>SUMIF($E$3:$E$1002,'تعريف المواد والمستودعات'!$E28,BS$3:BS$1002)</f>
        <v>0</v>
      </c>
      <c r="BT1025" s="8">
        <f>SUMIF($E$3:$E$1002,'تعريف المواد والمستودعات'!$E28,BT$3:BT$1002)</f>
        <v>0</v>
      </c>
      <c r="BU1025" s="8">
        <f>SUMIF($E$3:$E$1002,'تعريف المواد والمستودعات'!$E28,BU$3:BU$1002)</f>
        <v>0</v>
      </c>
      <c r="BV1025" s="8">
        <f>SUMIF($E$3:$E$1002,'تعريف المواد والمستودعات'!$E28,BV$3:BV$1002)</f>
        <v>0</v>
      </c>
      <c r="BW1025" s="8">
        <f>SUMIF($E$3:$E$1002,'تعريف المواد والمستودعات'!$E28,BW$3:BW$1002)</f>
        <v>0</v>
      </c>
      <c r="BX1025" s="8">
        <f>SUMIF($E$3:$E$1002,'تعريف المواد والمستودعات'!$E28,BX$3:BX$1002)</f>
        <v>0</v>
      </c>
      <c r="BY1025" s="8">
        <f>SUMIF($E$3:$E$1002,'تعريف المواد والمستودعات'!$E28,BY$3:BY$1002)</f>
        <v>0</v>
      </c>
      <c r="BZ1025" s="8">
        <f>SUMIF($E$3:$E$1002,'تعريف المواد والمستودعات'!$E28,BZ$3:BZ$1002)</f>
        <v>0</v>
      </c>
      <c r="CA1025" s="8">
        <f>SUMIF($E$3:$E$1002,'تعريف المواد والمستودعات'!$E28,CA$3:CA$1002)</f>
        <v>0</v>
      </c>
      <c r="CB1025" s="8">
        <f>SUMIF($E$3:$E$1002,'تعريف المواد والمستودعات'!$E28,CB$3:CB$1002)</f>
        <v>0</v>
      </c>
      <c r="CC1025" s="8">
        <f>SUMIF($E$3:$E$1002,'تعريف المواد والمستودعات'!$E28,CC$3:CC$1002)</f>
        <v>0</v>
      </c>
      <c r="CD1025" s="8">
        <f>SUMIF($E$3:$E$1002,'تعريف المواد والمستودعات'!$E28,CD$3:CD$1002)</f>
        <v>0</v>
      </c>
      <c r="CE1025" s="8">
        <f>SUMIF($E$3:$E$1002,'تعريف المواد والمستودعات'!$E28,CE$3:CE$1002)</f>
        <v>0</v>
      </c>
      <c r="CF1025" s="8">
        <f>SUMIF($E$3:$E$1002,'تعريف المواد والمستودعات'!$E28,CF$3:CF$1002)</f>
        <v>0</v>
      </c>
      <c r="CG1025" s="8">
        <f>SUMIF($E$3:$E$1002,'تعريف المواد والمستودعات'!$E28,CG$3:CG$1002)</f>
        <v>0</v>
      </c>
      <c r="CH1025" s="8">
        <f>SUMIF($E$3:$E$1002,'تعريف المواد والمستودعات'!$E28,CH$3:CH$1002)</f>
        <v>0</v>
      </c>
      <c r="CI1025" s="8">
        <f>SUMIF($E$3:$E$1002,'تعريف المواد والمستودعات'!$E28,CI$3:CI$1002)</f>
        <v>0</v>
      </c>
      <c r="CJ1025" s="8">
        <f>SUMIF($E$3:$E$1002,'تعريف المواد والمستودعات'!$E28,CJ$3:CJ$1002)</f>
        <v>0</v>
      </c>
      <c r="CK1025" s="8">
        <f>SUMIF($E$3:$E$1002,'تعريف المواد والمستودعات'!$E28,CK$3:CK$1002)</f>
        <v>0</v>
      </c>
      <c r="CL1025" s="8">
        <f>SUMIF($E$3:$E$1002,'تعريف المواد والمستودعات'!$E28,CL$3:CL$1002)</f>
        <v>0</v>
      </c>
      <c r="CM1025" s="8">
        <f>SUMIF($E$3:$E$1002,'تعريف المواد والمستودعات'!$E28,CM$3:CM$1002)</f>
        <v>0</v>
      </c>
      <c r="CN1025" s="8">
        <f>SUMIF($E$3:$E$1002,'تعريف المواد والمستودعات'!$E28,CN$3:CN$1002)</f>
        <v>0</v>
      </c>
      <c r="CO1025" s="8">
        <f>SUMIF($E$3:$E$1002,'تعريف المواد والمستودعات'!$E28,CO$3:CO$1002)</f>
        <v>0</v>
      </c>
      <c r="CP1025" s="8">
        <f>SUMIF($E$3:$E$1002,'تعريف المواد والمستودعات'!$E28,CP$3:CP$1002)</f>
        <v>0</v>
      </c>
      <c r="CQ1025" s="8">
        <f>SUMIF($E$3:$E$1002,'تعريف المواد والمستودعات'!$E28,CQ$3:CQ$1002)</f>
        <v>0</v>
      </c>
      <c r="CR1025" s="8">
        <f>SUMIF($E$3:$E$1002,'تعريف المواد والمستودعات'!$E28,CR$3:CR$1002)</f>
        <v>0</v>
      </c>
      <c r="CS1025" s="8">
        <f>SUMIF($E$3:$E$1002,'تعريف المواد والمستودعات'!$E28,CS$3:CS$1002)</f>
        <v>0</v>
      </c>
      <c r="CT1025" s="8">
        <f>SUMIF($E$3:$E$1002,'تعريف المواد والمستودعات'!$E28,CT$3:CT$1002)</f>
        <v>0</v>
      </c>
      <c r="CU1025" s="8">
        <f>SUMIF($E$3:$E$1002,'تعريف المواد والمستودعات'!$E28,CU$3:CU$1002)</f>
        <v>0</v>
      </c>
      <c r="CV1025" s="8">
        <f>SUMIF($E$3:$E$1002,'تعريف المواد والمستودعات'!$E28,CV$3:CV$1002)</f>
        <v>0</v>
      </c>
      <c r="CW1025" s="8">
        <f>SUMIF($E$3:$E$1002,'تعريف المواد والمستودعات'!$E28,CW$3:CW$1002)</f>
        <v>0</v>
      </c>
      <c r="CX1025" s="8">
        <f>SUMIF($E$3:$E$1002,'تعريف المواد والمستودعات'!$E28,CX$3:CX$1002)</f>
        <v>0</v>
      </c>
      <c r="CY1025" s="8">
        <f>SUMIF($E$3:$E$1002,'تعريف المواد والمستودعات'!$E28,CY$3:CY$1002)</f>
        <v>0</v>
      </c>
      <c r="CZ1025" s="8">
        <f>SUMIF($E$3:$E$1002,'تعريف المواد والمستودعات'!$E28,CZ$3:CZ$1002)</f>
        <v>0</v>
      </c>
      <c r="DA1025" s="8">
        <f>SUMIF($E$3:$E$1002,'تعريف المواد والمستودعات'!$E28,DA$3:DA$1002)</f>
        <v>0</v>
      </c>
    </row>
    <row r="1026" spans="5:105" s="8" customFormat="1" ht="15" hidden="1" thickTop="1" x14ac:dyDescent="0.2">
      <c r="E1026" s="8" t="str">
        <f>'تعريف المواد والمستودعات'!E29</f>
        <v>مستودع23</v>
      </c>
      <c r="F1026" s="8">
        <f>SUMIF($E$3:$E$1002,'تعريف المواد والمستودعات'!$E29,F$3:F$1002)</f>
        <v>0</v>
      </c>
      <c r="G1026" s="8">
        <f>SUMIF($E$3:$E$1002,'تعريف المواد والمستودعات'!$E29,G$3:G$1002)</f>
        <v>0</v>
      </c>
      <c r="H1026" s="8">
        <f>SUMIF($E$3:$E$1002,'تعريف المواد والمستودعات'!$E29,H$3:H$1002)</f>
        <v>0</v>
      </c>
      <c r="I1026" s="8">
        <f>SUMIF($E$3:$E$1002,'تعريف المواد والمستودعات'!$E29,I$3:I$1002)</f>
        <v>0</v>
      </c>
      <c r="J1026" s="8">
        <f>SUMIF($E$3:$E$1002,'تعريف المواد والمستودعات'!$E29,J$3:J$1002)</f>
        <v>0</v>
      </c>
      <c r="K1026" s="8">
        <f>SUMIF($E$3:$E$1002,'تعريف المواد والمستودعات'!$E29,K$3:K$1002)</f>
        <v>0</v>
      </c>
      <c r="L1026" s="8">
        <f>SUMIF($E$3:$E$1002,'تعريف المواد والمستودعات'!$E29,L$3:L$1002)</f>
        <v>0</v>
      </c>
      <c r="M1026" s="8">
        <f>SUMIF($E$3:$E$1002,'تعريف المواد والمستودعات'!$E29,M$3:M$1002)</f>
        <v>0</v>
      </c>
      <c r="N1026" s="8">
        <f>SUMIF($E$3:$E$1002,'تعريف المواد والمستودعات'!$E29,N$3:N$1002)</f>
        <v>0</v>
      </c>
      <c r="O1026" s="8">
        <f>SUMIF($E$3:$E$1002,'تعريف المواد والمستودعات'!$E29,O$3:O$1002)</f>
        <v>0</v>
      </c>
      <c r="P1026" s="8">
        <f>SUMIF($E$3:$E$1002,'تعريف المواد والمستودعات'!$E29,P$3:P$1002)</f>
        <v>0</v>
      </c>
      <c r="Q1026" s="8">
        <f>SUMIF($E$3:$E$1002,'تعريف المواد والمستودعات'!$E29,Q$3:Q$1002)</f>
        <v>0</v>
      </c>
      <c r="R1026" s="8">
        <f>SUMIF($E$3:$E$1002,'تعريف المواد والمستودعات'!$E29,R$3:R$1002)</f>
        <v>0</v>
      </c>
      <c r="S1026" s="8">
        <f>SUMIF($E$3:$E$1002,'تعريف المواد والمستودعات'!$E29,S$3:S$1002)</f>
        <v>0</v>
      </c>
      <c r="T1026" s="8">
        <f>SUMIF($E$3:$E$1002,'تعريف المواد والمستودعات'!$E29,T$3:T$1002)</f>
        <v>0</v>
      </c>
      <c r="U1026" s="8">
        <f>SUMIF($E$3:$E$1002,'تعريف المواد والمستودعات'!$E29,U$3:U$1002)</f>
        <v>0</v>
      </c>
      <c r="V1026" s="8">
        <f>SUMIF($E$3:$E$1002,'تعريف المواد والمستودعات'!$E29,V$3:V$1002)</f>
        <v>0</v>
      </c>
      <c r="W1026" s="8">
        <f>SUMIF($E$3:$E$1002,'تعريف المواد والمستودعات'!$E29,W$3:W$1002)</f>
        <v>0</v>
      </c>
      <c r="X1026" s="8">
        <f>SUMIF($E$3:$E$1002,'تعريف المواد والمستودعات'!$E29,X$3:X$1002)</f>
        <v>0</v>
      </c>
      <c r="Y1026" s="8">
        <f>SUMIF($E$3:$E$1002,'تعريف المواد والمستودعات'!$E29,Y$3:Y$1002)</f>
        <v>0</v>
      </c>
      <c r="Z1026" s="8">
        <f>SUMIF($E$3:$E$1002,'تعريف المواد والمستودعات'!$E29,Z$3:Z$1002)</f>
        <v>0</v>
      </c>
      <c r="AA1026" s="8">
        <f>SUMIF($E$3:$E$1002,'تعريف المواد والمستودعات'!$E29,AA$3:AA$1002)</f>
        <v>0</v>
      </c>
      <c r="AB1026" s="8">
        <f>SUMIF($E$3:$E$1002,'تعريف المواد والمستودعات'!$E29,AB$3:AB$1002)</f>
        <v>0</v>
      </c>
      <c r="AC1026" s="8">
        <f>SUMIF($E$3:$E$1002,'تعريف المواد والمستودعات'!$E29,AC$3:AC$1002)</f>
        <v>0</v>
      </c>
      <c r="AD1026" s="8">
        <f>SUMIF($E$3:$E$1002,'تعريف المواد والمستودعات'!$E29,AD$3:AD$1002)</f>
        <v>0</v>
      </c>
      <c r="AE1026" s="8">
        <f>SUMIF($E$3:$E$1002,'تعريف المواد والمستودعات'!$E29,AE$3:AE$1002)</f>
        <v>0</v>
      </c>
      <c r="AF1026" s="8">
        <f>SUMIF($E$3:$E$1002,'تعريف المواد والمستودعات'!$E29,AF$3:AF$1002)</f>
        <v>0</v>
      </c>
      <c r="AG1026" s="8">
        <f>SUMIF($E$3:$E$1002,'تعريف المواد والمستودعات'!$E29,AG$3:AG$1002)</f>
        <v>0</v>
      </c>
      <c r="AH1026" s="8">
        <f>SUMIF($E$3:$E$1002,'تعريف المواد والمستودعات'!$E29,AH$3:AH$1002)</f>
        <v>0</v>
      </c>
      <c r="AI1026" s="8">
        <f>SUMIF($E$3:$E$1002,'تعريف المواد والمستودعات'!$E29,AI$3:AI$1002)</f>
        <v>0</v>
      </c>
      <c r="AJ1026" s="8">
        <f>SUMIF($E$3:$E$1002,'تعريف المواد والمستودعات'!$E29,AJ$3:AJ$1002)</f>
        <v>0</v>
      </c>
      <c r="AK1026" s="8">
        <f>SUMIF($E$3:$E$1002,'تعريف المواد والمستودعات'!$E29,AK$3:AK$1002)</f>
        <v>0</v>
      </c>
      <c r="AL1026" s="8">
        <f>SUMIF($E$3:$E$1002,'تعريف المواد والمستودعات'!$E29,AL$3:AL$1002)</f>
        <v>0</v>
      </c>
      <c r="AM1026" s="8">
        <f>SUMIF($E$3:$E$1002,'تعريف المواد والمستودعات'!$E29,AM$3:AM$1002)</f>
        <v>0</v>
      </c>
      <c r="AN1026" s="8">
        <f>SUMIF($E$3:$E$1002,'تعريف المواد والمستودعات'!$E29,AN$3:AN$1002)</f>
        <v>0</v>
      </c>
      <c r="AO1026" s="8">
        <f>SUMIF($E$3:$E$1002,'تعريف المواد والمستودعات'!$E29,AO$3:AO$1002)</f>
        <v>0</v>
      </c>
      <c r="AP1026" s="8">
        <f>SUMIF($E$3:$E$1002,'تعريف المواد والمستودعات'!$E29,AP$3:AP$1002)</f>
        <v>0</v>
      </c>
      <c r="AQ1026" s="8">
        <f>SUMIF($E$3:$E$1002,'تعريف المواد والمستودعات'!$E29,AQ$3:AQ$1002)</f>
        <v>0</v>
      </c>
      <c r="AR1026" s="8">
        <f>SUMIF($E$3:$E$1002,'تعريف المواد والمستودعات'!$E29,AR$3:AR$1002)</f>
        <v>0</v>
      </c>
      <c r="AS1026" s="8">
        <f>SUMIF($E$3:$E$1002,'تعريف المواد والمستودعات'!$E29,AS$3:AS$1002)</f>
        <v>0</v>
      </c>
      <c r="AT1026" s="8">
        <f>SUMIF($E$3:$E$1002,'تعريف المواد والمستودعات'!$E29,AT$3:AT$1002)</f>
        <v>0</v>
      </c>
      <c r="AU1026" s="8">
        <f>SUMIF($E$3:$E$1002,'تعريف المواد والمستودعات'!$E29,AU$3:AU$1002)</f>
        <v>0</v>
      </c>
      <c r="AV1026" s="8">
        <f>SUMIF($E$3:$E$1002,'تعريف المواد والمستودعات'!$E29,AV$3:AV$1002)</f>
        <v>0</v>
      </c>
      <c r="AW1026" s="8">
        <f>SUMIF($E$3:$E$1002,'تعريف المواد والمستودعات'!$E29,AW$3:AW$1002)</f>
        <v>0</v>
      </c>
      <c r="AX1026" s="8">
        <f>SUMIF($E$3:$E$1002,'تعريف المواد والمستودعات'!$E29,AX$3:AX$1002)</f>
        <v>0</v>
      </c>
      <c r="AY1026" s="8">
        <f>SUMIF($E$3:$E$1002,'تعريف المواد والمستودعات'!$E29,AY$3:AY$1002)</f>
        <v>0</v>
      </c>
      <c r="AZ1026" s="8">
        <f>SUMIF($E$3:$E$1002,'تعريف المواد والمستودعات'!$E29,AZ$3:AZ$1002)</f>
        <v>0</v>
      </c>
      <c r="BA1026" s="8">
        <f>SUMIF($E$3:$E$1002,'تعريف المواد والمستودعات'!$E29,BA$3:BA$1002)</f>
        <v>0</v>
      </c>
      <c r="BB1026" s="8">
        <f>SUMIF($E$3:$E$1002,'تعريف المواد والمستودعات'!$E29,BB$3:BB$1002)</f>
        <v>0</v>
      </c>
      <c r="BC1026" s="8">
        <f>SUMIF($E$3:$E$1002,'تعريف المواد والمستودعات'!$E29,BC$3:BC$1002)</f>
        <v>0</v>
      </c>
      <c r="BD1026" s="8">
        <f>SUMIF($E$3:$E$1002,'تعريف المواد والمستودعات'!$E29,BD$3:BD$1002)</f>
        <v>0</v>
      </c>
      <c r="BE1026" s="8">
        <f>SUMIF($E$3:$E$1002,'تعريف المواد والمستودعات'!$E29,BE$3:BE$1002)</f>
        <v>0</v>
      </c>
      <c r="BF1026" s="8">
        <f>SUMIF($E$3:$E$1002,'تعريف المواد والمستودعات'!$E29,BF$3:BF$1002)</f>
        <v>0</v>
      </c>
      <c r="BG1026" s="8">
        <f>SUMIF($E$3:$E$1002,'تعريف المواد والمستودعات'!$E29,BG$3:BG$1002)</f>
        <v>0</v>
      </c>
      <c r="BH1026" s="8">
        <f>SUMIF($E$3:$E$1002,'تعريف المواد والمستودعات'!$E29,BH$3:BH$1002)</f>
        <v>0</v>
      </c>
      <c r="BI1026" s="8">
        <f>SUMIF($E$3:$E$1002,'تعريف المواد والمستودعات'!$E29,BI$3:BI$1002)</f>
        <v>0</v>
      </c>
      <c r="BJ1026" s="8">
        <f>SUMIF($E$3:$E$1002,'تعريف المواد والمستودعات'!$E29,BJ$3:BJ$1002)</f>
        <v>0</v>
      </c>
      <c r="BK1026" s="8">
        <f>SUMIF($E$3:$E$1002,'تعريف المواد والمستودعات'!$E29,BK$3:BK$1002)</f>
        <v>0</v>
      </c>
      <c r="BL1026" s="8">
        <f>SUMIF($E$3:$E$1002,'تعريف المواد والمستودعات'!$E29,BL$3:BL$1002)</f>
        <v>0</v>
      </c>
      <c r="BM1026" s="8">
        <f>SUMIF($E$3:$E$1002,'تعريف المواد والمستودعات'!$E29,BM$3:BM$1002)</f>
        <v>0</v>
      </c>
      <c r="BN1026" s="8">
        <f>SUMIF($E$3:$E$1002,'تعريف المواد والمستودعات'!$E29,BN$3:BN$1002)</f>
        <v>0</v>
      </c>
      <c r="BO1026" s="8">
        <f>SUMIF($E$3:$E$1002,'تعريف المواد والمستودعات'!$E29,BO$3:BO$1002)</f>
        <v>0</v>
      </c>
      <c r="BP1026" s="8">
        <f>SUMIF($E$3:$E$1002,'تعريف المواد والمستودعات'!$E29,BP$3:BP$1002)</f>
        <v>0</v>
      </c>
      <c r="BQ1026" s="8">
        <f>SUMIF($E$3:$E$1002,'تعريف المواد والمستودعات'!$E29,BQ$3:BQ$1002)</f>
        <v>0</v>
      </c>
      <c r="BR1026" s="8">
        <f>SUMIF($E$3:$E$1002,'تعريف المواد والمستودعات'!$E29,BR$3:BR$1002)</f>
        <v>0</v>
      </c>
      <c r="BS1026" s="8">
        <f>SUMIF($E$3:$E$1002,'تعريف المواد والمستودعات'!$E29,BS$3:BS$1002)</f>
        <v>0</v>
      </c>
      <c r="BT1026" s="8">
        <f>SUMIF($E$3:$E$1002,'تعريف المواد والمستودعات'!$E29,BT$3:BT$1002)</f>
        <v>0</v>
      </c>
      <c r="BU1026" s="8">
        <f>SUMIF($E$3:$E$1002,'تعريف المواد والمستودعات'!$E29,BU$3:BU$1002)</f>
        <v>0</v>
      </c>
      <c r="BV1026" s="8">
        <f>SUMIF($E$3:$E$1002,'تعريف المواد والمستودعات'!$E29,BV$3:BV$1002)</f>
        <v>0</v>
      </c>
      <c r="BW1026" s="8">
        <f>SUMIF($E$3:$E$1002,'تعريف المواد والمستودعات'!$E29,BW$3:BW$1002)</f>
        <v>0</v>
      </c>
      <c r="BX1026" s="8">
        <f>SUMIF($E$3:$E$1002,'تعريف المواد والمستودعات'!$E29,BX$3:BX$1002)</f>
        <v>0</v>
      </c>
      <c r="BY1026" s="8">
        <f>SUMIF($E$3:$E$1002,'تعريف المواد والمستودعات'!$E29,BY$3:BY$1002)</f>
        <v>0</v>
      </c>
      <c r="BZ1026" s="8">
        <f>SUMIF($E$3:$E$1002,'تعريف المواد والمستودعات'!$E29,BZ$3:BZ$1002)</f>
        <v>0</v>
      </c>
      <c r="CA1026" s="8">
        <f>SUMIF($E$3:$E$1002,'تعريف المواد والمستودعات'!$E29,CA$3:CA$1002)</f>
        <v>0</v>
      </c>
      <c r="CB1026" s="8">
        <f>SUMIF($E$3:$E$1002,'تعريف المواد والمستودعات'!$E29,CB$3:CB$1002)</f>
        <v>0</v>
      </c>
      <c r="CC1026" s="8">
        <f>SUMIF($E$3:$E$1002,'تعريف المواد والمستودعات'!$E29,CC$3:CC$1002)</f>
        <v>0</v>
      </c>
      <c r="CD1026" s="8">
        <f>SUMIF($E$3:$E$1002,'تعريف المواد والمستودعات'!$E29,CD$3:CD$1002)</f>
        <v>0</v>
      </c>
      <c r="CE1026" s="8">
        <f>SUMIF($E$3:$E$1002,'تعريف المواد والمستودعات'!$E29,CE$3:CE$1002)</f>
        <v>0</v>
      </c>
      <c r="CF1026" s="8">
        <f>SUMIF($E$3:$E$1002,'تعريف المواد والمستودعات'!$E29,CF$3:CF$1002)</f>
        <v>0</v>
      </c>
      <c r="CG1026" s="8">
        <f>SUMIF($E$3:$E$1002,'تعريف المواد والمستودعات'!$E29,CG$3:CG$1002)</f>
        <v>0</v>
      </c>
      <c r="CH1026" s="8">
        <f>SUMIF($E$3:$E$1002,'تعريف المواد والمستودعات'!$E29,CH$3:CH$1002)</f>
        <v>0</v>
      </c>
      <c r="CI1026" s="8">
        <f>SUMIF($E$3:$E$1002,'تعريف المواد والمستودعات'!$E29,CI$3:CI$1002)</f>
        <v>0</v>
      </c>
      <c r="CJ1026" s="8">
        <f>SUMIF($E$3:$E$1002,'تعريف المواد والمستودعات'!$E29,CJ$3:CJ$1002)</f>
        <v>0</v>
      </c>
      <c r="CK1026" s="8">
        <f>SUMIF($E$3:$E$1002,'تعريف المواد والمستودعات'!$E29,CK$3:CK$1002)</f>
        <v>0</v>
      </c>
      <c r="CL1026" s="8">
        <f>SUMIF($E$3:$E$1002,'تعريف المواد والمستودعات'!$E29,CL$3:CL$1002)</f>
        <v>0</v>
      </c>
      <c r="CM1026" s="8">
        <f>SUMIF($E$3:$E$1002,'تعريف المواد والمستودعات'!$E29,CM$3:CM$1002)</f>
        <v>0</v>
      </c>
      <c r="CN1026" s="8">
        <f>SUMIF($E$3:$E$1002,'تعريف المواد والمستودعات'!$E29,CN$3:CN$1002)</f>
        <v>0</v>
      </c>
      <c r="CO1026" s="8">
        <f>SUMIF($E$3:$E$1002,'تعريف المواد والمستودعات'!$E29,CO$3:CO$1002)</f>
        <v>0</v>
      </c>
      <c r="CP1026" s="8">
        <f>SUMIF($E$3:$E$1002,'تعريف المواد والمستودعات'!$E29,CP$3:CP$1002)</f>
        <v>0</v>
      </c>
      <c r="CQ1026" s="8">
        <f>SUMIF($E$3:$E$1002,'تعريف المواد والمستودعات'!$E29,CQ$3:CQ$1002)</f>
        <v>0</v>
      </c>
      <c r="CR1026" s="8">
        <f>SUMIF($E$3:$E$1002,'تعريف المواد والمستودعات'!$E29,CR$3:CR$1002)</f>
        <v>0</v>
      </c>
      <c r="CS1026" s="8">
        <f>SUMIF($E$3:$E$1002,'تعريف المواد والمستودعات'!$E29,CS$3:CS$1002)</f>
        <v>0</v>
      </c>
      <c r="CT1026" s="8">
        <f>SUMIF($E$3:$E$1002,'تعريف المواد والمستودعات'!$E29,CT$3:CT$1002)</f>
        <v>0</v>
      </c>
      <c r="CU1026" s="8">
        <f>SUMIF($E$3:$E$1002,'تعريف المواد والمستودعات'!$E29,CU$3:CU$1002)</f>
        <v>0</v>
      </c>
      <c r="CV1026" s="8">
        <f>SUMIF($E$3:$E$1002,'تعريف المواد والمستودعات'!$E29,CV$3:CV$1002)</f>
        <v>0</v>
      </c>
      <c r="CW1026" s="8">
        <f>SUMIF($E$3:$E$1002,'تعريف المواد والمستودعات'!$E29,CW$3:CW$1002)</f>
        <v>0</v>
      </c>
      <c r="CX1026" s="8">
        <f>SUMIF($E$3:$E$1002,'تعريف المواد والمستودعات'!$E29,CX$3:CX$1002)</f>
        <v>0</v>
      </c>
      <c r="CY1026" s="8">
        <f>SUMIF($E$3:$E$1002,'تعريف المواد والمستودعات'!$E29,CY$3:CY$1002)</f>
        <v>0</v>
      </c>
      <c r="CZ1026" s="8">
        <f>SUMIF($E$3:$E$1002,'تعريف المواد والمستودعات'!$E29,CZ$3:CZ$1002)</f>
        <v>0</v>
      </c>
      <c r="DA1026" s="8">
        <f>SUMIF($E$3:$E$1002,'تعريف المواد والمستودعات'!$E29,DA$3:DA$1002)</f>
        <v>0</v>
      </c>
    </row>
    <row r="1027" spans="5:105" s="8" customFormat="1" ht="15" hidden="1" thickTop="1" x14ac:dyDescent="0.2">
      <c r="E1027" s="8" t="str">
        <f>'تعريف المواد والمستودعات'!E30</f>
        <v>مستودع24</v>
      </c>
      <c r="F1027" s="8">
        <f>SUMIF($E$3:$E$1002,'تعريف المواد والمستودعات'!$E30,F$3:F$1002)</f>
        <v>0</v>
      </c>
      <c r="G1027" s="8">
        <f>SUMIF($E$3:$E$1002,'تعريف المواد والمستودعات'!$E30,G$3:G$1002)</f>
        <v>0</v>
      </c>
      <c r="H1027" s="8">
        <f>SUMIF($E$3:$E$1002,'تعريف المواد والمستودعات'!$E30,H$3:H$1002)</f>
        <v>0</v>
      </c>
      <c r="I1027" s="8">
        <f>SUMIF($E$3:$E$1002,'تعريف المواد والمستودعات'!$E30,I$3:I$1002)</f>
        <v>0</v>
      </c>
      <c r="J1027" s="8">
        <f>SUMIF($E$3:$E$1002,'تعريف المواد والمستودعات'!$E30,J$3:J$1002)</f>
        <v>0</v>
      </c>
      <c r="K1027" s="8">
        <f>SUMIF($E$3:$E$1002,'تعريف المواد والمستودعات'!$E30,K$3:K$1002)</f>
        <v>0</v>
      </c>
      <c r="L1027" s="8">
        <f>SUMIF($E$3:$E$1002,'تعريف المواد والمستودعات'!$E30,L$3:L$1002)</f>
        <v>0</v>
      </c>
      <c r="M1027" s="8">
        <f>SUMIF($E$3:$E$1002,'تعريف المواد والمستودعات'!$E30,M$3:M$1002)</f>
        <v>0</v>
      </c>
      <c r="N1027" s="8">
        <f>SUMIF($E$3:$E$1002,'تعريف المواد والمستودعات'!$E30,N$3:N$1002)</f>
        <v>0</v>
      </c>
      <c r="O1027" s="8">
        <f>SUMIF($E$3:$E$1002,'تعريف المواد والمستودعات'!$E30,O$3:O$1002)</f>
        <v>0</v>
      </c>
      <c r="P1027" s="8">
        <f>SUMIF($E$3:$E$1002,'تعريف المواد والمستودعات'!$E30,P$3:P$1002)</f>
        <v>0</v>
      </c>
      <c r="Q1027" s="8">
        <f>SUMIF($E$3:$E$1002,'تعريف المواد والمستودعات'!$E30,Q$3:Q$1002)</f>
        <v>0</v>
      </c>
      <c r="R1027" s="8">
        <f>SUMIF($E$3:$E$1002,'تعريف المواد والمستودعات'!$E30,R$3:R$1002)</f>
        <v>0</v>
      </c>
      <c r="S1027" s="8">
        <f>SUMIF($E$3:$E$1002,'تعريف المواد والمستودعات'!$E30,S$3:S$1002)</f>
        <v>0</v>
      </c>
      <c r="T1027" s="8">
        <f>SUMIF($E$3:$E$1002,'تعريف المواد والمستودعات'!$E30,T$3:T$1002)</f>
        <v>0</v>
      </c>
      <c r="U1027" s="8">
        <f>SUMIF($E$3:$E$1002,'تعريف المواد والمستودعات'!$E30,U$3:U$1002)</f>
        <v>0</v>
      </c>
      <c r="V1027" s="8">
        <f>SUMIF($E$3:$E$1002,'تعريف المواد والمستودعات'!$E30,V$3:V$1002)</f>
        <v>0</v>
      </c>
      <c r="W1027" s="8">
        <f>SUMIF($E$3:$E$1002,'تعريف المواد والمستودعات'!$E30,W$3:W$1002)</f>
        <v>0</v>
      </c>
      <c r="X1027" s="8">
        <f>SUMIF($E$3:$E$1002,'تعريف المواد والمستودعات'!$E30,X$3:X$1002)</f>
        <v>0</v>
      </c>
      <c r="Y1027" s="8">
        <f>SUMIF($E$3:$E$1002,'تعريف المواد والمستودعات'!$E30,Y$3:Y$1002)</f>
        <v>0</v>
      </c>
      <c r="Z1027" s="8">
        <f>SUMIF($E$3:$E$1002,'تعريف المواد والمستودعات'!$E30,Z$3:Z$1002)</f>
        <v>0</v>
      </c>
      <c r="AA1027" s="8">
        <f>SUMIF($E$3:$E$1002,'تعريف المواد والمستودعات'!$E30,AA$3:AA$1002)</f>
        <v>0</v>
      </c>
      <c r="AB1027" s="8">
        <f>SUMIF($E$3:$E$1002,'تعريف المواد والمستودعات'!$E30,AB$3:AB$1002)</f>
        <v>0</v>
      </c>
      <c r="AC1027" s="8">
        <f>SUMIF($E$3:$E$1002,'تعريف المواد والمستودعات'!$E30,AC$3:AC$1002)</f>
        <v>0</v>
      </c>
      <c r="AD1027" s="8">
        <f>SUMIF($E$3:$E$1002,'تعريف المواد والمستودعات'!$E30,AD$3:AD$1002)</f>
        <v>0</v>
      </c>
      <c r="AE1027" s="8">
        <f>SUMIF($E$3:$E$1002,'تعريف المواد والمستودعات'!$E30,AE$3:AE$1002)</f>
        <v>0</v>
      </c>
      <c r="AF1027" s="8">
        <f>SUMIF($E$3:$E$1002,'تعريف المواد والمستودعات'!$E30,AF$3:AF$1002)</f>
        <v>0</v>
      </c>
      <c r="AG1027" s="8">
        <f>SUMIF($E$3:$E$1002,'تعريف المواد والمستودعات'!$E30,AG$3:AG$1002)</f>
        <v>0</v>
      </c>
      <c r="AH1027" s="8">
        <f>SUMIF($E$3:$E$1002,'تعريف المواد والمستودعات'!$E30,AH$3:AH$1002)</f>
        <v>0</v>
      </c>
      <c r="AI1027" s="8">
        <f>SUMIF($E$3:$E$1002,'تعريف المواد والمستودعات'!$E30,AI$3:AI$1002)</f>
        <v>0</v>
      </c>
      <c r="AJ1027" s="8">
        <f>SUMIF($E$3:$E$1002,'تعريف المواد والمستودعات'!$E30,AJ$3:AJ$1002)</f>
        <v>0</v>
      </c>
      <c r="AK1027" s="8">
        <f>SUMIF($E$3:$E$1002,'تعريف المواد والمستودعات'!$E30,AK$3:AK$1002)</f>
        <v>0</v>
      </c>
      <c r="AL1027" s="8">
        <f>SUMIF($E$3:$E$1002,'تعريف المواد والمستودعات'!$E30,AL$3:AL$1002)</f>
        <v>0</v>
      </c>
      <c r="AM1027" s="8">
        <f>SUMIF($E$3:$E$1002,'تعريف المواد والمستودعات'!$E30,AM$3:AM$1002)</f>
        <v>0</v>
      </c>
      <c r="AN1027" s="8">
        <f>SUMIF($E$3:$E$1002,'تعريف المواد والمستودعات'!$E30,AN$3:AN$1002)</f>
        <v>0</v>
      </c>
      <c r="AO1027" s="8">
        <f>SUMIF($E$3:$E$1002,'تعريف المواد والمستودعات'!$E30,AO$3:AO$1002)</f>
        <v>0</v>
      </c>
      <c r="AP1027" s="8">
        <f>SUMIF($E$3:$E$1002,'تعريف المواد والمستودعات'!$E30,AP$3:AP$1002)</f>
        <v>0</v>
      </c>
      <c r="AQ1027" s="8">
        <f>SUMIF($E$3:$E$1002,'تعريف المواد والمستودعات'!$E30,AQ$3:AQ$1002)</f>
        <v>0</v>
      </c>
      <c r="AR1027" s="8">
        <f>SUMIF($E$3:$E$1002,'تعريف المواد والمستودعات'!$E30,AR$3:AR$1002)</f>
        <v>0</v>
      </c>
      <c r="AS1027" s="8">
        <f>SUMIF($E$3:$E$1002,'تعريف المواد والمستودعات'!$E30,AS$3:AS$1002)</f>
        <v>0</v>
      </c>
      <c r="AT1027" s="8">
        <f>SUMIF($E$3:$E$1002,'تعريف المواد والمستودعات'!$E30,AT$3:AT$1002)</f>
        <v>0</v>
      </c>
      <c r="AU1027" s="8">
        <f>SUMIF($E$3:$E$1002,'تعريف المواد والمستودعات'!$E30,AU$3:AU$1002)</f>
        <v>0</v>
      </c>
      <c r="AV1027" s="8">
        <f>SUMIF($E$3:$E$1002,'تعريف المواد والمستودعات'!$E30,AV$3:AV$1002)</f>
        <v>0</v>
      </c>
      <c r="AW1027" s="8">
        <f>SUMIF($E$3:$E$1002,'تعريف المواد والمستودعات'!$E30,AW$3:AW$1002)</f>
        <v>0</v>
      </c>
      <c r="AX1027" s="8">
        <f>SUMIF($E$3:$E$1002,'تعريف المواد والمستودعات'!$E30,AX$3:AX$1002)</f>
        <v>0</v>
      </c>
      <c r="AY1027" s="8">
        <f>SUMIF($E$3:$E$1002,'تعريف المواد والمستودعات'!$E30,AY$3:AY$1002)</f>
        <v>0</v>
      </c>
      <c r="AZ1027" s="8">
        <f>SUMIF($E$3:$E$1002,'تعريف المواد والمستودعات'!$E30,AZ$3:AZ$1002)</f>
        <v>0</v>
      </c>
      <c r="BA1027" s="8">
        <f>SUMIF($E$3:$E$1002,'تعريف المواد والمستودعات'!$E30,BA$3:BA$1002)</f>
        <v>0</v>
      </c>
      <c r="BB1027" s="8">
        <f>SUMIF($E$3:$E$1002,'تعريف المواد والمستودعات'!$E30,BB$3:BB$1002)</f>
        <v>0</v>
      </c>
      <c r="BC1027" s="8">
        <f>SUMIF($E$3:$E$1002,'تعريف المواد والمستودعات'!$E30,BC$3:BC$1002)</f>
        <v>0</v>
      </c>
      <c r="BD1027" s="8">
        <f>SUMIF($E$3:$E$1002,'تعريف المواد والمستودعات'!$E30,BD$3:BD$1002)</f>
        <v>0</v>
      </c>
      <c r="BE1027" s="8">
        <f>SUMIF($E$3:$E$1002,'تعريف المواد والمستودعات'!$E30,BE$3:BE$1002)</f>
        <v>0</v>
      </c>
      <c r="BF1027" s="8">
        <f>SUMIF($E$3:$E$1002,'تعريف المواد والمستودعات'!$E30,BF$3:BF$1002)</f>
        <v>0</v>
      </c>
      <c r="BG1027" s="8">
        <f>SUMIF($E$3:$E$1002,'تعريف المواد والمستودعات'!$E30,BG$3:BG$1002)</f>
        <v>0</v>
      </c>
      <c r="BH1027" s="8">
        <f>SUMIF($E$3:$E$1002,'تعريف المواد والمستودعات'!$E30,BH$3:BH$1002)</f>
        <v>0</v>
      </c>
      <c r="BI1027" s="8">
        <f>SUMIF($E$3:$E$1002,'تعريف المواد والمستودعات'!$E30,BI$3:BI$1002)</f>
        <v>0</v>
      </c>
      <c r="BJ1027" s="8">
        <f>SUMIF($E$3:$E$1002,'تعريف المواد والمستودعات'!$E30,BJ$3:BJ$1002)</f>
        <v>0</v>
      </c>
      <c r="BK1027" s="8">
        <f>SUMIF($E$3:$E$1002,'تعريف المواد والمستودعات'!$E30,BK$3:BK$1002)</f>
        <v>0</v>
      </c>
      <c r="BL1027" s="8">
        <f>SUMIF($E$3:$E$1002,'تعريف المواد والمستودعات'!$E30,BL$3:BL$1002)</f>
        <v>0</v>
      </c>
      <c r="BM1027" s="8">
        <f>SUMIF($E$3:$E$1002,'تعريف المواد والمستودعات'!$E30,BM$3:BM$1002)</f>
        <v>0</v>
      </c>
      <c r="BN1027" s="8">
        <f>SUMIF($E$3:$E$1002,'تعريف المواد والمستودعات'!$E30,BN$3:BN$1002)</f>
        <v>0</v>
      </c>
      <c r="BO1027" s="8">
        <f>SUMIF($E$3:$E$1002,'تعريف المواد والمستودعات'!$E30,BO$3:BO$1002)</f>
        <v>0</v>
      </c>
      <c r="BP1027" s="8">
        <f>SUMIF($E$3:$E$1002,'تعريف المواد والمستودعات'!$E30,BP$3:BP$1002)</f>
        <v>0</v>
      </c>
      <c r="BQ1027" s="8">
        <f>SUMIF($E$3:$E$1002,'تعريف المواد والمستودعات'!$E30,BQ$3:BQ$1002)</f>
        <v>0</v>
      </c>
      <c r="BR1027" s="8">
        <f>SUMIF($E$3:$E$1002,'تعريف المواد والمستودعات'!$E30,BR$3:BR$1002)</f>
        <v>0</v>
      </c>
      <c r="BS1027" s="8">
        <f>SUMIF($E$3:$E$1002,'تعريف المواد والمستودعات'!$E30,BS$3:BS$1002)</f>
        <v>0</v>
      </c>
      <c r="BT1027" s="8">
        <f>SUMIF($E$3:$E$1002,'تعريف المواد والمستودعات'!$E30,BT$3:BT$1002)</f>
        <v>0</v>
      </c>
      <c r="BU1027" s="8">
        <f>SUMIF($E$3:$E$1002,'تعريف المواد والمستودعات'!$E30,BU$3:BU$1002)</f>
        <v>0</v>
      </c>
      <c r="BV1027" s="8">
        <f>SUMIF($E$3:$E$1002,'تعريف المواد والمستودعات'!$E30,BV$3:BV$1002)</f>
        <v>0</v>
      </c>
      <c r="BW1027" s="8">
        <f>SUMIF($E$3:$E$1002,'تعريف المواد والمستودعات'!$E30,BW$3:BW$1002)</f>
        <v>0</v>
      </c>
      <c r="BX1027" s="8">
        <f>SUMIF($E$3:$E$1002,'تعريف المواد والمستودعات'!$E30,BX$3:BX$1002)</f>
        <v>0</v>
      </c>
      <c r="BY1027" s="8">
        <f>SUMIF($E$3:$E$1002,'تعريف المواد والمستودعات'!$E30,BY$3:BY$1002)</f>
        <v>0</v>
      </c>
      <c r="BZ1027" s="8">
        <f>SUMIF($E$3:$E$1002,'تعريف المواد والمستودعات'!$E30,BZ$3:BZ$1002)</f>
        <v>0</v>
      </c>
      <c r="CA1027" s="8">
        <f>SUMIF($E$3:$E$1002,'تعريف المواد والمستودعات'!$E30,CA$3:CA$1002)</f>
        <v>0</v>
      </c>
      <c r="CB1027" s="8">
        <f>SUMIF($E$3:$E$1002,'تعريف المواد والمستودعات'!$E30,CB$3:CB$1002)</f>
        <v>0</v>
      </c>
      <c r="CC1027" s="8">
        <f>SUMIF($E$3:$E$1002,'تعريف المواد والمستودعات'!$E30,CC$3:CC$1002)</f>
        <v>0</v>
      </c>
      <c r="CD1027" s="8">
        <f>SUMIF($E$3:$E$1002,'تعريف المواد والمستودعات'!$E30,CD$3:CD$1002)</f>
        <v>0</v>
      </c>
      <c r="CE1027" s="8">
        <f>SUMIF($E$3:$E$1002,'تعريف المواد والمستودعات'!$E30,CE$3:CE$1002)</f>
        <v>0</v>
      </c>
      <c r="CF1027" s="8">
        <f>SUMIF($E$3:$E$1002,'تعريف المواد والمستودعات'!$E30,CF$3:CF$1002)</f>
        <v>0</v>
      </c>
      <c r="CG1027" s="8">
        <f>SUMIF($E$3:$E$1002,'تعريف المواد والمستودعات'!$E30,CG$3:CG$1002)</f>
        <v>0</v>
      </c>
      <c r="CH1027" s="8">
        <f>SUMIF($E$3:$E$1002,'تعريف المواد والمستودعات'!$E30,CH$3:CH$1002)</f>
        <v>0</v>
      </c>
      <c r="CI1027" s="8">
        <f>SUMIF($E$3:$E$1002,'تعريف المواد والمستودعات'!$E30,CI$3:CI$1002)</f>
        <v>0</v>
      </c>
      <c r="CJ1027" s="8">
        <f>SUMIF($E$3:$E$1002,'تعريف المواد والمستودعات'!$E30,CJ$3:CJ$1002)</f>
        <v>0</v>
      </c>
      <c r="CK1027" s="8">
        <f>SUMIF($E$3:$E$1002,'تعريف المواد والمستودعات'!$E30,CK$3:CK$1002)</f>
        <v>0</v>
      </c>
      <c r="CL1027" s="8">
        <f>SUMIF($E$3:$E$1002,'تعريف المواد والمستودعات'!$E30,CL$3:CL$1002)</f>
        <v>0</v>
      </c>
      <c r="CM1027" s="8">
        <f>SUMIF($E$3:$E$1002,'تعريف المواد والمستودعات'!$E30,CM$3:CM$1002)</f>
        <v>0</v>
      </c>
      <c r="CN1027" s="8">
        <f>SUMIF($E$3:$E$1002,'تعريف المواد والمستودعات'!$E30,CN$3:CN$1002)</f>
        <v>0</v>
      </c>
      <c r="CO1027" s="8">
        <f>SUMIF($E$3:$E$1002,'تعريف المواد والمستودعات'!$E30,CO$3:CO$1002)</f>
        <v>0</v>
      </c>
      <c r="CP1027" s="8">
        <f>SUMIF($E$3:$E$1002,'تعريف المواد والمستودعات'!$E30,CP$3:CP$1002)</f>
        <v>0</v>
      </c>
      <c r="CQ1027" s="8">
        <f>SUMIF($E$3:$E$1002,'تعريف المواد والمستودعات'!$E30,CQ$3:CQ$1002)</f>
        <v>0</v>
      </c>
      <c r="CR1027" s="8">
        <f>SUMIF($E$3:$E$1002,'تعريف المواد والمستودعات'!$E30,CR$3:CR$1002)</f>
        <v>0</v>
      </c>
      <c r="CS1027" s="8">
        <f>SUMIF($E$3:$E$1002,'تعريف المواد والمستودعات'!$E30,CS$3:CS$1002)</f>
        <v>0</v>
      </c>
      <c r="CT1027" s="8">
        <f>SUMIF($E$3:$E$1002,'تعريف المواد والمستودعات'!$E30,CT$3:CT$1002)</f>
        <v>0</v>
      </c>
      <c r="CU1027" s="8">
        <f>SUMIF($E$3:$E$1002,'تعريف المواد والمستودعات'!$E30,CU$3:CU$1002)</f>
        <v>0</v>
      </c>
      <c r="CV1027" s="8">
        <f>SUMIF($E$3:$E$1002,'تعريف المواد والمستودعات'!$E30,CV$3:CV$1002)</f>
        <v>0</v>
      </c>
      <c r="CW1027" s="8">
        <f>SUMIF($E$3:$E$1002,'تعريف المواد والمستودعات'!$E30,CW$3:CW$1002)</f>
        <v>0</v>
      </c>
      <c r="CX1027" s="8">
        <f>SUMIF($E$3:$E$1002,'تعريف المواد والمستودعات'!$E30,CX$3:CX$1002)</f>
        <v>0</v>
      </c>
      <c r="CY1027" s="8">
        <f>SUMIF($E$3:$E$1002,'تعريف المواد والمستودعات'!$E30,CY$3:CY$1002)</f>
        <v>0</v>
      </c>
      <c r="CZ1027" s="8">
        <f>SUMIF($E$3:$E$1002,'تعريف المواد والمستودعات'!$E30,CZ$3:CZ$1002)</f>
        <v>0</v>
      </c>
      <c r="DA1027" s="8">
        <f>SUMIF($E$3:$E$1002,'تعريف المواد والمستودعات'!$E30,DA$3:DA$1002)</f>
        <v>0</v>
      </c>
    </row>
    <row r="1028" spans="5:105" s="8" customFormat="1" ht="15" hidden="1" thickTop="1" x14ac:dyDescent="0.2">
      <c r="E1028" s="8" t="str">
        <f>'تعريف المواد والمستودعات'!E31</f>
        <v>مستودع25</v>
      </c>
      <c r="F1028" s="8">
        <f>SUMIF($E$3:$E$1002,'تعريف المواد والمستودعات'!$E31,F$3:F$1002)</f>
        <v>0</v>
      </c>
      <c r="G1028" s="8">
        <f>SUMIF($E$3:$E$1002,'تعريف المواد والمستودعات'!$E31,G$3:G$1002)</f>
        <v>0</v>
      </c>
      <c r="H1028" s="8">
        <f>SUMIF($E$3:$E$1002,'تعريف المواد والمستودعات'!$E31,H$3:H$1002)</f>
        <v>0</v>
      </c>
      <c r="I1028" s="8">
        <f>SUMIF($E$3:$E$1002,'تعريف المواد والمستودعات'!$E31,I$3:I$1002)</f>
        <v>0</v>
      </c>
      <c r="J1028" s="8">
        <f>SUMIF($E$3:$E$1002,'تعريف المواد والمستودعات'!$E31,J$3:J$1002)</f>
        <v>0</v>
      </c>
      <c r="K1028" s="8">
        <f>SUMIF($E$3:$E$1002,'تعريف المواد والمستودعات'!$E31,K$3:K$1002)</f>
        <v>0</v>
      </c>
      <c r="L1028" s="8">
        <f>SUMIF($E$3:$E$1002,'تعريف المواد والمستودعات'!$E31,L$3:L$1002)</f>
        <v>0</v>
      </c>
      <c r="M1028" s="8">
        <f>SUMIF($E$3:$E$1002,'تعريف المواد والمستودعات'!$E31,M$3:M$1002)</f>
        <v>0</v>
      </c>
      <c r="N1028" s="8">
        <f>SUMIF($E$3:$E$1002,'تعريف المواد والمستودعات'!$E31,N$3:N$1002)</f>
        <v>0</v>
      </c>
      <c r="O1028" s="8">
        <f>SUMIF($E$3:$E$1002,'تعريف المواد والمستودعات'!$E31,O$3:O$1002)</f>
        <v>0</v>
      </c>
      <c r="P1028" s="8">
        <f>SUMIF($E$3:$E$1002,'تعريف المواد والمستودعات'!$E31,P$3:P$1002)</f>
        <v>0</v>
      </c>
      <c r="Q1028" s="8">
        <f>SUMIF($E$3:$E$1002,'تعريف المواد والمستودعات'!$E31,Q$3:Q$1002)</f>
        <v>0</v>
      </c>
      <c r="R1028" s="8">
        <f>SUMIF($E$3:$E$1002,'تعريف المواد والمستودعات'!$E31,R$3:R$1002)</f>
        <v>0</v>
      </c>
      <c r="S1028" s="8">
        <f>SUMIF($E$3:$E$1002,'تعريف المواد والمستودعات'!$E31,S$3:S$1002)</f>
        <v>0</v>
      </c>
      <c r="T1028" s="8">
        <f>SUMIF($E$3:$E$1002,'تعريف المواد والمستودعات'!$E31,T$3:T$1002)</f>
        <v>0</v>
      </c>
      <c r="U1028" s="8">
        <f>SUMIF($E$3:$E$1002,'تعريف المواد والمستودعات'!$E31,U$3:U$1002)</f>
        <v>0</v>
      </c>
      <c r="V1028" s="8">
        <f>SUMIF($E$3:$E$1002,'تعريف المواد والمستودعات'!$E31,V$3:V$1002)</f>
        <v>0</v>
      </c>
      <c r="W1028" s="8">
        <f>SUMIF($E$3:$E$1002,'تعريف المواد والمستودعات'!$E31,W$3:W$1002)</f>
        <v>0</v>
      </c>
      <c r="X1028" s="8">
        <f>SUMIF($E$3:$E$1002,'تعريف المواد والمستودعات'!$E31,X$3:X$1002)</f>
        <v>0</v>
      </c>
      <c r="Y1028" s="8">
        <f>SUMIF($E$3:$E$1002,'تعريف المواد والمستودعات'!$E31,Y$3:Y$1002)</f>
        <v>0</v>
      </c>
      <c r="Z1028" s="8">
        <f>SUMIF($E$3:$E$1002,'تعريف المواد والمستودعات'!$E31,Z$3:Z$1002)</f>
        <v>0</v>
      </c>
      <c r="AA1028" s="8">
        <f>SUMIF($E$3:$E$1002,'تعريف المواد والمستودعات'!$E31,AA$3:AA$1002)</f>
        <v>0</v>
      </c>
      <c r="AB1028" s="8">
        <f>SUMIF($E$3:$E$1002,'تعريف المواد والمستودعات'!$E31,AB$3:AB$1002)</f>
        <v>0</v>
      </c>
      <c r="AC1028" s="8">
        <f>SUMIF($E$3:$E$1002,'تعريف المواد والمستودعات'!$E31,AC$3:AC$1002)</f>
        <v>0</v>
      </c>
      <c r="AD1028" s="8">
        <f>SUMIF($E$3:$E$1002,'تعريف المواد والمستودعات'!$E31,AD$3:AD$1002)</f>
        <v>0</v>
      </c>
      <c r="AE1028" s="8">
        <f>SUMIF($E$3:$E$1002,'تعريف المواد والمستودعات'!$E31,AE$3:AE$1002)</f>
        <v>0</v>
      </c>
      <c r="AF1028" s="8">
        <f>SUMIF($E$3:$E$1002,'تعريف المواد والمستودعات'!$E31,AF$3:AF$1002)</f>
        <v>0</v>
      </c>
      <c r="AG1028" s="8">
        <f>SUMIF($E$3:$E$1002,'تعريف المواد والمستودعات'!$E31,AG$3:AG$1002)</f>
        <v>0</v>
      </c>
      <c r="AH1028" s="8">
        <f>SUMIF($E$3:$E$1002,'تعريف المواد والمستودعات'!$E31,AH$3:AH$1002)</f>
        <v>0</v>
      </c>
      <c r="AI1028" s="8">
        <f>SUMIF($E$3:$E$1002,'تعريف المواد والمستودعات'!$E31,AI$3:AI$1002)</f>
        <v>0</v>
      </c>
      <c r="AJ1028" s="8">
        <f>SUMIF($E$3:$E$1002,'تعريف المواد والمستودعات'!$E31,AJ$3:AJ$1002)</f>
        <v>0</v>
      </c>
      <c r="AK1028" s="8">
        <f>SUMIF($E$3:$E$1002,'تعريف المواد والمستودعات'!$E31,AK$3:AK$1002)</f>
        <v>0</v>
      </c>
      <c r="AL1028" s="8">
        <f>SUMIF($E$3:$E$1002,'تعريف المواد والمستودعات'!$E31,AL$3:AL$1002)</f>
        <v>0</v>
      </c>
      <c r="AM1028" s="8">
        <f>SUMIF($E$3:$E$1002,'تعريف المواد والمستودعات'!$E31,AM$3:AM$1002)</f>
        <v>0</v>
      </c>
      <c r="AN1028" s="8">
        <f>SUMIF($E$3:$E$1002,'تعريف المواد والمستودعات'!$E31,AN$3:AN$1002)</f>
        <v>0</v>
      </c>
      <c r="AO1028" s="8">
        <f>SUMIF($E$3:$E$1002,'تعريف المواد والمستودعات'!$E31,AO$3:AO$1002)</f>
        <v>0</v>
      </c>
      <c r="AP1028" s="8">
        <f>SUMIF($E$3:$E$1002,'تعريف المواد والمستودعات'!$E31,AP$3:AP$1002)</f>
        <v>0</v>
      </c>
      <c r="AQ1028" s="8">
        <f>SUMIF($E$3:$E$1002,'تعريف المواد والمستودعات'!$E31,AQ$3:AQ$1002)</f>
        <v>0</v>
      </c>
      <c r="AR1028" s="8">
        <f>SUMIF($E$3:$E$1002,'تعريف المواد والمستودعات'!$E31,AR$3:AR$1002)</f>
        <v>0</v>
      </c>
      <c r="AS1028" s="8">
        <f>SUMIF($E$3:$E$1002,'تعريف المواد والمستودعات'!$E31,AS$3:AS$1002)</f>
        <v>0</v>
      </c>
      <c r="AT1028" s="8">
        <f>SUMIF($E$3:$E$1002,'تعريف المواد والمستودعات'!$E31,AT$3:AT$1002)</f>
        <v>0</v>
      </c>
      <c r="AU1028" s="8">
        <f>SUMIF($E$3:$E$1002,'تعريف المواد والمستودعات'!$E31,AU$3:AU$1002)</f>
        <v>0</v>
      </c>
      <c r="AV1028" s="8">
        <f>SUMIF($E$3:$E$1002,'تعريف المواد والمستودعات'!$E31,AV$3:AV$1002)</f>
        <v>0</v>
      </c>
      <c r="AW1028" s="8">
        <f>SUMIF($E$3:$E$1002,'تعريف المواد والمستودعات'!$E31,AW$3:AW$1002)</f>
        <v>0</v>
      </c>
      <c r="AX1028" s="8">
        <f>SUMIF($E$3:$E$1002,'تعريف المواد والمستودعات'!$E31,AX$3:AX$1002)</f>
        <v>0</v>
      </c>
      <c r="AY1028" s="8">
        <f>SUMIF($E$3:$E$1002,'تعريف المواد والمستودعات'!$E31,AY$3:AY$1002)</f>
        <v>0</v>
      </c>
      <c r="AZ1028" s="8">
        <f>SUMIF($E$3:$E$1002,'تعريف المواد والمستودعات'!$E31,AZ$3:AZ$1002)</f>
        <v>0</v>
      </c>
      <c r="BA1028" s="8">
        <f>SUMIF($E$3:$E$1002,'تعريف المواد والمستودعات'!$E31,BA$3:BA$1002)</f>
        <v>0</v>
      </c>
      <c r="BB1028" s="8">
        <f>SUMIF($E$3:$E$1002,'تعريف المواد والمستودعات'!$E31,BB$3:BB$1002)</f>
        <v>0</v>
      </c>
      <c r="BC1028" s="8">
        <f>SUMIF($E$3:$E$1002,'تعريف المواد والمستودعات'!$E31,BC$3:BC$1002)</f>
        <v>0</v>
      </c>
      <c r="BD1028" s="8">
        <f>SUMIF($E$3:$E$1002,'تعريف المواد والمستودعات'!$E31,BD$3:BD$1002)</f>
        <v>0</v>
      </c>
      <c r="BE1028" s="8">
        <f>SUMIF($E$3:$E$1002,'تعريف المواد والمستودعات'!$E31,BE$3:BE$1002)</f>
        <v>0</v>
      </c>
      <c r="BF1028" s="8">
        <f>SUMIF($E$3:$E$1002,'تعريف المواد والمستودعات'!$E31,BF$3:BF$1002)</f>
        <v>0</v>
      </c>
      <c r="BG1028" s="8">
        <f>SUMIF($E$3:$E$1002,'تعريف المواد والمستودعات'!$E31,BG$3:BG$1002)</f>
        <v>0</v>
      </c>
      <c r="BH1028" s="8">
        <f>SUMIF($E$3:$E$1002,'تعريف المواد والمستودعات'!$E31,BH$3:BH$1002)</f>
        <v>0</v>
      </c>
      <c r="BI1028" s="8">
        <f>SUMIF($E$3:$E$1002,'تعريف المواد والمستودعات'!$E31,BI$3:BI$1002)</f>
        <v>0</v>
      </c>
      <c r="BJ1028" s="8">
        <f>SUMIF($E$3:$E$1002,'تعريف المواد والمستودعات'!$E31,BJ$3:BJ$1002)</f>
        <v>0</v>
      </c>
      <c r="BK1028" s="8">
        <f>SUMIF($E$3:$E$1002,'تعريف المواد والمستودعات'!$E31,BK$3:BK$1002)</f>
        <v>0</v>
      </c>
      <c r="BL1028" s="8">
        <f>SUMIF($E$3:$E$1002,'تعريف المواد والمستودعات'!$E31,BL$3:BL$1002)</f>
        <v>0</v>
      </c>
      <c r="BM1028" s="8">
        <f>SUMIF($E$3:$E$1002,'تعريف المواد والمستودعات'!$E31,BM$3:BM$1002)</f>
        <v>0</v>
      </c>
      <c r="BN1028" s="8">
        <f>SUMIF($E$3:$E$1002,'تعريف المواد والمستودعات'!$E31,BN$3:BN$1002)</f>
        <v>0</v>
      </c>
      <c r="BO1028" s="8">
        <f>SUMIF($E$3:$E$1002,'تعريف المواد والمستودعات'!$E31,BO$3:BO$1002)</f>
        <v>0</v>
      </c>
      <c r="BP1028" s="8">
        <f>SUMIF($E$3:$E$1002,'تعريف المواد والمستودعات'!$E31,BP$3:BP$1002)</f>
        <v>0</v>
      </c>
      <c r="BQ1028" s="8">
        <f>SUMIF($E$3:$E$1002,'تعريف المواد والمستودعات'!$E31,BQ$3:BQ$1002)</f>
        <v>0</v>
      </c>
      <c r="BR1028" s="8">
        <f>SUMIF($E$3:$E$1002,'تعريف المواد والمستودعات'!$E31,BR$3:BR$1002)</f>
        <v>0</v>
      </c>
      <c r="BS1028" s="8">
        <f>SUMIF($E$3:$E$1002,'تعريف المواد والمستودعات'!$E31,BS$3:BS$1002)</f>
        <v>0</v>
      </c>
      <c r="BT1028" s="8">
        <f>SUMIF($E$3:$E$1002,'تعريف المواد والمستودعات'!$E31,BT$3:BT$1002)</f>
        <v>0</v>
      </c>
      <c r="BU1028" s="8">
        <f>SUMIF($E$3:$E$1002,'تعريف المواد والمستودعات'!$E31,BU$3:BU$1002)</f>
        <v>0</v>
      </c>
      <c r="BV1028" s="8">
        <f>SUMIF($E$3:$E$1002,'تعريف المواد والمستودعات'!$E31,BV$3:BV$1002)</f>
        <v>0</v>
      </c>
      <c r="BW1028" s="8">
        <f>SUMIF($E$3:$E$1002,'تعريف المواد والمستودعات'!$E31,BW$3:BW$1002)</f>
        <v>0</v>
      </c>
      <c r="BX1028" s="8">
        <f>SUMIF($E$3:$E$1002,'تعريف المواد والمستودعات'!$E31,BX$3:BX$1002)</f>
        <v>0</v>
      </c>
      <c r="BY1028" s="8">
        <f>SUMIF($E$3:$E$1002,'تعريف المواد والمستودعات'!$E31,BY$3:BY$1002)</f>
        <v>0</v>
      </c>
      <c r="BZ1028" s="8">
        <f>SUMIF($E$3:$E$1002,'تعريف المواد والمستودعات'!$E31,BZ$3:BZ$1002)</f>
        <v>0</v>
      </c>
      <c r="CA1028" s="8">
        <f>SUMIF($E$3:$E$1002,'تعريف المواد والمستودعات'!$E31,CA$3:CA$1002)</f>
        <v>0</v>
      </c>
      <c r="CB1028" s="8">
        <f>SUMIF($E$3:$E$1002,'تعريف المواد والمستودعات'!$E31,CB$3:CB$1002)</f>
        <v>0</v>
      </c>
      <c r="CC1028" s="8">
        <f>SUMIF($E$3:$E$1002,'تعريف المواد والمستودعات'!$E31,CC$3:CC$1002)</f>
        <v>0</v>
      </c>
      <c r="CD1028" s="8">
        <f>SUMIF($E$3:$E$1002,'تعريف المواد والمستودعات'!$E31,CD$3:CD$1002)</f>
        <v>0</v>
      </c>
      <c r="CE1028" s="8">
        <f>SUMIF($E$3:$E$1002,'تعريف المواد والمستودعات'!$E31,CE$3:CE$1002)</f>
        <v>0</v>
      </c>
      <c r="CF1028" s="8">
        <f>SUMIF($E$3:$E$1002,'تعريف المواد والمستودعات'!$E31,CF$3:CF$1002)</f>
        <v>0</v>
      </c>
      <c r="CG1028" s="8">
        <f>SUMIF($E$3:$E$1002,'تعريف المواد والمستودعات'!$E31,CG$3:CG$1002)</f>
        <v>0</v>
      </c>
      <c r="CH1028" s="8">
        <f>SUMIF($E$3:$E$1002,'تعريف المواد والمستودعات'!$E31,CH$3:CH$1002)</f>
        <v>0</v>
      </c>
      <c r="CI1028" s="8">
        <f>SUMIF($E$3:$E$1002,'تعريف المواد والمستودعات'!$E31,CI$3:CI$1002)</f>
        <v>0</v>
      </c>
      <c r="CJ1028" s="8">
        <f>SUMIF($E$3:$E$1002,'تعريف المواد والمستودعات'!$E31,CJ$3:CJ$1002)</f>
        <v>0</v>
      </c>
      <c r="CK1028" s="8">
        <f>SUMIF($E$3:$E$1002,'تعريف المواد والمستودعات'!$E31,CK$3:CK$1002)</f>
        <v>0</v>
      </c>
      <c r="CL1028" s="8">
        <f>SUMIF($E$3:$E$1002,'تعريف المواد والمستودعات'!$E31,CL$3:CL$1002)</f>
        <v>0</v>
      </c>
      <c r="CM1028" s="8">
        <f>SUMIF($E$3:$E$1002,'تعريف المواد والمستودعات'!$E31,CM$3:CM$1002)</f>
        <v>0</v>
      </c>
      <c r="CN1028" s="8">
        <f>SUMIF($E$3:$E$1002,'تعريف المواد والمستودعات'!$E31,CN$3:CN$1002)</f>
        <v>0</v>
      </c>
      <c r="CO1028" s="8">
        <f>SUMIF($E$3:$E$1002,'تعريف المواد والمستودعات'!$E31,CO$3:CO$1002)</f>
        <v>0</v>
      </c>
      <c r="CP1028" s="8">
        <f>SUMIF($E$3:$E$1002,'تعريف المواد والمستودعات'!$E31,CP$3:CP$1002)</f>
        <v>0</v>
      </c>
      <c r="CQ1028" s="8">
        <f>SUMIF($E$3:$E$1002,'تعريف المواد والمستودعات'!$E31,CQ$3:CQ$1002)</f>
        <v>0</v>
      </c>
      <c r="CR1028" s="8">
        <f>SUMIF($E$3:$E$1002,'تعريف المواد والمستودعات'!$E31,CR$3:CR$1002)</f>
        <v>0</v>
      </c>
      <c r="CS1028" s="8">
        <f>SUMIF($E$3:$E$1002,'تعريف المواد والمستودعات'!$E31,CS$3:CS$1002)</f>
        <v>0</v>
      </c>
      <c r="CT1028" s="8">
        <f>SUMIF($E$3:$E$1002,'تعريف المواد والمستودعات'!$E31,CT$3:CT$1002)</f>
        <v>0</v>
      </c>
      <c r="CU1028" s="8">
        <f>SUMIF($E$3:$E$1002,'تعريف المواد والمستودعات'!$E31,CU$3:CU$1002)</f>
        <v>0</v>
      </c>
      <c r="CV1028" s="8">
        <f>SUMIF($E$3:$E$1002,'تعريف المواد والمستودعات'!$E31,CV$3:CV$1002)</f>
        <v>0</v>
      </c>
      <c r="CW1028" s="8">
        <f>SUMIF($E$3:$E$1002,'تعريف المواد والمستودعات'!$E31,CW$3:CW$1002)</f>
        <v>0</v>
      </c>
      <c r="CX1028" s="8">
        <f>SUMIF($E$3:$E$1002,'تعريف المواد والمستودعات'!$E31,CX$3:CX$1002)</f>
        <v>0</v>
      </c>
      <c r="CY1028" s="8">
        <f>SUMIF($E$3:$E$1002,'تعريف المواد والمستودعات'!$E31,CY$3:CY$1002)</f>
        <v>0</v>
      </c>
      <c r="CZ1028" s="8">
        <f>SUMIF($E$3:$E$1002,'تعريف المواد والمستودعات'!$E31,CZ$3:CZ$1002)</f>
        <v>0</v>
      </c>
      <c r="DA1028" s="8">
        <f>SUMIF($E$3:$E$1002,'تعريف المواد والمستودعات'!$E31,DA$3:DA$1002)</f>
        <v>0</v>
      </c>
    </row>
    <row r="1029" spans="5:105" s="8" customFormat="1" ht="15" hidden="1" thickTop="1" x14ac:dyDescent="0.2">
      <c r="E1029" s="8" t="str">
        <f>'تعريف المواد والمستودعات'!E32</f>
        <v>مستودع26</v>
      </c>
      <c r="F1029" s="8">
        <f>SUMIF($E$3:$E$1002,'تعريف المواد والمستودعات'!$E32,F$3:F$1002)</f>
        <v>0</v>
      </c>
      <c r="G1029" s="8">
        <f>SUMIF($E$3:$E$1002,'تعريف المواد والمستودعات'!$E32,G$3:G$1002)</f>
        <v>0</v>
      </c>
      <c r="H1029" s="8">
        <f>SUMIF($E$3:$E$1002,'تعريف المواد والمستودعات'!$E32,H$3:H$1002)</f>
        <v>0</v>
      </c>
      <c r="I1029" s="8">
        <f>SUMIF($E$3:$E$1002,'تعريف المواد والمستودعات'!$E32,I$3:I$1002)</f>
        <v>0</v>
      </c>
      <c r="J1029" s="8">
        <f>SUMIF($E$3:$E$1002,'تعريف المواد والمستودعات'!$E32,J$3:J$1002)</f>
        <v>0</v>
      </c>
      <c r="K1029" s="8">
        <f>SUMIF($E$3:$E$1002,'تعريف المواد والمستودعات'!$E32,K$3:K$1002)</f>
        <v>0</v>
      </c>
      <c r="L1029" s="8">
        <f>SUMIF($E$3:$E$1002,'تعريف المواد والمستودعات'!$E32,L$3:L$1002)</f>
        <v>0</v>
      </c>
      <c r="M1029" s="8">
        <f>SUMIF($E$3:$E$1002,'تعريف المواد والمستودعات'!$E32,M$3:M$1002)</f>
        <v>0</v>
      </c>
      <c r="N1029" s="8">
        <f>SUMIF($E$3:$E$1002,'تعريف المواد والمستودعات'!$E32,N$3:N$1002)</f>
        <v>0</v>
      </c>
      <c r="O1029" s="8">
        <f>SUMIF($E$3:$E$1002,'تعريف المواد والمستودعات'!$E32,O$3:O$1002)</f>
        <v>0</v>
      </c>
      <c r="P1029" s="8">
        <f>SUMIF($E$3:$E$1002,'تعريف المواد والمستودعات'!$E32,P$3:P$1002)</f>
        <v>0</v>
      </c>
      <c r="Q1029" s="8">
        <f>SUMIF($E$3:$E$1002,'تعريف المواد والمستودعات'!$E32,Q$3:Q$1002)</f>
        <v>0</v>
      </c>
      <c r="R1029" s="8">
        <f>SUMIF($E$3:$E$1002,'تعريف المواد والمستودعات'!$E32,R$3:R$1002)</f>
        <v>0</v>
      </c>
      <c r="S1029" s="8">
        <f>SUMIF($E$3:$E$1002,'تعريف المواد والمستودعات'!$E32,S$3:S$1002)</f>
        <v>0</v>
      </c>
      <c r="T1029" s="8">
        <f>SUMIF($E$3:$E$1002,'تعريف المواد والمستودعات'!$E32,T$3:T$1002)</f>
        <v>0</v>
      </c>
      <c r="U1029" s="8">
        <f>SUMIF($E$3:$E$1002,'تعريف المواد والمستودعات'!$E32,U$3:U$1002)</f>
        <v>0</v>
      </c>
      <c r="V1029" s="8">
        <f>SUMIF($E$3:$E$1002,'تعريف المواد والمستودعات'!$E32,V$3:V$1002)</f>
        <v>0</v>
      </c>
      <c r="W1029" s="8">
        <f>SUMIF($E$3:$E$1002,'تعريف المواد والمستودعات'!$E32,W$3:W$1002)</f>
        <v>0</v>
      </c>
      <c r="X1029" s="8">
        <f>SUMIF($E$3:$E$1002,'تعريف المواد والمستودعات'!$E32,X$3:X$1002)</f>
        <v>0</v>
      </c>
      <c r="Y1029" s="8">
        <f>SUMIF($E$3:$E$1002,'تعريف المواد والمستودعات'!$E32,Y$3:Y$1002)</f>
        <v>0</v>
      </c>
      <c r="Z1029" s="8">
        <f>SUMIF($E$3:$E$1002,'تعريف المواد والمستودعات'!$E32,Z$3:Z$1002)</f>
        <v>0</v>
      </c>
      <c r="AA1029" s="8">
        <f>SUMIF($E$3:$E$1002,'تعريف المواد والمستودعات'!$E32,AA$3:AA$1002)</f>
        <v>0</v>
      </c>
      <c r="AB1029" s="8">
        <f>SUMIF($E$3:$E$1002,'تعريف المواد والمستودعات'!$E32,AB$3:AB$1002)</f>
        <v>0</v>
      </c>
      <c r="AC1029" s="8">
        <f>SUMIF($E$3:$E$1002,'تعريف المواد والمستودعات'!$E32,AC$3:AC$1002)</f>
        <v>0</v>
      </c>
      <c r="AD1029" s="8">
        <f>SUMIF($E$3:$E$1002,'تعريف المواد والمستودعات'!$E32,AD$3:AD$1002)</f>
        <v>0</v>
      </c>
      <c r="AE1029" s="8">
        <f>SUMIF($E$3:$E$1002,'تعريف المواد والمستودعات'!$E32,AE$3:AE$1002)</f>
        <v>0</v>
      </c>
      <c r="AF1029" s="8">
        <f>SUMIF($E$3:$E$1002,'تعريف المواد والمستودعات'!$E32,AF$3:AF$1002)</f>
        <v>0</v>
      </c>
      <c r="AG1029" s="8">
        <f>SUMIF($E$3:$E$1002,'تعريف المواد والمستودعات'!$E32,AG$3:AG$1002)</f>
        <v>0</v>
      </c>
      <c r="AH1029" s="8">
        <f>SUMIF($E$3:$E$1002,'تعريف المواد والمستودعات'!$E32,AH$3:AH$1002)</f>
        <v>0</v>
      </c>
      <c r="AI1029" s="8">
        <f>SUMIF($E$3:$E$1002,'تعريف المواد والمستودعات'!$E32,AI$3:AI$1002)</f>
        <v>0</v>
      </c>
      <c r="AJ1029" s="8">
        <f>SUMIF($E$3:$E$1002,'تعريف المواد والمستودعات'!$E32,AJ$3:AJ$1002)</f>
        <v>0</v>
      </c>
      <c r="AK1029" s="8">
        <f>SUMIF($E$3:$E$1002,'تعريف المواد والمستودعات'!$E32,AK$3:AK$1002)</f>
        <v>0</v>
      </c>
      <c r="AL1029" s="8">
        <f>SUMIF($E$3:$E$1002,'تعريف المواد والمستودعات'!$E32,AL$3:AL$1002)</f>
        <v>0</v>
      </c>
      <c r="AM1029" s="8">
        <f>SUMIF($E$3:$E$1002,'تعريف المواد والمستودعات'!$E32,AM$3:AM$1002)</f>
        <v>0</v>
      </c>
      <c r="AN1029" s="8">
        <f>SUMIF($E$3:$E$1002,'تعريف المواد والمستودعات'!$E32,AN$3:AN$1002)</f>
        <v>0</v>
      </c>
      <c r="AO1029" s="8">
        <f>SUMIF($E$3:$E$1002,'تعريف المواد والمستودعات'!$E32,AO$3:AO$1002)</f>
        <v>0</v>
      </c>
      <c r="AP1029" s="8">
        <f>SUMIF($E$3:$E$1002,'تعريف المواد والمستودعات'!$E32,AP$3:AP$1002)</f>
        <v>0</v>
      </c>
      <c r="AQ1029" s="8">
        <f>SUMIF($E$3:$E$1002,'تعريف المواد والمستودعات'!$E32,AQ$3:AQ$1002)</f>
        <v>0</v>
      </c>
      <c r="AR1029" s="8">
        <f>SUMIF($E$3:$E$1002,'تعريف المواد والمستودعات'!$E32,AR$3:AR$1002)</f>
        <v>0</v>
      </c>
      <c r="AS1029" s="8">
        <f>SUMIF($E$3:$E$1002,'تعريف المواد والمستودعات'!$E32,AS$3:AS$1002)</f>
        <v>0</v>
      </c>
      <c r="AT1029" s="8">
        <f>SUMIF($E$3:$E$1002,'تعريف المواد والمستودعات'!$E32,AT$3:AT$1002)</f>
        <v>0</v>
      </c>
      <c r="AU1029" s="8">
        <f>SUMIF($E$3:$E$1002,'تعريف المواد والمستودعات'!$E32,AU$3:AU$1002)</f>
        <v>0</v>
      </c>
      <c r="AV1029" s="8">
        <f>SUMIF($E$3:$E$1002,'تعريف المواد والمستودعات'!$E32,AV$3:AV$1002)</f>
        <v>0</v>
      </c>
      <c r="AW1029" s="8">
        <f>SUMIF($E$3:$E$1002,'تعريف المواد والمستودعات'!$E32,AW$3:AW$1002)</f>
        <v>0</v>
      </c>
      <c r="AX1029" s="8">
        <f>SUMIF($E$3:$E$1002,'تعريف المواد والمستودعات'!$E32,AX$3:AX$1002)</f>
        <v>0</v>
      </c>
      <c r="AY1029" s="8">
        <f>SUMIF($E$3:$E$1002,'تعريف المواد والمستودعات'!$E32,AY$3:AY$1002)</f>
        <v>0</v>
      </c>
      <c r="AZ1029" s="8">
        <f>SUMIF($E$3:$E$1002,'تعريف المواد والمستودعات'!$E32,AZ$3:AZ$1002)</f>
        <v>0</v>
      </c>
      <c r="BA1029" s="8">
        <f>SUMIF($E$3:$E$1002,'تعريف المواد والمستودعات'!$E32,BA$3:BA$1002)</f>
        <v>0</v>
      </c>
      <c r="BB1029" s="8">
        <f>SUMIF($E$3:$E$1002,'تعريف المواد والمستودعات'!$E32,BB$3:BB$1002)</f>
        <v>0</v>
      </c>
      <c r="BC1029" s="8">
        <f>SUMIF($E$3:$E$1002,'تعريف المواد والمستودعات'!$E32,BC$3:BC$1002)</f>
        <v>0</v>
      </c>
      <c r="BD1029" s="8">
        <f>SUMIF($E$3:$E$1002,'تعريف المواد والمستودعات'!$E32,BD$3:BD$1002)</f>
        <v>0</v>
      </c>
      <c r="BE1029" s="8">
        <f>SUMIF($E$3:$E$1002,'تعريف المواد والمستودعات'!$E32,BE$3:BE$1002)</f>
        <v>0</v>
      </c>
      <c r="BF1029" s="8">
        <f>SUMIF($E$3:$E$1002,'تعريف المواد والمستودعات'!$E32,BF$3:BF$1002)</f>
        <v>0</v>
      </c>
      <c r="BG1029" s="8">
        <f>SUMIF($E$3:$E$1002,'تعريف المواد والمستودعات'!$E32,BG$3:BG$1002)</f>
        <v>0</v>
      </c>
      <c r="BH1029" s="8">
        <f>SUMIF($E$3:$E$1002,'تعريف المواد والمستودعات'!$E32,BH$3:BH$1002)</f>
        <v>0</v>
      </c>
      <c r="BI1029" s="8">
        <f>SUMIF($E$3:$E$1002,'تعريف المواد والمستودعات'!$E32,BI$3:BI$1002)</f>
        <v>0</v>
      </c>
      <c r="BJ1029" s="8">
        <f>SUMIF($E$3:$E$1002,'تعريف المواد والمستودعات'!$E32,BJ$3:BJ$1002)</f>
        <v>0</v>
      </c>
      <c r="BK1029" s="8">
        <f>SUMIF($E$3:$E$1002,'تعريف المواد والمستودعات'!$E32,BK$3:BK$1002)</f>
        <v>0</v>
      </c>
      <c r="BL1029" s="8">
        <f>SUMIF($E$3:$E$1002,'تعريف المواد والمستودعات'!$E32,BL$3:BL$1002)</f>
        <v>0</v>
      </c>
      <c r="BM1029" s="8">
        <f>SUMIF($E$3:$E$1002,'تعريف المواد والمستودعات'!$E32,BM$3:BM$1002)</f>
        <v>0</v>
      </c>
      <c r="BN1029" s="8">
        <f>SUMIF($E$3:$E$1002,'تعريف المواد والمستودعات'!$E32,BN$3:BN$1002)</f>
        <v>0</v>
      </c>
      <c r="BO1029" s="8">
        <f>SUMIF($E$3:$E$1002,'تعريف المواد والمستودعات'!$E32,BO$3:BO$1002)</f>
        <v>0</v>
      </c>
      <c r="BP1029" s="8">
        <f>SUMIF($E$3:$E$1002,'تعريف المواد والمستودعات'!$E32,BP$3:BP$1002)</f>
        <v>0</v>
      </c>
      <c r="BQ1029" s="8">
        <f>SUMIF($E$3:$E$1002,'تعريف المواد والمستودعات'!$E32,BQ$3:BQ$1002)</f>
        <v>0</v>
      </c>
      <c r="BR1029" s="8">
        <f>SUMIF($E$3:$E$1002,'تعريف المواد والمستودعات'!$E32,BR$3:BR$1002)</f>
        <v>0</v>
      </c>
      <c r="BS1029" s="8">
        <f>SUMIF($E$3:$E$1002,'تعريف المواد والمستودعات'!$E32,BS$3:BS$1002)</f>
        <v>0</v>
      </c>
      <c r="BT1029" s="8">
        <f>SUMIF($E$3:$E$1002,'تعريف المواد والمستودعات'!$E32,BT$3:BT$1002)</f>
        <v>0</v>
      </c>
      <c r="BU1029" s="8">
        <f>SUMIF($E$3:$E$1002,'تعريف المواد والمستودعات'!$E32,BU$3:BU$1002)</f>
        <v>0</v>
      </c>
      <c r="BV1029" s="8">
        <f>SUMIF($E$3:$E$1002,'تعريف المواد والمستودعات'!$E32,BV$3:BV$1002)</f>
        <v>0</v>
      </c>
      <c r="BW1029" s="8">
        <f>SUMIF($E$3:$E$1002,'تعريف المواد والمستودعات'!$E32,BW$3:BW$1002)</f>
        <v>0</v>
      </c>
      <c r="BX1029" s="8">
        <f>SUMIF($E$3:$E$1002,'تعريف المواد والمستودعات'!$E32,BX$3:BX$1002)</f>
        <v>0</v>
      </c>
      <c r="BY1029" s="8">
        <f>SUMIF($E$3:$E$1002,'تعريف المواد والمستودعات'!$E32,BY$3:BY$1002)</f>
        <v>0</v>
      </c>
      <c r="BZ1029" s="8">
        <f>SUMIF($E$3:$E$1002,'تعريف المواد والمستودعات'!$E32,BZ$3:BZ$1002)</f>
        <v>0</v>
      </c>
      <c r="CA1029" s="8">
        <f>SUMIF($E$3:$E$1002,'تعريف المواد والمستودعات'!$E32,CA$3:CA$1002)</f>
        <v>0</v>
      </c>
      <c r="CB1029" s="8">
        <f>SUMIF($E$3:$E$1002,'تعريف المواد والمستودعات'!$E32,CB$3:CB$1002)</f>
        <v>0</v>
      </c>
      <c r="CC1029" s="8">
        <f>SUMIF($E$3:$E$1002,'تعريف المواد والمستودعات'!$E32,CC$3:CC$1002)</f>
        <v>0</v>
      </c>
      <c r="CD1029" s="8">
        <f>SUMIF($E$3:$E$1002,'تعريف المواد والمستودعات'!$E32,CD$3:CD$1002)</f>
        <v>0</v>
      </c>
      <c r="CE1029" s="8">
        <f>SUMIF($E$3:$E$1002,'تعريف المواد والمستودعات'!$E32,CE$3:CE$1002)</f>
        <v>0</v>
      </c>
      <c r="CF1029" s="8">
        <f>SUMIF($E$3:$E$1002,'تعريف المواد والمستودعات'!$E32,CF$3:CF$1002)</f>
        <v>0</v>
      </c>
      <c r="CG1029" s="8">
        <f>SUMIF($E$3:$E$1002,'تعريف المواد والمستودعات'!$E32,CG$3:CG$1002)</f>
        <v>0</v>
      </c>
      <c r="CH1029" s="8">
        <f>SUMIF($E$3:$E$1002,'تعريف المواد والمستودعات'!$E32,CH$3:CH$1002)</f>
        <v>0</v>
      </c>
      <c r="CI1029" s="8">
        <f>SUMIF($E$3:$E$1002,'تعريف المواد والمستودعات'!$E32,CI$3:CI$1002)</f>
        <v>0</v>
      </c>
      <c r="CJ1029" s="8">
        <f>SUMIF($E$3:$E$1002,'تعريف المواد والمستودعات'!$E32,CJ$3:CJ$1002)</f>
        <v>0</v>
      </c>
      <c r="CK1029" s="8">
        <f>SUMIF($E$3:$E$1002,'تعريف المواد والمستودعات'!$E32,CK$3:CK$1002)</f>
        <v>0</v>
      </c>
      <c r="CL1029" s="8">
        <f>SUMIF($E$3:$E$1002,'تعريف المواد والمستودعات'!$E32,CL$3:CL$1002)</f>
        <v>0</v>
      </c>
      <c r="CM1029" s="8">
        <f>SUMIF($E$3:$E$1002,'تعريف المواد والمستودعات'!$E32,CM$3:CM$1002)</f>
        <v>0</v>
      </c>
      <c r="CN1029" s="8">
        <f>SUMIF($E$3:$E$1002,'تعريف المواد والمستودعات'!$E32,CN$3:CN$1002)</f>
        <v>0</v>
      </c>
      <c r="CO1029" s="8">
        <f>SUMIF($E$3:$E$1002,'تعريف المواد والمستودعات'!$E32,CO$3:CO$1002)</f>
        <v>0</v>
      </c>
      <c r="CP1029" s="8">
        <f>SUMIF($E$3:$E$1002,'تعريف المواد والمستودعات'!$E32,CP$3:CP$1002)</f>
        <v>0</v>
      </c>
      <c r="CQ1029" s="8">
        <f>SUMIF($E$3:$E$1002,'تعريف المواد والمستودعات'!$E32,CQ$3:CQ$1002)</f>
        <v>0</v>
      </c>
      <c r="CR1029" s="8">
        <f>SUMIF($E$3:$E$1002,'تعريف المواد والمستودعات'!$E32,CR$3:CR$1002)</f>
        <v>0</v>
      </c>
      <c r="CS1029" s="8">
        <f>SUMIF($E$3:$E$1002,'تعريف المواد والمستودعات'!$E32,CS$3:CS$1002)</f>
        <v>0</v>
      </c>
      <c r="CT1029" s="8">
        <f>SUMIF($E$3:$E$1002,'تعريف المواد والمستودعات'!$E32,CT$3:CT$1002)</f>
        <v>0</v>
      </c>
      <c r="CU1029" s="8">
        <f>SUMIF($E$3:$E$1002,'تعريف المواد والمستودعات'!$E32,CU$3:CU$1002)</f>
        <v>0</v>
      </c>
      <c r="CV1029" s="8">
        <f>SUMIF($E$3:$E$1002,'تعريف المواد والمستودعات'!$E32,CV$3:CV$1002)</f>
        <v>0</v>
      </c>
      <c r="CW1029" s="8">
        <f>SUMIF($E$3:$E$1002,'تعريف المواد والمستودعات'!$E32,CW$3:CW$1002)</f>
        <v>0</v>
      </c>
      <c r="CX1029" s="8">
        <f>SUMIF($E$3:$E$1002,'تعريف المواد والمستودعات'!$E32,CX$3:CX$1002)</f>
        <v>0</v>
      </c>
      <c r="CY1029" s="8">
        <f>SUMIF($E$3:$E$1002,'تعريف المواد والمستودعات'!$E32,CY$3:CY$1002)</f>
        <v>0</v>
      </c>
      <c r="CZ1029" s="8">
        <f>SUMIF($E$3:$E$1002,'تعريف المواد والمستودعات'!$E32,CZ$3:CZ$1002)</f>
        <v>0</v>
      </c>
      <c r="DA1029" s="8">
        <f>SUMIF($E$3:$E$1002,'تعريف المواد والمستودعات'!$E32,DA$3:DA$1002)</f>
        <v>0</v>
      </c>
    </row>
    <row r="1030" spans="5:105" s="8" customFormat="1" ht="15" hidden="1" thickTop="1" x14ac:dyDescent="0.2">
      <c r="E1030" s="8" t="str">
        <f>'تعريف المواد والمستودعات'!E33</f>
        <v>مستودع27</v>
      </c>
      <c r="F1030" s="8">
        <f>SUMIF($E$3:$E$1002,'تعريف المواد والمستودعات'!$E33,F$3:F$1002)</f>
        <v>0</v>
      </c>
      <c r="G1030" s="8">
        <f>SUMIF($E$3:$E$1002,'تعريف المواد والمستودعات'!$E33,G$3:G$1002)</f>
        <v>0</v>
      </c>
      <c r="H1030" s="8">
        <f>SUMIF($E$3:$E$1002,'تعريف المواد والمستودعات'!$E33,H$3:H$1002)</f>
        <v>0</v>
      </c>
      <c r="I1030" s="8">
        <f>SUMIF($E$3:$E$1002,'تعريف المواد والمستودعات'!$E33,I$3:I$1002)</f>
        <v>0</v>
      </c>
      <c r="J1030" s="8">
        <f>SUMIF($E$3:$E$1002,'تعريف المواد والمستودعات'!$E33,J$3:J$1002)</f>
        <v>0</v>
      </c>
      <c r="K1030" s="8">
        <f>SUMIF($E$3:$E$1002,'تعريف المواد والمستودعات'!$E33,K$3:K$1002)</f>
        <v>0</v>
      </c>
      <c r="L1030" s="8">
        <f>SUMIF($E$3:$E$1002,'تعريف المواد والمستودعات'!$E33,L$3:L$1002)</f>
        <v>0</v>
      </c>
      <c r="M1030" s="8">
        <f>SUMIF($E$3:$E$1002,'تعريف المواد والمستودعات'!$E33,M$3:M$1002)</f>
        <v>0</v>
      </c>
      <c r="N1030" s="8">
        <f>SUMIF($E$3:$E$1002,'تعريف المواد والمستودعات'!$E33,N$3:N$1002)</f>
        <v>0</v>
      </c>
      <c r="O1030" s="8">
        <f>SUMIF($E$3:$E$1002,'تعريف المواد والمستودعات'!$E33,O$3:O$1002)</f>
        <v>0</v>
      </c>
      <c r="P1030" s="8">
        <f>SUMIF($E$3:$E$1002,'تعريف المواد والمستودعات'!$E33,P$3:P$1002)</f>
        <v>0</v>
      </c>
      <c r="Q1030" s="8">
        <f>SUMIF($E$3:$E$1002,'تعريف المواد والمستودعات'!$E33,Q$3:Q$1002)</f>
        <v>0</v>
      </c>
      <c r="R1030" s="8">
        <f>SUMIF($E$3:$E$1002,'تعريف المواد والمستودعات'!$E33,R$3:R$1002)</f>
        <v>0</v>
      </c>
      <c r="S1030" s="8">
        <f>SUMIF($E$3:$E$1002,'تعريف المواد والمستودعات'!$E33,S$3:S$1002)</f>
        <v>0</v>
      </c>
      <c r="T1030" s="8">
        <f>SUMIF($E$3:$E$1002,'تعريف المواد والمستودعات'!$E33,T$3:T$1002)</f>
        <v>0</v>
      </c>
      <c r="U1030" s="8">
        <f>SUMIF($E$3:$E$1002,'تعريف المواد والمستودعات'!$E33,U$3:U$1002)</f>
        <v>0</v>
      </c>
      <c r="V1030" s="8">
        <f>SUMIF($E$3:$E$1002,'تعريف المواد والمستودعات'!$E33,V$3:V$1002)</f>
        <v>0</v>
      </c>
      <c r="W1030" s="8">
        <f>SUMIF($E$3:$E$1002,'تعريف المواد والمستودعات'!$E33,W$3:W$1002)</f>
        <v>0</v>
      </c>
      <c r="X1030" s="8">
        <f>SUMIF($E$3:$E$1002,'تعريف المواد والمستودعات'!$E33,X$3:X$1002)</f>
        <v>0</v>
      </c>
      <c r="Y1030" s="8">
        <f>SUMIF($E$3:$E$1002,'تعريف المواد والمستودعات'!$E33,Y$3:Y$1002)</f>
        <v>0</v>
      </c>
      <c r="Z1030" s="8">
        <f>SUMIF($E$3:$E$1002,'تعريف المواد والمستودعات'!$E33,Z$3:Z$1002)</f>
        <v>0</v>
      </c>
      <c r="AA1030" s="8">
        <f>SUMIF($E$3:$E$1002,'تعريف المواد والمستودعات'!$E33,AA$3:AA$1002)</f>
        <v>0</v>
      </c>
      <c r="AB1030" s="8">
        <f>SUMIF($E$3:$E$1002,'تعريف المواد والمستودعات'!$E33,AB$3:AB$1002)</f>
        <v>0</v>
      </c>
      <c r="AC1030" s="8">
        <f>SUMIF($E$3:$E$1002,'تعريف المواد والمستودعات'!$E33,AC$3:AC$1002)</f>
        <v>0</v>
      </c>
      <c r="AD1030" s="8">
        <f>SUMIF($E$3:$E$1002,'تعريف المواد والمستودعات'!$E33,AD$3:AD$1002)</f>
        <v>0</v>
      </c>
      <c r="AE1030" s="8">
        <f>SUMIF($E$3:$E$1002,'تعريف المواد والمستودعات'!$E33,AE$3:AE$1002)</f>
        <v>0</v>
      </c>
      <c r="AF1030" s="8">
        <f>SUMIF($E$3:$E$1002,'تعريف المواد والمستودعات'!$E33,AF$3:AF$1002)</f>
        <v>0</v>
      </c>
      <c r="AG1030" s="8">
        <f>SUMIF($E$3:$E$1002,'تعريف المواد والمستودعات'!$E33,AG$3:AG$1002)</f>
        <v>0</v>
      </c>
      <c r="AH1030" s="8">
        <f>SUMIF($E$3:$E$1002,'تعريف المواد والمستودعات'!$E33,AH$3:AH$1002)</f>
        <v>0</v>
      </c>
      <c r="AI1030" s="8">
        <f>SUMIF($E$3:$E$1002,'تعريف المواد والمستودعات'!$E33,AI$3:AI$1002)</f>
        <v>0</v>
      </c>
      <c r="AJ1030" s="8">
        <f>SUMIF($E$3:$E$1002,'تعريف المواد والمستودعات'!$E33,AJ$3:AJ$1002)</f>
        <v>0</v>
      </c>
      <c r="AK1030" s="8">
        <f>SUMIF($E$3:$E$1002,'تعريف المواد والمستودعات'!$E33,AK$3:AK$1002)</f>
        <v>0</v>
      </c>
      <c r="AL1030" s="8">
        <f>SUMIF($E$3:$E$1002,'تعريف المواد والمستودعات'!$E33,AL$3:AL$1002)</f>
        <v>0</v>
      </c>
      <c r="AM1030" s="8">
        <f>SUMIF($E$3:$E$1002,'تعريف المواد والمستودعات'!$E33,AM$3:AM$1002)</f>
        <v>0</v>
      </c>
      <c r="AN1030" s="8">
        <f>SUMIF($E$3:$E$1002,'تعريف المواد والمستودعات'!$E33,AN$3:AN$1002)</f>
        <v>0</v>
      </c>
      <c r="AO1030" s="8">
        <f>SUMIF($E$3:$E$1002,'تعريف المواد والمستودعات'!$E33,AO$3:AO$1002)</f>
        <v>0</v>
      </c>
      <c r="AP1030" s="8">
        <f>SUMIF($E$3:$E$1002,'تعريف المواد والمستودعات'!$E33,AP$3:AP$1002)</f>
        <v>0</v>
      </c>
      <c r="AQ1030" s="8">
        <f>SUMIF($E$3:$E$1002,'تعريف المواد والمستودعات'!$E33,AQ$3:AQ$1002)</f>
        <v>0</v>
      </c>
      <c r="AR1030" s="8">
        <f>SUMIF($E$3:$E$1002,'تعريف المواد والمستودعات'!$E33,AR$3:AR$1002)</f>
        <v>0</v>
      </c>
      <c r="AS1030" s="8">
        <f>SUMIF($E$3:$E$1002,'تعريف المواد والمستودعات'!$E33,AS$3:AS$1002)</f>
        <v>0</v>
      </c>
      <c r="AT1030" s="8">
        <f>SUMIF($E$3:$E$1002,'تعريف المواد والمستودعات'!$E33,AT$3:AT$1002)</f>
        <v>0</v>
      </c>
      <c r="AU1030" s="8">
        <f>SUMIF($E$3:$E$1002,'تعريف المواد والمستودعات'!$E33,AU$3:AU$1002)</f>
        <v>0</v>
      </c>
      <c r="AV1030" s="8">
        <f>SUMIF($E$3:$E$1002,'تعريف المواد والمستودعات'!$E33,AV$3:AV$1002)</f>
        <v>0</v>
      </c>
      <c r="AW1030" s="8">
        <f>SUMIF($E$3:$E$1002,'تعريف المواد والمستودعات'!$E33,AW$3:AW$1002)</f>
        <v>0</v>
      </c>
      <c r="AX1030" s="8">
        <f>SUMIF($E$3:$E$1002,'تعريف المواد والمستودعات'!$E33,AX$3:AX$1002)</f>
        <v>0</v>
      </c>
      <c r="AY1030" s="8">
        <f>SUMIF($E$3:$E$1002,'تعريف المواد والمستودعات'!$E33,AY$3:AY$1002)</f>
        <v>0</v>
      </c>
      <c r="AZ1030" s="8">
        <f>SUMIF($E$3:$E$1002,'تعريف المواد والمستودعات'!$E33,AZ$3:AZ$1002)</f>
        <v>0</v>
      </c>
      <c r="BA1030" s="8">
        <f>SUMIF($E$3:$E$1002,'تعريف المواد والمستودعات'!$E33,BA$3:BA$1002)</f>
        <v>0</v>
      </c>
      <c r="BB1030" s="8">
        <f>SUMIF($E$3:$E$1002,'تعريف المواد والمستودعات'!$E33,BB$3:BB$1002)</f>
        <v>0</v>
      </c>
      <c r="BC1030" s="8">
        <f>SUMIF($E$3:$E$1002,'تعريف المواد والمستودعات'!$E33,BC$3:BC$1002)</f>
        <v>0</v>
      </c>
      <c r="BD1030" s="8">
        <f>SUMIF($E$3:$E$1002,'تعريف المواد والمستودعات'!$E33,BD$3:BD$1002)</f>
        <v>0</v>
      </c>
      <c r="BE1030" s="8">
        <f>SUMIF($E$3:$E$1002,'تعريف المواد والمستودعات'!$E33,BE$3:BE$1002)</f>
        <v>0</v>
      </c>
      <c r="BF1030" s="8">
        <f>SUMIF($E$3:$E$1002,'تعريف المواد والمستودعات'!$E33,BF$3:BF$1002)</f>
        <v>0</v>
      </c>
      <c r="BG1030" s="8">
        <f>SUMIF($E$3:$E$1002,'تعريف المواد والمستودعات'!$E33,BG$3:BG$1002)</f>
        <v>0</v>
      </c>
      <c r="BH1030" s="8">
        <f>SUMIF($E$3:$E$1002,'تعريف المواد والمستودعات'!$E33,BH$3:BH$1002)</f>
        <v>0</v>
      </c>
      <c r="BI1030" s="8">
        <f>SUMIF($E$3:$E$1002,'تعريف المواد والمستودعات'!$E33,BI$3:BI$1002)</f>
        <v>0</v>
      </c>
      <c r="BJ1030" s="8">
        <f>SUMIF($E$3:$E$1002,'تعريف المواد والمستودعات'!$E33,BJ$3:BJ$1002)</f>
        <v>0</v>
      </c>
      <c r="BK1030" s="8">
        <f>SUMIF($E$3:$E$1002,'تعريف المواد والمستودعات'!$E33,BK$3:BK$1002)</f>
        <v>0</v>
      </c>
      <c r="BL1030" s="8">
        <f>SUMIF($E$3:$E$1002,'تعريف المواد والمستودعات'!$E33,BL$3:BL$1002)</f>
        <v>0</v>
      </c>
      <c r="BM1030" s="8">
        <f>SUMIF($E$3:$E$1002,'تعريف المواد والمستودعات'!$E33,BM$3:BM$1002)</f>
        <v>0</v>
      </c>
      <c r="BN1030" s="8">
        <f>SUMIF($E$3:$E$1002,'تعريف المواد والمستودعات'!$E33,BN$3:BN$1002)</f>
        <v>0</v>
      </c>
      <c r="BO1030" s="8">
        <f>SUMIF($E$3:$E$1002,'تعريف المواد والمستودعات'!$E33,BO$3:BO$1002)</f>
        <v>0</v>
      </c>
      <c r="BP1030" s="8">
        <f>SUMIF($E$3:$E$1002,'تعريف المواد والمستودعات'!$E33,BP$3:BP$1002)</f>
        <v>0</v>
      </c>
      <c r="BQ1030" s="8">
        <f>SUMIF($E$3:$E$1002,'تعريف المواد والمستودعات'!$E33,BQ$3:BQ$1002)</f>
        <v>0</v>
      </c>
      <c r="BR1030" s="8">
        <f>SUMIF($E$3:$E$1002,'تعريف المواد والمستودعات'!$E33,BR$3:BR$1002)</f>
        <v>0</v>
      </c>
      <c r="BS1030" s="8">
        <f>SUMIF($E$3:$E$1002,'تعريف المواد والمستودعات'!$E33,BS$3:BS$1002)</f>
        <v>0</v>
      </c>
      <c r="BT1030" s="8">
        <f>SUMIF($E$3:$E$1002,'تعريف المواد والمستودعات'!$E33,BT$3:BT$1002)</f>
        <v>0</v>
      </c>
      <c r="BU1030" s="8">
        <f>SUMIF($E$3:$E$1002,'تعريف المواد والمستودعات'!$E33,BU$3:BU$1002)</f>
        <v>0</v>
      </c>
      <c r="BV1030" s="8">
        <f>SUMIF($E$3:$E$1002,'تعريف المواد والمستودعات'!$E33,BV$3:BV$1002)</f>
        <v>0</v>
      </c>
      <c r="BW1030" s="8">
        <f>SUMIF($E$3:$E$1002,'تعريف المواد والمستودعات'!$E33,BW$3:BW$1002)</f>
        <v>0</v>
      </c>
      <c r="BX1030" s="8">
        <f>SUMIF($E$3:$E$1002,'تعريف المواد والمستودعات'!$E33,BX$3:BX$1002)</f>
        <v>0</v>
      </c>
      <c r="BY1030" s="8">
        <f>SUMIF($E$3:$E$1002,'تعريف المواد والمستودعات'!$E33,BY$3:BY$1002)</f>
        <v>0</v>
      </c>
      <c r="BZ1030" s="8">
        <f>SUMIF($E$3:$E$1002,'تعريف المواد والمستودعات'!$E33,BZ$3:BZ$1002)</f>
        <v>0</v>
      </c>
      <c r="CA1030" s="8">
        <f>SUMIF($E$3:$E$1002,'تعريف المواد والمستودعات'!$E33,CA$3:CA$1002)</f>
        <v>0</v>
      </c>
      <c r="CB1030" s="8">
        <f>SUMIF($E$3:$E$1002,'تعريف المواد والمستودعات'!$E33,CB$3:CB$1002)</f>
        <v>0</v>
      </c>
      <c r="CC1030" s="8">
        <f>SUMIF($E$3:$E$1002,'تعريف المواد والمستودعات'!$E33,CC$3:CC$1002)</f>
        <v>0</v>
      </c>
      <c r="CD1030" s="8">
        <f>SUMIF($E$3:$E$1002,'تعريف المواد والمستودعات'!$E33,CD$3:CD$1002)</f>
        <v>0</v>
      </c>
      <c r="CE1030" s="8">
        <f>SUMIF($E$3:$E$1002,'تعريف المواد والمستودعات'!$E33,CE$3:CE$1002)</f>
        <v>0</v>
      </c>
      <c r="CF1030" s="8">
        <f>SUMIF($E$3:$E$1002,'تعريف المواد والمستودعات'!$E33,CF$3:CF$1002)</f>
        <v>0</v>
      </c>
      <c r="CG1030" s="8">
        <f>SUMIF($E$3:$E$1002,'تعريف المواد والمستودعات'!$E33,CG$3:CG$1002)</f>
        <v>0</v>
      </c>
      <c r="CH1030" s="8">
        <f>SUMIF($E$3:$E$1002,'تعريف المواد والمستودعات'!$E33,CH$3:CH$1002)</f>
        <v>0</v>
      </c>
      <c r="CI1030" s="8">
        <f>SUMIF($E$3:$E$1002,'تعريف المواد والمستودعات'!$E33,CI$3:CI$1002)</f>
        <v>0</v>
      </c>
      <c r="CJ1030" s="8">
        <f>SUMIF($E$3:$E$1002,'تعريف المواد والمستودعات'!$E33,CJ$3:CJ$1002)</f>
        <v>0</v>
      </c>
      <c r="CK1030" s="8">
        <f>SUMIF($E$3:$E$1002,'تعريف المواد والمستودعات'!$E33,CK$3:CK$1002)</f>
        <v>0</v>
      </c>
      <c r="CL1030" s="8">
        <f>SUMIF($E$3:$E$1002,'تعريف المواد والمستودعات'!$E33,CL$3:CL$1002)</f>
        <v>0</v>
      </c>
      <c r="CM1030" s="8">
        <f>SUMIF($E$3:$E$1002,'تعريف المواد والمستودعات'!$E33,CM$3:CM$1002)</f>
        <v>0</v>
      </c>
      <c r="CN1030" s="8">
        <f>SUMIF($E$3:$E$1002,'تعريف المواد والمستودعات'!$E33,CN$3:CN$1002)</f>
        <v>0</v>
      </c>
      <c r="CO1030" s="8">
        <f>SUMIF($E$3:$E$1002,'تعريف المواد والمستودعات'!$E33,CO$3:CO$1002)</f>
        <v>0</v>
      </c>
      <c r="CP1030" s="8">
        <f>SUMIF($E$3:$E$1002,'تعريف المواد والمستودعات'!$E33,CP$3:CP$1002)</f>
        <v>0</v>
      </c>
      <c r="CQ1030" s="8">
        <f>SUMIF($E$3:$E$1002,'تعريف المواد والمستودعات'!$E33,CQ$3:CQ$1002)</f>
        <v>0</v>
      </c>
      <c r="CR1030" s="8">
        <f>SUMIF($E$3:$E$1002,'تعريف المواد والمستودعات'!$E33,CR$3:CR$1002)</f>
        <v>0</v>
      </c>
      <c r="CS1030" s="8">
        <f>SUMIF($E$3:$E$1002,'تعريف المواد والمستودعات'!$E33,CS$3:CS$1002)</f>
        <v>0</v>
      </c>
      <c r="CT1030" s="8">
        <f>SUMIF($E$3:$E$1002,'تعريف المواد والمستودعات'!$E33,CT$3:CT$1002)</f>
        <v>0</v>
      </c>
      <c r="CU1030" s="8">
        <f>SUMIF($E$3:$E$1002,'تعريف المواد والمستودعات'!$E33,CU$3:CU$1002)</f>
        <v>0</v>
      </c>
      <c r="CV1030" s="8">
        <f>SUMIF($E$3:$E$1002,'تعريف المواد والمستودعات'!$E33,CV$3:CV$1002)</f>
        <v>0</v>
      </c>
      <c r="CW1030" s="8">
        <f>SUMIF($E$3:$E$1002,'تعريف المواد والمستودعات'!$E33,CW$3:CW$1002)</f>
        <v>0</v>
      </c>
      <c r="CX1030" s="8">
        <f>SUMIF($E$3:$E$1002,'تعريف المواد والمستودعات'!$E33,CX$3:CX$1002)</f>
        <v>0</v>
      </c>
      <c r="CY1030" s="8">
        <f>SUMIF($E$3:$E$1002,'تعريف المواد والمستودعات'!$E33,CY$3:CY$1002)</f>
        <v>0</v>
      </c>
      <c r="CZ1030" s="8">
        <f>SUMIF($E$3:$E$1002,'تعريف المواد والمستودعات'!$E33,CZ$3:CZ$1002)</f>
        <v>0</v>
      </c>
      <c r="DA1030" s="8">
        <f>SUMIF($E$3:$E$1002,'تعريف المواد والمستودعات'!$E33,DA$3:DA$1002)</f>
        <v>0</v>
      </c>
    </row>
    <row r="1031" spans="5:105" s="8" customFormat="1" ht="15" hidden="1" thickTop="1" x14ac:dyDescent="0.2">
      <c r="E1031" s="8" t="str">
        <f>'تعريف المواد والمستودعات'!E34</f>
        <v>مستودع28</v>
      </c>
      <c r="F1031" s="8">
        <f>SUMIF($E$3:$E$1002,'تعريف المواد والمستودعات'!$E34,F$3:F$1002)</f>
        <v>0</v>
      </c>
      <c r="G1031" s="8">
        <f>SUMIF($E$3:$E$1002,'تعريف المواد والمستودعات'!$E34,G$3:G$1002)</f>
        <v>0</v>
      </c>
      <c r="H1031" s="8">
        <f>SUMIF($E$3:$E$1002,'تعريف المواد والمستودعات'!$E34,H$3:H$1002)</f>
        <v>0</v>
      </c>
      <c r="I1031" s="8">
        <f>SUMIF($E$3:$E$1002,'تعريف المواد والمستودعات'!$E34,I$3:I$1002)</f>
        <v>0</v>
      </c>
      <c r="J1031" s="8">
        <f>SUMIF($E$3:$E$1002,'تعريف المواد والمستودعات'!$E34,J$3:J$1002)</f>
        <v>0</v>
      </c>
      <c r="K1031" s="8">
        <f>SUMIF($E$3:$E$1002,'تعريف المواد والمستودعات'!$E34,K$3:K$1002)</f>
        <v>0</v>
      </c>
      <c r="L1031" s="8">
        <f>SUMIF($E$3:$E$1002,'تعريف المواد والمستودعات'!$E34,L$3:L$1002)</f>
        <v>0</v>
      </c>
      <c r="M1031" s="8">
        <f>SUMIF($E$3:$E$1002,'تعريف المواد والمستودعات'!$E34,M$3:M$1002)</f>
        <v>0</v>
      </c>
      <c r="N1031" s="8">
        <f>SUMIF($E$3:$E$1002,'تعريف المواد والمستودعات'!$E34,N$3:N$1002)</f>
        <v>0</v>
      </c>
      <c r="O1031" s="8">
        <f>SUMIF($E$3:$E$1002,'تعريف المواد والمستودعات'!$E34,O$3:O$1002)</f>
        <v>0</v>
      </c>
      <c r="P1031" s="8">
        <f>SUMIF($E$3:$E$1002,'تعريف المواد والمستودعات'!$E34,P$3:P$1002)</f>
        <v>0</v>
      </c>
      <c r="Q1031" s="8">
        <f>SUMIF($E$3:$E$1002,'تعريف المواد والمستودعات'!$E34,Q$3:Q$1002)</f>
        <v>0</v>
      </c>
      <c r="R1031" s="8">
        <f>SUMIF($E$3:$E$1002,'تعريف المواد والمستودعات'!$E34,R$3:R$1002)</f>
        <v>0</v>
      </c>
      <c r="S1031" s="8">
        <f>SUMIF($E$3:$E$1002,'تعريف المواد والمستودعات'!$E34,S$3:S$1002)</f>
        <v>0</v>
      </c>
      <c r="T1031" s="8">
        <f>SUMIF($E$3:$E$1002,'تعريف المواد والمستودعات'!$E34,T$3:T$1002)</f>
        <v>0</v>
      </c>
      <c r="U1031" s="8">
        <f>SUMIF($E$3:$E$1002,'تعريف المواد والمستودعات'!$E34,U$3:U$1002)</f>
        <v>0</v>
      </c>
      <c r="V1031" s="8">
        <f>SUMIF($E$3:$E$1002,'تعريف المواد والمستودعات'!$E34,V$3:V$1002)</f>
        <v>0</v>
      </c>
      <c r="W1031" s="8">
        <f>SUMIF($E$3:$E$1002,'تعريف المواد والمستودعات'!$E34,W$3:W$1002)</f>
        <v>0</v>
      </c>
      <c r="X1031" s="8">
        <f>SUMIF($E$3:$E$1002,'تعريف المواد والمستودعات'!$E34,X$3:X$1002)</f>
        <v>0</v>
      </c>
      <c r="Y1031" s="8">
        <f>SUMIF($E$3:$E$1002,'تعريف المواد والمستودعات'!$E34,Y$3:Y$1002)</f>
        <v>0</v>
      </c>
      <c r="Z1031" s="8">
        <f>SUMIF($E$3:$E$1002,'تعريف المواد والمستودعات'!$E34,Z$3:Z$1002)</f>
        <v>0</v>
      </c>
      <c r="AA1031" s="8">
        <f>SUMIF($E$3:$E$1002,'تعريف المواد والمستودعات'!$E34,AA$3:AA$1002)</f>
        <v>0</v>
      </c>
      <c r="AB1031" s="8">
        <f>SUMIF($E$3:$E$1002,'تعريف المواد والمستودعات'!$E34,AB$3:AB$1002)</f>
        <v>0</v>
      </c>
      <c r="AC1031" s="8">
        <f>SUMIF($E$3:$E$1002,'تعريف المواد والمستودعات'!$E34,AC$3:AC$1002)</f>
        <v>0</v>
      </c>
      <c r="AD1031" s="8">
        <f>SUMIF($E$3:$E$1002,'تعريف المواد والمستودعات'!$E34,AD$3:AD$1002)</f>
        <v>0</v>
      </c>
      <c r="AE1031" s="8">
        <f>SUMIF($E$3:$E$1002,'تعريف المواد والمستودعات'!$E34,AE$3:AE$1002)</f>
        <v>0</v>
      </c>
      <c r="AF1031" s="8">
        <f>SUMIF($E$3:$E$1002,'تعريف المواد والمستودعات'!$E34,AF$3:AF$1002)</f>
        <v>0</v>
      </c>
      <c r="AG1031" s="8">
        <f>SUMIF($E$3:$E$1002,'تعريف المواد والمستودعات'!$E34,AG$3:AG$1002)</f>
        <v>0</v>
      </c>
      <c r="AH1031" s="8">
        <f>SUMIF($E$3:$E$1002,'تعريف المواد والمستودعات'!$E34,AH$3:AH$1002)</f>
        <v>0</v>
      </c>
      <c r="AI1031" s="8">
        <f>SUMIF($E$3:$E$1002,'تعريف المواد والمستودعات'!$E34,AI$3:AI$1002)</f>
        <v>0</v>
      </c>
      <c r="AJ1031" s="8">
        <f>SUMIF($E$3:$E$1002,'تعريف المواد والمستودعات'!$E34,AJ$3:AJ$1002)</f>
        <v>0</v>
      </c>
      <c r="AK1031" s="8">
        <f>SUMIF($E$3:$E$1002,'تعريف المواد والمستودعات'!$E34,AK$3:AK$1002)</f>
        <v>0</v>
      </c>
      <c r="AL1031" s="8">
        <f>SUMIF($E$3:$E$1002,'تعريف المواد والمستودعات'!$E34,AL$3:AL$1002)</f>
        <v>0</v>
      </c>
      <c r="AM1031" s="8">
        <f>SUMIF($E$3:$E$1002,'تعريف المواد والمستودعات'!$E34,AM$3:AM$1002)</f>
        <v>0</v>
      </c>
      <c r="AN1031" s="8">
        <f>SUMIF($E$3:$E$1002,'تعريف المواد والمستودعات'!$E34,AN$3:AN$1002)</f>
        <v>0</v>
      </c>
      <c r="AO1031" s="8">
        <f>SUMIF($E$3:$E$1002,'تعريف المواد والمستودعات'!$E34,AO$3:AO$1002)</f>
        <v>0</v>
      </c>
      <c r="AP1031" s="8">
        <f>SUMIF($E$3:$E$1002,'تعريف المواد والمستودعات'!$E34,AP$3:AP$1002)</f>
        <v>0</v>
      </c>
      <c r="AQ1031" s="8">
        <f>SUMIF($E$3:$E$1002,'تعريف المواد والمستودعات'!$E34,AQ$3:AQ$1002)</f>
        <v>0</v>
      </c>
      <c r="AR1031" s="8">
        <f>SUMIF($E$3:$E$1002,'تعريف المواد والمستودعات'!$E34,AR$3:AR$1002)</f>
        <v>0</v>
      </c>
      <c r="AS1031" s="8">
        <f>SUMIF($E$3:$E$1002,'تعريف المواد والمستودعات'!$E34,AS$3:AS$1002)</f>
        <v>0</v>
      </c>
      <c r="AT1031" s="8">
        <f>SUMIF($E$3:$E$1002,'تعريف المواد والمستودعات'!$E34,AT$3:AT$1002)</f>
        <v>0</v>
      </c>
      <c r="AU1031" s="8">
        <f>SUMIF($E$3:$E$1002,'تعريف المواد والمستودعات'!$E34,AU$3:AU$1002)</f>
        <v>0</v>
      </c>
      <c r="AV1031" s="8">
        <f>SUMIF($E$3:$E$1002,'تعريف المواد والمستودعات'!$E34,AV$3:AV$1002)</f>
        <v>0</v>
      </c>
      <c r="AW1031" s="8">
        <f>SUMIF($E$3:$E$1002,'تعريف المواد والمستودعات'!$E34,AW$3:AW$1002)</f>
        <v>0</v>
      </c>
      <c r="AX1031" s="8">
        <f>SUMIF($E$3:$E$1002,'تعريف المواد والمستودعات'!$E34,AX$3:AX$1002)</f>
        <v>0</v>
      </c>
      <c r="AY1031" s="8">
        <f>SUMIF($E$3:$E$1002,'تعريف المواد والمستودعات'!$E34,AY$3:AY$1002)</f>
        <v>0</v>
      </c>
      <c r="AZ1031" s="8">
        <f>SUMIF($E$3:$E$1002,'تعريف المواد والمستودعات'!$E34,AZ$3:AZ$1002)</f>
        <v>0</v>
      </c>
      <c r="BA1031" s="8">
        <f>SUMIF($E$3:$E$1002,'تعريف المواد والمستودعات'!$E34,BA$3:BA$1002)</f>
        <v>0</v>
      </c>
      <c r="BB1031" s="8">
        <f>SUMIF($E$3:$E$1002,'تعريف المواد والمستودعات'!$E34,BB$3:BB$1002)</f>
        <v>0</v>
      </c>
      <c r="BC1031" s="8">
        <f>SUMIF($E$3:$E$1002,'تعريف المواد والمستودعات'!$E34,BC$3:BC$1002)</f>
        <v>0</v>
      </c>
      <c r="BD1031" s="8">
        <f>SUMIF($E$3:$E$1002,'تعريف المواد والمستودعات'!$E34,BD$3:BD$1002)</f>
        <v>0</v>
      </c>
      <c r="BE1031" s="8">
        <f>SUMIF($E$3:$E$1002,'تعريف المواد والمستودعات'!$E34,BE$3:BE$1002)</f>
        <v>0</v>
      </c>
      <c r="BF1031" s="8">
        <f>SUMIF($E$3:$E$1002,'تعريف المواد والمستودعات'!$E34,BF$3:BF$1002)</f>
        <v>0</v>
      </c>
      <c r="BG1031" s="8">
        <f>SUMIF($E$3:$E$1002,'تعريف المواد والمستودعات'!$E34,BG$3:BG$1002)</f>
        <v>0</v>
      </c>
      <c r="BH1031" s="8">
        <f>SUMIF($E$3:$E$1002,'تعريف المواد والمستودعات'!$E34,BH$3:BH$1002)</f>
        <v>0</v>
      </c>
      <c r="BI1031" s="8">
        <f>SUMIF($E$3:$E$1002,'تعريف المواد والمستودعات'!$E34,BI$3:BI$1002)</f>
        <v>0</v>
      </c>
      <c r="BJ1031" s="8">
        <f>SUMIF($E$3:$E$1002,'تعريف المواد والمستودعات'!$E34,BJ$3:BJ$1002)</f>
        <v>0</v>
      </c>
      <c r="BK1031" s="8">
        <f>SUMIF($E$3:$E$1002,'تعريف المواد والمستودعات'!$E34,BK$3:BK$1002)</f>
        <v>0</v>
      </c>
      <c r="BL1031" s="8">
        <f>SUMIF($E$3:$E$1002,'تعريف المواد والمستودعات'!$E34,BL$3:BL$1002)</f>
        <v>0</v>
      </c>
      <c r="BM1031" s="8">
        <f>SUMIF($E$3:$E$1002,'تعريف المواد والمستودعات'!$E34,BM$3:BM$1002)</f>
        <v>0</v>
      </c>
      <c r="BN1031" s="8">
        <f>SUMIF($E$3:$E$1002,'تعريف المواد والمستودعات'!$E34,BN$3:BN$1002)</f>
        <v>0</v>
      </c>
      <c r="BO1031" s="8">
        <f>SUMIF($E$3:$E$1002,'تعريف المواد والمستودعات'!$E34,BO$3:BO$1002)</f>
        <v>0</v>
      </c>
      <c r="BP1031" s="8">
        <f>SUMIF($E$3:$E$1002,'تعريف المواد والمستودعات'!$E34,BP$3:BP$1002)</f>
        <v>0</v>
      </c>
      <c r="BQ1031" s="8">
        <f>SUMIF($E$3:$E$1002,'تعريف المواد والمستودعات'!$E34,BQ$3:BQ$1002)</f>
        <v>0</v>
      </c>
      <c r="BR1031" s="8">
        <f>SUMIF($E$3:$E$1002,'تعريف المواد والمستودعات'!$E34,BR$3:BR$1002)</f>
        <v>0</v>
      </c>
      <c r="BS1031" s="8">
        <f>SUMIF($E$3:$E$1002,'تعريف المواد والمستودعات'!$E34,BS$3:BS$1002)</f>
        <v>0</v>
      </c>
      <c r="BT1031" s="8">
        <f>SUMIF($E$3:$E$1002,'تعريف المواد والمستودعات'!$E34,BT$3:BT$1002)</f>
        <v>0</v>
      </c>
      <c r="BU1031" s="8">
        <f>SUMIF($E$3:$E$1002,'تعريف المواد والمستودعات'!$E34,BU$3:BU$1002)</f>
        <v>0</v>
      </c>
      <c r="BV1031" s="8">
        <f>SUMIF($E$3:$E$1002,'تعريف المواد والمستودعات'!$E34,BV$3:BV$1002)</f>
        <v>0</v>
      </c>
      <c r="BW1031" s="8">
        <f>SUMIF($E$3:$E$1002,'تعريف المواد والمستودعات'!$E34,BW$3:BW$1002)</f>
        <v>0</v>
      </c>
      <c r="BX1031" s="8">
        <f>SUMIF($E$3:$E$1002,'تعريف المواد والمستودعات'!$E34,BX$3:BX$1002)</f>
        <v>0</v>
      </c>
      <c r="BY1031" s="8">
        <f>SUMIF($E$3:$E$1002,'تعريف المواد والمستودعات'!$E34,BY$3:BY$1002)</f>
        <v>0</v>
      </c>
      <c r="BZ1031" s="8">
        <f>SUMIF($E$3:$E$1002,'تعريف المواد والمستودعات'!$E34,BZ$3:BZ$1002)</f>
        <v>0</v>
      </c>
      <c r="CA1031" s="8">
        <f>SUMIF($E$3:$E$1002,'تعريف المواد والمستودعات'!$E34,CA$3:CA$1002)</f>
        <v>0</v>
      </c>
      <c r="CB1031" s="8">
        <f>SUMIF($E$3:$E$1002,'تعريف المواد والمستودعات'!$E34,CB$3:CB$1002)</f>
        <v>0</v>
      </c>
      <c r="CC1031" s="8">
        <f>SUMIF($E$3:$E$1002,'تعريف المواد والمستودعات'!$E34,CC$3:CC$1002)</f>
        <v>0</v>
      </c>
      <c r="CD1031" s="8">
        <f>SUMIF($E$3:$E$1002,'تعريف المواد والمستودعات'!$E34,CD$3:CD$1002)</f>
        <v>0</v>
      </c>
      <c r="CE1031" s="8">
        <f>SUMIF($E$3:$E$1002,'تعريف المواد والمستودعات'!$E34,CE$3:CE$1002)</f>
        <v>0</v>
      </c>
      <c r="CF1031" s="8">
        <f>SUMIF($E$3:$E$1002,'تعريف المواد والمستودعات'!$E34,CF$3:CF$1002)</f>
        <v>0</v>
      </c>
      <c r="CG1031" s="8">
        <f>SUMIF($E$3:$E$1002,'تعريف المواد والمستودعات'!$E34,CG$3:CG$1002)</f>
        <v>0</v>
      </c>
      <c r="CH1031" s="8">
        <f>SUMIF($E$3:$E$1002,'تعريف المواد والمستودعات'!$E34,CH$3:CH$1002)</f>
        <v>0</v>
      </c>
      <c r="CI1031" s="8">
        <f>SUMIF($E$3:$E$1002,'تعريف المواد والمستودعات'!$E34,CI$3:CI$1002)</f>
        <v>0</v>
      </c>
      <c r="CJ1031" s="8">
        <f>SUMIF($E$3:$E$1002,'تعريف المواد والمستودعات'!$E34,CJ$3:CJ$1002)</f>
        <v>0</v>
      </c>
      <c r="CK1031" s="8">
        <f>SUMIF($E$3:$E$1002,'تعريف المواد والمستودعات'!$E34,CK$3:CK$1002)</f>
        <v>0</v>
      </c>
      <c r="CL1031" s="8">
        <f>SUMIF($E$3:$E$1002,'تعريف المواد والمستودعات'!$E34,CL$3:CL$1002)</f>
        <v>0</v>
      </c>
      <c r="CM1031" s="8">
        <f>SUMIF($E$3:$E$1002,'تعريف المواد والمستودعات'!$E34,CM$3:CM$1002)</f>
        <v>0</v>
      </c>
      <c r="CN1031" s="8">
        <f>SUMIF($E$3:$E$1002,'تعريف المواد والمستودعات'!$E34,CN$3:CN$1002)</f>
        <v>0</v>
      </c>
      <c r="CO1031" s="8">
        <f>SUMIF($E$3:$E$1002,'تعريف المواد والمستودعات'!$E34,CO$3:CO$1002)</f>
        <v>0</v>
      </c>
      <c r="CP1031" s="8">
        <f>SUMIF($E$3:$E$1002,'تعريف المواد والمستودعات'!$E34,CP$3:CP$1002)</f>
        <v>0</v>
      </c>
      <c r="CQ1031" s="8">
        <f>SUMIF($E$3:$E$1002,'تعريف المواد والمستودعات'!$E34,CQ$3:CQ$1002)</f>
        <v>0</v>
      </c>
      <c r="CR1031" s="8">
        <f>SUMIF($E$3:$E$1002,'تعريف المواد والمستودعات'!$E34,CR$3:CR$1002)</f>
        <v>0</v>
      </c>
      <c r="CS1031" s="8">
        <f>SUMIF($E$3:$E$1002,'تعريف المواد والمستودعات'!$E34,CS$3:CS$1002)</f>
        <v>0</v>
      </c>
      <c r="CT1031" s="8">
        <f>SUMIF($E$3:$E$1002,'تعريف المواد والمستودعات'!$E34,CT$3:CT$1002)</f>
        <v>0</v>
      </c>
      <c r="CU1031" s="8">
        <f>SUMIF($E$3:$E$1002,'تعريف المواد والمستودعات'!$E34,CU$3:CU$1002)</f>
        <v>0</v>
      </c>
      <c r="CV1031" s="8">
        <f>SUMIF($E$3:$E$1002,'تعريف المواد والمستودعات'!$E34,CV$3:CV$1002)</f>
        <v>0</v>
      </c>
      <c r="CW1031" s="8">
        <f>SUMIF($E$3:$E$1002,'تعريف المواد والمستودعات'!$E34,CW$3:CW$1002)</f>
        <v>0</v>
      </c>
      <c r="CX1031" s="8">
        <f>SUMIF($E$3:$E$1002,'تعريف المواد والمستودعات'!$E34,CX$3:CX$1002)</f>
        <v>0</v>
      </c>
      <c r="CY1031" s="8">
        <f>SUMIF($E$3:$E$1002,'تعريف المواد والمستودعات'!$E34,CY$3:CY$1002)</f>
        <v>0</v>
      </c>
      <c r="CZ1031" s="8">
        <f>SUMIF($E$3:$E$1002,'تعريف المواد والمستودعات'!$E34,CZ$3:CZ$1002)</f>
        <v>0</v>
      </c>
      <c r="DA1031" s="8">
        <f>SUMIF($E$3:$E$1002,'تعريف المواد والمستودعات'!$E34,DA$3:DA$1002)</f>
        <v>0</v>
      </c>
    </row>
    <row r="1032" spans="5:105" s="8" customFormat="1" ht="15" hidden="1" thickTop="1" x14ac:dyDescent="0.2">
      <c r="E1032" s="8" t="str">
        <f>'تعريف المواد والمستودعات'!E35</f>
        <v>مستودع29</v>
      </c>
      <c r="F1032" s="8">
        <f>SUMIF($E$3:$E$1002,'تعريف المواد والمستودعات'!$E35,F$3:F$1002)</f>
        <v>0</v>
      </c>
      <c r="G1032" s="8">
        <f>SUMIF($E$3:$E$1002,'تعريف المواد والمستودعات'!$E35,G$3:G$1002)</f>
        <v>0</v>
      </c>
      <c r="H1032" s="8">
        <f>SUMIF($E$3:$E$1002,'تعريف المواد والمستودعات'!$E35,H$3:H$1002)</f>
        <v>0</v>
      </c>
      <c r="I1032" s="8">
        <f>SUMIF($E$3:$E$1002,'تعريف المواد والمستودعات'!$E35,I$3:I$1002)</f>
        <v>0</v>
      </c>
      <c r="J1032" s="8">
        <f>SUMIF($E$3:$E$1002,'تعريف المواد والمستودعات'!$E35,J$3:J$1002)</f>
        <v>0</v>
      </c>
      <c r="K1032" s="8">
        <f>SUMIF($E$3:$E$1002,'تعريف المواد والمستودعات'!$E35,K$3:K$1002)</f>
        <v>0</v>
      </c>
      <c r="L1032" s="8">
        <f>SUMIF($E$3:$E$1002,'تعريف المواد والمستودعات'!$E35,L$3:L$1002)</f>
        <v>0</v>
      </c>
      <c r="M1032" s="8">
        <f>SUMIF($E$3:$E$1002,'تعريف المواد والمستودعات'!$E35,M$3:M$1002)</f>
        <v>0</v>
      </c>
      <c r="N1032" s="8">
        <f>SUMIF($E$3:$E$1002,'تعريف المواد والمستودعات'!$E35,N$3:N$1002)</f>
        <v>0</v>
      </c>
      <c r="O1032" s="8">
        <f>SUMIF($E$3:$E$1002,'تعريف المواد والمستودعات'!$E35,O$3:O$1002)</f>
        <v>0</v>
      </c>
      <c r="P1032" s="8">
        <f>SUMIF($E$3:$E$1002,'تعريف المواد والمستودعات'!$E35,P$3:P$1002)</f>
        <v>0</v>
      </c>
      <c r="Q1032" s="8">
        <f>SUMIF($E$3:$E$1002,'تعريف المواد والمستودعات'!$E35,Q$3:Q$1002)</f>
        <v>0</v>
      </c>
      <c r="R1032" s="8">
        <f>SUMIF($E$3:$E$1002,'تعريف المواد والمستودعات'!$E35,R$3:R$1002)</f>
        <v>0</v>
      </c>
      <c r="S1032" s="8">
        <f>SUMIF($E$3:$E$1002,'تعريف المواد والمستودعات'!$E35,S$3:S$1002)</f>
        <v>0</v>
      </c>
      <c r="T1032" s="8">
        <f>SUMIF($E$3:$E$1002,'تعريف المواد والمستودعات'!$E35,T$3:T$1002)</f>
        <v>0</v>
      </c>
      <c r="U1032" s="8">
        <f>SUMIF($E$3:$E$1002,'تعريف المواد والمستودعات'!$E35,U$3:U$1002)</f>
        <v>0</v>
      </c>
      <c r="V1032" s="8">
        <f>SUMIF($E$3:$E$1002,'تعريف المواد والمستودعات'!$E35,V$3:V$1002)</f>
        <v>0</v>
      </c>
      <c r="W1032" s="8">
        <f>SUMIF($E$3:$E$1002,'تعريف المواد والمستودعات'!$E35,W$3:W$1002)</f>
        <v>0</v>
      </c>
      <c r="X1032" s="8">
        <f>SUMIF($E$3:$E$1002,'تعريف المواد والمستودعات'!$E35,X$3:X$1002)</f>
        <v>0</v>
      </c>
      <c r="Y1032" s="8">
        <f>SUMIF($E$3:$E$1002,'تعريف المواد والمستودعات'!$E35,Y$3:Y$1002)</f>
        <v>0</v>
      </c>
      <c r="Z1032" s="8">
        <f>SUMIF($E$3:$E$1002,'تعريف المواد والمستودعات'!$E35,Z$3:Z$1002)</f>
        <v>0</v>
      </c>
      <c r="AA1032" s="8">
        <f>SUMIF($E$3:$E$1002,'تعريف المواد والمستودعات'!$E35,AA$3:AA$1002)</f>
        <v>0</v>
      </c>
      <c r="AB1032" s="8">
        <f>SUMIF($E$3:$E$1002,'تعريف المواد والمستودعات'!$E35,AB$3:AB$1002)</f>
        <v>0</v>
      </c>
      <c r="AC1032" s="8">
        <f>SUMIF($E$3:$E$1002,'تعريف المواد والمستودعات'!$E35,AC$3:AC$1002)</f>
        <v>0</v>
      </c>
      <c r="AD1032" s="8">
        <f>SUMIF($E$3:$E$1002,'تعريف المواد والمستودعات'!$E35,AD$3:AD$1002)</f>
        <v>0</v>
      </c>
      <c r="AE1032" s="8">
        <f>SUMIF($E$3:$E$1002,'تعريف المواد والمستودعات'!$E35,AE$3:AE$1002)</f>
        <v>0</v>
      </c>
      <c r="AF1032" s="8">
        <f>SUMIF($E$3:$E$1002,'تعريف المواد والمستودعات'!$E35,AF$3:AF$1002)</f>
        <v>0</v>
      </c>
      <c r="AG1032" s="8">
        <f>SUMIF($E$3:$E$1002,'تعريف المواد والمستودعات'!$E35,AG$3:AG$1002)</f>
        <v>0</v>
      </c>
      <c r="AH1032" s="8">
        <f>SUMIF($E$3:$E$1002,'تعريف المواد والمستودعات'!$E35,AH$3:AH$1002)</f>
        <v>0</v>
      </c>
      <c r="AI1032" s="8">
        <f>SUMIF($E$3:$E$1002,'تعريف المواد والمستودعات'!$E35,AI$3:AI$1002)</f>
        <v>0</v>
      </c>
      <c r="AJ1032" s="8">
        <f>SUMIF($E$3:$E$1002,'تعريف المواد والمستودعات'!$E35,AJ$3:AJ$1002)</f>
        <v>0</v>
      </c>
      <c r="AK1032" s="8">
        <f>SUMIF($E$3:$E$1002,'تعريف المواد والمستودعات'!$E35,AK$3:AK$1002)</f>
        <v>0</v>
      </c>
      <c r="AL1032" s="8">
        <f>SUMIF($E$3:$E$1002,'تعريف المواد والمستودعات'!$E35,AL$3:AL$1002)</f>
        <v>0</v>
      </c>
      <c r="AM1032" s="8">
        <f>SUMIF($E$3:$E$1002,'تعريف المواد والمستودعات'!$E35,AM$3:AM$1002)</f>
        <v>0</v>
      </c>
      <c r="AN1032" s="8">
        <f>SUMIF($E$3:$E$1002,'تعريف المواد والمستودعات'!$E35,AN$3:AN$1002)</f>
        <v>0</v>
      </c>
      <c r="AO1032" s="8">
        <f>SUMIF($E$3:$E$1002,'تعريف المواد والمستودعات'!$E35,AO$3:AO$1002)</f>
        <v>0</v>
      </c>
      <c r="AP1032" s="8">
        <f>SUMIF($E$3:$E$1002,'تعريف المواد والمستودعات'!$E35,AP$3:AP$1002)</f>
        <v>0</v>
      </c>
      <c r="AQ1032" s="8">
        <f>SUMIF($E$3:$E$1002,'تعريف المواد والمستودعات'!$E35,AQ$3:AQ$1002)</f>
        <v>0</v>
      </c>
      <c r="AR1032" s="8">
        <f>SUMIF($E$3:$E$1002,'تعريف المواد والمستودعات'!$E35,AR$3:AR$1002)</f>
        <v>0</v>
      </c>
      <c r="AS1032" s="8">
        <f>SUMIF($E$3:$E$1002,'تعريف المواد والمستودعات'!$E35,AS$3:AS$1002)</f>
        <v>0</v>
      </c>
      <c r="AT1032" s="8">
        <f>SUMIF($E$3:$E$1002,'تعريف المواد والمستودعات'!$E35,AT$3:AT$1002)</f>
        <v>0</v>
      </c>
      <c r="AU1032" s="8">
        <f>SUMIF($E$3:$E$1002,'تعريف المواد والمستودعات'!$E35,AU$3:AU$1002)</f>
        <v>0</v>
      </c>
      <c r="AV1032" s="8">
        <f>SUMIF($E$3:$E$1002,'تعريف المواد والمستودعات'!$E35,AV$3:AV$1002)</f>
        <v>0</v>
      </c>
      <c r="AW1032" s="8">
        <f>SUMIF($E$3:$E$1002,'تعريف المواد والمستودعات'!$E35,AW$3:AW$1002)</f>
        <v>0</v>
      </c>
      <c r="AX1032" s="8">
        <f>SUMIF($E$3:$E$1002,'تعريف المواد والمستودعات'!$E35,AX$3:AX$1002)</f>
        <v>0</v>
      </c>
      <c r="AY1032" s="8">
        <f>SUMIF($E$3:$E$1002,'تعريف المواد والمستودعات'!$E35,AY$3:AY$1002)</f>
        <v>0</v>
      </c>
      <c r="AZ1032" s="8">
        <f>SUMIF($E$3:$E$1002,'تعريف المواد والمستودعات'!$E35,AZ$3:AZ$1002)</f>
        <v>0</v>
      </c>
      <c r="BA1032" s="8">
        <f>SUMIF($E$3:$E$1002,'تعريف المواد والمستودعات'!$E35,BA$3:BA$1002)</f>
        <v>0</v>
      </c>
      <c r="BB1032" s="8">
        <f>SUMIF($E$3:$E$1002,'تعريف المواد والمستودعات'!$E35,BB$3:BB$1002)</f>
        <v>0</v>
      </c>
      <c r="BC1032" s="8">
        <f>SUMIF($E$3:$E$1002,'تعريف المواد والمستودعات'!$E35,BC$3:BC$1002)</f>
        <v>0</v>
      </c>
      <c r="BD1032" s="8">
        <f>SUMIF($E$3:$E$1002,'تعريف المواد والمستودعات'!$E35,BD$3:BD$1002)</f>
        <v>0</v>
      </c>
      <c r="BE1032" s="8">
        <f>SUMIF($E$3:$E$1002,'تعريف المواد والمستودعات'!$E35,BE$3:BE$1002)</f>
        <v>0</v>
      </c>
      <c r="BF1032" s="8">
        <f>SUMIF($E$3:$E$1002,'تعريف المواد والمستودعات'!$E35,BF$3:BF$1002)</f>
        <v>0</v>
      </c>
      <c r="BG1032" s="8">
        <f>SUMIF($E$3:$E$1002,'تعريف المواد والمستودعات'!$E35,BG$3:BG$1002)</f>
        <v>0</v>
      </c>
      <c r="BH1032" s="8">
        <f>SUMIF($E$3:$E$1002,'تعريف المواد والمستودعات'!$E35,BH$3:BH$1002)</f>
        <v>0</v>
      </c>
      <c r="BI1032" s="8">
        <f>SUMIF($E$3:$E$1002,'تعريف المواد والمستودعات'!$E35,BI$3:BI$1002)</f>
        <v>0</v>
      </c>
      <c r="BJ1032" s="8">
        <f>SUMIF($E$3:$E$1002,'تعريف المواد والمستودعات'!$E35,BJ$3:BJ$1002)</f>
        <v>0</v>
      </c>
      <c r="BK1032" s="8">
        <f>SUMIF($E$3:$E$1002,'تعريف المواد والمستودعات'!$E35,BK$3:BK$1002)</f>
        <v>0</v>
      </c>
      <c r="BL1032" s="8">
        <f>SUMIF($E$3:$E$1002,'تعريف المواد والمستودعات'!$E35,BL$3:BL$1002)</f>
        <v>0</v>
      </c>
      <c r="BM1032" s="8">
        <f>SUMIF($E$3:$E$1002,'تعريف المواد والمستودعات'!$E35,BM$3:BM$1002)</f>
        <v>0</v>
      </c>
      <c r="BN1032" s="8">
        <f>SUMIF($E$3:$E$1002,'تعريف المواد والمستودعات'!$E35,BN$3:BN$1002)</f>
        <v>0</v>
      </c>
      <c r="BO1032" s="8">
        <f>SUMIF($E$3:$E$1002,'تعريف المواد والمستودعات'!$E35,BO$3:BO$1002)</f>
        <v>0</v>
      </c>
      <c r="BP1032" s="8">
        <f>SUMIF($E$3:$E$1002,'تعريف المواد والمستودعات'!$E35,BP$3:BP$1002)</f>
        <v>0</v>
      </c>
      <c r="BQ1032" s="8">
        <f>SUMIF($E$3:$E$1002,'تعريف المواد والمستودعات'!$E35,BQ$3:BQ$1002)</f>
        <v>0</v>
      </c>
      <c r="BR1032" s="8">
        <f>SUMIF($E$3:$E$1002,'تعريف المواد والمستودعات'!$E35,BR$3:BR$1002)</f>
        <v>0</v>
      </c>
      <c r="BS1032" s="8">
        <f>SUMIF($E$3:$E$1002,'تعريف المواد والمستودعات'!$E35,BS$3:BS$1002)</f>
        <v>0</v>
      </c>
      <c r="BT1032" s="8">
        <f>SUMIF($E$3:$E$1002,'تعريف المواد والمستودعات'!$E35,BT$3:BT$1002)</f>
        <v>0</v>
      </c>
      <c r="BU1032" s="8">
        <f>SUMIF($E$3:$E$1002,'تعريف المواد والمستودعات'!$E35,BU$3:BU$1002)</f>
        <v>0</v>
      </c>
      <c r="BV1032" s="8">
        <f>SUMIF($E$3:$E$1002,'تعريف المواد والمستودعات'!$E35,BV$3:BV$1002)</f>
        <v>0</v>
      </c>
      <c r="BW1032" s="8">
        <f>SUMIF($E$3:$E$1002,'تعريف المواد والمستودعات'!$E35,BW$3:BW$1002)</f>
        <v>0</v>
      </c>
      <c r="BX1032" s="8">
        <f>SUMIF($E$3:$E$1002,'تعريف المواد والمستودعات'!$E35,BX$3:BX$1002)</f>
        <v>0</v>
      </c>
      <c r="BY1032" s="8">
        <f>SUMIF($E$3:$E$1002,'تعريف المواد والمستودعات'!$E35,BY$3:BY$1002)</f>
        <v>0</v>
      </c>
      <c r="BZ1032" s="8">
        <f>SUMIF($E$3:$E$1002,'تعريف المواد والمستودعات'!$E35,BZ$3:BZ$1002)</f>
        <v>0</v>
      </c>
      <c r="CA1032" s="8">
        <f>SUMIF($E$3:$E$1002,'تعريف المواد والمستودعات'!$E35,CA$3:CA$1002)</f>
        <v>0</v>
      </c>
      <c r="CB1032" s="8">
        <f>SUMIF($E$3:$E$1002,'تعريف المواد والمستودعات'!$E35,CB$3:CB$1002)</f>
        <v>0</v>
      </c>
      <c r="CC1032" s="8">
        <f>SUMIF($E$3:$E$1002,'تعريف المواد والمستودعات'!$E35,CC$3:CC$1002)</f>
        <v>0</v>
      </c>
      <c r="CD1032" s="8">
        <f>SUMIF($E$3:$E$1002,'تعريف المواد والمستودعات'!$E35,CD$3:CD$1002)</f>
        <v>0</v>
      </c>
      <c r="CE1032" s="8">
        <f>SUMIF($E$3:$E$1002,'تعريف المواد والمستودعات'!$E35,CE$3:CE$1002)</f>
        <v>0</v>
      </c>
      <c r="CF1032" s="8">
        <f>SUMIF($E$3:$E$1002,'تعريف المواد والمستودعات'!$E35,CF$3:CF$1002)</f>
        <v>0</v>
      </c>
      <c r="CG1032" s="8">
        <f>SUMIF($E$3:$E$1002,'تعريف المواد والمستودعات'!$E35,CG$3:CG$1002)</f>
        <v>0</v>
      </c>
      <c r="CH1032" s="8">
        <f>SUMIF($E$3:$E$1002,'تعريف المواد والمستودعات'!$E35,CH$3:CH$1002)</f>
        <v>0</v>
      </c>
      <c r="CI1032" s="8">
        <f>SUMIF($E$3:$E$1002,'تعريف المواد والمستودعات'!$E35,CI$3:CI$1002)</f>
        <v>0</v>
      </c>
      <c r="CJ1032" s="8">
        <f>SUMIF($E$3:$E$1002,'تعريف المواد والمستودعات'!$E35,CJ$3:CJ$1002)</f>
        <v>0</v>
      </c>
      <c r="CK1032" s="8">
        <f>SUMIF($E$3:$E$1002,'تعريف المواد والمستودعات'!$E35,CK$3:CK$1002)</f>
        <v>0</v>
      </c>
      <c r="CL1032" s="8">
        <f>SUMIF($E$3:$E$1002,'تعريف المواد والمستودعات'!$E35,CL$3:CL$1002)</f>
        <v>0</v>
      </c>
      <c r="CM1032" s="8">
        <f>SUMIF($E$3:$E$1002,'تعريف المواد والمستودعات'!$E35,CM$3:CM$1002)</f>
        <v>0</v>
      </c>
      <c r="CN1032" s="8">
        <f>SUMIF($E$3:$E$1002,'تعريف المواد والمستودعات'!$E35,CN$3:CN$1002)</f>
        <v>0</v>
      </c>
      <c r="CO1032" s="8">
        <f>SUMIF($E$3:$E$1002,'تعريف المواد والمستودعات'!$E35,CO$3:CO$1002)</f>
        <v>0</v>
      </c>
      <c r="CP1032" s="8">
        <f>SUMIF($E$3:$E$1002,'تعريف المواد والمستودعات'!$E35,CP$3:CP$1002)</f>
        <v>0</v>
      </c>
      <c r="CQ1032" s="8">
        <f>SUMIF($E$3:$E$1002,'تعريف المواد والمستودعات'!$E35,CQ$3:CQ$1002)</f>
        <v>0</v>
      </c>
      <c r="CR1032" s="8">
        <f>SUMIF($E$3:$E$1002,'تعريف المواد والمستودعات'!$E35,CR$3:CR$1002)</f>
        <v>0</v>
      </c>
      <c r="CS1032" s="8">
        <f>SUMIF($E$3:$E$1002,'تعريف المواد والمستودعات'!$E35,CS$3:CS$1002)</f>
        <v>0</v>
      </c>
      <c r="CT1032" s="8">
        <f>SUMIF($E$3:$E$1002,'تعريف المواد والمستودعات'!$E35,CT$3:CT$1002)</f>
        <v>0</v>
      </c>
      <c r="CU1032" s="8">
        <f>SUMIF($E$3:$E$1002,'تعريف المواد والمستودعات'!$E35,CU$3:CU$1002)</f>
        <v>0</v>
      </c>
      <c r="CV1032" s="8">
        <f>SUMIF($E$3:$E$1002,'تعريف المواد والمستودعات'!$E35,CV$3:CV$1002)</f>
        <v>0</v>
      </c>
      <c r="CW1032" s="8">
        <f>SUMIF($E$3:$E$1002,'تعريف المواد والمستودعات'!$E35,CW$3:CW$1002)</f>
        <v>0</v>
      </c>
      <c r="CX1032" s="8">
        <f>SUMIF($E$3:$E$1002,'تعريف المواد والمستودعات'!$E35,CX$3:CX$1002)</f>
        <v>0</v>
      </c>
      <c r="CY1032" s="8">
        <f>SUMIF($E$3:$E$1002,'تعريف المواد والمستودعات'!$E35,CY$3:CY$1002)</f>
        <v>0</v>
      </c>
      <c r="CZ1032" s="8">
        <f>SUMIF($E$3:$E$1002,'تعريف المواد والمستودعات'!$E35,CZ$3:CZ$1002)</f>
        <v>0</v>
      </c>
      <c r="DA1032" s="8">
        <f>SUMIF($E$3:$E$1002,'تعريف المواد والمستودعات'!$E35,DA$3:DA$1002)</f>
        <v>0</v>
      </c>
    </row>
    <row r="1033" spans="5:105" s="8" customFormat="1" ht="15" hidden="1" thickTop="1" x14ac:dyDescent="0.2">
      <c r="E1033" s="8" t="str">
        <f>'تعريف المواد والمستودعات'!E36</f>
        <v>مستودع30</v>
      </c>
      <c r="F1033" s="8">
        <f>SUMIF($E$3:$E$1002,'تعريف المواد والمستودعات'!$E36,F$3:F$1002)</f>
        <v>0</v>
      </c>
      <c r="G1033" s="8">
        <f>SUMIF($E$3:$E$1002,'تعريف المواد والمستودعات'!$E36,G$3:G$1002)</f>
        <v>0</v>
      </c>
      <c r="H1033" s="8">
        <f>SUMIF($E$3:$E$1002,'تعريف المواد والمستودعات'!$E36,H$3:H$1002)</f>
        <v>0</v>
      </c>
      <c r="I1033" s="8">
        <f>SUMIF($E$3:$E$1002,'تعريف المواد والمستودعات'!$E36,I$3:I$1002)</f>
        <v>0</v>
      </c>
      <c r="J1033" s="8">
        <f>SUMIF($E$3:$E$1002,'تعريف المواد والمستودعات'!$E36,J$3:J$1002)</f>
        <v>0</v>
      </c>
      <c r="K1033" s="8">
        <f>SUMIF($E$3:$E$1002,'تعريف المواد والمستودعات'!$E36,K$3:K$1002)</f>
        <v>0</v>
      </c>
      <c r="L1033" s="8">
        <f>SUMIF($E$3:$E$1002,'تعريف المواد والمستودعات'!$E36,L$3:L$1002)</f>
        <v>0</v>
      </c>
      <c r="M1033" s="8">
        <f>SUMIF($E$3:$E$1002,'تعريف المواد والمستودعات'!$E36,M$3:M$1002)</f>
        <v>0</v>
      </c>
      <c r="N1033" s="8">
        <f>SUMIF($E$3:$E$1002,'تعريف المواد والمستودعات'!$E36,N$3:N$1002)</f>
        <v>0</v>
      </c>
      <c r="O1033" s="8">
        <f>SUMIF($E$3:$E$1002,'تعريف المواد والمستودعات'!$E36,O$3:O$1002)</f>
        <v>0</v>
      </c>
      <c r="P1033" s="8">
        <f>SUMIF($E$3:$E$1002,'تعريف المواد والمستودعات'!$E36,P$3:P$1002)</f>
        <v>0</v>
      </c>
      <c r="Q1033" s="8">
        <f>SUMIF($E$3:$E$1002,'تعريف المواد والمستودعات'!$E36,Q$3:Q$1002)</f>
        <v>0</v>
      </c>
      <c r="R1033" s="8">
        <f>SUMIF($E$3:$E$1002,'تعريف المواد والمستودعات'!$E36,R$3:R$1002)</f>
        <v>0</v>
      </c>
      <c r="S1033" s="8">
        <f>SUMIF($E$3:$E$1002,'تعريف المواد والمستودعات'!$E36,S$3:S$1002)</f>
        <v>0</v>
      </c>
      <c r="T1033" s="8">
        <f>SUMIF($E$3:$E$1002,'تعريف المواد والمستودعات'!$E36,T$3:T$1002)</f>
        <v>0</v>
      </c>
      <c r="U1033" s="8">
        <f>SUMIF($E$3:$E$1002,'تعريف المواد والمستودعات'!$E36,U$3:U$1002)</f>
        <v>0</v>
      </c>
      <c r="V1033" s="8">
        <f>SUMIF($E$3:$E$1002,'تعريف المواد والمستودعات'!$E36,V$3:V$1002)</f>
        <v>0</v>
      </c>
      <c r="W1033" s="8">
        <f>SUMIF($E$3:$E$1002,'تعريف المواد والمستودعات'!$E36,W$3:W$1002)</f>
        <v>0</v>
      </c>
      <c r="X1033" s="8">
        <f>SUMIF($E$3:$E$1002,'تعريف المواد والمستودعات'!$E36,X$3:X$1002)</f>
        <v>0</v>
      </c>
      <c r="Y1033" s="8">
        <f>SUMIF($E$3:$E$1002,'تعريف المواد والمستودعات'!$E36,Y$3:Y$1002)</f>
        <v>0</v>
      </c>
      <c r="Z1033" s="8">
        <f>SUMIF($E$3:$E$1002,'تعريف المواد والمستودعات'!$E36,Z$3:Z$1002)</f>
        <v>0</v>
      </c>
      <c r="AA1033" s="8">
        <f>SUMIF($E$3:$E$1002,'تعريف المواد والمستودعات'!$E36,AA$3:AA$1002)</f>
        <v>0</v>
      </c>
      <c r="AB1033" s="8">
        <f>SUMIF($E$3:$E$1002,'تعريف المواد والمستودعات'!$E36,AB$3:AB$1002)</f>
        <v>0</v>
      </c>
      <c r="AC1033" s="8">
        <f>SUMIF($E$3:$E$1002,'تعريف المواد والمستودعات'!$E36,AC$3:AC$1002)</f>
        <v>0</v>
      </c>
      <c r="AD1033" s="8">
        <f>SUMIF($E$3:$E$1002,'تعريف المواد والمستودعات'!$E36,AD$3:AD$1002)</f>
        <v>0</v>
      </c>
      <c r="AE1033" s="8">
        <f>SUMIF($E$3:$E$1002,'تعريف المواد والمستودعات'!$E36,AE$3:AE$1002)</f>
        <v>0</v>
      </c>
      <c r="AF1033" s="8">
        <f>SUMIF($E$3:$E$1002,'تعريف المواد والمستودعات'!$E36,AF$3:AF$1002)</f>
        <v>0</v>
      </c>
      <c r="AG1033" s="8">
        <f>SUMIF($E$3:$E$1002,'تعريف المواد والمستودعات'!$E36,AG$3:AG$1002)</f>
        <v>0</v>
      </c>
      <c r="AH1033" s="8">
        <f>SUMIF($E$3:$E$1002,'تعريف المواد والمستودعات'!$E36,AH$3:AH$1002)</f>
        <v>0</v>
      </c>
      <c r="AI1033" s="8">
        <f>SUMIF($E$3:$E$1002,'تعريف المواد والمستودعات'!$E36,AI$3:AI$1002)</f>
        <v>0</v>
      </c>
      <c r="AJ1033" s="8">
        <f>SUMIF($E$3:$E$1002,'تعريف المواد والمستودعات'!$E36,AJ$3:AJ$1002)</f>
        <v>0</v>
      </c>
      <c r="AK1033" s="8">
        <f>SUMIF($E$3:$E$1002,'تعريف المواد والمستودعات'!$E36,AK$3:AK$1002)</f>
        <v>0</v>
      </c>
      <c r="AL1033" s="8">
        <f>SUMIF($E$3:$E$1002,'تعريف المواد والمستودعات'!$E36,AL$3:AL$1002)</f>
        <v>0</v>
      </c>
      <c r="AM1033" s="8">
        <f>SUMIF($E$3:$E$1002,'تعريف المواد والمستودعات'!$E36,AM$3:AM$1002)</f>
        <v>0</v>
      </c>
      <c r="AN1033" s="8">
        <f>SUMIF($E$3:$E$1002,'تعريف المواد والمستودعات'!$E36,AN$3:AN$1002)</f>
        <v>0</v>
      </c>
      <c r="AO1033" s="8">
        <f>SUMIF($E$3:$E$1002,'تعريف المواد والمستودعات'!$E36,AO$3:AO$1002)</f>
        <v>0</v>
      </c>
      <c r="AP1033" s="8">
        <f>SUMIF($E$3:$E$1002,'تعريف المواد والمستودعات'!$E36,AP$3:AP$1002)</f>
        <v>0</v>
      </c>
      <c r="AQ1033" s="8">
        <f>SUMIF($E$3:$E$1002,'تعريف المواد والمستودعات'!$E36,AQ$3:AQ$1002)</f>
        <v>0</v>
      </c>
      <c r="AR1033" s="8">
        <f>SUMIF($E$3:$E$1002,'تعريف المواد والمستودعات'!$E36,AR$3:AR$1002)</f>
        <v>0</v>
      </c>
      <c r="AS1033" s="8">
        <f>SUMIF($E$3:$E$1002,'تعريف المواد والمستودعات'!$E36,AS$3:AS$1002)</f>
        <v>0</v>
      </c>
      <c r="AT1033" s="8">
        <f>SUMIF($E$3:$E$1002,'تعريف المواد والمستودعات'!$E36,AT$3:AT$1002)</f>
        <v>0</v>
      </c>
      <c r="AU1033" s="8">
        <f>SUMIF($E$3:$E$1002,'تعريف المواد والمستودعات'!$E36,AU$3:AU$1002)</f>
        <v>0</v>
      </c>
      <c r="AV1033" s="8">
        <f>SUMIF($E$3:$E$1002,'تعريف المواد والمستودعات'!$E36,AV$3:AV$1002)</f>
        <v>0</v>
      </c>
      <c r="AW1033" s="8">
        <f>SUMIF($E$3:$E$1002,'تعريف المواد والمستودعات'!$E36,AW$3:AW$1002)</f>
        <v>0</v>
      </c>
      <c r="AX1033" s="8">
        <f>SUMIF($E$3:$E$1002,'تعريف المواد والمستودعات'!$E36,AX$3:AX$1002)</f>
        <v>0</v>
      </c>
      <c r="AY1033" s="8">
        <f>SUMIF($E$3:$E$1002,'تعريف المواد والمستودعات'!$E36,AY$3:AY$1002)</f>
        <v>0</v>
      </c>
      <c r="AZ1033" s="8">
        <f>SUMIF($E$3:$E$1002,'تعريف المواد والمستودعات'!$E36,AZ$3:AZ$1002)</f>
        <v>0</v>
      </c>
      <c r="BA1033" s="8">
        <f>SUMIF($E$3:$E$1002,'تعريف المواد والمستودعات'!$E36,BA$3:BA$1002)</f>
        <v>0</v>
      </c>
      <c r="BB1033" s="8">
        <f>SUMIF($E$3:$E$1002,'تعريف المواد والمستودعات'!$E36,BB$3:BB$1002)</f>
        <v>0</v>
      </c>
      <c r="BC1033" s="8">
        <f>SUMIF($E$3:$E$1002,'تعريف المواد والمستودعات'!$E36,BC$3:BC$1002)</f>
        <v>0</v>
      </c>
      <c r="BD1033" s="8">
        <f>SUMIF($E$3:$E$1002,'تعريف المواد والمستودعات'!$E36,BD$3:BD$1002)</f>
        <v>0</v>
      </c>
      <c r="BE1033" s="8">
        <f>SUMIF($E$3:$E$1002,'تعريف المواد والمستودعات'!$E36,BE$3:BE$1002)</f>
        <v>0</v>
      </c>
      <c r="BF1033" s="8">
        <f>SUMIF($E$3:$E$1002,'تعريف المواد والمستودعات'!$E36,BF$3:BF$1002)</f>
        <v>0</v>
      </c>
      <c r="BG1033" s="8">
        <f>SUMIF($E$3:$E$1002,'تعريف المواد والمستودعات'!$E36,BG$3:BG$1002)</f>
        <v>0</v>
      </c>
      <c r="BH1033" s="8">
        <f>SUMIF($E$3:$E$1002,'تعريف المواد والمستودعات'!$E36,BH$3:BH$1002)</f>
        <v>0</v>
      </c>
      <c r="BI1033" s="8">
        <f>SUMIF($E$3:$E$1002,'تعريف المواد والمستودعات'!$E36,BI$3:BI$1002)</f>
        <v>0</v>
      </c>
      <c r="BJ1033" s="8">
        <f>SUMIF($E$3:$E$1002,'تعريف المواد والمستودعات'!$E36,BJ$3:BJ$1002)</f>
        <v>0</v>
      </c>
      <c r="BK1033" s="8">
        <f>SUMIF($E$3:$E$1002,'تعريف المواد والمستودعات'!$E36,BK$3:BK$1002)</f>
        <v>0</v>
      </c>
      <c r="BL1033" s="8">
        <f>SUMIF($E$3:$E$1002,'تعريف المواد والمستودعات'!$E36,BL$3:BL$1002)</f>
        <v>0</v>
      </c>
      <c r="BM1033" s="8">
        <f>SUMIF($E$3:$E$1002,'تعريف المواد والمستودعات'!$E36,BM$3:BM$1002)</f>
        <v>0</v>
      </c>
      <c r="BN1033" s="8">
        <f>SUMIF($E$3:$E$1002,'تعريف المواد والمستودعات'!$E36,BN$3:BN$1002)</f>
        <v>0</v>
      </c>
      <c r="BO1033" s="8">
        <f>SUMIF($E$3:$E$1002,'تعريف المواد والمستودعات'!$E36,BO$3:BO$1002)</f>
        <v>0</v>
      </c>
      <c r="BP1033" s="8">
        <f>SUMIF($E$3:$E$1002,'تعريف المواد والمستودعات'!$E36,BP$3:BP$1002)</f>
        <v>0</v>
      </c>
      <c r="BQ1033" s="8">
        <f>SUMIF($E$3:$E$1002,'تعريف المواد والمستودعات'!$E36,BQ$3:BQ$1002)</f>
        <v>0</v>
      </c>
      <c r="BR1033" s="8">
        <f>SUMIF($E$3:$E$1002,'تعريف المواد والمستودعات'!$E36,BR$3:BR$1002)</f>
        <v>0</v>
      </c>
      <c r="BS1033" s="8">
        <f>SUMIF($E$3:$E$1002,'تعريف المواد والمستودعات'!$E36,BS$3:BS$1002)</f>
        <v>0</v>
      </c>
      <c r="BT1033" s="8">
        <f>SUMIF($E$3:$E$1002,'تعريف المواد والمستودعات'!$E36,BT$3:BT$1002)</f>
        <v>0</v>
      </c>
      <c r="BU1033" s="8">
        <f>SUMIF($E$3:$E$1002,'تعريف المواد والمستودعات'!$E36,BU$3:BU$1002)</f>
        <v>0</v>
      </c>
      <c r="BV1033" s="8">
        <f>SUMIF($E$3:$E$1002,'تعريف المواد والمستودعات'!$E36,BV$3:BV$1002)</f>
        <v>0</v>
      </c>
      <c r="BW1033" s="8">
        <f>SUMIF($E$3:$E$1002,'تعريف المواد والمستودعات'!$E36,BW$3:BW$1002)</f>
        <v>0</v>
      </c>
      <c r="BX1033" s="8">
        <f>SUMIF($E$3:$E$1002,'تعريف المواد والمستودعات'!$E36,BX$3:BX$1002)</f>
        <v>0</v>
      </c>
      <c r="BY1033" s="8">
        <f>SUMIF($E$3:$E$1002,'تعريف المواد والمستودعات'!$E36,BY$3:BY$1002)</f>
        <v>0</v>
      </c>
      <c r="BZ1033" s="8">
        <f>SUMIF($E$3:$E$1002,'تعريف المواد والمستودعات'!$E36,BZ$3:BZ$1002)</f>
        <v>0</v>
      </c>
      <c r="CA1033" s="8">
        <f>SUMIF($E$3:$E$1002,'تعريف المواد والمستودعات'!$E36,CA$3:CA$1002)</f>
        <v>0</v>
      </c>
      <c r="CB1033" s="8">
        <f>SUMIF($E$3:$E$1002,'تعريف المواد والمستودعات'!$E36,CB$3:CB$1002)</f>
        <v>0</v>
      </c>
      <c r="CC1033" s="8">
        <f>SUMIF($E$3:$E$1002,'تعريف المواد والمستودعات'!$E36,CC$3:CC$1002)</f>
        <v>0</v>
      </c>
      <c r="CD1033" s="8">
        <f>SUMIF($E$3:$E$1002,'تعريف المواد والمستودعات'!$E36,CD$3:CD$1002)</f>
        <v>0</v>
      </c>
      <c r="CE1033" s="8">
        <f>SUMIF($E$3:$E$1002,'تعريف المواد والمستودعات'!$E36,CE$3:CE$1002)</f>
        <v>0</v>
      </c>
      <c r="CF1033" s="8">
        <f>SUMIF($E$3:$E$1002,'تعريف المواد والمستودعات'!$E36,CF$3:CF$1002)</f>
        <v>0</v>
      </c>
      <c r="CG1033" s="8">
        <f>SUMIF($E$3:$E$1002,'تعريف المواد والمستودعات'!$E36,CG$3:CG$1002)</f>
        <v>0</v>
      </c>
      <c r="CH1033" s="8">
        <f>SUMIF($E$3:$E$1002,'تعريف المواد والمستودعات'!$E36,CH$3:CH$1002)</f>
        <v>0</v>
      </c>
      <c r="CI1033" s="8">
        <f>SUMIF($E$3:$E$1002,'تعريف المواد والمستودعات'!$E36,CI$3:CI$1002)</f>
        <v>0</v>
      </c>
      <c r="CJ1033" s="8">
        <f>SUMIF($E$3:$E$1002,'تعريف المواد والمستودعات'!$E36,CJ$3:CJ$1002)</f>
        <v>0</v>
      </c>
      <c r="CK1033" s="8">
        <f>SUMIF($E$3:$E$1002,'تعريف المواد والمستودعات'!$E36,CK$3:CK$1002)</f>
        <v>0</v>
      </c>
      <c r="CL1033" s="8">
        <f>SUMIF($E$3:$E$1002,'تعريف المواد والمستودعات'!$E36,CL$3:CL$1002)</f>
        <v>0</v>
      </c>
      <c r="CM1033" s="8">
        <f>SUMIF($E$3:$E$1002,'تعريف المواد والمستودعات'!$E36,CM$3:CM$1002)</f>
        <v>0</v>
      </c>
      <c r="CN1033" s="8">
        <f>SUMIF($E$3:$E$1002,'تعريف المواد والمستودعات'!$E36,CN$3:CN$1002)</f>
        <v>0</v>
      </c>
      <c r="CO1033" s="8">
        <f>SUMIF($E$3:$E$1002,'تعريف المواد والمستودعات'!$E36,CO$3:CO$1002)</f>
        <v>0</v>
      </c>
      <c r="CP1033" s="8">
        <f>SUMIF($E$3:$E$1002,'تعريف المواد والمستودعات'!$E36,CP$3:CP$1002)</f>
        <v>0</v>
      </c>
      <c r="CQ1033" s="8">
        <f>SUMIF($E$3:$E$1002,'تعريف المواد والمستودعات'!$E36,CQ$3:CQ$1002)</f>
        <v>0</v>
      </c>
      <c r="CR1033" s="8">
        <f>SUMIF($E$3:$E$1002,'تعريف المواد والمستودعات'!$E36,CR$3:CR$1002)</f>
        <v>0</v>
      </c>
      <c r="CS1033" s="8">
        <f>SUMIF($E$3:$E$1002,'تعريف المواد والمستودعات'!$E36,CS$3:CS$1002)</f>
        <v>0</v>
      </c>
      <c r="CT1033" s="8">
        <f>SUMIF($E$3:$E$1002,'تعريف المواد والمستودعات'!$E36,CT$3:CT$1002)</f>
        <v>0</v>
      </c>
      <c r="CU1033" s="8">
        <f>SUMIF($E$3:$E$1002,'تعريف المواد والمستودعات'!$E36,CU$3:CU$1002)</f>
        <v>0</v>
      </c>
      <c r="CV1033" s="8">
        <f>SUMIF($E$3:$E$1002,'تعريف المواد والمستودعات'!$E36,CV$3:CV$1002)</f>
        <v>0</v>
      </c>
      <c r="CW1033" s="8">
        <f>SUMIF($E$3:$E$1002,'تعريف المواد والمستودعات'!$E36,CW$3:CW$1002)</f>
        <v>0</v>
      </c>
      <c r="CX1033" s="8">
        <f>SUMIF($E$3:$E$1002,'تعريف المواد والمستودعات'!$E36,CX$3:CX$1002)</f>
        <v>0</v>
      </c>
      <c r="CY1033" s="8">
        <f>SUMIF($E$3:$E$1002,'تعريف المواد والمستودعات'!$E36,CY$3:CY$1002)</f>
        <v>0</v>
      </c>
      <c r="CZ1033" s="8">
        <f>SUMIF($E$3:$E$1002,'تعريف المواد والمستودعات'!$E36,CZ$3:CZ$1002)</f>
        <v>0</v>
      </c>
      <c r="DA1033" s="8">
        <f>SUMIF($E$3:$E$1002,'تعريف المواد والمستودعات'!$E36,DA$3:DA$1002)</f>
        <v>0</v>
      </c>
    </row>
    <row r="1034" spans="5:105" s="8" customFormat="1" ht="15" hidden="1" thickTop="1" x14ac:dyDescent="0.2">
      <c r="E1034" s="8" t="str">
        <f>'تعريف المواد والمستودعات'!E37</f>
        <v>مستودع31</v>
      </c>
      <c r="F1034" s="8">
        <f>SUMIF($E$3:$E$1002,'تعريف المواد والمستودعات'!$E37,F$3:F$1002)</f>
        <v>0</v>
      </c>
      <c r="G1034" s="8">
        <f>SUMIF($E$3:$E$1002,'تعريف المواد والمستودعات'!$E37,G$3:G$1002)</f>
        <v>0</v>
      </c>
      <c r="H1034" s="8">
        <f>SUMIF($E$3:$E$1002,'تعريف المواد والمستودعات'!$E37,H$3:H$1002)</f>
        <v>0</v>
      </c>
      <c r="I1034" s="8">
        <f>SUMIF($E$3:$E$1002,'تعريف المواد والمستودعات'!$E37,I$3:I$1002)</f>
        <v>0</v>
      </c>
      <c r="J1034" s="8">
        <f>SUMIF($E$3:$E$1002,'تعريف المواد والمستودعات'!$E37,J$3:J$1002)</f>
        <v>0</v>
      </c>
      <c r="K1034" s="8">
        <f>SUMIF($E$3:$E$1002,'تعريف المواد والمستودعات'!$E37,K$3:K$1002)</f>
        <v>0</v>
      </c>
      <c r="L1034" s="8">
        <f>SUMIF($E$3:$E$1002,'تعريف المواد والمستودعات'!$E37,L$3:L$1002)</f>
        <v>0</v>
      </c>
      <c r="M1034" s="8">
        <f>SUMIF($E$3:$E$1002,'تعريف المواد والمستودعات'!$E37,M$3:M$1002)</f>
        <v>0</v>
      </c>
      <c r="N1034" s="8">
        <f>SUMIF($E$3:$E$1002,'تعريف المواد والمستودعات'!$E37,N$3:N$1002)</f>
        <v>0</v>
      </c>
      <c r="O1034" s="8">
        <f>SUMIF($E$3:$E$1002,'تعريف المواد والمستودعات'!$E37,O$3:O$1002)</f>
        <v>0</v>
      </c>
      <c r="P1034" s="8">
        <f>SUMIF($E$3:$E$1002,'تعريف المواد والمستودعات'!$E37,P$3:P$1002)</f>
        <v>0</v>
      </c>
      <c r="Q1034" s="8">
        <f>SUMIF($E$3:$E$1002,'تعريف المواد والمستودعات'!$E37,Q$3:Q$1002)</f>
        <v>0</v>
      </c>
      <c r="R1034" s="8">
        <f>SUMIF($E$3:$E$1002,'تعريف المواد والمستودعات'!$E37,R$3:R$1002)</f>
        <v>0</v>
      </c>
      <c r="S1034" s="8">
        <f>SUMIF($E$3:$E$1002,'تعريف المواد والمستودعات'!$E37,S$3:S$1002)</f>
        <v>0</v>
      </c>
      <c r="T1034" s="8">
        <f>SUMIF($E$3:$E$1002,'تعريف المواد والمستودعات'!$E37,T$3:T$1002)</f>
        <v>0</v>
      </c>
      <c r="U1034" s="8">
        <f>SUMIF($E$3:$E$1002,'تعريف المواد والمستودعات'!$E37,U$3:U$1002)</f>
        <v>0</v>
      </c>
      <c r="V1034" s="8">
        <f>SUMIF($E$3:$E$1002,'تعريف المواد والمستودعات'!$E37,V$3:V$1002)</f>
        <v>0</v>
      </c>
      <c r="W1034" s="8">
        <f>SUMIF($E$3:$E$1002,'تعريف المواد والمستودعات'!$E37,W$3:W$1002)</f>
        <v>0</v>
      </c>
      <c r="X1034" s="8">
        <f>SUMIF($E$3:$E$1002,'تعريف المواد والمستودعات'!$E37,X$3:X$1002)</f>
        <v>0</v>
      </c>
      <c r="Y1034" s="8">
        <f>SUMIF($E$3:$E$1002,'تعريف المواد والمستودعات'!$E37,Y$3:Y$1002)</f>
        <v>0</v>
      </c>
      <c r="Z1034" s="8">
        <f>SUMIF($E$3:$E$1002,'تعريف المواد والمستودعات'!$E37,Z$3:Z$1002)</f>
        <v>0</v>
      </c>
      <c r="AA1034" s="8">
        <f>SUMIF($E$3:$E$1002,'تعريف المواد والمستودعات'!$E37,AA$3:AA$1002)</f>
        <v>0</v>
      </c>
      <c r="AB1034" s="8">
        <f>SUMIF($E$3:$E$1002,'تعريف المواد والمستودعات'!$E37,AB$3:AB$1002)</f>
        <v>0</v>
      </c>
      <c r="AC1034" s="8">
        <f>SUMIF($E$3:$E$1002,'تعريف المواد والمستودعات'!$E37,AC$3:AC$1002)</f>
        <v>0</v>
      </c>
      <c r="AD1034" s="8">
        <f>SUMIF($E$3:$E$1002,'تعريف المواد والمستودعات'!$E37,AD$3:AD$1002)</f>
        <v>0</v>
      </c>
      <c r="AE1034" s="8">
        <f>SUMIF($E$3:$E$1002,'تعريف المواد والمستودعات'!$E37,AE$3:AE$1002)</f>
        <v>0</v>
      </c>
      <c r="AF1034" s="8">
        <f>SUMIF($E$3:$E$1002,'تعريف المواد والمستودعات'!$E37,AF$3:AF$1002)</f>
        <v>0</v>
      </c>
      <c r="AG1034" s="8">
        <f>SUMIF($E$3:$E$1002,'تعريف المواد والمستودعات'!$E37,AG$3:AG$1002)</f>
        <v>0</v>
      </c>
      <c r="AH1034" s="8">
        <f>SUMIF($E$3:$E$1002,'تعريف المواد والمستودعات'!$E37,AH$3:AH$1002)</f>
        <v>0</v>
      </c>
      <c r="AI1034" s="8">
        <f>SUMIF($E$3:$E$1002,'تعريف المواد والمستودعات'!$E37,AI$3:AI$1002)</f>
        <v>0</v>
      </c>
      <c r="AJ1034" s="8">
        <f>SUMIF($E$3:$E$1002,'تعريف المواد والمستودعات'!$E37,AJ$3:AJ$1002)</f>
        <v>0</v>
      </c>
      <c r="AK1034" s="8">
        <f>SUMIF($E$3:$E$1002,'تعريف المواد والمستودعات'!$E37,AK$3:AK$1002)</f>
        <v>0</v>
      </c>
      <c r="AL1034" s="8">
        <f>SUMIF($E$3:$E$1002,'تعريف المواد والمستودعات'!$E37,AL$3:AL$1002)</f>
        <v>0</v>
      </c>
      <c r="AM1034" s="8">
        <f>SUMIF($E$3:$E$1002,'تعريف المواد والمستودعات'!$E37,AM$3:AM$1002)</f>
        <v>0</v>
      </c>
      <c r="AN1034" s="8">
        <f>SUMIF($E$3:$E$1002,'تعريف المواد والمستودعات'!$E37,AN$3:AN$1002)</f>
        <v>0</v>
      </c>
      <c r="AO1034" s="8">
        <f>SUMIF($E$3:$E$1002,'تعريف المواد والمستودعات'!$E37,AO$3:AO$1002)</f>
        <v>0</v>
      </c>
      <c r="AP1034" s="8">
        <f>SUMIF($E$3:$E$1002,'تعريف المواد والمستودعات'!$E37,AP$3:AP$1002)</f>
        <v>0</v>
      </c>
      <c r="AQ1034" s="8">
        <f>SUMIF($E$3:$E$1002,'تعريف المواد والمستودعات'!$E37,AQ$3:AQ$1002)</f>
        <v>0</v>
      </c>
      <c r="AR1034" s="8">
        <f>SUMIF($E$3:$E$1002,'تعريف المواد والمستودعات'!$E37,AR$3:AR$1002)</f>
        <v>0</v>
      </c>
      <c r="AS1034" s="8">
        <f>SUMIF($E$3:$E$1002,'تعريف المواد والمستودعات'!$E37,AS$3:AS$1002)</f>
        <v>0</v>
      </c>
      <c r="AT1034" s="8">
        <f>SUMIF($E$3:$E$1002,'تعريف المواد والمستودعات'!$E37,AT$3:AT$1002)</f>
        <v>0</v>
      </c>
      <c r="AU1034" s="8">
        <f>SUMIF($E$3:$E$1002,'تعريف المواد والمستودعات'!$E37,AU$3:AU$1002)</f>
        <v>0</v>
      </c>
      <c r="AV1034" s="8">
        <f>SUMIF($E$3:$E$1002,'تعريف المواد والمستودعات'!$E37,AV$3:AV$1002)</f>
        <v>0</v>
      </c>
      <c r="AW1034" s="8">
        <f>SUMIF($E$3:$E$1002,'تعريف المواد والمستودعات'!$E37,AW$3:AW$1002)</f>
        <v>0</v>
      </c>
      <c r="AX1034" s="8">
        <f>SUMIF($E$3:$E$1002,'تعريف المواد والمستودعات'!$E37,AX$3:AX$1002)</f>
        <v>0</v>
      </c>
      <c r="AY1034" s="8">
        <f>SUMIF($E$3:$E$1002,'تعريف المواد والمستودعات'!$E37,AY$3:AY$1002)</f>
        <v>0</v>
      </c>
      <c r="AZ1034" s="8">
        <f>SUMIF($E$3:$E$1002,'تعريف المواد والمستودعات'!$E37,AZ$3:AZ$1002)</f>
        <v>0</v>
      </c>
      <c r="BA1034" s="8">
        <f>SUMIF($E$3:$E$1002,'تعريف المواد والمستودعات'!$E37,BA$3:BA$1002)</f>
        <v>0</v>
      </c>
      <c r="BB1034" s="8">
        <f>SUMIF($E$3:$E$1002,'تعريف المواد والمستودعات'!$E37,BB$3:BB$1002)</f>
        <v>0</v>
      </c>
      <c r="BC1034" s="8">
        <f>SUMIF($E$3:$E$1002,'تعريف المواد والمستودعات'!$E37,BC$3:BC$1002)</f>
        <v>0</v>
      </c>
      <c r="BD1034" s="8">
        <f>SUMIF($E$3:$E$1002,'تعريف المواد والمستودعات'!$E37,BD$3:BD$1002)</f>
        <v>0</v>
      </c>
      <c r="BE1034" s="8">
        <f>SUMIF($E$3:$E$1002,'تعريف المواد والمستودعات'!$E37,BE$3:BE$1002)</f>
        <v>0</v>
      </c>
      <c r="BF1034" s="8">
        <f>SUMIF($E$3:$E$1002,'تعريف المواد والمستودعات'!$E37,BF$3:BF$1002)</f>
        <v>0</v>
      </c>
      <c r="BG1034" s="8">
        <f>SUMIF($E$3:$E$1002,'تعريف المواد والمستودعات'!$E37,BG$3:BG$1002)</f>
        <v>0</v>
      </c>
      <c r="BH1034" s="8">
        <f>SUMIF($E$3:$E$1002,'تعريف المواد والمستودعات'!$E37,BH$3:BH$1002)</f>
        <v>0</v>
      </c>
      <c r="BI1034" s="8">
        <f>SUMIF($E$3:$E$1002,'تعريف المواد والمستودعات'!$E37,BI$3:BI$1002)</f>
        <v>0</v>
      </c>
      <c r="BJ1034" s="8">
        <f>SUMIF($E$3:$E$1002,'تعريف المواد والمستودعات'!$E37,BJ$3:BJ$1002)</f>
        <v>0</v>
      </c>
      <c r="BK1034" s="8">
        <f>SUMIF($E$3:$E$1002,'تعريف المواد والمستودعات'!$E37,BK$3:BK$1002)</f>
        <v>0</v>
      </c>
      <c r="BL1034" s="8">
        <f>SUMIF($E$3:$E$1002,'تعريف المواد والمستودعات'!$E37,BL$3:BL$1002)</f>
        <v>0</v>
      </c>
      <c r="BM1034" s="8">
        <f>SUMIF($E$3:$E$1002,'تعريف المواد والمستودعات'!$E37,BM$3:BM$1002)</f>
        <v>0</v>
      </c>
      <c r="BN1034" s="8">
        <f>SUMIF($E$3:$E$1002,'تعريف المواد والمستودعات'!$E37,BN$3:BN$1002)</f>
        <v>0</v>
      </c>
      <c r="BO1034" s="8">
        <f>SUMIF($E$3:$E$1002,'تعريف المواد والمستودعات'!$E37,BO$3:BO$1002)</f>
        <v>0</v>
      </c>
      <c r="BP1034" s="8">
        <f>SUMIF($E$3:$E$1002,'تعريف المواد والمستودعات'!$E37,BP$3:BP$1002)</f>
        <v>0</v>
      </c>
      <c r="BQ1034" s="8">
        <f>SUMIF($E$3:$E$1002,'تعريف المواد والمستودعات'!$E37,BQ$3:BQ$1002)</f>
        <v>0</v>
      </c>
      <c r="BR1034" s="8">
        <f>SUMIF($E$3:$E$1002,'تعريف المواد والمستودعات'!$E37,BR$3:BR$1002)</f>
        <v>0</v>
      </c>
      <c r="BS1034" s="8">
        <f>SUMIF($E$3:$E$1002,'تعريف المواد والمستودعات'!$E37,BS$3:BS$1002)</f>
        <v>0</v>
      </c>
      <c r="BT1034" s="8">
        <f>SUMIF($E$3:$E$1002,'تعريف المواد والمستودعات'!$E37,BT$3:BT$1002)</f>
        <v>0</v>
      </c>
      <c r="BU1034" s="8">
        <f>SUMIF($E$3:$E$1002,'تعريف المواد والمستودعات'!$E37,BU$3:BU$1002)</f>
        <v>0</v>
      </c>
      <c r="BV1034" s="8">
        <f>SUMIF($E$3:$E$1002,'تعريف المواد والمستودعات'!$E37,BV$3:BV$1002)</f>
        <v>0</v>
      </c>
      <c r="BW1034" s="8">
        <f>SUMIF($E$3:$E$1002,'تعريف المواد والمستودعات'!$E37,BW$3:BW$1002)</f>
        <v>0</v>
      </c>
      <c r="BX1034" s="8">
        <f>SUMIF($E$3:$E$1002,'تعريف المواد والمستودعات'!$E37,BX$3:BX$1002)</f>
        <v>0</v>
      </c>
      <c r="BY1034" s="8">
        <f>SUMIF($E$3:$E$1002,'تعريف المواد والمستودعات'!$E37,BY$3:BY$1002)</f>
        <v>0</v>
      </c>
      <c r="BZ1034" s="8">
        <f>SUMIF($E$3:$E$1002,'تعريف المواد والمستودعات'!$E37,BZ$3:BZ$1002)</f>
        <v>0</v>
      </c>
      <c r="CA1034" s="8">
        <f>SUMIF($E$3:$E$1002,'تعريف المواد والمستودعات'!$E37,CA$3:CA$1002)</f>
        <v>0</v>
      </c>
      <c r="CB1034" s="8">
        <f>SUMIF($E$3:$E$1002,'تعريف المواد والمستودعات'!$E37,CB$3:CB$1002)</f>
        <v>0</v>
      </c>
      <c r="CC1034" s="8">
        <f>SUMIF($E$3:$E$1002,'تعريف المواد والمستودعات'!$E37,CC$3:CC$1002)</f>
        <v>0</v>
      </c>
      <c r="CD1034" s="8">
        <f>SUMIF($E$3:$E$1002,'تعريف المواد والمستودعات'!$E37,CD$3:CD$1002)</f>
        <v>0</v>
      </c>
      <c r="CE1034" s="8">
        <f>SUMIF($E$3:$E$1002,'تعريف المواد والمستودعات'!$E37,CE$3:CE$1002)</f>
        <v>0</v>
      </c>
      <c r="CF1034" s="8">
        <f>SUMIF($E$3:$E$1002,'تعريف المواد والمستودعات'!$E37,CF$3:CF$1002)</f>
        <v>0</v>
      </c>
      <c r="CG1034" s="8">
        <f>SUMIF($E$3:$E$1002,'تعريف المواد والمستودعات'!$E37,CG$3:CG$1002)</f>
        <v>0</v>
      </c>
      <c r="CH1034" s="8">
        <f>SUMIF($E$3:$E$1002,'تعريف المواد والمستودعات'!$E37,CH$3:CH$1002)</f>
        <v>0</v>
      </c>
      <c r="CI1034" s="8">
        <f>SUMIF($E$3:$E$1002,'تعريف المواد والمستودعات'!$E37,CI$3:CI$1002)</f>
        <v>0</v>
      </c>
      <c r="CJ1034" s="8">
        <f>SUMIF($E$3:$E$1002,'تعريف المواد والمستودعات'!$E37,CJ$3:CJ$1002)</f>
        <v>0</v>
      </c>
      <c r="CK1034" s="8">
        <f>SUMIF($E$3:$E$1002,'تعريف المواد والمستودعات'!$E37,CK$3:CK$1002)</f>
        <v>0</v>
      </c>
      <c r="CL1034" s="8">
        <f>SUMIF($E$3:$E$1002,'تعريف المواد والمستودعات'!$E37,CL$3:CL$1002)</f>
        <v>0</v>
      </c>
      <c r="CM1034" s="8">
        <f>SUMIF($E$3:$E$1002,'تعريف المواد والمستودعات'!$E37,CM$3:CM$1002)</f>
        <v>0</v>
      </c>
      <c r="CN1034" s="8">
        <f>SUMIF($E$3:$E$1002,'تعريف المواد والمستودعات'!$E37,CN$3:CN$1002)</f>
        <v>0</v>
      </c>
      <c r="CO1034" s="8">
        <f>SUMIF($E$3:$E$1002,'تعريف المواد والمستودعات'!$E37,CO$3:CO$1002)</f>
        <v>0</v>
      </c>
      <c r="CP1034" s="8">
        <f>SUMIF($E$3:$E$1002,'تعريف المواد والمستودعات'!$E37,CP$3:CP$1002)</f>
        <v>0</v>
      </c>
      <c r="CQ1034" s="8">
        <f>SUMIF($E$3:$E$1002,'تعريف المواد والمستودعات'!$E37,CQ$3:CQ$1002)</f>
        <v>0</v>
      </c>
      <c r="CR1034" s="8">
        <f>SUMIF($E$3:$E$1002,'تعريف المواد والمستودعات'!$E37,CR$3:CR$1002)</f>
        <v>0</v>
      </c>
      <c r="CS1034" s="8">
        <f>SUMIF($E$3:$E$1002,'تعريف المواد والمستودعات'!$E37,CS$3:CS$1002)</f>
        <v>0</v>
      </c>
      <c r="CT1034" s="8">
        <f>SUMIF($E$3:$E$1002,'تعريف المواد والمستودعات'!$E37,CT$3:CT$1002)</f>
        <v>0</v>
      </c>
      <c r="CU1034" s="8">
        <f>SUMIF($E$3:$E$1002,'تعريف المواد والمستودعات'!$E37,CU$3:CU$1002)</f>
        <v>0</v>
      </c>
      <c r="CV1034" s="8">
        <f>SUMIF($E$3:$E$1002,'تعريف المواد والمستودعات'!$E37,CV$3:CV$1002)</f>
        <v>0</v>
      </c>
      <c r="CW1034" s="8">
        <f>SUMIF($E$3:$E$1002,'تعريف المواد والمستودعات'!$E37,CW$3:CW$1002)</f>
        <v>0</v>
      </c>
      <c r="CX1034" s="8">
        <f>SUMIF($E$3:$E$1002,'تعريف المواد والمستودعات'!$E37,CX$3:CX$1002)</f>
        <v>0</v>
      </c>
      <c r="CY1034" s="8">
        <f>SUMIF($E$3:$E$1002,'تعريف المواد والمستودعات'!$E37,CY$3:CY$1002)</f>
        <v>0</v>
      </c>
      <c r="CZ1034" s="8">
        <f>SUMIF($E$3:$E$1002,'تعريف المواد والمستودعات'!$E37,CZ$3:CZ$1002)</f>
        <v>0</v>
      </c>
      <c r="DA1034" s="8">
        <f>SUMIF($E$3:$E$1002,'تعريف المواد والمستودعات'!$E37,DA$3:DA$1002)</f>
        <v>0</v>
      </c>
    </row>
    <row r="1035" spans="5:105" s="8" customFormat="1" ht="15" hidden="1" thickTop="1" x14ac:dyDescent="0.2">
      <c r="E1035" s="8" t="str">
        <f>'تعريف المواد والمستودعات'!E38</f>
        <v>مستودع32</v>
      </c>
      <c r="F1035" s="8">
        <f>SUMIF($E$3:$E$1002,'تعريف المواد والمستودعات'!$E38,F$3:F$1002)</f>
        <v>0</v>
      </c>
      <c r="G1035" s="8">
        <f>SUMIF($E$3:$E$1002,'تعريف المواد والمستودعات'!$E38,G$3:G$1002)</f>
        <v>0</v>
      </c>
      <c r="H1035" s="8">
        <f>SUMIF($E$3:$E$1002,'تعريف المواد والمستودعات'!$E38,H$3:H$1002)</f>
        <v>0</v>
      </c>
      <c r="I1035" s="8">
        <f>SUMIF($E$3:$E$1002,'تعريف المواد والمستودعات'!$E38,I$3:I$1002)</f>
        <v>0</v>
      </c>
      <c r="J1035" s="8">
        <f>SUMIF($E$3:$E$1002,'تعريف المواد والمستودعات'!$E38,J$3:J$1002)</f>
        <v>0</v>
      </c>
      <c r="K1035" s="8">
        <f>SUMIF($E$3:$E$1002,'تعريف المواد والمستودعات'!$E38,K$3:K$1002)</f>
        <v>0</v>
      </c>
      <c r="L1035" s="8">
        <f>SUMIF($E$3:$E$1002,'تعريف المواد والمستودعات'!$E38,L$3:L$1002)</f>
        <v>0</v>
      </c>
      <c r="M1035" s="8">
        <f>SUMIF($E$3:$E$1002,'تعريف المواد والمستودعات'!$E38,M$3:M$1002)</f>
        <v>0</v>
      </c>
      <c r="N1035" s="8">
        <f>SUMIF($E$3:$E$1002,'تعريف المواد والمستودعات'!$E38,N$3:N$1002)</f>
        <v>0</v>
      </c>
      <c r="O1035" s="8">
        <f>SUMIF($E$3:$E$1002,'تعريف المواد والمستودعات'!$E38,O$3:O$1002)</f>
        <v>0</v>
      </c>
      <c r="P1035" s="8">
        <f>SUMIF($E$3:$E$1002,'تعريف المواد والمستودعات'!$E38,P$3:P$1002)</f>
        <v>0</v>
      </c>
      <c r="Q1035" s="8">
        <f>SUMIF($E$3:$E$1002,'تعريف المواد والمستودعات'!$E38,Q$3:Q$1002)</f>
        <v>0</v>
      </c>
      <c r="R1035" s="8">
        <f>SUMIF($E$3:$E$1002,'تعريف المواد والمستودعات'!$E38,R$3:R$1002)</f>
        <v>0</v>
      </c>
      <c r="S1035" s="8">
        <f>SUMIF($E$3:$E$1002,'تعريف المواد والمستودعات'!$E38,S$3:S$1002)</f>
        <v>0</v>
      </c>
      <c r="T1035" s="8">
        <f>SUMIF($E$3:$E$1002,'تعريف المواد والمستودعات'!$E38,T$3:T$1002)</f>
        <v>0</v>
      </c>
      <c r="U1035" s="8">
        <f>SUMIF($E$3:$E$1002,'تعريف المواد والمستودعات'!$E38,U$3:U$1002)</f>
        <v>0</v>
      </c>
      <c r="V1035" s="8">
        <f>SUMIF($E$3:$E$1002,'تعريف المواد والمستودعات'!$E38,V$3:V$1002)</f>
        <v>0</v>
      </c>
      <c r="W1035" s="8">
        <f>SUMIF($E$3:$E$1002,'تعريف المواد والمستودعات'!$E38,W$3:W$1002)</f>
        <v>0</v>
      </c>
      <c r="X1035" s="8">
        <f>SUMIF($E$3:$E$1002,'تعريف المواد والمستودعات'!$E38,X$3:X$1002)</f>
        <v>0</v>
      </c>
      <c r="Y1035" s="8">
        <f>SUMIF($E$3:$E$1002,'تعريف المواد والمستودعات'!$E38,Y$3:Y$1002)</f>
        <v>0</v>
      </c>
      <c r="Z1035" s="8">
        <f>SUMIF($E$3:$E$1002,'تعريف المواد والمستودعات'!$E38,Z$3:Z$1002)</f>
        <v>0</v>
      </c>
      <c r="AA1035" s="8">
        <f>SUMIF($E$3:$E$1002,'تعريف المواد والمستودعات'!$E38,AA$3:AA$1002)</f>
        <v>0</v>
      </c>
      <c r="AB1035" s="8">
        <f>SUMIF($E$3:$E$1002,'تعريف المواد والمستودعات'!$E38,AB$3:AB$1002)</f>
        <v>0</v>
      </c>
      <c r="AC1035" s="8">
        <f>SUMIF($E$3:$E$1002,'تعريف المواد والمستودعات'!$E38,AC$3:AC$1002)</f>
        <v>0</v>
      </c>
      <c r="AD1035" s="8">
        <f>SUMIF($E$3:$E$1002,'تعريف المواد والمستودعات'!$E38,AD$3:AD$1002)</f>
        <v>0</v>
      </c>
      <c r="AE1035" s="8">
        <f>SUMIF($E$3:$E$1002,'تعريف المواد والمستودعات'!$E38,AE$3:AE$1002)</f>
        <v>0</v>
      </c>
      <c r="AF1035" s="8">
        <f>SUMIF($E$3:$E$1002,'تعريف المواد والمستودعات'!$E38,AF$3:AF$1002)</f>
        <v>0</v>
      </c>
      <c r="AG1035" s="8">
        <f>SUMIF($E$3:$E$1002,'تعريف المواد والمستودعات'!$E38,AG$3:AG$1002)</f>
        <v>0</v>
      </c>
      <c r="AH1035" s="8">
        <f>SUMIF($E$3:$E$1002,'تعريف المواد والمستودعات'!$E38,AH$3:AH$1002)</f>
        <v>0</v>
      </c>
      <c r="AI1035" s="8">
        <f>SUMIF($E$3:$E$1002,'تعريف المواد والمستودعات'!$E38,AI$3:AI$1002)</f>
        <v>0</v>
      </c>
      <c r="AJ1035" s="8">
        <f>SUMIF($E$3:$E$1002,'تعريف المواد والمستودعات'!$E38,AJ$3:AJ$1002)</f>
        <v>0</v>
      </c>
      <c r="AK1035" s="8">
        <f>SUMIF($E$3:$E$1002,'تعريف المواد والمستودعات'!$E38,AK$3:AK$1002)</f>
        <v>0</v>
      </c>
      <c r="AL1035" s="8">
        <f>SUMIF($E$3:$E$1002,'تعريف المواد والمستودعات'!$E38,AL$3:AL$1002)</f>
        <v>0</v>
      </c>
      <c r="AM1035" s="8">
        <f>SUMIF($E$3:$E$1002,'تعريف المواد والمستودعات'!$E38,AM$3:AM$1002)</f>
        <v>0</v>
      </c>
      <c r="AN1035" s="8">
        <f>SUMIF($E$3:$E$1002,'تعريف المواد والمستودعات'!$E38,AN$3:AN$1002)</f>
        <v>0</v>
      </c>
      <c r="AO1035" s="8">
        <f>SUMIF($E$3:$E$1002,'تعريف المواد والمستودعات'!$E38,AO$3:AO$1002)</f>
        <v>0</v>
      </c>
      <c r="AP1035" s="8">
        <f>SUMIF($E$3:$E$1002,'تعريف المواد والمستودعات'!$E38,AP$3:AP$1002)</f>
        <v>0</v>
      </c>
      <c r="AQ1035" s="8">
        <f>SUMIF($E$3:$E$1002,'تعريف المواد والمستودعات'!$E38,AQ$3:AQ$1002)</f>
        <v>0</v>
      </c>
      <c r="AR1035" s="8">
        <f>SUMIF($E$3:$E$1002,'تعريف المواد والمستودعات'!$E38,AR$3:AR$1002)</f>
        <v>0</v>
      </c>
      <c r="AS1035" s="8">
        <f>SUMIF($E$3:$E$1002,'تعريف المواد والمستودعات'!$E38,AS$3:AS$1002)</f>
        <v>0</v>
      </c>
      <c r="AT1035" s="8">
        <f>SUMIF($E$3:$E$1002,'تعريف المواد والمستودعات'!$E38,AT$3:AT$1002)</f>
        <v>0</v>
      </c>
      <c r="AU1035" s="8">
        <f>SUMIF($E$3:$E$1002,'تعريف المواد والمستودعات'!$E38,AU$3:AU$1002)</f>
        <v>0</v>
      </c>
      <c r="AV1035" s="8">
        <f>SUMIF($E$3:$E$1002,'تعريف المواد والمستودعات'!$E38,AV$3:AV$1002)</f>
        <v>0</v>
      </c>
      <c r="AW1035" s="8">
        <f>SUMIF($E$3:$E$1002,'تعريف المواد والمستودعات'!$E38,AW$3:AW$1002)</f>
        <v>0</v>
      </c>
      <c r="AX1035" s="8">
        <f>SUMIF($E$3:$E$1002,'تعريف المواد والمستودعات'!$E38,AX$3:AX$1002)</f>
        <v>0</v>
      </c>
      <c r="AY1035" s="8">
        <f>SUMIF($E$3:$E$1002,'تعريف المواد والمستودعات'!$E38,AY$3:AY$1002)</f>
        <v>0</v>
      </c>
      <c r="AZ1035" s="8">
        <f>SUMIF($E$3:$E$1002,'تعريف المواد والمستودعات'!$E38,AZ$3:AZ$1002)</f>
        <v>0</v>
      </c>
      <c r="BA1035" s="8">
        <f>SUMIF($E$3:$E$1002,'تعريف المواد والمستودعات'!$E38,BA$3:BA$1002)</f>
        <v>0</v>
      </c>
      <c r="BB1035" s="8">
        <f>SUMIF($E$3:$E$1002,'تعريف المواد والمستودعات'!$E38,BB$3:BB$1002)</f>
        <v>0</v>
      </c>
      <c r="BC1035" s="8">
        <f>SUMIF($E$3:$E$1002,'تعريف المواد والمستودعات'!$E38,BC$3:BC$1002)</f>
        <v>0</v>
      </c>
      <c r="BD1035" s="8">
        <f>SUMIF($E$3:$E$1002,'تعريف المواد والمستودعات'!$E38,BD$3:BD$1002)</f>
        <v>0</v>
      </c>
      <c r="BE1035" s="8">
        <f>SUMIF($E$3:$E$1002,'تعريف المواد والمستودعات'!$E38,BE$3:BE$1002)</f>
        <v>0</v>
      </c>
      <c r="BF1035" s="8">
        <f>SUMIF($E$3:$E$1002,'تعريف المواد والمستودعات'!$E38,BF$3:BF$1002)</f>
        <v>0</v>
      </c>
      <c r="BG1035" s="8">
        <f>SUMIF($E$3:$E$1002,'تعريف المواد والمستودعات'!$E38,BG$3:BG$1002)</f>
        <v>0</v>
      </c>
      <c r="BH1035" s="8">
        <f>SUMIF($E$3:$E$1002,'تعريف المواد والمستودعات'!$E38,BH$3:BH$1002)</f>
        <v>0</v>
      </c>
      <c r="BI1035" s="8">
        <f>SUMIF($E$3:$E$1002,'تعريف المواد والمستودعات'!$E38,BI$3:BI$1002)</f>
        <v>0</v>
      </c>
      <c r="BJ1035" s="8">
        <f>SUMIF($E$3:$E$1002,'تعريف المواد والمستودعات'!$E38,BJ$3:BJ$1002)</f>
        <v>0</v>
      </c>
      <c r="BK1035" s="8">
        <f>SUMIF($E$3:$E$1002,'تعريف المواد والمستودعات'!$E38,BK$3:BK$1002)</f>
        <v>0</v>
      </c>
      <c r="BL1035" s="8">
        <f>SUMIF($E$3:$E$1002,'تعريف المواد والمستودعات'!$E38,BL$3:BL$1002)</f>
        <v>0</v>
      </c>
      <c r="BM1035" s="8">
        <f>SUMIF($E$3:$E$1002,'تعريف المواد والمستودعات'!$E38,BM$3:BM$1002)</f>
        <v>0</v>
      </c>
      <c r="BN1035" s="8">
        <f>SUMIF($E$3:$E$1002,'تعريف المواد والمستودعات'!$E38,BN$3:BN$1002)</f>
        <v>0</v>
      </c>
      <c r="BO1035" s="8">
        <f>SUMIF($E$3:$E$1002,'تعريف المواد والمستودعات'!$E38,BO$3:BO$1002)</f>
        <v>0</v>
      </c>
      <c r="BP1035" s="8">
        <f>SUMIF($E$3:$E$1002,'تعريف المواد والمستودعات'!$E38,BP$3:BP$1002)</f>
        <v>0</v>
      </c>
      <c r="BQ1035" s="8">
        <f>SUMIF($E$3:$E$1002,'تعريف المواد والمستودعات'!$E38,BQ$3:BQ$1002)</f>
        <v>0</v>
      </c>
      <c r="BR1035" s="8">
        <f>SUMIF($E$3:$E$1002,'تعريف المواد والمستودعات'!$E38,BR$3:BR$1002)</f>
        <v>0</v>
      </c>
      <c r="BS1035" s="8">
        <f>SUMIF($E$3:$E$1002,'تعريف المواد والمستودعات'!$E38,BS$3:BS$1002)</f>
        <v>0</v>
      </c>
      <c r="BT1035" s="8">
        <f>SUMIF($E$3:$E$1002,'تعريف المواد والمستودعات'!$E38,BT$3:BT$1002)</f>
        <v>0</v>
      </c>
      <c r="BU1035" s="8">
        <f>SUMIF($E$3:$E$1002,'تعريف المواد والمستودعات'!$E38,BU$3:BU$1002)</f>
        <v>0</v>
      </c>
      <c r="BV1035" s="8">
        <f>SUMIF($E$3:$E$1002,'تعريف المواد والمستودعات'!$E38,BV$3:BV$1002)</f>
        <v>0</v>
      </c>
      <c r="BW1035" s="8">
        <f>SUMIF($E$3:$E$1002,'تعريف المواد والمستودعات'!$E38,BW$3:BW$1002)</f>
        <v>0</v>
      </c>
      <c r="BX1035" s="8">
        <f>SUMIF($E$3:$E$1002,'تعريف المواد والمستودعات'!$E38,BX$3:BX$1002)</f>
        <v>0</v>
      </c>
      <c r="BY1035" s="8">
        <f>SUMIF($E$3:$E$1002,'تعريف المواد والمستودعات'!$E38,BY$3:BY$1002)</f>
        <v>0</v>
      </c>
      <c r="BZ1035" s="8">
        <f>SUMIF($E$3:$E$1002,'تعريف المواد والمستودعات'!$E38,BZ$3:BZ$1002)</f>
        <v>0</v>
      </c>
      <c r="CA1035" s="8">
        <f>SUMIF($E$3:$E$1002,'تعريف المواد والمستودعات'!$E38,CA$3:CA$1002)</f>
        <v>0</v>
      </c>
      <c r="CB1035" s="8">
        <f>SUMIF($E$3:$E$1002,'تعريف المواد والمستودعات'!$E38,CB$3:CB$1002)</f>
        <v>0</v>
      </c>
      <c r="CC1035" s="8">
        <f>SUMIF($E$3:$E$1002,'تعريف المواد والمستودعات'!$E38,CC$3:CC$1002)</f>
        <v>0</v>
      </c>
      <c r="CD1035" s="8">
        <f>SUMIF($E$3:$E$1002,'تعريف المواد والمستودعات'!$E38,CD$3:CD$1002)</f>
        <v>0</v>
      </c>
      <c r="CE1035" s="8">
        <f>SUMIF($E$3:$E$1002,'تعريف المواد والمستودعات'!$E38,CE$3:CE$1002)</f>
        <v>0</v>
      </c>
      <c r="CF1035" s="8">
        <f>SUMIF($E$3:$E$1002,'تعريف المواد والمستودعات'!$E38,CF$3:CF$1002)</f>
        <v>0</v>
      </c>
      <c r="CG1035" s="8">
        <f>SUMIF($E$3:$E$1002,'تعريف المواد والمستودعات'!$E38,CG$3:CG$1002)</f>
        <v>0</v>
      </c>
      <c r="CH1035" s="8">
        <f>SUMIF($E$3:$E$1002,'تعريف المواد والمستودعات'!$E38,CH$3:CH$1002)</f>
        <v>0</v>
      </c>
      <c r="CI1035" s="8">
        <f>SUMIF($E$3:$E$1002,'تعريف المواد والمستودعات'!$E38,CI$3:CI$1002)</f>
        <v>0</v>
      </c>
      <c r="CJ1035" s="8">
        <f>SUMIF($E$3:$E$1002,'تعريف المواد والمستودعات'!$E38,CJ$3:CJ$1002)</f>
        <v>0</v>
      </c>
      <c r="CK1035" s="8">
        <f>SUMIF($E$3:$E$1002,'تعريف المواد والمستودعات'!$E38,CK$3:CK$1002)</f>
        <v>0</v>
      </c>
      <c r="CL1035" s="8">
        <f>SUMIF($E$3:$E$1002,'تعريف المواد والمستودعات'!$E38,CL$3:CL$1002)</f>
        <v>0</v>
      </c>
      <c r="CM1035" s="8">
        <f>SUMIF($E$3:$E$1002,'تعريف المواد والمستودعات'!$E38,CM$3:CM$1002)</f>
        <v>0</v>
      </c>
      <c r="CN1035" s="8">
        <f>SUMIF($E$3:$E$1002,'تعريف المواد والمستودعات'!$E38,CN$3:CN$1002)</f>
        <v>0</v>
      </c>
      <c r="CO1035" s="8">
        <f>SUMIF($E$3:$E$1002,'تعريف المواد والمستودعات'!$E38,CO$3:CO$1002)</f>
        <v>0</v>
      </c>
      <c r="CP1035" s="8">
        <f>SUMIF($E$3:$E$1002,'تعريف المواد والمستودعات'!$E38,CP$3:CP$1002)</f>
        <v>0</v>
      </c>
      <c r="CQ1035" s="8">
        <f>SUMIF($E$3:$E$1002,'تعريف المواد والمستودعات'!$E38,CQ$3:CQ$1002)</f>
        <v>0</v>
      </c>
      <c r="CR1035" s="8">
        <f>SUMIF($E$3:$E$1002,'تعريف المواد والمستودعات'!$E38,CR$3:CR$1002)</f>
        <v>0</v>
      </c>
      <c r="CS1035" s="8">
        <f>SUMIF($E$3:$E$1002,'تعريف المواد والمستودعات'!$E38,CS$3:CS$1002)</f>
        <v>0</v>
      </c>
      <c r="CT1035" s="8">
        <f>SUMIF($E$3:$E$1002,'تعريف المواد والمستودعات'!$E38,CT$3:CT$1002)</f>
        <v>0</v>
      </c>
      <c r="CU1035" s="8">
        <f>SUMIF($E$3:$E$1002,'تعريف المواد والمستودعات'!$E38,CU$3:CU$1002)</f>
        <v>0</v>
      </c>
      <c r="CV1035" s="8">
        <f>SUMIF($E$3:$E$1002,'تعريف المواد والمستودعات'!$E38,CV$3:CV$1002)</f>
        <v>0</v>
      </c>
      <c r="CW1035" s="8">
        <f>SUMIF($E$3:$E$1002,'تعريف المواد والمستودعات'!$E38,CW$3:CW$1002)</f>
        <v>0</v>
      </c>
      <c r="CX1035" s="8">
        <f>SUMIF($E$3:$E$1002,'تعريف المواد والمستودعات'!$E38,CX$3:CX$1002)</f>
        <v>0</v>
      </c>
      <c r="CY1035" s="8">
        <f>SUMIF($E$3:$E$1002,'تعريف المواد والمستودعات'!$E38,CY$3:CY$1002)</f>
        <v>0</v>
      </c>
      <c r="CZ1035" s="8">
        <f>SUMIF($E$3:$E$1002,'تعريف المواد والمستودعات'!$E38,CZ$3:CZ$1002)</f>
        <v>0</v>
      </c>
      <c r="DA1035" s="8">
        <f>SUMIF($E$3:$E$1002,'تعريف المواد والمستودعات'!$E38,DA$3:DA$1002)</f>
        <v>0</v>
      </c>
    </row>
    <row r="1036" spans="5:105" s="8" customFormat="1" ht="15" hidden="1" thickTop="1" x14ac:dyDescent="0.2">
      <c r="E1036" s="8" t="str">
        <f>'تعريف المواد والمستودعات'!E39</f>
        <v>مستودع33</v>
      </c>
      <c r="F1036" s="8">
        <f>SUMIF($E$3:$E$1002,'تعريف المواد والمستودعات'!$E39,F$3:F$1002)</f>
        <v>0</v>
      </c>
      <c r="G1036" s="8">
        <f>SUMIF($E$3:$E$1002,'تعريف المواد والمستودعات'!$E39,G$3:G$1002)</f>
        <v>0</v>
      </c>
      <c r="H1036" s="8">
        <f>SUMIF($E$3:$E$1002,'تعريف المواد والمستودعات'!$E39,H$3:H$1002)</f>
        <v>0</v>
      </c>
      <c r="I1036" s="8">
        <f>SUMIF($E$3:$E$1002,'تعريف المواد والمستودعات'!$E39,I$3:I$1002)</f>
        <v>0</v>
      </c>
      <c r="J1036" s="8">
        <f>SUMIF($E$3:$E$1002,'تعريف المواد والمستودعات'!$E39,J$3:J$1002)</f>
        <v>0</v>
      </c>
      <c r="K1036" s="8">
        <f>SUMIF($E$3:$E$1002,'تعريف المواد والمستودعات'!$E39,K$3:K$1002)</f>
        <v>0</v>
      </c>
      <c r="L1036" s="8">
        <f>SUMIF($E$3:$E$1002,'تعريف المواد والمستودعات'!$E39,L$3:L$1002)</f>
        <v>0</v>
      </c>
      <c r="M1036" s="8">
        <f>SUMIF($E$3:$E$1002,'تعريف المواد والمستودعات'!$E39,M$3:M$1002)</f>
        <v>0</v>
      </c>
      <c r="N1036" s="8">
        <f>SUMIF($E$3:$E$1002,'تعريف المواد والمستودعات'!$E39,N$3:N$1002)</f>
        <v>0</v>
      </c>
      <c r="O1036" s="8">
        <f>SUMIF($E$3:$E$1002,'تعريف المواد والمستودعات'!$E39,O$3:O$1002)</f>
        <v>0</v>
      </c>
      <c r="P1036" s="8">
        <f>SUMIF($E$3:$E$1002,'تعريف المواد والمستودعات'!$E39,P$3:P$1002)</f>
        <v>0</v>
      </c>
      <c r="Q1036" s="8">
        <f>SUMIF($E$3:$E$1002,'تعريف المواد والمستودعات'!$E39,Q$3:Q$1002)</f>
        <v>0</v>
      </c>
      <c r="R1036" s="8">
        <f>SUMIF($E$3:$E$1002,'تعريف المواد والمستودعات'!$E39,R$3:R$1002)</f>
        <v>0</v>
      </c>
      <c r="S1036" s="8">
        <f>SUMIF($E$3:$E$1002,'تعريف المواد والمستودعات'!$E39,S$3:S$1002)</f>
        <v>0</v>
      </c>
      <c r="T1036" s="8">
        <f>SUMIF($E$3:$E$1002,'تعريف المواد والمستودعات'!$E39,T$3:T$1002)</f>
        <v>0</v>
      </c>
      <c r="U1036" s="8">
        <f>SUMIF($E$3:$E$1002,'تعريف المواد والمستودعات'!$E39,U$3:U$1002)</f>
        <v>0</v>
      </c>
      <c r="V1036" s="8">
        <f>SUMIF($E$3:$E$1002,'تعريف المواد والمستودعات'!$E39,V$3:V$1002)</f>
        <v>0</v>
      </c>
      <c r="W1036" s="8">
        <f>SUMIF($E$3:$E$1002,'تعريف المواد والمستودعات'!$E39,W$3:W$1002)</f>
        <v>0</v>
      </c>
      <c r="X1036" s="8">
        <f>SUMIF($E$3:$E$1002,'تعريف المواد والمستودعات'!$E39,X$3:X$1002)</f>
        <v>0</v>
      </c>
      <c r="Y1036" s="8">
        <f>SUMIF($E$3:$E$1002,'تعريف المواد والمستودعات'!$E39,Y$3:Y$1002)</f>
        <v>0</v>
      </c>
      <c r="Z1036" s="8">
        <f>SUMIF($E$3:$E$1002,'تعريف المواد والمستودعات'!$E39,Z$3:Z$1002)</f>
        <v>0</v>
      </c>
      <c r="AA1036" s="8">
        <f>SUMIF($E$3:$E$1002,'تعريف المواد والمستودعات'!$E39,AA$3:AA$1002)</f>
        <v>0</v>
      </c>
      <c r="AB1036" s="8">
        <f>SUMIF($E$3:$E$1002,'تعريف المواد والمستودعات'!$E39,AB$3:AB$1002)</f>
        <v>0</v>
      </c>
      <c r="AC1036" s="8">
        <f>SUMIF($E$3:$E$1002,'تعريف المواد والمستودعات'!$E39,AC$3:AC$1002)</f>
        <v>0</v>
      </c>
      <c r="AD1036" s="8">
        <f>SUMIF($E$3:$E$1002,'تعريف المواد والمستودعات'!$E39,AD$3:AD$1002)</f>
        <v>0</v>
      </c>
      <c r="AE1036" s="8">
        <f>SUMIF($E$3:$E$1002,'تعريف المواد والمستودعات'!$E39,AE$3:AE$1002)</f>
        <v>0</v>
      </c>
      <c r="AF1036" s="8">
        <f>SUMIF($E$3:$E$1002,'تعريف المواد والمستودعات'!$E39,AF$3:AF$1002)</f>
        <v>0</v>
      </c>
      <c r="AG1036" s="8">
        <f>SUMIF($E$3:$E$1002,'تعريف المواد والمستودعات'!$E39,AG$3:AG$1002)</f>
        <v>0</v>
      </c>
      <c r="AH1036" s="8">
        <f>SUMIF($E$3:$E$1002,'تعريف المواد والمستودعات'!$E39,AH$3:AH$1002)</f>
        <v>0</v>
      </c>
      <c r="AI1036" s="8">
        <f>SUMIF($E$3:$E$1002,'تعريف المواد والمستودعات'!$E39,AI$3:AI$1002)</f>
        <v>0</v>
      </c>
      <c r="AJ1036" s="8">
        <f>SUMIF($E$3:$E$1002,'تعريف المواد والمستودعات'!$E39,AJ$3:AJ$1002)</f>
        <v>0</v>
      </c>
      <c r="AK1036" s="8">
        <f>SUMIF($E$3:$E$1002,'تعريف المواد والمستودعات'!$E39,AK$3:AK$1002)</f>
        <v>0</v>
      </c>
      <c r="AL1036" s="8">
        <f>SUMIF($E$3:$E$1002,'تعريف المواد والمستودعات'!$E39,AL$3:AL$1002)</f>
        <v>0</v>
      </c>
      <c r="AM1036" s="8">
        <f>SUMIF($E$3:$E$1002,'تعريف المواد والمستودعات'!$E39,AM$3:AM$1002)</f>
        <v>0</v>
      </c>
      <c r="AN1036" s="8">
        <f>SUMIF($E$3:$E$1002,'تعريف المواد والمستودعات'!$E39,AN$3:AN$1002)</f>
        <v>0</v>
      </c>
      <c r="AO1036" s="8">
        <f>SUMIF($E$3:$E$1002,'تعريف المواد والمستودعات'!$E39,AO$3:AO$1002)</f>
        <v>0</v>
      </c>
      <c r="AP1036" s="8">
        <f>SUMIF($E$3:$E$1002,'تعريف المواد والمستودعات'!$E39,AP$3:AP$1002)</f>
        <v>0</v>
      </c>
      <c r="AQ1036" s="8">
        <f>SUMIF($E$3:$E$1002,'تعريف المواد والمستودعات'!$E39,AQ$3:AQ$1002)</f>
        <v>0</v>
      </c>
      <c r="AR1036" s="8">
        <f>SUMIF($E$3:$E$1002,'تعريف المواد والمستودعات'!$E39,AR$3:AR$1002)</f>
        <v>0</v>
      </c>
      <c r="AS1036" s="8">
        <f>SUMIF($E$3:$E$1002,'تعريف المواد والمستودعات'!$E39,AS$3:AS$1002)</f>
        <v>0</v>
      </c>
      <c r="AT1036" s="8">
        <f>SUMIF($E$3:$E$1002,'تعريف المواد والمستودعات'!$E39,AT$3:AT$1002)</f>
        <v>0</v>
      </c>
      <c r="AU1036" s="8">
        <f>SUMIF($E$3:$E$1002,'تعريف المواد والمستودعات'!$E39,AU$3:AU$1002)</f>
        <v>0</v>
      </c>
      <c r="AV1036" s="8">
        <f>SUMIF($E$3:$E$1002,'تعريف المواد والمستودعات'!$E39,AV$3:AV$1002)</f>
        <v>0</v>
      </c>
      <c r="AW1036" s="8">
        <f>SUMIF($E$3:$E$1002,'تعريف المواد والمستودعات'!$E39,AW$3:AW$1002)</f>
        <v>0</v>
      </c>
      <c r="AX1036" s="8">
        <f>SUMIF($E$3:$E$1002,'تعريف المواد والمستودعات'!$E39,AX$3:AX$1002)</f>
        <v>0</v>
      </c>
      <c r="AY1036" s="8">
        <f>SUMIF($E$3:$E$1002,'تعريف المواد والمستودعات'!$E39,AY$3:AY$1002)</f>
        <v>0</v>
      </c>
      <c r="AZ1036" s="8">
        <f>SUMIF($E$3:$E$1002,'تعريف المواد والمستودعات'!$E39,AZ$3:AZ$1002)</f>
        <v>0</v>
      </c>
      <c r="BA1036" s="8">
        <f>SUMIF($E$3:$E$1002,'تعريف المواد والمستودعات'!$E39,BA$3:BA$1002)</f>
        <v>0</v>
      </c>
      <c r="BB1036" s="8">
        <f>SUMIF($E$3:$E$1002,'تعريف المواد والمستودعات'!$E39,BB$3:BB$1002)</f>
        <v>0</v>
      </c>
      <c r="BC1036" s="8">
        <f>SUMIF($E$3:$E$1002,'تعريف المواد والمستودعات'!$E39,BC$3:BC$1002)</f>
        <v>0</v>
      </c>
      <c r="BD1036" s="8">
        <f>SUMIF($E$3:$E$1002,'تعريف المواد والمستودعات'!$E39,BD$3:BD$1002)</f>
        <v>0</v>
      </c>
      <c r="BE1036" s="8">
        <f>SUMIF($E$3:$E$1002,'تعريف المواد والمستودعات'!$E39,BE$3:BE$1002)</f>
        <v>0</v>
      </c>
      <c r="BF1036" s="8">
        <f>SUMIF($E$3:$E$1002,'تعريف المواد والمستودعات'!$E39,BF$3:BF$1002)</f>
        <v>0</v>
      </c>
      <c r="BG1036" s="8">
        <f>SUMIF($E$3:$E$1002,'تعريف المواد والمستودعات'!$E39,BG$3:BG$1002)</f>
        <v>0</v>
      </c>
      <c r="BH1036" s="8">
        <f>SUMIF($E$3:$E$1002,'تعريف المواد والمستودعات'!$E39,BH$3:BH$1002)</f>
        <v>0</v>
      </c>
      <c r="BI1036" s="8">
        <f>SUMIF($E$3:$E$1002,'تعريف المواد والمستودعات'!$E39,BI$3:BI$1002)</f>
        <v>0</v>
      </c>
      <c r="BJ1036" s="8">
        <f>SUMIF($E$3:$E$1002,'تعريف المواد والمستودعات'!$E39,BJ$3:BJ$1002)</f>
        <v>0</v>
      </c>
      <c r="BK1036" s="8">
        <f>SUMIF($E$3:$E$1002,'تعريف المواد والمستودعات'!$E39,BK$3:BK$1002)</f>
        <v>0</v>
      </c>
      <c r="BL1036" s="8">
        <f>SUMIF($E$3:$E$1002,'تعريف المواد والمستودعات'!$E39,BL$3:BL$1002)</f>
        <v>0</v>
      </c>
      <c r="BM1036" s="8">
        <f>SUMIF($E$3:$E$1002,'تعريف المواد والمستودعات'!$E39,BM$3:BM$1002)</f>
        <v>0</v>
      </c>
      <c r="BN1036" s="8">
        <f>SUMIF($E$3:$E$1002,'تعريف المواد والمستودعات'!$E39,BN$3:BN$1002)</f>
        <v>0</v>
      </c>
      <c r="BO1036" s="8">
        <f>SUMIF($E$3:$E$1002,'تعريف المواد والمستودعات'!$E39,BO$3:BO$1002)</f>
        <v>0</v>
      </c>
      <c r="BP1036" s="8">
        <f>SUMIF($E$3:$E$1002,'تعريف المواد والمستودعات'!$E39,BP$3:BP$1002)</f>
        <v>0</v>
      </c>
      <c r="BQ1036" s="8">
        <f>SUMIF($E$3:$E$1002,'تعريف المواد والمستودعات'!$E39,BQ$3:BQ$1002)</f>
        <v>0</v>
      </c>
      <c r="BR1036" s="8">
        <f>SUMIF($E$3:$E$1002,'تعريف المواد والمستودعات'!$E39,BR$3:BR$1002)</f>
        <v>0</v>
      </c>
      <c r="BS1036" s="8">
        <f>SUMIF($E$3:$E$1002,'تعريف المواد والمستودعات'!$E39,BS$3:BS$1002)</f>
        <v>0</v>
      </c>
      <c r="BT1036" s="8">
        <f>SUMIF($E$3:$E$1002,'تعريف المواد والمستودعات'!$E39,BT$3:BT$1002)</f>
        <v>0</v>
      </c>
      <c r="BU1036" s="8">
        <f>SUMIF($E$3:$E$1002,'تعريف المواد والمستودعات'!$E39,BU$3:BU$1002)</f>
        <v>0</v>
      </c>
      <c r="BV1036" s="8">
        <f>SUMIF($E$3:$E$1002,'تعريف المواد والمستودعات'!$E39,BV$3:BV$1002)</f>
        <v>0</v>
      </c>
      <c r="BW1036" s="8">
        <f>SUMIF($E$3:$E$1002,'تعريف المواد والمستودعات'!$E39,BW$3:BW$1002)</f>
        <v>0</v>
      </c>
      <c r="BX1036" s="8">
        <f>SUMIF($E$3:$E$1002,'تعريف المواد والمستودعات'!$E39,BX$3:BX$1002)</f>
        <v>0</v>
      </c>
      <c r="BY1036" s="8">
        <f>SUMIF($E$3:$E$1002,'تعريف المواد والمستودعات'!$E39,BY$3:BY$1002)</f>
        <v>0</v>
      </c>
      <c r="BZ1036" s="8">
        <f>SUMIF($E$3:$E$1002,'تعريف المواد والمستودعات'!$E39,BZ$3:BZ$1002)</f>
        <v>0</v>
      </c>
      <c r="CA1036" s="8">
        <f>SUMIF($E$3:$E$1002,'تعريف المواد والمستودعات'!$E39,CA$3:CA$1002)</f>
        <v>0</v>
      </c>
      <c r="CB1036" s="8">
        <f>SUMIF($E$3:$E$1002,'تعريف المواد والمستودعات'!$E39,CB$3:CB$1002)</f>
        <v>0</v>
      </c>
      <c r="CC1036" s="8">
        <f>SUMIF($E$3:$E$1002,'تعريف المواد والمستودعات'!$E39,CC$3:CC$1002)</f>
        <v>0</v>
      </c>
      <c r="CD1036" s="8">
        <f>SUMIF($E$3:$E$1002,'تعريف المواد والمستودعات'!$E39,CD$3:CD$1002)</f>
        <v>0</v>
      </c>
      <c r="CE1036" s="8">
        <f>SUMIF($E$3:$E$1002,'تعريف المواد والمستودعات'!$E39,CE$3:CE$1002)</f>
        <v>0</v>
      </c>
      <c r="CF1036" s="8">
        <f>SUMIF($E$3:$E$1002,'تعريف المواد والمستودعات'!$E39,CF$3:CF$1002)</f>
        <v>0</v>
      </c>
      <c r="CG1036" s="8">
        <f>SUMIF($E$3:$E$1002,'تعريف المواد والمستودعات'!$E39,CG$3:CG$1002)</f>
        <v>0</v>
      </c>
      <c r="CH1036" s="8">
        <f>SUMIF($E$3:$E$1002,'تعريف المواد والمستودعات'!$E39,CH$3:CH$1002)</f>
        <v>0</v>
      </c>
      <c r="CI1036" s="8">
        <f>SUMIF($E$3:$E$1002,'تعريف المواد والمستودعات'!$E39,CI$3:CI$1002)</f>
        <v>0</v>
      </c>
      <c r="CJ1036" s="8">
        <f>SUMIF($E$3:$E$1002,'تعريف المواد والمستودعات'!$E39,CJ$3:CJ$1002)</f>
        <v>0</v>
      </c>
      <c r="CK1036" s="8">
        <f>SUMIF($E$3:$E$1002,'تعريف المواد والمستودعات'!$E39,CK$3:CK$1002)</f>
        <v>0</v>
      </c>
      <c r="CL1036" s="8">
        <f>SUMIF($E$3:$E$1002,'تعريف المواد والمستودعات'!$E39,CL$3:CL$1002)</f>
        <v>0</v>
      </c>
      <c r="CM1036" s="8">
        <f>SUMIF($E$3:$E$1002,'تعريف المواد والمستودعات'!$E39,CM$3:CM$1002)</f>
        <v>0</v>
      </c>
      <c r="CN1036" s="8">
        <f>SUMIF($E$3:$E$1002,'تعريف المواد والمستودعات'!$E39,CN$3:CN$1002)</f>
        <v>0</v>
      </c>
      <c r="CO1036" s="8">
        <f>SUMIF($E$3:$E$1002,'تعريف المواد والمستودعات'!$E39,CO$3:CO$1002)</f>
        <v>0</v>
      </c>
      <c r="CP1036" s="8">
        <f>SUMIF($E$3:$E$1002,'تعريف المواد والمستودعات'!$E39,CP$3:CP$1002)</f>
        <v>0</v>
      </c>
      <c r="CQ1036" s="8">
        <f>SUMIF($E$3:$E$1002,'تعريف المواد والمستودعات'!$E39,CQ$3:CQ$1002)</f>
        <v>0</v>
      </c>
      <c r="CR1036" s="8">
        <f>SUMIF($E$3:$E$1002,'تعريف المواد والمستودعات'!$E39,CR$3:CR$1002)</f>
        <v>0</v>
      </c>
      <c r="CS1036" s="8">
        <f>SUMIF($E$3:$E$1002,'تعريف المواد والمستودعات'!$E39,CS$3:CS$1002)</f>
        <v>0</v>
      </c>
      <c r="CT1036" s="8">
        <f>SUMIF($E$3:$E$1002,'تعريف المواد والمستودعات'!$E39,CT$3:CT$1002)</f>
        <v>0</v>
      </c>
      <c r="CU1036" s="8">
        <f>SUMIF($E$3:$E$1002,'تعريف المواد والمستودعات'!$E39,CU$3:CU$1002)</f>
        <v>0</v>
      </c>
      <c r="CV1036" s="8">
        <f>SUMIF($E$3:$E$1002,'تعريف المواد والمستودعات'!$E39,CV$3:CV$1002)</f>
        <v>0</v>
      </c>
      <c r="CW1036" s="8">
        <f>SUMIF($E$3:$E$1002,'تعريف المواد والمستودعات'!$E39,CW$3:CW$1002)</f>
        <v>0</v>
      </c>
      <c r="CX1036" s="8">
        <f>SUMIF($E$3:$E$1002,'تعريف المواد والمستودعات'!$E39,CX$3:CX$1002)</f>
        <v>0</v>
      </c>
      <c r="CY1036" s="8">
        <f>SUMIF($E$3:$E$1002,'تعريف المواد والمستودعات'!$E39,CY$3:CY$1002)</f>
        <v>0</v>
      </c>
      <c r="CZ1036" s="8">
        <f>SUMIF($E$3:$E$1002,'تعريف المواد والمستودعات'!$E39,CZ$3:CZ$1002)</f>
        <v>0</v>
      </c>
      <c r="DA1036" s="8">
        <f>SUMIF($E$3:$E$1002,'تعريف المواد والمستودعات'!$E39,DA$3:DA$1002)</f>
        <v>0</v>
      </c>
    </row>
    <row r="1037" spans="5:105" s="8" customFormat="1" ht="15" hidden="1" thickTop="1" x14ac:dyDescent="0.2">
      <c r="E1037" s="8" t="str">
        <f>'تعريف المواد والمستودعات'!E40</f>
        <v>مستودع34</v>
      </c>
      <c r="F1037" s="8">
        <f>SUMIF($E$3:$E$1002,'تعريف المواد والمستودعات'!$E40,F$3:F$1002)</f>
        <v>0</v>
      </c>
      <c r="G1037" s="8">
        <f>SUMIF($E$3:$E$1002,'تعريف المواد والمستودعات'!$E40,G$3:G$1002)</f>
        <v>0</v>
      </c>
      <c r="H1037" s="8">
        <f>SUMIF($E$3:$E$1002,'تعريف المواد والمستودعات'!$E40,H$3:H$1002)</f>
        <v>0</v>
      </c>
      <c r="I1037" s="8">
        <f>SUMIF($E$3:$E$1002,'تعريف المواد والمستودعات'!$E40,I$3:I$1002)</f>
        <v>0</v>
      </c>
      <c r="J1037" s="8">
        <f>SUMIF($E$3:$E$1002,'تعريف المواد والمستودعات'!$E40,J$3:J$1002)</f>
        <v>0</v>
      </c>
      <c r="K1037" s="8">
        <f>SUMIF($E$3:$E$1002,'تعريف المواد والمستودعات'!$E40,K$3:K$1002)</f>
        <v>0</v>
      </c>
      <c r="L1037" s="8">
        <f>SUMIF($E$3:$E$1002,'تعريف المواد والمستودعات'!$E40,L$3:L$1002)</f>
        <v>0</v>
      </c>
      <c r="M1037" s="8">
        <f>SUMIF($E$3:$E$1002,'تعريف المواد والمستودعات'!$E40,M$3:M$1002)</f>
        <v>0</v>
      </c>
      <c r="N1037" s="8">
        <f>SUMIF($E$3:$E$1002,'تعريف المواد والمستودعات'!$E40,N$3:N$1002)</f>
        <v>0</v>
      </c>
      <c r="O1037" s="8">
        <f>SUMIF($E$3:$E$1002,'تعريف المواد والمستودعات'!$E40,O$3:O$1002)</f>
        <v>0</v>
      </c>
      <c r="P1037" s="8">
        <f>SUMIF($E$3:$E$1002,'تعريف المواد والمستودعات'!$E40,P$3:P$1002)</f>
        <v>0</v>
      </c>
      <c r="Q1037" s="8">
        <f>SUMIF($E$3:$E$1002,'تعريف المواد والمستودعات'!$E40,Q$3:Q$1002)</f>
        <v>0</v>
      </c>
      <c r="R1037" s="8">
        <f>SUMIF($E$3:$E$1002,'تعريف المواد والمستودعات'!$E40,R$3:R$1002)</f>
        <v>0</v>
      </c>
      <c r="S1037" s="8">
        <f>SUMIF($E$3:$E$1002,'تعريف المواد والمستودعات'!$E40,S$3:S$1002)</f>
        <v>0</v>
      </c>
      <c r="T1037" s="8">
        <f>SUMIF($E$3:$E$1002,'تعريف المواد والمستودعات'!$E40,T$3:T$1002)</f>
        <v>0</v>
      </c>
      <c r="U1037" s="8">
        <f>SUMIF($E$3:$E$1002,'تعريف المواد والمستودعات'!$E40,U$3:U$1002)</f>
        <v>0</v>
      </c>
      <c r="V1037" s="8">
        <f>SUMIF($E$3:$E$1002,'تعريف المواد والمستودعات'!$E40,V$3:V$1002)</f>
        <v>0</v>
      </c>
      <c r="W1037" s="8">
        <f>SUMIF($E$3:$E$1002,'تعريف المواد والمستودعات'!$E40,W$3:W$1002)</f>
        <v>0</v>
      </c>
      <c r="X1037" s="8">
        <f>SUMIF($E$3:$E$1002,'تعريف المواد والمستودعات'!$E40,X$3:X$1002)</f>
        <v>0</v>
      </c>
      <c r="Y1037" s="8">
        <f>SUMIF($E$3:$E$1002,'تعريف المواد والمستودعات'!$E40,Y$3:Y$1002)</f>
        <v>0</v>
      </c>
      <c r="Z1037" s="8">
        <f>SUMIF($E$3:$E$1002,'تعريف المواد والمستودعات'!$E40,Z$3:Z$1002)</f>
        <v>0</v>
      </c>
      <c r="AA1037" s="8">
        <f>SUMIF($E$3:$E$1002,'تعريف المواد والمستودعات'!$E40,AA$3:AA$1002)</f>
        <v>0</v>
      </c>
      <c r="AB1037" s="8">
        <f>SUMIF($E$3:$E$1002,'تعريف المواد والمستودعات'!$E40,AB$3:AB$1002)</f>
        <v>0</v>
      </c>
      <c r="AC1037" s="8">
        <f>SUMIF($E$3:$E$1002,'تعريف المواد والمستودعات'!$E40,AC$3:AC$1002)</f>
        <v>0</v>
      </c>
      <c r="AD1037" s="8">
        <f>SUMIF($E$3:$E$1002,'تعريف المواد والمستودعات'!$E40,AD$3:AD$1002)</f>
        <v>0</v>
      </c>
      <c r="AE1037" s="8">
        <f>SUMIF($E$3:$E$1002,'تعريف المواد والمستودعات'!$E40,AE$3:AE$1002)</f>
        <v>0</v>
      </c>
      <c r="AF1037" s="8">
        <f>SUMIF($E$3:$E$1002,'تعريف المواد والمستودعات'!$E40,AF$3:AF$1002)</f>
        <v>0</v>
      </c>
      <c r="AG1037" s="8">
        <f>SUMIF($E$3:$E$1002,'تعريف المواد والمستودعات'!$E40,AG$3:AG$1002)</f>
        <v>0</v>
      </c>
      <c r="AH1037" s="8">
        <f>SUMIF($E$3:$E$1002,'تعريف المواد والمستودعات'!$E40,AH$3:AH$1002)</f>
        <v>0</v>
      </c>
      <c r="AI1037" s="8">
        <f>SUMIF($E$3:$E$1002,'تعريف المواد والمستودعات'!$E40,AI$3:AI$1002)</f>
        <v>0</v>
      </c>
      <c r="AJ1037" s="8">
        <f>SUMIF($E$3:$E$1002,'تعريف المواد والمستودعات'!$E40,AJ$3:AJ$1002)</f>
        <v>0</v>
      </c>
      <c r="AK1037" s="8">
        <f>SUMIF($E$3:$E$1002,'تعريف المواد والمستودعات'!$E40,AK$3:AK$1002)</f>
        <v>0</v>
      </c>
      <c r="AL1037" s="8">
        <f>SUMIF($E$3:$E$1002,'تعريف المواد والمستودعات'!$E40,AL$3:AL$1002)</f>
        <v>0</v>
      </c>
      <c r="AM1037" s="8">
        <f>SUMIF($E$3:$E$1002,'تعريف المواد والمستودعات'!$E40,AM$3:AM$1002)</f>
        <v>0</v>
      </c>
      <c r="AN1037" s="8">
        <f>SUMIF($E$3:$E$1002,'تعريف المواد والمستودعات'!$E40,AN$3:AN$1002)</f>
        <v>0</v>
      </c>
      <c r="AO1037" s="8">
        <f>SUMIF($E$3:$E$1002,'تعريف المواد والمستودعات'!$E40,AO$3:AO$1002)</f>
        <v>0</v>
      </c>
      <c r="AP1037" s="8">
        <f>SUMIF($E$3:$E$1002,'تعريف المواد والمستودعات'!$E40,AP$3:AP$1002)</f>
        <v>0</v>
      </c>
      <c r="AQ1037" s="8">
        <f>SUMIF($E$3:$E$1002,'تعريف المواد والمستودعات'!$E40,AQ$3:AQ$1002)</f>
        <v>0</v>
      </c>
      <c r="AR1037" s="8">
        <f>SUMIF($E$3:$E$1002,'تعريف المواد والمستودعات'!$E40,AR$3:AR$1002)</f>
        <v>0</v>
      </c>
      <c r="AS1037" s="8">
        <f>SUMIF($E$3:$E$1002,'تعريف المواد والمستودعات'!$E40,AS$3:AS$1002)</f>
        <v>0</v>
      </c>
      <c r="AT1037" s="8">
        <f>SUMIF($E$3:$E$1002,'تعريف المواد والمستودعات'!$E40,AT$3:AT$1002)</f>
        <v>0</v>
      </c>
      <c r="AU1037" s="8">
        <f>SUMIF($E$3:$E$1002,'تعريف المواد والمستودعات'!$E40,AU$3:AU$1002)</f>
        <v>0</v>
      </c>
      <c r="AV1037" s="8">
        <f>SUMIF($E$3:$E$1002,'تعريف المواد والمستودعات'!$E40,AV$3:AV$1002)</f>
        <v>0</v>
      </c>
      <c r="AW1037" s="8">
        <f>SUMIF($E$3:$E$1002,'تعريف المواد والمستودعات'!$E40,AW$3:AW$1002)</f>
        <v>0</v>
      </c>
      <c r="AX1037" s="8">
        <f>SUMIF($E$3:$E$1002,'تعريف المواد والمستودعات'!$E40,AX$3:AX$1002)</f>
        <v>0</v>
      </c>
      <c r="AY1037" s="8">
        <f>SUMIF($E$3:$E$1002,'تعريف المواد والمستودعات'!$E40,AY$3:AY$1002)</f>
        <v>0</v>
      </c>
      <c r="AZ1037" s="8">
        <f>SUMIF($E$3:$E$1002,'تعريف المواد والمستودعات'!$E40,AZ$3:AZ$1002)</f>
        <v>0</v>
      </c>
      <c r="BA1037" s="8">
        <f>SUMIF($E$3:$E$1002,'تعريف المواد والمستودعات'!$E40,BA$3:BA$1002)</f>
        <v>0</v>
      </c>
      <c r="BB1037" s="8">
        <f>SUMIF($E$3:$E$1002,'تعريف المواد والمستودعات'!$E40,BB$3:BB$1002)</f>
        <v>0</v>
      </c>
      <c r="BC1037" s="8">
        <f>SUMIF($E$3:$E$1002,'تعريف المواد والمستودعات'!$E40,BC$3:BC$1002)</f>
        <v>0</v>
      </c>
      <c r="BD1037" s="8">
        <f>SUMIF($E$3:$E$1002,'تعريف المواد والمستودعات'!$E40,BD$3:BD$1002)</f>
        <v>0</v>
      </c>
      <c r="BE1037" s="8">
        <f>SUMIF($E$3:$E$1002,'تعريف المواد والمستودعات'!$E40,BE$3:BE$1002)</f>
        <v>0</v>
      </c>
      <c r="BF1037" s="8">
        <f>SUMIF($E$3:$E$1002,'تعريف المواد والمستودعات'!$E40,BF$3:BF$1002)</f>
        <v>0</v>
      </c>
      <c r="BG1037" s="8">
        <f>SUMIF($E$3:$E$1002,'تعريف المواد والمستودعات'!$E40,BG$3:BG$1002)</f>
        <v>0</v>
      </c>
      <c r="BH1037" s="8">
        <f>SUMIF($E$3:$E$1002,'تعريف المواد والمستودعات'!$E40,BH$3:BH$1002)</f>
        <v>0</v>
      </c>
      <c r="BI1037" s="8">
        <f>SUMIF($E$3:$E$1002,'تعريف المواد والمستودعات'!$E40,BI$3:BI$1002)</f>
        <v>0</v>
      </c>
      <c r="BJ1037" s="8">
        <f>SUMIF($E$3:$E$1002,'تعريف المواد والمستودعات'!$E40,BJ$3:BJ$1002)</f>
        <v>0</v>
      </c>
      <c r="BK1037" s="8">
        <f>SUMIF($E$3:$E$1002,'تعريف المواد والمستودعات'!$E40,BK$3:BK$1002)</f>
        <v>0</v>
      </c>
      <c r="BL1037" s="8">
        <f>SUMIF($E$3:$E$1002,'تعريف المواد والمستودعات'!$E40,BL$3:BL$1002)</f>
        <v>0</v>
      </c>
      <c r="BM1037" s="8">
        <f>SUMIF($E$3:$E$1002,'تعريف المواد والمستودعات'!$E40,BM$3:BM$1002)</f>
        <v>0</v>
      </c>
      <c r="BN1037" s="8">
        <f>SUMIF($E$3:$E$1002,'تعريف المواد والمستودعات'!$E40,BN$3:BN$1002)</f>
        <v>0</v>
      </c>
      <c r="BO1037" s="8">
        <f>SUMIF($E$3:$E$1002,'تعريف المواد والمستودعات'!$E40,BO$3:BO$1002)</f>
        <v>0</v>
      </c>
      <c r="BP1037" s="8">
        <f>SUMIF($E$3:$E$1002,'تعريف المواد والمستودعات'!$E40,BP$3:BP$1002)</f>
        <v>0</v>
      </c>
      <c r="BQ1037" s="8">
        <f>SUMIF($E$3:$E$1002,'تعريف المواد والمستودعات'!$E40,BQ$3:BQ$1002)</f>
        <v>0</v>
      </c>
      <c r="BR1037" s="8">
        <f>SUMIF($E$3:$E$1002,'تعريف المواد والمستودعات'!$E40,BR$3:BR$1002)</f>
        <v>0</v>
      </c>
      <c r="BS1037" s="8">
        <f>SUMIF($E$3:$E$1002,'تعريف المواد والمستودعات'!$E40,BS$3:BS$1002)</f>
        <v>0</v>
      </c>
      <c r="BT1037" s="8">
        <f>SUMIF($E$3:$E$1002,'تعريف المواد والمستودعات'!$E40,BT$3:BT$1002)</f>
        <v>0</v>
      </c>
      <c r="BU1037" s="8">
        <f>SUMIF($E$3:$E$1002,'تعريف المواد والمستودعات'!$E40,BU$3:BU$1002)</f>
        <v>0</v>
      </c>
      <c r="BV1037" s="8">
        <f>SUMIF($E$3:$E$1002,'تعريف المواد والمستودعات'!$E40,BV$3:BV$1002)</f>
        <v>0</v>
      </c>
      <c r="BW1037" s="8">
        <f>SUMIF($E$3:$E$1002,'تعريف المواد والمستودعات'!$E40,BW$3:BW$1002)</f>
        <v>0</v>
      </c>
      <c r="BX1037" s="8">
        <f>SUMIF($E$3:$E$1002,'تعريف المواد والمستودعات'!$E40,BX$3:BX$1002)</f>
        <v>0</v>
      </c>
      <c r="BY1037" s="8">
        <f>SUMIF($E$3:$E$1002,'تعريف المواد والمستودعات'!$E40,BY$3:BY$1002)</f>
        <v>0</v>
      </c>
      <c r="BZ1037" s="8">
        <f>SUMIF($E$3:$E$1002,'تعريف المواد والمستودعات'!$E40,BZ$3:BZ$1002)</f>
        <v>0</v>
      </c>
      <c r="CA1037" s="8">
        <f>SUMIF($E$3:$E$1002,'تعريف المواد والمستودعات'!$E40,CA$3:CA$1002)</f>
        <v>0</v>
      </c>
      <c r="CB1037" s="8">
        <f>SUMIF($E$3:$E$1002,'تعريف المواد والمستودعات'!$E40,CB$3:CB$1002)</f>
        <v>0</v>
      </c>
      <c r="CC1037" s="8">
        <f>SUMIF($E$3:$E$1002,'تعريف المواد والمستودعات'!$E40,CC$3:CC$1002)</f>
        <v>0</v>
      </c>
      <c r="CD1037" s="8">
        <f>SUMIF($E$3:$E$1002,'تعريف المواد والمستودعات'!$E40,CD$3:CD$1002)</f>
        <v>0</v>
      </c>
      <c r="CE1037" s="8">
        <f>SUMIF($E$3:$E$1002,'تعريف المواد والمستودعات'!$E40,CE$3:CE$1002)</f>
        <v>0</v>
      </c>
      <c r="CF1037" s="8">
        <f>SUMIF($E$3:$E$1002,'تعريف المواد والمستودعات'!$E40,CF$3:CF$1002)</f>
        <v>0</v>
      </c>
      <c r="CG1037" s="8">
        <f>SUMIF($E$3:$E$1002,'تعريف المواد والمستودعات'!$E40,CG$3:CG$1002)</f>
        <v>0</v>
      </c>
      <c r="CH1037" s="8">
        <f>SUMIF($E$3:$E$1002,'تعريف المواد والمستودعات'!$E40,CH$3:CH$1002)</f>
        <v>0</v>
      </c>
      <c r="CI1037" s="8">
        <f>SUMIF($E$3:$E$1002,'تعريف المواد والمستودعات'!$E40,CI$3:CI$1002)</f>
        <v>0</v>
      </c>
      <c r="CJ1037" s="8">
        <f>SUMIF($E$3:$E$1002,'تعريف المواد والمستودعات'!$E40,CJ$3:CJ$1002)</f>
        <v>0</v>
      </c>
      <c r="CK1037" s="8">
        <f>SUMIF($E$3:$E$1002,'تعريف المواد والمستودعات'!$E40,CK$3:CK$1002)</f>
        <v>0</v>
      </c>
      <c r="CL1037" s="8">
        <f>SUMIF($E$3:$E$1002,'تعريف المواد والمستودعات'!$E40,CL$3:CL$1002)</f>
        <v>0</v>
      </c>
      <c r="CM1037" s="8">
        <f>SUMIF($E$3:$E$1002,'تعريف المواد والمستودعات'!$E40,CM$3:CM$1002)</f>
        <v>0</v>
      </c>
      <c r="CN1037" s="8">
        <f>SUMIF($E$3:$E$1002,'تعريف المواد والمستودعات'!$E40,CN$3:CN$1002)</f>
        <v>0</v>
      </c>
      <c r="CO1037" s="8">
        <f>SUMIF($E$3:$E$1002,'تعريف المواد والمستودعات'!$E40,CO$3:CO$1002)</f>
        <v>0</v>
      </c>
      <c r="CP1037" s="8">
        <f>SUMIF($E$3:$E$1002,'تعريف المواد والمستودعات'!$E40,CP$3:CP$1002)</f>
        <v>0</v>
      </c>
      <c r="CQ1037" s="8">
        <f>SUMIF($E$3:$E$1002,'تعريف المواد والمستودعات'!$E40,CQ$3:CQ$1002)</f>
        <v>0</v>
      </c>
      <c r="CR1037" s="8">
        <f>SUMIF($E$3:$E$1002,'تعريف المواد والمستودعات'!$E40,CR$3:CR$1002)</f>
        <v>0</v>
      </c>
      <c r="CS1037" s="8">
        <f>SUMIF($E$3:$E$1002,'تعريف المواد والمستودعات'!$E40,CS$3:CS$1002)</f>
        <v>0</v>
      </c>
      <c r="CT1037" s="8">
        <f>SUMIF($E$3:$E$1002,'تعريف المواد والمستودعات'!$E40,CT$3:CT$1002)</f>
        <v>0</v>
      </c>
      <c r="CU1037" s="8">
        <f>SUMIF($E$3:$E$1002,'تعريف المواد والمستودعات'!$E40,CU$3:CU$1002)</f>
        <v>0</v>
      </c>
      <c r="CV1037" s="8">
        <f>SUMIF($E$3:$E$1002,'تعريف المواد والمستودعات'!$E40,CV$3:CV$1002)</f>
        <v>0</v>
      </c>
      <c r="CW1037" s="8">
        <f>SUMIF($E$3:$E$1002,'تعريف المواد والمستودعات'!$E40,CW$3:CW$1002)</f>
        <v>0</v>
      </c>
      <c r="CX1037" s="8">
        <f>SUMIF($E$3:$E$1002,'تعريف المواد والمستودعات'!$E40,CX$3:CX$1002)</f>
        <v>0</v>
      </c>
      <c r="CY1037" s="8">
        <f>SUMIF($E$3:$E$1002,'تعريف المواد والمستودعات'!$E40,CY$3:CY$1002)</f>
        <v>0</v>
      </c>
      <c r="CZ1037" s="8">
        <f>SUMIF($E$3:$E$1002,'تعريف المواد والمستودعات'!$E40,CZ$3:CZ$1002)</f>
        <v>0</v>
      </c>
      <c r="DA1037" s="8">
        <f>SUMIF($E$3:$E$1002,'تعريف المواد والمستودعات'!$E40,DA$3:DA$1002)</f>
        <v>0</v>
      </c>
    </row>
    <row r="1038" spans="5:105" s="8" customFormat="1" ht="15" hidden="1" thickTop="1" x14ac:dyDescent="0.2">
      <c r="E1038" s="8" t="str">
        <f>'تعريف المواد والمستودعات'!E41</f>
        <v>مستودع35</v>
      </c>
      <c r="F1038" s="8">
        <f>SUMIF($E$3:$E$1002,'تعريف المواد والمستودعات'!$E41,F$3:F$1002)</f>
        <v>0</v>
      </c>
      <c r="G1038" s="8">
        <f>SUMIF($E$3:$E$1002,'تعريف المواد والمستودعات'!$E41,G$3:G$1002)</f>
        <v>0</v>
      </c>
      <c r="H1038" s="8">
        <f>SUMIF($E$3:$E$1002,'تعريف المواد والمستودعات'!$E41,H$3:H$1002)</f>
        <v>0</v>
      </c>
      <c r="I1038" s="8">
        <f>SUMIF($E$3:$E$1002,'تعريف المواد والمستودعات'!$E41,I$3:I$1002)</f>
        <v>0</v>
      </c>
      <c r="J1038" s="8">
        <f>SUMIF($E$3:$E$1002,'تعريف المواد والمستودعات'!$E41,J$3:J$1002)</f>
        <v>0</v>
      </c>
      <c r="K1038" s="8">
        <f>SUMIF($E$3:$E$1002,'تعريف المواد والمستودعات'!$E41,K$3:K$1002)</f>
        <v>0</v>
      </c>
      <c r="L1038" s="8">
        <f>SUMIF($E$3:$E$1002,'تعريف المواد والمستودعات'!$E41,L$3:L$1002)</f>
        <v>0</v>
      </c>
      <c r="M1038" s="8">
        <f>SUMIF($E$3:$E$1002,'تعريف المواد والمستودعات'!$E41,M$3:M$1002)</f>
        <v>0</v>
      </c>
      <c r="N1038" s="8">
        <f>SUMIF($E$3:$E$1002,'تعريف المواد والمستودعات'!$E41,N$3:N$1002)</f>
        <v>0</v>
      </c>
      <c r="O1038" s="8">
        <f>SUMIF($E$3:$E$1002,'تعريف المواد والمستودعات'!$E41,O$3:O$1002)</f>
        <v>0</v>
      </c>
      <c r="P1038" s="8">
        <f>SUMIF($E$3:$E$1002,'تعريف المواد والمستودعات'!$E41,P$3:P$1002)</f>
        <v>0</v>
      </c>
      <c r="Q1038" s="8">
        <f>SUMIF($E$3:$E$1002,'تعريف المواد والمستودعات'!$E41,Q$3:Q$1002)</f>
        <v>0</v>
      </c>
      <c r="R1038" s="8">
        <f>SUMIF($E$3:$E$1002,'تعريف المواد والمستودعات'!$E41,R$3:R$1002)</f>
        <v>0</v>
      </c>
      <c r="S1038" s="8">
        <f>SUMIF($E$3:$E$1002,'تعريف المواد والمستودعات'!$E41,S$3:S$1002)</f>
        <v>0</v>
      </c>
      <c r="T1038" s="8">
        <f>SUMIF($E$3:$E$1002,'تعريف المواد والمستودعات'!$E41,T$3:T$1002)</f>
        <v>0</v>
      </c>
      <c r="U1038" s="8">
        <f>SUMIF($E$3:$E$1002,'تعريف المواد والمستودعات'!$E41,U$3:U$1002)</f>
        <v>0</v>
      </c>
      <c r="V1038" s="8">
        <f>SUMIF($E$3:$E$1002,'تعريف المواد والمستودعات'!$E41,V$3:V$1002)</f>
        <v>0</v>
      </c>
      <c r="W1038" s="8">
        <f>SUMIF($E$3:$E$1002,'تعريف المواد والمستودعات'!$E41,W$3:W$1002)</f>
        <v>0</v>
      </c>
      <c r="X1038" s="8">
        <f>SUMIF($E$3:$E$1002,'تعريف المواد والمستودعات'!$E41,X$3:X$1002)</f>
        <v>0</v>
      </c>
      <c r="Y1038" s="8">
        <f>SUMIF($E$3:$E$1002,'تعريف المواد والمستودعات'!$E41,Y$3:Y$1002)</f>
        <v>0</v>
      </c>
      <c r="Z1038" s="8">
        <f>SUMIF($E$3:$E$1002,'تعريف المواد والمستودعات'!$E41,Z$3:Z$1002)</f>
        <v>0</v>
      </c>
      <c r="AA1038" s="8">
        <f>SUMIF($E$3:$E$1002,'تعريف المواد والمستودعات'!$E41,AA$3:AA$1002)</f>
        <v>0</v>
      </c>
      <c r="AB1038" s="8">
        <f>SUMIF($E$3:$E$1002,'تعريف المواد والمستودعات'!$E41,AB$3:AB$1002)</f>
        <v>0</v>
      </c>
      <c r="AC1038" s="8">
        <f>SUMIF($E$3:$E$1002,'تعريف المواد والمستودعات'!$E41,AC$3:AC$1002)</f>
        <v>0</v>
      </c>
      <c r="AD1038" s="8">
        <f>SUMIF($E$3:$E$1002,'تعريف المواد والمستودعات'!$E41,AD$3:AD$1002)</f>
        <v>0</v>
      </c>
      <c r="AE1038" s="8">
        <f>SUMIF($E$3:$E$1002,'تعريف المواد والمستودعات'!$E41,AE$3:AE$1002)</f>
        <v>0</v>
      </c>
      <c r="AF1038" s="8">
        <f>SUMIF($E$3:$E$1002,'تعريف المواد والمستودعات'!$E41,AF$3:AF$1002)</f>
        <v>0</v>
      </c>
      <c r="AG1038" s="8">
        <f>SUMIF($E$3:$E$1002,'تعريف المواد والمستودعات'!$E41,AG$3:AG$1002)</f>
        <v>0</v>
      </c>
      <c r="AH1038" s="8">
        <f>SUMIF($E$3:$E$1002,'تعريف المواد والمستودعات'!$E41,AH$3:AH$1002)</f>
        <v>0</v>
      </c>
      <c r="AI1038" s="8">
        <f>SUMIF($E$3:$E$1002,'تعريف المواد والمستودعات'!$E41,AI$3:AI$1002)</f>
        <v>0</v>
      </c>
      <c r="AJ1038" s="8">
        <f>SUMIF($E$3:$E$1002,'تعريف المواد والمستودعات'!$E41,AJ$3:AJ$1002)</f>
        <v>0</v>
      </c>
      <c r="AK1038" s="8">
        <f>SUMIF($E$3:$E$1002,'تعريف المواد والمستودعات'!$E41,AK$3:AK$1002)</f>
        <v>0</v>
      </c>
      <c r="AL1038" s="8">
        <f>SUMIF($E$3:$E$1002,'تعريف المواد والمستودعات'!$E41,AL$3:AL$1002)</f>
        <v>0</v>
      </c>
      <c r="AM1038" s="8">
        <f>SUMIF($E$3:$E$1002,'تعريف المواد والمستودعات'!$E41,AM$3:AM$1002)</f>
        <v>0</v>
      </c>
      <c r="AN1038" s="8">
        <f>SUMIF($E$3:$E$1002,'تعريف المواد والمستودعات'!$E41,AN$3:AN$1002)</f>
        <v>0</v>
      </c>
      <c r="AO1038" s="8">
        <f>SUMIF($E$3:$E$1002,'تعريف المواد والمستودعات'!$E41,AO$3:AO$1002)</f>
        <v>0</v>
      </c>
      <c r="AP1038" s="8">
        <f>SUMIF($E$3:$E$1002,'تعريف المواد والمستودعات'!$E41,AP$3:AP$1002)</f>
        <v>0</v>
      </c>
      <c r="AQ1038" s="8">
        <f>SUMIF($E$3:$E$1002,'تعريف المواد والمستودعات'!$E41,AQ$3:AQ$1002)</f>
        <v>0</v>
      </c>
      <c r="AR1038" s="8">
        <f>SUMIF($E$3:$E$1002,'تعريف المواد والمستودعات'!$E41,AR$3:AR$1002)</f>
        <v>0</v>
      </c>
      <c r="AS1038" s="8">
        <f>SUMIF($E$3:$E$1002,'تعريف المواد والمستودعات'!$E41,AS$3:AS$1002)</f>
        <v>0</v>
      </c>
      <c r="AT1038" s="8">
        <f>SUMIF($E$3:$E$1002,'تعريف المواد والمستودعات'!$E41,AT$3:AT$1002)</f>
        <v>0</v>
      </c>
      <c r="AU1038" s="8">
        <f>SUMIF($E$3:$E$1002,'تعريف المواد والمستودعات'!$E41,AU$3:AU$1002)</f>
        <v>0</v>
      </c>
      <c r="AV1038" s="8">
        <f>SUMIF($E$3:$E$1002,'تعريف المواد والمستودعات'!$E41,AV$3:AV$1002)</f>
        <v>0</v>
      </c>
      <c r="AW1038" s="8">
        <f>SUMIF($E$3:$E$1002,'تعريف المواد والمستودعات'!$E41,AW$3:AW$1002)</f>
        <v>0</v>
      </c>
      <c r="AX1038" s="8">
        <f>SUMIF($E$3:$E$1002,'تعريف المواد والمستودعات'!$E41,AX$3:AX$1002)</f>
        <v>0</v>
      </c>
      <c r="AY1038" s="8">
        <f>SUMIF($E$3:$E$1002,'تعريف المواد والمستودعات'!$E41,AY$3:AY$1002)</f>
        <v>0</v>
      </c>
      <c r="AZ1038" s="8">
        <f>SUMIF($E$3:$E$1002,'تعريف المواد والمستودعات'!$E41,AZ$3:AZ$1002)</f>
        <v>0</v>
      </c>
      <c r="BA1038" s="8">
        <f>SUMIF($E$3:$E$1002,'تعريف المواد والمستودعات'!$E41,BA$3:BA$1002)</f>
        <v>0</v>
      </c>
      <c r="BB1038" s="8">
        <f>SUMIF($E$3:$E$1002,'تعريف المواد والمستودعات'!$E41,BB$3:BB$1002)</f>
        <v>0</v>
      </c>
      <c r="BC1038" s="8">
        <f>SUMIF($E$3:$E$1002,'تعريف المواد والمستودعات'!$E41,BC$3:BC$1002)</f>
        <v>0</v>
      </c>
      <c r="BD1038" s="8">
        <f>SUMIF($E$3:$E$1002,'تعريف المواد والمستودعات'!$E41,BD$3:BD$1002)</f>
        <v>0</v>
      </c>
      <c r="BE1038" s="8">
        <f>SUMIF($E$3:$E$1002,'تعريف المواد والمستودعات'!$E41,BE$3:BE$1002)</f>
        <v>0</v>
      </c>
      <c r="BF1038" s="8">
        <f>SUMIF($E$3:$E$1002,'تعريف المواد والمستودعات'!$E41,BF$3:BF$1002)</f>
        <v>0</v>
      </c>
      <c r="BG1038" s="8">
        <f>SUMIF($E$3:$E$1002,'تعريف المواد والمستودعات'!$E41,BG$3:BG$1002)</f>
        <v>0</v>
      </c>
      <c r="BH1038" s="8">
        <f>SUMIF($E$3:$E$1002,'تعريف المواد والمستودعات'!$E41,BH$3:BH$1002)</f>
        <v>0</v>
      </c>
      <c r="BI1038" s="8">
        <f>SUMIF($E$3:$E$1002,'تعريف المواد والمستودعات'!$E41,BI$3:BI$1002)</f>
        <v>0</v>
      </c>
      <c r="BJ1038" s="8">
        <f>SUMIF($E$3:$E$1002,'تعريف المواد والمستودعات'!$E41,BJ$3:BJ$1002)</f>
        <v>0</v>
      </c>
      <c r="BK1038" s="8">
        <f>SUMIF($E$3:$E$1002,'تعريف المواد والمستودعات'!$E41,BK$3:BK$1002)</f>
        <v>0</v>
      </c>
      <c r="BL1038" s="8">
        <f>SUMIF($E$3:$E$1002,'تعريف المواد والمستودعات'!$E41,BL$3:BL$1002)</f>
        <v>0</v>
      </c>
      <c r="BM1038" s="8">
        <f>SUMIF($E$3:$E$1002,'تعريف المواد والمستودعات'!$E41,BM$3:BM$1002)</f>
        <v>0</v>
      </c>
      <c r="BN1038" s="8">
        <f>SUMIF($E$3:$E$1002,'تعريف المواد والمستودعات'!$E41,BN$3:BN$1002)</f>
        <v>0</v>
      </c>
      <c r="BO1038" s="8">
        <f>SUMIF($E$3:$E$1002,'تعريف المواد والمستودعات'!$E41,BO$3:BO$1002)</f>
        <v>0</v>
      </c>
      <c r="BP1038" s="8">
        <f>SUMIF($E$3:$E$1002,'تعريف المواد والمستودعات'!$E41,BP$3:BP$1002)</f>
        <v>0</v>
      </c>
      <c r="BQ1038" s="8">
        <f>SUMIF($E$3:$E$1002,'تعريف المواد والمستودعات'!$E41,BQ$3:BQ$1002)</f>
        <v>0</v>
      </c>
      <c r="BR1038" s="8">
        <f>SUMIF($E$3:$E$1002,'تعريف المواد والمستودعات'!$E41,BR$3:BR$1002)</f>
        <v>0</v>
      </c>
      <c r="BS1038" s="8">
        <f>SUMIF($E$3:$E$1002,'تعريف المواد والمستودعات'!$E41,BS$3:BS$1002)</f>
        <v>0</v>
      </c>
      <c r="BT1038" s="8">
        <f>SUMIF($E$3:$E$1002,'تعريف المواد والمستودعات'!$E41,BT$3:BT$1002)</f>
        <v>0</v>
      </c>
      <c r="BU1038" s="8">
        <f>SUMIF($E$3:$E$1002,'تعريف المواد والمستودعات'!$E41,BU$3:BU$1002)</f>
        <v>0</v>
      </c>
      <c r="BV1038" s="8">
        <f>SUMIF($E$3:$E$1002,'تعريف المواد والمستودعات'!$E41,BV$3:BV$1002)</f>
        <v>0</v>
      </c>
      <c r="BW1038" s="8">
        <f>SUMIF($E$3:$E$1002,'تعريف المواد والمستودعات'!$E41,BW$3:BW$1002)</f>
        <v>0</v>
      </c>
      <c r="BX1038" s="8">
        <f>SUMIF($E$3:$E$1002,'تعريف المواد والمستودعات'!$E41,BX$3:BX$1002)</f>
        <v>0</v>
      </c>
      <c r="BY1038" s="8">
        <f>SUMIF($E$3:$E$1002,'تعريف المواد والمستودعات'!$E41,BY$3:BY$1002)</f>
        <v>0</v>
      </c>
      <c r="BZ1038" s="8">
        <f>SUMIF($E$3:$E$1002,'تعريف المواد والمستودعات'!$E41,BZ$3:BZ$1002)</f>
        <v>0</v>
      </c>
      <c r="CA1038" s="8">
        <f>SUMIF($E$3:$E$1002,'تعريف المواد والمستودعات'!$E41,CA$3:CA$1002)</f>
        <v>0</v>
      </c>
      <c r="CB1038" s="8">
        <f>SUMIF($E$3:$E$1002,'تعريف المواد والمستودعات'!$E41,CB$3:CB$1002)</f>
        <v>0</v>
      </c>
      <c r="CC1038" s="8">
        <f>SUMIF($E$3:$E$1002,'تعريف المواد والمستودعات'!$E41,CC$3:CC$1002)</f>
        <v>0</v>
      </c>
      <c r="CD1038" s="8">
        <f>SUMIF($E$3:$E$1002,'تعريف المواد والمستودعات'!$E41,CD$3:CD$1002)</f>
        <v>0</v>
      </c>
      <c r="CE1038" s="8">
        <f>SUMIF($E$3:$E$1002,'تعريف المواد والمستودعات'!$E41,CE$3:CE$1002)</f>
        <v>0</v>
      </c>
      <c r="CF1038" s="8">
        <f>SUMIF($E$3:$E$1002,'تعريف المواد والمستودعات'!$E41,CF$3:CF$1002)</f>
        <v>0</v>
      </c>
      <c r="CG1038" s="8">
        <f>SUMIF($E$3:$E$1002,'تعريف المواد والمستودعات'!$E41,CG$3:CG$1002)</f>
        <v>0</v>
      </c>
      <c r="CH1038" s="8">
        <f>SUMIF($E$3:$E$1002,'تعريف المواد والمستودعات'!$E41,CH$3:CH$1002)</f>
        <v>0</v>
      </c>
      <c r="CI1038" s="8">
        <f>SUMIF($E$3:$E$1002,'تعريف المواد والمستودعات'!$E41,CI$3:CI$1002)</f>
        <v>0</v>
      </c>
      <c r="CJ1038" s="8">
        <f>SUMIF($E$3:$E$1002,'تعريف المواد والمستودعات'!$E41,CJ$3:CJ$1002)</f>
        <v>0</v>
      </c>
      <c r="CK1038" s="8">
        <f>SUMIF($E$3:$E$1002,'تعريف المواد والمستودعات'!$E41,CK$3:CK$1002)</f>
        <v>0</v>
      </c>
      <c r="CL1038" s="8">
        <f>SUMIF($E$3:$E$1002,'تعريف المواد والمستودعات'!$E41,CL$3:CL$1002)</f>
        <v>0</v>
      </c>
      <c r="CM1038" s="8">
        <f>SUMIF($E$3:$E$1002,'تعريف المواد والمستودعات'!$E41,CM$3:CM$1002)</f>
        <v>0</v>
      </c>
      <c r="CN1038" s="8">
        <f>SUMIF($E$3:$E$1002,'تعريف المواد والمستودعات'!$E41,CN$3:CN$1002)</f>
        <v>0</v>
      </c>
      <c r="CO1038" s="8">
        <f>SUMIF($E$3:$E$1002,'تعريف المواد والمستودعات'!$E41,CO$3:CO$1002)</f>
        <v>0</v>
      </c>
      <c r="CP1038" s="8">
        <f>SUMIF($E$3:$E$1002,'تعريف المواد والمستودعات'!$E41,CP$3:CP$1002)</f>
        <v>0</v>
      </c>
      <c r="CQ1038" s="8">
        <f>SUMIF($E$3:$E$1002,'تعريف المواد والمستودعات'!$E41,CQ$3:CQ$1002)</f>
        <v>0</v>
      </c>
      <c r="CR1038" s="8">
        <f>SUMIF($E$3:$E$1002,'تعريف المواد والمستودعات'!$E41,CR$3:CR$1002)</f>
        <v>0</v>
      </c>
      <c r="CS1038" s="8">
        <f>SUMIF($E$3:$E$1002,'تعريف المواد والمستودعات'!$E41,CS$3:CS$1002)</f>
        <v>0</v>
      </c>
      <c r="CT1038" s="8">
        <f>SUMIF($E$3:$E$1002,'تعريف المواد والمستودعات'!$E41,CT$3:CT$1002)</f>
        <v>0</v>
      </c>
      <c r="CU1038" s="8">
        <f>SUMIF($E$3:$E$1002,'تعريف المواد والمستودعات'!$E41,CU$3:CU$1002)</f>
        <v>0</v>
      </c>
      <c r="CV1038" s="8">
        <f>SUMIF($E$3:$E$1002,'تعريف المواد والمستودعات'!$E41,CV$3:CV$1002)</f>
        <v>0</v>
      </c>
      <c r="CW1038" s="8">
        <f>SUMIF($E$3:$E$1002,'تعريف المواد والمستودعات'!$E41,CW$3:CW$1002)</f>
        <v>0</v>
      </c>
      <c r="CX1038" s="8">
        <f>SUMIF($E$3:$E$1002,'تعريف المواد والمستودعات'!$E41,CX$3:CX$1002)</f>
        <v>0</v>
      </c>
      <c r="CY1038" s="8">
        <f>SUMIF($E$3:$E$1002,'تعريف المواد والمستودعات'!$E41,CY$3:CY$1002)</f>
        <v>0</v>
      </c>
      <c r="CZ1038" s="8">
        <f>SUMIF($E$3:$E$1002,'تعريف المواد والمستودعات'!$E41,CZ$3:CZ$1002)</f>
        <v>0</v>
      </c>
      <c r="DA1038" s="8">
        <f>SUMIF($E$3:$E$1002,'تعريف المواد والمستودعات'!$E41,DA$3:DA$1002)</f>
        <v>0</v>
      </c>
    </row>
    <row r="1039" spans="5:105" s="8" customFormat="1" ht="15" hidden="1" thickTop="1" x14ac:dyDescent="0.2">
      <c r="E1039" s="8" t="str">
        <f>'تعريف المواد والمستودعات'!E42</f>
        <v>مستودع36</v>
      </c>
      <c r="F1039" s="8">
        <f>SUMIF($E$3:$E$1002,'تعريف المواد والمستودعات'!$E42,F$3:F$1002)</f>
        <v>0</v>
      </c>
      <c r="G1039" s="8">
        <f>SUMIF($E$3:$E$1002,'تعريف المواد والمستودعات'!$E42,G$3:G$1002)</f>
        <v>0</v>
      </c>
      <c r="H1039" s="8">
        <f>SUMIF($E$3:$E$1002,'تعريف المواد والمستودعات'!$E42,H$3:H$1002)</f>
        <v>0</v>
      </c>
      <c r="I1039" s="8">
        <f>SUMIF($E$3:$E$1002,'تعريف المواد والمستودعات'!$E42,I$3:I$1002)</f>
        <v>0</v>
      </c>
      <c r="J1039" s="8">
        <f>SUMIF($E$3:$E$1002,'تعريف المواد والمستودعات'!$E42,J$3:J$1002)</f>
        <v>0</v>
      </c>
      <c r="K1039" s="8">
        <f>SUMIF($E$3:$E$1002,'تعريف المواد والمستودعات'!$E42,K$3:K$1002)</f>
        <v>0</v>
      </c>
      <c r="L1039" s="8">
        <f>SUMIF($E$3:$E$1002,'تعريف المواد والمستودعات'!$E42,L$3:L$1002)</f>
        <v>0</v>
      </c>
      <c r="M1039" s="8">
        <f>SUMIF($E$3:$E$1002,'تعريف المواد والمستودعات'!$E42,M$3:M$1002)</f>
        <v>0</v>
      </c>
      <c r="N1039" s="8">
        <f>SUMIF($E$3:$E$1002,'تعريف المواد والمستودعات'!$E42,N$3:N$1002)</f>
        <v>0</v>
      </c>
      <c r="O1039" s="8">
        <f>SUMIF($E$3:$E$1002,'تعريف المواد والمستودعات'!$E42,O$3:O$1002)</f>
        <v>0</v>
      </c>
      <c r="P1039" s="8">
        <f>SUMIF($E$3:$E$1002,'تعريف المواد والمستودعات'!$E42,P$3:P$1002)</f>
        <v>0</v>
      </c>
      <c r="Q1039" s="8">
        <f>SUMIF($E$3:$E$1002,'تعريف المواد والمستودعات'!$E42,Q$3:Q$1002)</f>
        <v>0</v>
      </c>
      <c r="R1039" s="8">
        <f>SUMIF($E$3:$E$1002,'تعريف المواد والمستودعات'!$E42,R$3:R$1002)</f>
        <v>0</v>
      </c>
      <c r="S1039" s="8">
        <f>SUMIF($E$3:$E$1002,'تعريف المواد والمستودعات'!$E42,S$3:S$1002)</f>
        <v>0</v>
      </c>
      <c r="T1039" s="8">
        <f>SUMIF($E$3:$E$1002,'تعريف المواد والمستودعات'!$E42,T$3:T$1002)</f>
        <v>0</v>
      </c>
      <c r="U1039" s="8">
        <f>SUMIF($E$3:$E$1002,'تعريف المواد والمستودعات'!$E42,U$3:U$1002)</f>
        <v>0</v>
      </c>
      <c r="V1039" s="8">
        <f>SUMIF($E$3:$E$1002,'تعريف المواد والمستودعات'!$E42,V$3:V$1002)</f>
        <v>0</v>
      </c>
      <c r="W1039" s="8">
        <f>SUMIF($E$3:$E$1002,'تعريف المواد والمستودعات'!$E42,W$3:W$1002)</f>
        <v>0</v>
      </c>
      <c r="X1039" s="8">
        <f>SUMIF($E$3:$E$1002,'تعريف المواد والمستودعات'!$E42,X$3:X$1002)</f>
        <v>0</v>
      </c>
      <c r="Y1039" s="8">
        <f>SUMIF($E$3:$E$1002,'تعريف المواد والمستودعات'!$E42,Y$3:Y$1002)</f>
        <v>0</v>
      </c>
      <c r="Z1039" s="8">
        <f>SUMIF($E$3:$E$1002,'تعريف المواد والمستودعات'!$E42,Z$3:Z$1002)</f>
        <v>0</v>
      </c>
      <c r="AA1039" s="8">
        <f>SUMIF($E$3:$E$1002,'تعريف المواد والمستودعات'!$E42,AA$3:AA$1002)</f>
        <v>0</v>
      </c>
      <c r="AB1039" s="8">
        <f>SUMIF($E$3:$E$1002,'تعريف المواد والمستودعات'!$E42,AB$3:AB$1002)</f>
        <v>0</v>
      </c>
      <c r="AC1039" s="8">
        <f>SUMIF($E$3:$E$1002,'تعريف المواد والمستودعات'!$E42,AC$3:AC$1002)</f>
        <v>0</v>
      </c>
      <c r="AD1039" s="8">
        <f>SUMIF($E$3:$E$1002,'تعريف المواد والمستودعات'!$E42,AD$3:AD$1002)</f>
        <v>0</v>
      </c>
      <c r="AE1039" s="8">
        <f>SUMIF($E$3:$E$1002,'تعريف المواد والمستودعات'!$E42,AE$3:AE$1002)</f>
        <v>0</v>
      </c>
      <c r="AF1039" s="8">
        <f>SUMIF($E$3:$E$1002,'تعريف المواد والمستودعات'!$E42,AF$3:AF$1002)</f>
        <v>0</v>
      </c>
      <c r="AG1039" s="8">
        <f>SUMIF($E$3:$E$1002,'تعريف المواد والمستودعات'!$E42,AG$3:AG$1002)</f>
        <v>0</v>
      </c>
      <c r="AH1039" s="8">
        <f>SUMIF($E$3:$E$1002,'تعريف المواد والمستودعات'!$E42,AH$3:AH$1002)</f>
        <v>0</v>
      </c>
      <c r="AI1039" s="8">
        <f>SUMIF($E$3:$E$1002,'تعريف المواد والمستودعات'!$E42,AI$3:AI$1002)</f>
        <v>0</v>
      </c>
      <c r="AJ1039" s="8">
        <f>SUMIF($E$3:$E$1002,'تعريف المواد والمستودعات'!$E42,AJ$3:AJ$1002)</f>
        <v>0</v>
      </c>
      <c r="AK1039" s="8">
        <f>SUMIF($E$3:$E$1002,'تعريف المواد والمستودعات'!$E42,AK$3:AK$1002)</f>
        <v>0</v>
      </c>
      <c r="AL1039" s="8">
        <f>SUMIF($E$3:$E$1002,'تعريف المواد والمستودعات'!$E42,AL$3:AL$1002)</f>
        <v>0</v>
      </c>
      <c r="AM1039" s="8">
        <f>SUMIF($E$3:$E$1002,'تعريف المواد والمستودعات'!$E42,AM$3:AM$1002)</f>
        <v>0</v>
      </c>
      <c r="AN1039" s="8">
        <f>SUMIF($E$3:$E$1002,'تعريف المواد والمستودعات'!$E42,AN$3:AN$1002)</f>
        <v>0</v>
      </c>
      <c r="AO1039" s="8">
        <f>SUMIF($E$3:$E$1002,'تعريف المواد والمستودعات'!$E42,AO$3:AO$1002)</f>
        <v>0</v>
      </c>
      <c r="AP1039" s="8">
        <f>SUMIF($E$3:$E$1002,'تعريف المواد والمستودعات'!$E42,AP$3:AP$1002)</f>
        <v>0</v>
      </c>
      <c r="AQ1039" s="8">
        <f>SUMIF($E$3:$E$1002,'تعريف المواد والمستودعات'!$E42,AQ$3:AQ$1002)</f>
        <v>0</v>
      </c>
      <c r="AR1039" s="8">
        <f>SUMIF($E$3:$E$1002,'تعريف المواد والمستودعات'!$E42,AR$3:AR$1002)</f>
        <v>0</v>
      </c>
      <c r="AS1039" s="8">
        <f>SUMIF($E$3:$E$1002,'تعريف المواد والمستودعات'!$E42,AS$3:AS$1002)</f>
        <v>0</v>
      </c>
      <c r="AT1039" s="8">
        <f>SUMIF($E$3:$E$1002,'تعريف المواد والمستودعات'!$E42,AT$3:AT$1002)</f>
        <v>0</v>
      </c>
      <c r="AU1039" s="8">
        <f>SUMIF($E$3:$E$1002,'تعريف المواد والمستودعات'!$E42,AU$3:AU$1002)</f>
        <v>0</v>
      </c>
      <c r="AV1039" s="8">
        <f>SUMIF($E$3:$E$1002,'تعريف المواد والمستودعات'!$E42,AV$3:AV$1002)</f>
        <v>0</v>
      </c>
      <c r="AW1039" s="8">
        <f>SUMIF($E$3:$E$1002,'تعريف المواد والمستودعات'!$E42,AW$3:AW$1002)</f>
        <v>0</v>
      </c>
      <c r="AX1039" s="8">
        <f>SUMIF($E$3:$E$1002,'تعريف المواد والمستودعات'!$E42,AX$3:AX$1002)</f>
        <v>0</v>
      </c>
      <c r="AY1039" s="8">
        <f>SUMIF($E$3:$E$1002,'تعريف المواد والمستودعات'!$E42,AY$3:AY$1002)</f>
        <v>0</v>
      </c>
      <c r="AZ1039" s="8">
        <f>SUMIF($E$3:$E$1002,'تعريف المواد والمستودعات'!$E42,AZ$3:AZ$1002)</f>
        <v>0</v>
      </c>
      <c r="BA1039" s="8">
        <f>SUMIF($E$3:$E$1002,'تعريف المواد والمستودعات'!$E42,BA$3:BA$1002)</f>
        <v>0</v>
      </c>
      <c r="BB1039" s="8">
        <f>SUMIF($E$3:$E$1002,'تعريف المواد والمستودعات'!$E42,BB$3:BB$1002)</f>
        <v>0</v>
      </c>
      <c r="BC1039" s="8">
        <f>SUMIF($E$3:$E$1002,'تعريف المواد والمستودعات'!$E42,BC$3:BC$1002)</f>
        <v>0</v>
      </c>
      <c r="BD1039" s="8">
        <f>SUMIF($E$3:$E$1002,'تعريف المواد والمستودعات'!$E42,BD$3:BD$1002)</f>
        <v>0</v>
      </c>
      <c r="BE1039" s="8">
        <f>SUMIF($E$3:$E$1002,'تعريف المواد والمستودعات'!$E42,BE$3:BE$1002)</f>
        <v>0</v>
      </c>
      <c r="BF1039" s="8">
        <f>SUMIF($E$3:$E$1002,'تعريف المواد والمستودعات'!$E42,BF$3:BF$1002)</f>
        <v>0</v>
      </c>
      <c r="BG1039" s="8">
        <f>SUMIF($E$3:$E$1002,'تعريف المواد والمستودعات'!$E42,BG$3:BG$1002)</f>
        <v>0</v>
      </c>
      <c r="BH1039" s="8">
        <f>SUMIF($E$3:$E$1002,'تعريف المواد والمستودعات'!$E42,BH$3:BH$1002)</f>
        <v>0</v>
      </c>
      <c r="BI1039" s="8">
        <f>SUMIF($E$3:$E$1002,'تعريف المواد والمستودعات'!$E42,BI$3:BI$1002)</f>
        <v>0</v>
      </c>
      <c r="BJ1039" s="8">
        <f>SUMIF($E$3:$E$1002,'تعريف المواد والمستودعات'!$E42,BJ$3:BJ$1002)</f>
        <v>0</v>
      </c>
      <c r="BK1039" s="8">
        <f>SUMIF($E$3:$E$1002,'تعريف المواد والمستودعات'!$E42,BK$3:BK$1002)</f>
        <v>0</v>
      </c>
      <c r="BL1039" s="8">
        <f>SUMIF($E$3:$E$1002,'تعريف المواد والمستودعات'!$E42,BL$3:BL$1002)</f>
        <v>0</v>
      </c>
      <c r="BM1039" s="8">
        <f>SUMIF($E$3:$E$1002,'تعريف المواد والمستودعات'!$E42,BM$3:BM$1002)</f>
        <v>0</v>
      </c>
      <c r="BN1039" s="8">
        <f>SUMIF($E$3:$E$1002,'تعريف المواد والمستودعات'!$E42,BN$3:BN$1002)</f>
        <v>0</v>
      </c>
      <c r="BO1039" s="8">
        <f>SUMIF($E$3:$E$1002,'تعريف المواد والمستودعات'!$E42,BO$3:BO$1002)</f>
        <v>0</v>
      </c>
      <c r="BP1039" s="8">
        <f>SUMIF($E$3:$E$1002,'تعريف المواد والمستودعات'!$E42,BP$3:BP$1002)</f>
        <v>0</v>
      </c>
      <c r="BQ1039" s="8">
        <f>SUMIF($E$3:$E$1002,'تعريف المواد والمستودعات'!$E42,BQ$3:BQ$1002)</f>
        <v>0</v>
      </c>
      <c r="BR1039" s="8">
        <f>SUMIF($E$3:$E$1002,'تعريف المواد والمستودعات'!$E42,BR$3:BR$1002)</f>
        <v>0</v>
      </c>
      <c r="BS1039" s="8">
        <f>SUMIF($E$3:$E$1002,'تعريف المواد والمستودعات'!$E42,BS$3:BS$1002)</f>
        <v>0</v>
      </c>
      <c r="BT1039" s="8">
        <f>SUMIF($E$3:$E$1002,'تعريف المواد والمستودعات'!$E42,BT$3:BT$1002)</f>
        <v>0</v>
      </c>
      <c r="BU1039" s="8">
        <f>SUMIF($E$3:$E$1002,'تعريف المواد والمستودعات'!$E42,BU$3:BU$1002)</f>
        <v>0</v>
      </c>
      <c r="BV1039" s="8">
        <f>SUMIF($E$3:$E$1002,'تعريف المواد والمستودعات'!$E42,BV$3:BV$1002)</f>
        <v>0</v>
      </c>
      <c r="BW1039" s="8">
        <f>SUMIF($E$3:$E$1002,'تعريف المواد والمستودعات'!$E42,BW$3:BW$1002)</f>
        <v>0</v>
      </c>
      <c r="BX1039" s="8">
        <f>SUMIF($E$3:$E$1002,'تعريف المواد والمستودعات'!$E42,BX$3:BX$1002)</f>
        <v>0</v>
      </c>
      <c r="BY1039" s="8">
        <f>SUMIF($E$3:$E$1002,'تعريف المواد والمستودعات'!$E42,BY$3:BY$1002)</f>
        <v>0</v>
      </c>
      <c r="BZ1039" s="8">
        <f>SUMIF($E$3:$E$1002,'تعريف المواد والمستودعات'!$E42,BZ$3:BZ$1002)</f>
        <v>0</v>
      </c>
      <c r="CA1039" s="8">
        <f>SUMIF($E$3:$E$1002,'تعريف المواد والمستودعات'!$E42,CA$3:CA$1002)</f>
        <v>0</v>
      </c>
      <c r="CB1039" s="8">
        <f>SUMIF($E$3:$E$1002,'تعريف المواد والمستودعات'!$E42,CB$3:CB$1002)</f>
        <v>0</v>
      </c>
      <c r="CC1039" s="8">
        <f>SUMIF($E$3:$E$1002,'تعريف المواد والمستودعات'!$E42,CC$3:CC$1002)</f>
        <v>0</v>
      </c>
      <c r="CD1039" s="8">
        <f>SUMIF($E$3:$E$1002,'تعريف المواد والمستودعات'!$E42,CD$3:CD$1002)</f>
        <v>0</v>
      </c>
      <c r="CE1039" s="8">
        <f>SUMIF($E$3:$E$1002,'تعريف المواد والمستودعات'!$E42,CE$3:CE$1002)</f>
        <v>0</v>
      </c>
      <c r="CF1039" s="8">
        <f>SUMIF($E$3:$E$1002,'تعريف المواد والمستودعات'!$E42,CF$3:CF$1002)</f>
        <v>0</v>
      </c>
      <c r="CG1039" s="8">
        <f>SUMIF($E$3:$E$1002,'تعريف المواد والمستودعات'!$E42,CG$3:CG$1002)</f>
        <v>0</v>
      </c>
      <c r="CH1039" s="8">
        <f>SUMIF($E$3:$E$1002,'تعريف المواد والمستودعات'!$E42,CH$3:CH$1002)</f>
        <v>0</v>
      </c>
      <c r="CI1039" s="8">
        <f>SUMIF($E$3:$E$1002,'تعريف المواد والمستودعات'!$E42,CI$3:CI$1002)</f>
        <v>0</v>
      </c>
      <c r="CJ1039" s="8">
        <f>SUMIF($E$3:$E$1002,'تعريف المواد والمستودعات'!$E42,CJ$3:CJ$1002)</f>
        <v>0</v>
      </c>
      <c r="CK1039" s="8">
        <f>SUMIF($E$3:$E$1002,'تعريف المواد والمستودعات'!$E42,CK$3:CK$1002)</f>
        <v>0</v>
      </c>
      <c r="CL1039" s="8">
        <f>SUMIF($E$3:$E$1002,'تعريف المواد والمستودعات'!$E42,CL$3:CL$1002)</f>
        <v>0</v>
      </c>
      <c r="CM1039" s="8">
        <f>SUMIF($E$3:$E$1002,'تعريف المواد والمستودعات'!$E42,CM$3:CM$1002)</f>
        <v>0</v>
      </c>
      <c r="CN1039" s="8">
        <f>SUMIF($E$3:$E$1002,'تعريف المواد والمستودعات'!$E42,CN$3:CN$1002)</f>
        <v>0</v>
      </c>
      <c r="CO1039" s="8">
        <f>SUMIF($E$3:$E$1002,'تعريف المواد والمستودعات'!$E42,CO$3:CO$1002)</f>
        <v>0</v>
      </c>
      <c r="CP1039" s="8">
        <f>SUMIF($E$3:$E$1002,'تعريف المواد والمستودعات'!$E42,CP$3:CP$1002)</f>
        <v>0</v>
      </c>
      <c r="CQ1039" s="8">
        <f>SUMIF($E$3:$E$1002,'تعريف المواد والمستودعات'!$E42,CQ$3:CQ$1002)</f>
        <v>0</v>
      </c>
      <c r="CR1039" s="8">
        <f>SUMIF($E$3:$E$1002,'تعريف المواد والمستودعات'!$E42,CR$3:CR$1002)</f>
        <v>0</v>
      </c>
      <c r="CS1039" s="8">
        <f>SUMIF($E$3:$E$1002,'تعريف المواد والمستودعات'!$E42,CS$3:CS$1002)</f>
        <v>0</v>
      </c>
      <c r="CT1039" s="8">
        <f>SUMIF($E$3:$E$1002,'تعريف المواد والمستودعات'!$E42,CT$3:CT$1002)</f>
        <v>0</v>
      </c>
      <c r="CU1039" s="8">
        <f>SUMIF($E$3:$E$1002,'تعريف المواد والمستودعات'!$E42,CU$3:CU$1002)</f>
        <v>0</v>
      </c>
      <c r="CV1039" s="8">
        <f>SUMIF($E$3:$E$1002,'تعريف المواد والمستودعات'!$E42,CV$3:CV$1002)</f>
        <v>0</v>
      </c>
      <c r="CW1039" s="8">
        <f>SUMIF($E$3:$E$1002,'تعريف المواد والمستودعات'!$E42,CW$3:CW$1002)</f>
        <v>0</v>
      </c>
      <c r="CX1039" s="8">
        <f>SUMIF($E$3:$E$1002,'تعريف المواد والمستودعات'!$E42,CX$3:CX$1002)</f>
        <v>0</v>
      </c>
      <c r="CY1039" s="8">
        <f>SUMIF($E$3:$E$1002,'تعريف المواد والمستودعات'!$E42,CY$3:CY$1002)</f>
        <v>0</v>
      </c>
      <c r="CZ1039" s="8">
        <f>SUMIF($E$3:$E$1002,'تعريف المواد والمستودعات'!$E42,CZ$3:CZ$1002)</f>
        <v>0</v>
      </c>
      <c r="DA1039" s="8">
        <f>SUMIF($E$3:$E$1002,'تعريف المواد والمستودعات'!$E42,DA$3:DA$1002)</f>
        <v>0</v>
      </c>
    </row>
    <row r="1040" spans="5:105" s="8" customFormat="1" ht="15" hidden="1" thickTop="1" x14ac:dyDescent="0.2">
      <c r="E1040" s="8" t="str">
        <f>'تعريف المواد والمستودعات'!E43</f>
        <v>مستودع37</v>
      </c>
      <c r="F1040" s="8">
        <f>SUMIF($E$3:$E$1002,'تعريف المواد والمستودعات'!$E43,F$3:F$1002)</f>
        <v>0</v>
      </c>
      <c r="G1040" s="8">
        <f>SUMIF($E$3:$E$1002,'تعريف المواد والمستودعات'!$E43,G$3:G$1002)</f>
        <v>0</v>
      </c>
      <c r="H1040" s="8">
        <f>SUMIF($E$3:$E$1002,'تعريف المواد والمستودعات'!$E43,H$3:H$1002)</f>
        <v>0</v>
      </c>
      <c r="I1040" s="8">
        <f>SUMIF($E$3:$E$1002,'تعريف المواد والمستودعات'!$E43,I$3:I$1002)</f>
        <v>0</v>
      </c>
      <c r="J1040" s="8">
        <f>SUMIF($E$3:$E$1002,'تعريف المواد والمستودعات'!$E43,J$3:J$1002)</f>
        <v>0</v>
      </c>
      <c r="K1040" s="8">
        <f>SUMIF($E$3:$E$1002,'تعريف المواد والمستودعات'!$E43,K$3:K$1002)</f>
        <v>0</v>
      </c>
      <c r="L1040" s="8">
        <f>SUMIF($E$3:$E$1002,'تعريف المواد والمستودعات'!$E43,L$3:L$1002)</f>
        <v>0</v>
      </c>
      <c r="M1040" s="8">
        <f>SUMIF($E$3:$E$1002,'تعريف المواد والمستودعات'!$E43,M$3:M$1002)</f>
        <v>0</v>
      </c>
      <c r="N1040" s="8">
        <f>SUMIF($E$3:$E$1002,'تعريف المواد والمستودعات'!$E43,N$3:N$1002)</f>
        <v>0</v>
      </c>
      <c r="O1040" s="8">
        <f>SUMIF($E$3:$E$1002,'تعريف المواد والمستودعات'!$E43,O$3:O$1002)</f>
        <v>0</v>
      </c>
      <c r="P1040" s="8">
        <f>SUMIF($E$3:$E$1002,'تعريف المواد والمستودعات'!$E43,P$3:P$1002)</f>
        <v>0</v>
      </c>
      <c r="Q1040" s="8">
        <f>SUMIF($E$3:$E$1002,'تعريف المواد والمستودعات'!$E43,Q$3:Q$1002)</f>
        <v>0</v>
      </c>
      <c r="R1040" s="8">
        <f>SUMIF($E$3:$E$1002,'تعريف المواد والمستودعات'!$E43,R$3:R$1002)</f>
        <v>0</v>
      </c>
      <c r="S1040" s="8">
        <f>SUMIF($E$3:$E$1002,'تعريف المواد والمستودعات'!$E43,S$3:S$1002)</f>
        <v>0</v>
      </c>
      <c r="T1040" s="8">
        <f>SUMIF($E$3:$E$1002,'تعريف المواد والمستودعات'!$E43,T$3:T$1002)</f>
        <v>0</v>
      </c>
      <c r="U1040" s="8">
        <f>SUMIF($E$3:$E$1002,'تعريف المواد والمستودعات'!$E43,U$3:U$1002)</f>
        <v>0</v>
      </c>
      <c r="V1040" s="8">
        <f>SUMIF($E$3:$E$1002,'تعريف المواد والمستودعات'!$E43,V$3:V$1002)</f>
        <v>0</v>
      </c>
      <c r="W1040" s="8">
        <f>SUMIF($E$3:$E$1002,'تعريف المواد والمستودعات'!$E43,W$3:W$1002)</f>
        <v>0</v>
      </c>
      <c r="X1040" s="8">
        <f>SUMIF($E$3:$E$1002,'تعريف المواد والمستودعات'!$E43,X$3:X$1002)</f>
        <v>0</v>
      </c>
      <c r="Y1040" s="8">
        <f>SUMIF($E$3:$E$1002,'تعريف المواد والمستودعات'!$E43,Y$3:Y$1002)</f>
        <v>0</v>
      </c>
      <c r="Z1040" s="8">
        <f>SUMIF($E$3:$E$1002,'تعريف المواد والمستودعات'!$E43,Z$3:Z$1002)</f>
        <v>0</v>
      </c>
      <c r="AA1040" s="8">
        <f>SUMIF($E$3:$E$1002,'تعريف المواد والمستودعات'!$E43,AA$3:AA$1002)</f>
        <v>0</v>
      </c>
      <c r="AB1040" s="8">
        <f>SUMIF($E$3:$E$1002,'تعريف المواد والمستودعات'!$E43,AB$3:AB$1002)</f>
        <v>0</v>
      </c>
      <c r="AC1040" s="8">
        <f>SUMIF($E$3:$E$1002,'تعريف المواد والمستودعات'!$E43,AC$3:AC$1002)</f>
        <v>0</v>
      </c>
      <c r="AD1040" s="8">
        <f>SUMIF($E$3:$E$1002,'تعريف المواد والمستودعات'!$E43,AD$3:AD$1002)</f>
        <v>0</v>
      </c>
      <c r="AE1040" s="8">
        <f>SUMIF($E$3:$E$1002,'تعريف المواد والمستودعات'!$E43,AE$3:AE$1002)</f>
        <v>0</v>
      </c>
      <c r="AF1040" s="8">
        <f>SUMIF($E$3:$E$1002,'تعريف المواد والمستودعات'!$E43,AF$3:AF$1002)</f>
        <v>0</v>
      </c>
      <c r="AG1040" s="8">
        <f>SUMIF($E$3:$E$1002,'تعريف المواد والمستودعات'!$E43,AG$3:AG$1002)</f>
        <v>0</v>
      </c>
      <c r="AH1040" s="8">
        <f>SUMIF($E$3:$E$1002,'تعريف المواد والمستودعات'!$E43,AH$3:AH$1002)</f>
        <v>0</v>
      </c>
      <c r="AI1040" s="8">
        <f>SUMIF($E$3:$E$1002,'تعريف المواد والمستودعات'!$E43,AI$3:AI$1002)</f>
        <v>0</v>
      </c>
      <c r="AJ1040" s="8">
        <f>SUMIF($E$3:$E$1002,'تعريف المواد والمستودعات'!$E43,AJ$3:AJ$1002)</f>
        <v>0</v>
      </c>
      <c r="AK1040" s="8">
        <f>SUMIF($E$3:$E$1002,'تعريف المواد والمستودعات'!$E43,AK$3:AK$1002)</f>
        <v>0</v>
      </c>
      <c r="AL1040" s="8">
        <f>SUMIF($E$3:$E$1002,'تعريف المواد والمستودعات'!$E43,AL$3:AL$1002)</f>
        <v>0</v>
      </c>
      <c r="AM1040" s="8">
        <f>SUMIF($E$3:$E$1002,'تعريف المواد والمستودعات'!$E43,AM$3:AM$1002)</f>
        <v>0</v>
      </c>
      <c r="AN1040" s="8">
        <f>SUMIF($E$3:$E$1002,'تعريف المواد والمستودعات'!$E43,AN$3:AN$1002)</f>
        <v>0</v>
      </c>
      <c r="AO1040" s="8">
        <f>SUMIF($E$3:$E$1002,'تعريف المواد والمستودعات'!$E43,AO$3:AO$1002)</f>
        <v>0</v>
      </c>
      <c r="AP1040" s="8">
        <f>SUMIF($E$3:$E$1002,'تعريف المواد والمستودعات'!$E43,AP$3:AP$1002)</f>
        <v>0</v>
      </c>
      <c r="AQ1040" s="8">
        <f>SUMIF($E$3:$E$1002,'تعريف المواد والمستودعات'!$E43,AQ$3:AQ$1002)</f>
        <v>0</v>
      </c>
      <c r="AR1040" s="8">
        <f>SUMIF($E$3:$E$1002,'تعريف المواد والمستودعات'!$E43,AR$3:AR$1002)</f>
        <v>0</v>
      </c>
      <c r="AS1040" s="8">
        <f>SUMIF($E$3:$E$1002,'تعريف المواد والمستودعات'!$E43,AS$3:AS$1002)</f>
        <v>0</v>
      </c>
      <c r="AT1040" s="8">
        <f>SUMIF($E$3:$E$1002,'تعريف المواد والمستودعات'!$E43,AT$3:AT$1002)</f>
        <v>0</v>
      </c>
      <c r="AU1040" s="8">
        <f>SUMIF($E$3:$E$1002,'تعريف المواد والمستودعات'!$E43,AU$3:AU$1002)</f>
        <v>0</v>
      </c>
      <c r="AV1040" s="8">
        <f>SUMIF($E$3:$E$1002,'تعريف المواد والمستودعات'!$E43,AV$3:AV$1002)</f>
        <v>0</v>
      </c>
      <c r="AW1040" s="8">
        <f>SUMIF($E$3:$E$1002,'تعريف المواد والمستودعات'!$E43,AW$3:AW$1002)</f>
        <v>0</v>
      </c>
      <c r="AX1040" s="8">
        <f>SUMIF($E$3:$E$1002,'تعريف المواد والمستودعات'!$E43,AX$3:AX$1002)</f>
        <v>0</v>
      </c>
      <c r="AY1040" s="8">
        <f>SUMIF($E$3:$E$1002,'تعريف المواد والمستودعات'!$E43,AY$3:AY$1002)</f>
        <v>0</v>
      </c>
      <c r="AZ1040" s="8">
        <f>SUMIF($E$3:$E$1002,'تعريف المواد والمستودعات'!$E43,AZ$3:AZ$1002)</f>
        <v>0</v>
      </c>
      <c r="BA1040" s="8">
        <f>SUMIF($E$3:$E$1002,'تعريف المواد والمستودعات'!$E43,BA$3:BA$1002)</f>
        <v>0</v>
      </c>
      <c r="BB1040" s="8">
        <f>SUMIF($E$3:$E$1002,'تعريف المواد والمستودعات'!$E43,BB$3:BB$1002)</f>
        <v>0</v>
      </c>
      <c r="BC1040" s="8">
        <f>SUMIF($E$3:$E$1002,'تعريف المواد والمستودعات'!$E43,BC$3:BC$1002)</f>
        <v>0</v>
      </c>
      <c r="BD1040" s="8">
        <f>SUMIF($E$3:$E$1002,'تعريف المواد والمستودعات'!$E43,BD$3:BD$1002)</f>
        <v>0</v>
      </c>
      <c r="BE1040" s="8">
        <f>SUMIF($E$3:$E$1002,'تعريف المواد والمستودعات'!$E43,BE$3:BE$1002)</f>
        <v>0</v>
      </c>
      <c r="BF1040" s="8">
        <f>SUMIF($E$3:$E$1002,'تعريف المواد والمستودعات'!$E43,BF$3:BF$1002)</f>
        <v>0</v>
      </c>
      <c r="BG1040" s="8">
        <f>SUMIF($E$3:$E$1002,'تعريف المواد والمستودعات'!$E43,BG$3:BG$1002)</f>
        <v>0</v>
      </c>
      <c r="BH1040" s="8">
        <f>SUMIF($E$3:$E$1002,'تعريف المواد والمستودعات'!$E43,BH$3:BH$1002)</f>
        <v>0</v>
      </c>
      <c r="BI1040" s="8">
        <f>SUMIF($E$3:$E$1002,'تعريف المواد والمستودعات'!$E43,BI$3:BI$1002)</f>
        <v>0</v>
      </c>
      <c r="BJ1040" s="8">
        <f>SUMIF($E$3:$E$1002,'تعريف المواد والمستودعات'!$E43,BJ$3:BJ$1002)</f>
        <v>0</v>
      </c>
      <c r="BK1040" s="8">
        <f>SUMIF($E$3:$E$1002,'تعريف المواد والمستودعات'!$E43,BK$3:BK$1002)</f>
        <v>0</v>
      </c>
      <c r="BL1040" s="8">
        <f>SUMIF($E$3:$E$1002,'تعريف المواد والمستودعات'!$E43,BL$3:BL$1002)</f>
        <v>0</v>
      </c>
      <c r="BM1040" s="8">
        <f>SUMIF($E$3:$E$1002,'تعريف المواد والمستودعات'!$E43,BM$3:BM$1002)</f>
        <v>0</v>
      </c>
      <c r="BN1040" s="8">
        <f>SUMIF($E$3:$E$1002,'تعريف المواد والمستودعات'!$E43,BN$3:BN$1002)</f>
        <v>0</v>
      </c>
      <c r="BO1040" s="8">
        <f>SUMIF($E$3:$E$1002,'تعريف المواد والمستودعات'!$E43,BO$3:BO$1002)</f>
        <v>0</v>
      </c>
      <c r="BP1040" s="8">
        <f>SUMIF($E$3:$E$1002,'تعريف المواد والمستودعات'!$E43,BP$3:BP$1002)</f>
        <v>0</v>
      </c>
      <c r="BQ1040" s="8">
        <f>SUMIF($E$3:$E$1002,'تعريف المواد والمستودعات'!$E43,BQ$3:BQ$1002)</f>
        <v>0</v>
      </c>
      <c r="BR1040" s="8">
        <f>SUMIF($E$3:$E$1002,'تعريف المواد والمستودعات'!$E43,BR$3:BR$1002)</f>
        <v>0</v>
      </c>
      <c r="BS1040" s="8">
        <f>SUMIF($E$3:$E$1002,'تعريف المواد والمستودعات'!$E43,BS$3:BS$1002)</f>
        <v>0</v>
      </c>
      <c r="BT1040" s="8">
        <f>SUMIF($E$3:$E$1002,'تعريف المواد والمستودعات'!$E43,BT$3:BT$1002)</f>
        <v>0</v>
      </c>
      <c r="BU1040" s="8">
        <f>SUMIF($E$3:$E$1002,'تعريف المواد والمستودعات'!$E43,BU$3:BU$1002)</f>
        <v>0</v>
      </c>
      <c r="BV1040" s="8">
        <f>SUMIF($E$3:$E$1002,'تعريف المواد والمستودعات'!$E43,BV$3:BV$1002)</f>
        <v>0</v>
      </c>
      <c r="BW1040" s="8">
        <f>SUMIF($E$3:$E$1002,'تعريف المواد والمستودعات'!$E43,BW$3:BW$1002)</f>
        <v>0</v>
      </c>
      <c r="BX1040" s="8">
        <f>SUMIF($E$3:$E$1002,'تعريف المواد والمستودعات'!$E43,BX$3:BX$1002)</f>
        <v>0</v>
      </c>
      <c r="BY1040" s="8">
        <f>SUMIF($E$3:$E$1002,'تعريف المواد والمستودعات'!$E43,BY$3:BY$1002)</f>
        <v>0</v>
      </c>
      <c r="BZ1040" s="8">
        <f>SUMIF($E$3:$E$1002,'تعريف المواد والمستودعات'!$E43,BZ$3:BZ$1002)</f>
        <v>0</v>
      </c>
      <c r="CA1040" s="8">
        <f>SUMIF($E$3:$E$1002,'تعريف المواد والمستودعات'!$E43,CA$3:CA$1002)</f>
        <v>0</v>
      </c>
      <c r="CB1040" s="8">
        <f>SUMIF($E$3:$E$1002,'تعريف المواد والمستودعات'!$E43,CB$3:CB$1002)</f>
        <v>0</v>
      </c>
      <c r="CC1040" s="8">
        <f>SUMIF($E$3:$E$1002,'تعريف المواد والمستودعات'!$E43,CC$3:CC$1002)</f>
        <v>0</v>
      </c>
      <c r="CD1040" s="8">
        <f>SUMIF($E$3:$E$1002,'تعريف المواد والمستودعات'!$E43,CD$3:CD$1002)</f>
        <v>0</v>
      </c>
      <c r="CE1040" s="8">
        <f>SUMIF($E$3:$E$1002,'تعريف المواد والمستودعات'!$E43,CE$3:CE$1002)</f>
        <v>0</v>
      </c>
      <c r="CF1040" s="8">
        <f>SUMIF($E$3:$E$1002,'تعريف المواد والمستودعات'!$E43,CF$3:CF$1002)</f>
        <v>0</v>
      </c>
      <c r="CG1040" s="8">
        <f>SUMIF($E$3:$E$1002,'تعريف المواد والمستودعات'!$E43,CG$3:CG$1002)</f>
        <v>0</v>
      </c>
      <c r="CH1040" s="8">
        <f>SUMIF($E$3:$E$1002,'تعريف المواد والمستودعات'!$E43,CH$3:CH$1002)</f>
        <v>0</v>
      </c>
      <c r="CI1040" s="8">
        <f>SUMIF($E$3:$E$1002,'تعريف المواد والمستودعات'!$E43,CI$3:CI$1002)</f>
        <v>0</v>
      </c>
      <c r="CJ1040" s="8">
        <f>SUMIF($E$3:$E$1002,'تعريف المواد والمستودعات'!$E43,CJ$3:CJ$1002)</f>
        <v>0</v>
      </c>
      <c r="CK1040" s="8">
        <f>SUMIF($E$3:$E$1002,'تعريف المواد والمستودعات'!$E43,CK$3:CK$1002)</f>
        <v>0</v>
      </c>
      <c r="CL1040" s="8">
        <f>SUMIF($E$3:$E$1002,'تعريف المواد والمستودعات'!$E43,CL$3:CL$1002)</f>
        <v>0</v>
      </c>
      <c r="CM1040" s="8">
        <f>SUMIF($E$3:$E$1002,'تعريف المواد والمستودعات'!$E43,CM$3:CM$1002)</f>
        <v>0</v>
      </c>
      <c r="CN1040" s="8">
        <f>SUMIF($E$3:$E$1002,'تعريف المواد والمستودعات'!$E43,CN$3:CN$1002)</f>
        <v>0</v>
      </c>
      <c r="CO1040" s="8">
        <f>SUMIF($E$3:$E$1002,'تعريف المواد والمستودعات'!$E43,CO$3:CO$1002)</f>
        <v>0</v>
      </c>
      <c r="CP1040" s="8">
        <f>SUMIF($E$3:$E$1002,'تعريف المواد والمستودعات'!$E43,CP$3:CP$1002)</f>
        <v>0</v>
      </c>
      <c r="CQ1040" s="8">
        <f>SUMIF($E$3:$E$1002,'تعريف المواد والمستودعات'!$E43,CQ$3:CQ$1002)</f>
        <v>0</v>
      </c>
      <c r="CR1040" s="8">
        <f>SUMIF($E$3:$E$1002,'تعريف المواد والمستودعات'!$E43,CR$3:CR$1002)</f>
        <v>0</v>
      </c>
      <c r="CS1040" s="8">
        <f>SUMIF($E$3:$E$1002,'تعريف المواد والمستودعات'!$E43,CS$3:CS$1002)</f>
        <v>0</v>
      </c>
      <c r="CT1040" s="8">
        <f>SUMIF($E$3:$E$1002,'تعريف المواد والمستودعات'!$E43,CT$3:CT$1002)</f>
        <v>0</v>
      </c>
      <c r="CU1040" s="8">
        <f>SUMIF($E$3:$E$1002,'تعريف المواد والمستودعات'!$E43,CU$3:CU$1002)</f>
        <v>0</v>
      </c>
      <c r="CV1040" s="8">
        <f>SUMIF($E$3:$E$1002,'تعريف المواد والمستودعات'!$E43,CV$3:CV$1002)</f>
        <v>0</v>
      </c>
      <c r="CW1040" s="8">
        <f>SUMIF($E$3:$E$1002,'تعريف المواد والمستودعات'!$E43,CW$3:CW$1002)</f>
        <v>0</v>
      </c>
      <c r="CX1040" s="8">
        <f>SUMIF($E$3:$E$1002,'تعريف المواد والمستودعات'!$E43,CX$3:CX$1002)</f>
        <v>0</v>
      </c>
      <c r="CY1040" s="8">
        <f>SUMIF($E$3:$E$1002,'تعريف المواد والمستودعات'!$E43,CY$3:CY$1002)</f>
        <v>0</v>
      </c>
      <c r="CZ1040" s="8">
        <f>SUMIF($E$3:$E$1002,'تعريف المواد والمستودعات'!$E43,CZ$3:CZ$1002)</f>
        <v>0</v>
      </c>
      <c r="DA1040" s="8">
        <f>SUMIF($E$3:$E$1002,'تعريف المواد والمستودعات'!$E43,DA$3:DA$1002)</f>
        <v>0</v>
      </c>
    </row>
    <row r="1041" spans="5:105" s="8" customFormat="1" ht="15" hidden="1" thickTop="1" x14ac:dyDescent="0.2">
      <c r="E1041" s="8" t="str">
        <f>'تعريف المواد والمستودعات'!E44</f>
        <v>مستودع38</v>
      </c>
      <c r="F1041" s="8">
        <f>SUMIF($E$3:$E$1002,'تعريف المواد والمستودعات'!$E44,F$3:F$1002)</f>
        <v>0</v>
      </c>
      <c r="G1041" s="8">
        <f>SUMIF($E$3:$E$1002,'تعريف المواد والمستودعات'!$E44,G$3:G$1002)</f>
        <v>0</v>
      </c>
      <c r="H1041" s="8">
        <f>SUMIF($E$3:$E$1002,'تعريف المواد والمستودعات'!$E44,H$3:H$1002)</f>
        <v>0</v>
      </c>
      <c r="I1041" s="8">
        <f>SUMIF($E$3:$E$1002,'تعريف المواد والمستودعات'!$E44,I$3:I$1002)</f>
        <v>0</v>
      </c>
      <c r="J1041" s="8">
        <f>SUMIF($E$3:$E$1002,'تعريف المواد والمستودعات'!$E44,J$3:J$1002)</f>
        <v>0</v>
      </c>
      <c r="K1041" s="8">
        <f>SUMIF($E$3:$E$1002,'تعريف المواد والمستودعات'!$E44,K$3:K$1002)</f>
        <v>0</v>
      </c>
      <c r="L1041" s="8">
        <f>SUMIF($E$3:$E$1002,'تعريف المواد والمستودعات'!$E44,L$3:L$1002)</f>
        <v>0</v>
      </c>
      <c r="M1041" s="8">
        <f>SUMIF($E$3:$E$1002,'تعريف المواد والمستودعات'!$E44,M$3:M$1002)</f>
        <v>0</v>
      </c>
      <c r="N1041" s="8">
        <f>SUMIF($E$3:$E$1002,'تعريف المواد والمستودعات'!$E44,N$3:N$1002)</f>
        <v>0</v>
      </c>
      <c r="O1041" s="8">
        <f>SUMIF($E$3:$E$1002,'تعريف المواد والمستودعات'!$E44,O$3:O$1002)</f>
        <v>0</v>
      </c>
      <c r="P1041" s="8">
        <f>SUMIF($E$3:$E$1002,'تعريف المواد والمستودعات'!$E44,P$3:P$1002)</f>
        <v>0</v>
      </c>
      <c r="Q1041" s="8">
        <f>SUMIF($E$3:$E$1002,'تعريف المواد والمستودعات'!$E44,Q$3:Q$1002)</f>
        <v>0</v>
      </c>
      <c r="R1041" s="8">
        <f>SUMIF($E$3:$E$1002,'تعريف المواد والمستودعات'!$E44,R$3:R$1002)</f>
        <v>0</v>
      </c>
      <c r="S1041" s="8">
        <f>SUMIF($E$3:$E$1002,'تعريف المواد والمستودعات'!$E44,S$3:S$1002)</f>
        <v>0</v>
      </c>
      <c r="T1041" s="8">
        <f>SUMIF($E$3:$E$1002,'تعريف المواد والمستودعات'!$E44,T$3:T$1002)</f>
        <v>0</v>
      </c>
      <c r="U1041" s="8">
        <f>SUMIF($E$3:$E$1002,'تعريف المواد والمستودعات'!$E44,U$3:U$1002)</f>
        <v>0</v>
      </c>
      <c r="V1041" s="8">
        <f>SUMIF($E$3:$E$1002,'تعريف المواد والمستودعات'!$E44,V$3:V$1002)</f>
        <v>0</v>
      </c>
      <c r="W1041" s="8">
        <f>SUMIF($E$3:$E$1002,'تعريف المواد والمستودعات'!$E44,W$3:W$1002)</f>
        <v>0</v>
      </c>
      <c r="X1041" s="8">
        <f>SUMIF($E$3:$E$1002,'تعريف المواد والمستودعات'!$E44,X$3:X$1002)</f>
        <v>0</v>
      </c>
      <c r="Y1041" s="8">
        <f>SUMIF($E$3:$E$1002,'تعريف المواد والمستودعات'!$E44,Y$3:Y$1002)</f>
        <v>0</v>
      </c>
      <c r="Z1041" s="8">
        <f>SUMIF($E$3:$E$1002,'تعريف المواد والمستودعات'!$E44,Z$3:Z$1002)</f>
        <v>0</v>
      </c>
      <c r="AA1041" s="8">
        <f>SUMIF($E$3:$E$1002,'تعريف المواد والمستودعات'!$E44,AA$3:AA$1002)</f>
        <v>0</v>
      </c>
      <c r="AB1041" s="8">
        <f>SUMIF($E$3:$E$1002,'تعريف المواد والمستودعات'!$E44,AB$3:AB$1002)</f>
        <v>0</v>
      </c>
      <c r="AC1041" s="8">
        <f>SUMIF($E$3:$E$1002,'تعريف المواد والمستودعات'!$E44,AC$3:AC$1002)</f>
        <v>0</v>
      </c>
      <c r="AD1041" s="8">
        <f>SUMIF($E$3:$E$1002,'تعريف المواد والمستودعات'!$E44,AD$3:AD$1002)</f>
        <v>0</v>
      </c>
      <c r="AE1041" s="8">
        <f>SUMIF($E$3:$E$1002,'تعريف المواد والمستودعات'!$E44,AE$3:AE$1002)</f>
        <v>0</v>
      </c>
      <c r="AF1041" s="8">
        <f>SUMIF($E$3:$E$1002,'تعريف المواد والمستودعات'!$E44,AF$3:AF$1002)</f>
        <v>0</v>
      </c>
      <c r="AG1041" s="8">
        <f>SUMIF($E$3:$E$1002,'تعريف المواد والمستودعات'!$E44,AG$3:AG$1002)</f>
        <v>0</v>
      </c>
      <c r="AH1041" s="8">
        <f>SUMIF($E$3:$E$1002,'تعريف المواد والمستودعات'!$E44,AH$3:AH$1002)</f>
        <v>0</v>
      </c>
      <c r="AI1041" s="8">
        <f>SUMIF($E$3:$E$1002,'تعريف المواد والمستودعات'!$E44,AI$3:AI$1002)</f>
        <v>0</v>
      </c>
      <c r="AJ1041" s="8">
        <f>SUMIF($E$3:$E$1002,'تعريف المواد والمستودعات'!$E44,AJ$3:AJ$1002)</f>
        <v>0</v>
      </c>
      <c r="AK1041" s="8">
        <f>SUMIF($E$3:$E$1002,'تعريف المواد والمستودعات'!$E44,AK$3:AK$1002)</f>
        <v>0</v>
      </c>
      <c r="AL1041" s="8">
        <f>SUMIF($E$3:$E$1002,'تعريف المواد والمستودعات'!$E44,AL$3:AL$1002)</f>
        <v>0</v>
      </c>
      <c r="AM1041" s="8">
        <f>SUMIF($E$3:$E$1002,'تعريف المواد والمستودعات'!$E44,AM$3:AM$1002)</f>
        <v>0</v>
      </c>
      <c r="AN1041" s="8">
        <f>SUMIF($E$3:$E$1002,'تعريف المواد والمستودعات'!$E44,AN$3:AN$1002)</f>
        <v>0</v>
      </c>
      <c r="AO1041" s="8">
        <f>SUMIF($E$3:$E$1002,'تعريف المواد والمستودعات'!$E44,AO$3:AO$1002)</f>
        <v>0</v>
      </c>
      <c r="AP1041" s="8">
        <f>SUMIF($E$3:$E$1002,'تعريف المواد والمستودعات'!$E44,AP$3:AP$1002)</f>
        <v>0</v>
      </c>
      <c r="AQ1041" s="8">
        <f>SUMIF($E$3:$E$1002,'تعريف المواد والمستودعات'!$E44,AQ$3:AQ$1002)</f>
        <v>0</v>
      </c>
      <c r="AR1041" s="8">
        <f>SUMIF($E$3:$E$1002,'تعريف المواد والمستودعات'!$E44,AR$3:AR$1002)</f>
        <v>0</v>
      </c>
      <c r="AS1041" s="8">
        <f>SUMIF($E$3:$E$1002,'تعريف المواد والمستودعات'!$E44,AS$3:AS$1002)</f>
        <v>0</v>
      </c>
      <c r="AT1041" s="8">
        <f>SUMIF($E$3:$E$1002,'تعريف المواد والمستودعات'!$E44,AT$3:AT$1002)</f>
        <v>0</v>
      </c>
      <c r="AU1041" s="8">
        <f>SUMIF($E$3:$E$1002,'تعريف المواد والمستودعات'!$E44,AU$3:AU$1002)</f>
        <v>0</v>
      </c>
      <c r="AV1041" s="8">
        <f>SUMIF($E$3:$E$1002,'تعريف المواد والمستودعات'!$E44,AV$3:AV$1002)</f>
        <v>0</v>
      </c>
      <c r="AW1041" s="8">
        <f>SUMIF($E$3:$E$1002,'تعريف المواد والمستودعات'!$E44,AW$3:AW$1002)</f>
        <v>0</v>
      </c>
      <c r="AX1041" s="8">
        <f>SUMIF($E$3:$E$1002,'تعريف المواد والمستودعات'!$E44,AX$3:AX$1002)</f>
        <v>0</v>
      </c>
      <c r="AY1041" s="8">
        <f>SUMIF($E$3:$E$1002,'تعريف المواد والمستودعات'!$E44,AY$3:AY$1002)</f>
        <v>0</v>
      </c>
      <c r="AZ1041" s="8">
        <f>SUMIF($E$3:$E$1002,'تعريف المواد والمستودعات'!$E44,AZ$3:AZ$1002)</f>
        <v>0</v>
      </c>
      <c r="BA1041" s="8">
        <f>SUMIF($E$3:$E$1002,'تعريف المواد والمستودعات'!$E44,BA$3:BA$1002)</f>
        <v>0</v>
      </c>
      <c r="BB1041" s="8">
        <f>SUMIF($E$3:$E$1002,'تعريف المواد والمستودعات'!$E44,BB$3:BB$1002)</f>
        <v>0</v>
      </c>
      <c r="BC1041" s="8">
        <f>SUMIF($E$3:$E$1002,'تعريف المواد والمستودعات'!$E44,BC$3:BC$1002)</f>
        <v>0</v>
      </c>
      <c r="BD1041" s="8">
        <f>SUMIF($E$3:$E$1002,'تعريف المواد والمستودعات'!$E44,BD$3:BD$1002)</f>
        <v>0</v>
      </c>
      <c r="BE1041" s="8">
        <f>SUMIF($E$3:$E$1002,'تعريف المواد والمستودعات'!$E44,BE$3:BE$1002)</f>
        <v>0</v>
      </c>
      <c r="BF1041" s="8">
        <f>SUMIF($E$3:$E$1002,'تعريف المواد والمستودعات'!$E44,BF$3:BF$1002)</f>
        <v>0</v>
      </c>
      <c r="BG1041" s="8">
        <f>SUMIF($E$3:$E$1002,'تعريف المواد والمستودعات'!$E44,BG$3:BG$1002)</f>
        <v>0</v>
      </c>
      <c r="BH1041" s="8">
        <f>SUMIF($E$3:$E$1002,'تعريف المواد والمستودعات'!$E44,BH$3:BH$1002)</f>
        <v>0</v>
      </c>
      <c r="BI1041" s="8">
        <f>SUMIF($E$3:$E$1002,'تعريف المواد والمستودعات'!$E44,BI$3:BI$1002)</f>
        <v>0</v>
      </c>
      <c r="BJ1041" s="8">
        <f>SUMIF($E$3:$E$1002,'تعريف المواد والمستودعات'!$E44,BJ$3:BJ$1002)</f>
        <v>0</v>
      </c>
      <c r="BK1041" s="8">
        <f>SUMIF($E$3:$E$1002,'تعريف المواد والمستودعات'!$E44,BK$3:BK$1002)</f>
        <v>0</v>
      </c>
      <c r="BL1041" s="8">
        <f>SUMIF($E$3:$E$1002,'تعريف المواد والمستودعات'!$E44,BL$3:BL$1002)</f>
        <v>0</v>
      </c>
      <c r="BM1041" s="8">
        <f>SUMIF($E$3:$E$1002,'تعريف المواد والمستودعات'!$E44,BM$3:BM$1002)</f>
        <v>0</v>
      </c>
      <c r="BN1041" s="8">
        <f>SUMIF($E$3:$E$1002,'تعريف المواد والمستودعات'!$E44,BN$3:BN$1002)</f>
        <v>0</v>
      </c>
      <c r="BO1041" s="8">
        <f>SUMIF($E$3:$E$1002,'تعريف المواد والمستودعات'!$E44,BO$3:BO$1002)</f>
        <v>0</v>
      </c>
      <c r="BP1041" s="8">
        <f>SUMIF($E$3:$E$1002,'تعريف المواد والمستودعات'!$E44,BP$3:BP$1002)</f>
        <v>0</v>
      </c>
      <c r="BQ1041" s="8">
        <f>SUMIF($E$3:$E$1002,'تعريف المواد والمستودعات'!$E44,BQ$3:BQ$1002)</f>
        <v>0</v>
      </c>
      <c r="BR1041" s="8">
        <f>SUMIF($E$3:$E$1002,'تعريف المواد والمستودعات'!$E44,BR$3:BR$1002)</f>
        <v>0</v>
      </c>
      <c r="BS1041" s="8">
        <f>SUMIF($E$3:$E$1002,'تعريف المواد والمستودعات'!$E44,BS$3:BS$1002)</f>
        <v>0</v>
      </c>
      <c r="BT1041" s="8">
        <f>SUMIF($E$3:$E$1002,'تعريف المواد والمستودعات'!$E44,BT$3:BT$1002)</f>
        <v>0</v>
      </c>
      <c r="BU1041" s="8">
        <f>SUMIF($E$3:$E$1002,'تعريف المواد والمستودعات'!$E44,BU$3:BU$1002)</f>
        <v>0</v>
      </c>
      <c r="BV1041" s="8">
        <f>SUMIF($E$3:$E$1002,'تعريف المواد والمستودعات'!$E44,BV$3:BV$1002)</f>
        <v>0</v>
      </c>
      <c r="BW1041" s="8">
        <f>SUMIF($E$3:$E$1002,'تعريف المواد والمستودعات'!$E44,BW$3:BW$1002)</f>
        <v>0</v>
      </c>
      <c r="BX1041" s="8">
        <f>SUMIF($E$3:$E$1002,'تعريف المواد والمستودعات'!$E44,BX$3:BX$1002)</f>
        <v>0</v>
      </c>
      <c r="BY1041" s="8">
        <f>SUMIF($E$3:$E$1002,'تعريف المواد والمستودعات'!$E44,BY$3:BY$1002)</f>
        <v>0</v>
      </c>
      <c r="BZ1041" s="8">
        <f>SUMIF($E$3:$E$1002,'تعريف المواد والمستودعات'!$E44,BZ$3:BZ$1002)</f>
        <v>0</v>
      </c>
      <c r="CA1041" s="8">
        <f>SUMIF($E$3:$E$1002,'تعريف المواد والمستودعات'!$E44,CA$3:CA$1002)</f>
        <v>0</v>
      </c>
      <c r="CB1041" s="8">
        <f>SUMIF($E$3:$E$1002,'تعريف المواد والمستودعات'!$E44,CB$3:CB$1002)</f>
        <v>0</v>
      </c>
      <c r="CC1041" s="8">
        <f>SUMIF($E$3:$E$1002,'تعريف المواد والمستودعات'!$E44,CC$3:CC$1002)</f>
        <v>0</v>
      </c>
      <c r="CD1041" s="8">
        <f>SUMIF($E$3:$E$1002,'تعريف المواد والمستودعات'!$E44,CD$3:CD$1002)</f>
        <v>0</v>
      </c>
      <c r="CE1041" s="8">
        <f>SUMIF($E$3:$E$1002,'تعريف المواد والمستودعات'!$E44,CE$3:CE$1002)</f>
        <v>0</v>
      </c>
      <c r="CF1041" s="8">
        <f>SUMIF($E$3:$E$1002,'تعريف المواد والمستودعات'!$E44,CF$3:CF$1002)</f>
        <v>0</v>
      </c>
      <c r="CG1041" s="8">
        <f>SUMIF($E$3:$E$1002,'تعريف المواد والمستودعات'!$E44,CG$3:CG$1002)</f>
        <v>0</v>
      </c>
      <c r="CH1041" s="8">
        <f>SUMIF($E$3:$E$1002,'تعريف المواد والمستودعات'!$E44,CH$3:CH$1002)</f>
        <v>0</v>
      </c>
      <c r="CI1041" s="8">
        <f>SUMIF($E$3:$E$1002,'تعريف المواد والمستودعات'!$E44,CI$3:CI$1002)</f>
        <v>0</v>
      </c>
      <c r="CJ1041" s="8">
        <f>SUMIF($E$3:$E$1002,'تعريف المواد والمستودعات'!$E44,CJ$3:CJ$1002)</f>
        <v>0</v>
      </c>
      <c r="CK1041" s="8">
        <f>SUMIF($E$3:$E$1002,'تعريف المواد والمستودعات'!$E44,CK$3:CK$1002)</f>
        <v>0</v>
      </c>
      <c r="CL1041" s="8">
        <f>SUMIF($E$3:$E$1002,'تعريف المواد والمستودعات'!$E44,CL$3:CL$1002)</f>
        <v>0</v>
      </c>
      <c r="CM1041" s="8">
        <f>SUMIF($E$3:$E$1002,'تعريف المواد والمستودعات'!$E44,CM$3:CM$1002)</f>
        <v>0</v>
      </c>
      <c r="CN1041" s="8">
        <f>SUMIF($E$3:$E$1002,'تعريف المواد والمستودعات'!$E44,CN$3:CN$1002)</f>
        <v>0</v>
      </c>
      <c r="CO1041" s="8">
        <f>SUMIF($E$3:$E$1002,'تعريف المواد والمستودعات'!$E44,CO$3:CO$1002)</f>
        <v>0</v>
      </c>
      <c r="CP1041" s="8">
        <f>SUMIF($E$3:$E$1002,'تعريف المواد والمستودعات'!$E44,CP$3:CP$1002)</f>
        <v>0</v>
      </c>
      <c r="CQ1041" s="8">
        <f>SUMIF($E$3:$E$1002,'تعريف المواد والمستودعات'!$E44,CQ$3:CQ$1002)</f>
        <v>0</v>
      </c>
      <c r="CR1041" s="8">
        <f>SUMIF($E$3:$E$1002,'تعريف المواد والمستودعات'!$E44,CR$3:CR$1002)</f>
        <v>0</v>
      </c>
      <c r="CS1041" s="8">
        <f>SUMIF($E$3:$E$1002,'تعريف المواد والمستودعات'!$E44,CS$3:CS$1002)</f>
        <v>0</v>
      </c>
      <c r="CT1041" s="8">
        <f>SUMIF($E$3:$E$1002,'تعريف المواد والمستودعات'!$E44,CT$3:CT$1002)</f>
        <v>0</v>
      </c>
      <c r="CU1041" s="8">
        <f>SUMIF($E$3:$E$1002,'تعريف المواد والمستودعات'!$E44,CU$3:CU$1002)</f>
        <v>0</v>
      </c>
      <c r="CV1041" s="8">
        <f>SUMIF($E$3:$E$1002,'تعريف المواد والمستودعات'!$E44,CV$3:CV$1002)</f>
        <v>0</v>
      </c>
      <c r="CW1041" s="8">
        <f>SUMIF($E$3:$E$1002,'تعريف المواد والمستودعات'!$E44,CW$3:CW$1002)</f>
        <v>0</v>
      </c>
      <c r="CX1041" s="8">
        <f>SUMIF($E$3:$E$1002,'تعريف المواد والمستودعات'!$E44,CX$3:CX$1002)</f>
        <v>0</v>
      </c>
      <c r="CY1041" s="8">
        <f>SUMIF($E$3:$E$1002,'تعريف المواد والمستودعات'!$E44,CY$3:CY$1002)</f>
        <v>0</v>
      </c>
      <c r="CZ1041" s="8">
        <f>SUMIF($E$3:$E$1002,'تعريف المواد والمستودعات'!$E44,CZ$3:CZ$1002)</f>
        <v>0</v>
      </c>
      <c r="DA1041" s="8">
        <f>SUMIF($E$3:$E$1002,'تعريف المواد والمستودعات'!$E44,DA$3:DA$1002)</f>
        <v>0</v>
      </c>
    </row>
    <row r="1042" spans="5:105" s="8" customFormat="1" ht="15" hidden="1" thickTop="1" x14ac:dyDescent="0.2">
      <c r="E1042" s="8" t="str">
        <f>'تعريف المواد والمستودعات'!E45</f>
        <v>مستودع39</v>
      </c>
      <c r="F1042" s="8">
        <f>SUMIF($E$3:$E$1002,'تعريف المواد والمستودعات'!$E45,F$3:F$1002)</f>
        <v>0</v>
      </c>
      <c r="G1042" s="8">
        <f>SUMIF($E$3:$E$1002,'تعريف المواد والمستودعات'!$E45,G$3:G$1002)</f>
        <v>0</v>
      </c>
      <c r="H1042" s="8">
        <f>SUMIF($E$3:$E$1002,'تعريف المواد والمستودعات'!$E45,H$3:H$1002)</f>
        <v>0</v>
      </c>
      <c r="I1042" s="8">
        <f>SUMIF($E$3:$E$1002,'تعريف المواد والمستودعات'!$E45,I$3:I$1002)</f>
        <v>0</v>
      </c>
      <c r="J1042" s="8">
        <f>SUMIF($E$3:$E$1002,'تعريف المواد والمستودعات'!$E45,J$3:J$1002)</f>
        <v>0</v>
      </c>
      <c r="K1042" s="8">
        <f>SUMIF($E$3:$E$1002,'تعريف المواد والمستودعات'!$E45,K$3:K$1002)</f>
        <v>0</v>
      </c>
      <c r="L1042" s="8">
        <f>SUMIF($E$3:$E$1002,'تعريف المواد والمستودعات'!$E45,L$3:L$1002)</f>
        <v>0</v>
      </c>
      <c r="M1042" s="8">
        <f>SUMIF($E$3:$E$1002,'تعريف المواد والمستودعات'!$E45,M$3:M$1002)</f>
        <v>0</v>
      </c>
      <c r="N1042" s="8">
        <f>SUMIF($E$3:$E$1002,'تعريف المواد والمستودعات'!$E45,N$3:N$1002)</f>
        <v>0</v>
      </c>
      <c r="O1042" s="8">
        <f>SUMIF($E$3:$E$1002,'تعريف المواد والمستودعات'!$E45,O$3:O$1002)</f>
        <v>0</v>
      </c>
      <c r="P1042" s="8">
        <f>SUMIF($E$3:$E$1002,'تعريف المواد والمستودعات'!$E45,P$3:P$1002)</f>
        <v>0</v>
      </c>
      <c r="Q1042" s="8">
        <f>SUMIF($E$3:$E$1002,'تعريف المواد والمستودعات'!$E45,Q$3:Q$1002)</f>
        <v>0</v>
      </c>
      <c r="R1042" s="8">
        <f>SUMIF($E$3:$E$1002,'تعريف المواد والمستودعات'!$E45,R$3:R$1002)</f>
        <v>0</v>
      </c>
      <c r="S1042" s="8">
        <f>SUMIF($E$3:$E$1002,'تعريف المواد والمستودعات'!$E45,S$3:S$1002)</f>
        <v>0</v>
      </c>
      <c r="T1042" s="8">
        <f>SUMIF($E$3:$E$1002,'تعريف المواد والمستودعات'!$E45,T$3:T$1002)</f>
        <v>0</v>
      </c>
      <c r="U1042" s="8">
        <f>SUMIF($E$3:$E$1002,'تعريف المواد والمستودعات'!$E45,U$3:U$1002)</f>
        <v>0</v>
      </c>
      <c r="V1042" s="8">
        <f>SUMIF($E$3:$E$1002,'تعريف المواد والمستودعات'!$E45,V$3:V$1002)</f>
        <v>0</v>
      </c>
      <c r="W1042" s="8">
        <f>SUMIF($E$3:$E$1002,'تعريف المواد والمستودعات'!$E45,W$3:W$1002)</f>
        <v>0</v>
      </c>
      <c r="X1042" s="8">
        <f>SUMIF($E$3:$E$1002,'تعريف المواد والمستودعات'!$E45,X$3:X$1002)</f>
        <v>0</v>
      </c>
      <c r="Y1042" s="8">
        <f>SUMIF($E$3:$E$1002,'تعريف المواد والمستودعات'!$E45,Y$3:Y$1002)</f>
        <v>0</v>
      </c>
      <c r="Z1042" s="8">
        <f>SUMIF($E$3:$E$1002,'تعريف المواد والمستودعات'!$E45,Z$3:Z$1002)</f>
        <v>0</v>
      </c>
      <c r="AA1042" s="8">
        <f>SUMIF($E$3:$E$1002,'تعريف المواد والمستودعات'!$E45,AA$3:AA$1002)</f>
        <v>0</v>
      </c>
      <c r="AB1042" s="8">
        <f>SUMIF($E$3:$E$1002,'تعريف المواد والمستودعات'!$E45,AB$3:AB$1002)</f>
        <v>0</v>
      </c>
      <c r="AC1042" s="8">
        <f>SUMIF($E$3:$E$1002,'تعريف المواد والمستودعات'!$E45,AC$3:AC$1002)</f>
        <v>0</v>
      </c>
      <c r="AD1042" s="8">
        <f>SUMIF($E$3:$E$1002,'تعريف المواد والمستودعات'!$E45,AD$3:AD$1002)</f>
        <v>0</v>
      </c>
      <c r="AE1042" s="8">
        <f>SUMIF($E$3:$E$1002,'تعريف المواد والمستودعات'!$E45,AE$3:AE$1002)</f>
        <v>0</v>
      </c>
      <c r="AF1042" s="8">
        <f>SUMIF($E$3:$E$1002,'تعريف المواد والمستودعات'!$E45,AF$3:AF$1002)</f>
        <v>0</v>
      </c>
      <c r="AG1042" s="8">
        <f>SUMIF($E$3:$E$1002,'تعريف المواد والمستودعات'!$E45,AG$3:AG$1002)</f>
        <v>0</v>
      </c>
      <c r="AH1042" s="8">
        <f>SUMIF($E$3:$E$1002,'تعريف المواد والمستودعات'!$E45,AH$3:AH$1002)</f>
        <v>0</v>
      </c>
      <c r="AI1042" s="8">
        <f>SUMIF($E$3:$E$1002,'تعريف المواد والمستودعات'!$E45,AI$3:AI$1002)</f>
        <v>0</v>
      </c>
      <c r="AJ1042" s="8">
        <f>SUMIF($E$3:$E$1002,'تعريف المواد والمستودعات'!$E45,AJ$3:AJ$1002)</f>
        <v>0</v>
      </c>
      <c r="AK1042" s="8">
        <f>SUMIF($E$3:$E$1002,'تعريف المواد والمستودعات'!$E45,AK$3:AK$1002)</f>
        <v>0</v>
      </c>
      <c r="AL1042" s="8">
        <f>SUMIF($E$3:$E$1002,'تعريف المواد والمستودعات'!$E45,AL$3:AL$1002)</f>
        <v>0</v>
      </c>
      <c r="AM1042" s="8">
        <f>SUMIF($E$3:$E$1002,'تعريف المواد والمستودعات'!$E45,AM$3:AM$1002)</f>
        <v>0</v>
      </c>
      <c r="AN1042" s="8">
        <f>SUMIF($E$3:$E$1002,'تعريف المواد والمستودعات'!$E45,AN$3:AN$1002)</f>
        <v>0</v>
      </c>
      <c r="AO1042" s="8">
        <f>SUMIF($E$3:$E$1002,'تعريف المواد والمستودعات'!$E45,AO$3:AO$1002)</f>
        <v>0</v>
      </c>
      <c r="AP1042" s="8">
        <f>SUMIF($E$3:$E$1002,'تعريف المواد والمستودعات'!$E45,AP$3:AP$1002)</f>
        <v>0</v>
      </c>
      <c r="AQ1042" s="8">
        <f>SUMIF($E$3:$E$1002,'تعريف المواد والمستودعات'!$E45,AQ$3:AQ$1002)</f>
        <v>0</v>
      </c>
      <c r="AR1042" s="8">
        <f>SUMIF($E$3:$E$1002,'تعريف المواد والمستودعات'!$E45,AR$3:AR$1002)</f>
        <v>0</v>
      </c>
      <c r="AS1042" s="8">
        <f>SUMIF($E$3:$E$1002,'تعريف المواد والمستودعات'!$E45,AS$3:AS$1002)</f>
        <v>0</v>
      </c>
      <c r="AT1042" s="8">
        <f>SUMIF($E$3:$E$1002,'تعريف المواد والمستودعات'!$E45,AT$3:AT$1002)</f>
        <v>0</v>
      </c>
      <c r="AU1042" s="8">
        <f>SUMIF($E$3:$E$1002,'تعريف المواد والمستودعات'!$E45,AU$3:AU$1002)</f>
        <v>0</v>
      </c>
      <c r="AV1042" s="8">
        <f>SUMIF($E$3:$E$1002,'تعريف المواد والمستودعات'!$E45,AV$3:AV$1002)</f>
        <v>0</v>
      </c>
      <c r="AW1042" s="8">
        <f>SUMIF($E$3:$E$1002,'تعريف المواد والمستودعات'!$E45,AW$3:AW$1002)</f>
        <v>0</v>
      </c>
      <c r="AX1042" s="8">
        <f>SUMIF($E$3:$E$1002,'تعريف المواد والمستودعات'!$E45,AX$3:AX$1002)</f>
        <v>0</v>
      </c>
      <c r="AY1042" s="8">
        <f>SUMIF($E$3:$E$1002,'تعريف المواد والمستودعات'!$E45,AY$3:AY$1002)</f>
        <v>0</v>
      </c>
      <c r="AZ1042" s="8">
        <f>SUMIF($E$3:$E$1002,'تعريف المواد والمستودعات'!$E45,AZ$3:AZ$1002)</f>
        <v>0</v>
      </c>
      <c r="BA1042" s="8">
        <f>SUMIF($E$3:$E$1002,'تعريف المواد والمستودعات'!$E45,BA$3:BA$1002)</f>
        <v>0</v>
      </c>
      <c r="BB1042" s="8">
        <f>SUMIF($E$3:$E$1002,'تعريف المواد والمستودعات'!$E45,BB$3:BB$1002)</f>
        <v>0</v>
      </c>
      <c r="BC1042" s="8">
        <f>SUMIF($E$3:$E$1002,'تعريف المواد والمستودعات'!$E45,BC$3:BC$1002)</f>
        <v>0</v>
      </c>
      <c r="BD1042" s="8">
        <f>SUMIF($E$3:$E$1002,'تعريف المواد والمستودعات'!$E45,BD$3:BD$1002)</f>
        <v>0</v>
      </c>
      <c r="BE1042" s="8">
        <f>SUMIF($E$3:$E$1002,'تعريف المواد والمستودعات'!$E45,BE$3:BE$1002)</f>
        <v>0</v>
      </c>
      <c r="BF1042" s="8">
        <f>SUMIF($E$3:$E$1002,'تعريف المواد والمستودعات'!$E45,BF$3:BF$1002)</f>
        <v>0</v>
      </c>
      <c r="BG1042" s="8">
        <f>SUMIF($E$3:$E$1002,'تعريف المواد والمستودعات'!$E45,BG$3:BG$1002)</f>
        <v>0</v>
      </c>
      <c r="BH1042" s="8">
        <f>SUMIF($E$3:$E$1002,'تعريف المواد والمستودعات'!$E45,BH$3:BH$1002)</f>
        <v>0</v>
      </c>
      <c r="BI1042" s="8">
        <f>SUMIF($E$3:$E$1002,'تعريف المواد والمستودعات'!$E45,BI$3:BI$1002)</f>
        <v>0</v>
      </c>
      <c r="BJ1042" s="8">
        <f>SUMIF($E$3:$E$1002,'تعريف المواد والمستودعات'!$E45,BJ$3:BJ$1002)</f>
        <v>0</v>
      </c>
      <c r="BK1042" s="8">
        <f>SUMIF($E$3:$E$1002,'تعريف المواد والمستودعات'!$E45,BK$3:BK$1002)</f>
        <v>0</v>
      </c>
      <c r="BL1042" s="8">
        <f>SUMIF($E$3:$E$1002,'تعريف المواد والمستودعات'!$E45,BL$3:BL$1002)</f>
        <v>0</v>
      </c>
      <c r="BM1042" s="8">
        <f>SUMIF($E$3:$E$1002,'تعريف المواد والمستودعات'!$E45,BM$3:BM$1002)</f>
        <v>0</v>
      </c>
      <c r="BN1042" s="8">
        <f>SUMIF($E$3:$E$1002,'تعريف المواد والمستودعات'!$E45,BN$3:BN$1002)</f>
        <v>0</v>
      </c>
      <c r="BO1042" s="8">
        <f>SUMIF($E$3:$E$1002,'تعريف المواد والمستودعات'!$E45,BO$3:BO$1002)</f>
        <v>0</v>
      </c>
      <c r="BP1042" s="8">
        <f>SUMIF($E$3:$E$1002,'تعريف المواد والمستودعات'!$E45,BP$3:BP$1002)</f>
        <v>0</v>
      </c>
      <c r="BQ1042" s="8">
        <f>SUMIF($E$3:$E$1002,'تعريف المواد والمستودعات'!$E45,BQ$3:BQ$1002)</f>
        <v>0</v>
      </c>
      <c r="BR1042" s="8">
        <f>SUMIF($E$3:$E$1002,'تعريف المواد والمستودعات'!$E45,BR$3:BR$1002)</f>
        <v>0</v>
      </c>
      <c r="BS1042" s="8">
        <f>SUMIF($E$3:$E$1002,'تعريف المواد والمستودعات'!$E45,BS$3:BS$1002)</f>
        <v>0</v>
      </c>
      <c r="BT1042" s="8">
        <f>SUMIF($E$3:$E$1002,'تعريف المواد والمستودعات'!$E45,BT$3:BT$1002)</f>
        <v>0</v>
      </c>
      <c r="BU1042" s="8">
        <f>SUMIF($E$3:$E$1002,'تعريف المواد والمستودعات'!$E45,BU$3:BU$1002)</f>
        <v>0</v>
      </c>
      <c r="BV1042" s="8">
        <f>SUMIF($E$3:$E$1002,'تعريف المواد والمستودعات'!$E45,BV$3:BV$1002)</f>
        <v>0</v>
      </c>
      <c r="BW1042" s="8">
        <f>SUMIF($E$3:$E$1002,'تعريف المواد والمستودعات'!$E45,BW$3:BW$1002)</f>
        <v>0</v>
      </c>
      <c r="BX1042" s="8">
        <f>SUMIF($E$3:$E$1002,'تعريف المواد والمستودعات'!$E45,BX$3:BX$1002)</f>
        <v>0</v>
      </c>
      <c r="BY1042" s="8">
        <f>SUMIF($E$3:$E$1002,'تعريف المواد والمستودعات'!$E45,BY$3:BY$1002)</f>
        <v>0</v>
      </c>
      <c r="BZ1042" s="8">
        <f>SUMIF($E$3:$E$1002,'تعريف المواد والمستودعات'!$E45,BZ$3:BZ$1002)</f>
        <v>0</v>
      </c>
      <c r="CA1042" s="8">
        <f>SUMIF($E$3:$E$1002,'تعريف المواد والمستودعات'!$E45,CA$3:CA$1002)</f>
        <v>0</v>
      </c>
      <c r="CB1042" s="8">
        <f>SUMIF($E$3:$E$1002,'تعريف المواد والمستودعات'!$E45,CB$3:CB$1002)</f>
        <v>0</v>
      </c>
      <c r="CC1042" s="8">
        <f>SUMIF($E$3:$E$1002,'تعريف المواد والمستودعات'!$E45,CC$3:CC$1002)</f>
        <v>0</v>
      </c>
      <c r="CD1042" s="8">
        <f>SUMIF($E$3:$E$1002,'تعريف المواد والمستودعات'!$E45,CD$3:CD$1002)</f>
        <v>0</v>
      </c>
      <c r="CE1042" s="8">
        <f>SUMIF($E$3:$E$1002,'تعريف المواد والمستودعات'!$E45,CE$3:CE$1002)</f>
        <v>0</v>
      </c>
      <c r="CF1042" s="8">
        <f>SUMIF($E$3:$E$1002,'تعريف المواد والمستودعات'!$E45,CF$3:CF$1002)</f>
        <v>0</v>
      </c>
      <c r="CG1042" s="8">
        <f>SUMIF($E$3:$E$1002,'تعريف المواد والمستودعات'!$E45,CG$3:CG$1002)</f>
        <v>0</v>
      </c>
      <c r="CH1042" s="8">
        <f>SUMIF($E$3:$E$1002,'تعريف المواد والمستودعات'!$E45,CH$3:CH$1002)</f>
        <v>0</v>
      </c>
      <c r="CI1042" s="8">
        <f>SUMIF($E$3:$E$1002,'تعريف المواد والمستودعات'!$E45,CI$3:CI$1002)</f>
        <v>0</v>
      </c>
      <c r="CJ1042" s="8">
        <f>SUMIF($E$3:$E$1002,'تعريف المواد والمستودعات'!$E45,CJ$3:CJ$1002)</f>
        <v>0</v>
      </c>
      <c r="CK1042" s="8">
        <f>SUMIF($E$3:$E$1002,'تعريف المواد والمستودعات'!$E45,CK$3:CK$1002)</f>
        <v>0</v>
      </c>
      <c r="CL1042" s="8">
        <f>SUMIF($E$3:$E$1002,'تعريف المواد والمستودعات'!$E45,CL$3:CL$1002)</f>
        <v>0</v>
      </c>
      <c r="CM1042" s="8">
        <f>SUMIF($E$3:$E$1002,'تعريف المواد والمستودعات'!$E45,CM$3:CM$1002)</f>
        <v>0</v>
      </c>
      <c r="CN1042" s="8">
        <f>SUMIF($E$3:$E$1002,'تعريف المواد والمستودعات'!$E45,CN$3:CN$1002)</f>
        <v>0</v>
      </c>
      <c r="CO1042" s="8">
        <f>SUMIF($E$3:$E$1002,'تعريف المواد والمستودعات'!$E45,CO$3:CO$1002)</f>
        <v>0</v>
      </c>
      <c r="CP1042" s="8">
        <f>SUMIF($E$3:$E$1002,'تعريف المواد والمستودعات'!$E45,CP$3:CP$1002)</f>
        <v>0</v>
      </c>
      <c r="CQ1042" s="8">
        <f>SUMIF($E$3:$E$1002,'تعريف المواد والمستودعات'!$E45,CQ$3:CQ$1002)</f>
        <v>0</v>
      </c>
      <c r="CR1042" s="8">
        <f>SUMIF($E$3:$E$1002,'تعريف المواد والمستودعات'!$E45,CR$3:CR$1002)</f>
        <v>0</v>
      </c>
      <c r="CS1042" s="8">
        <f>SUMIF($E$3:$E$1002,'تعريف المواد والمستودعات'!$E45,CS$3:CS$1002)</f>
        <v>0</v>
      </c>
      <c r="CT1042" s="8">
        <f>SUMIF($E$3:$E$1002,'تعريف المواد والمستودعات'!$E45,CT$3:CT$1002)</f>
        <v>0</v>
      </c>
      <c r="CU1042" s="8">
        <f>SUMIF($E$3:$E$1002,'تعريف المواد والمستودعات'!$E45,CU$3:CU$1002)</f>
        <v>0</v>
      </c>
      <c r="CV1042" s="8">
        <f>SUMIF($E$3:$E$1002,'تعريف المواد والمستودعات'!$E45,CV$3:CV$1002)</f>
        <v>0</v>
      </c>
      <c r="CW1042" s="8">
        <f>SUMIF($E$3:$E$1002,'تعريف المواد والمستودعات'!$E45,CW$3:CW$1002)</f>
        <v>0</v>
      </c>
      <c r="CX1042" s="8">
        <f>SUMIF($E$3:$E$1002,'تعريف المواد والمستودعات'!$E45,CX$3:CX$1002)</f>
        <v>0</v>
      </c>
      <c r="CY1042" s="8">
        <f>SUMIF($E$3:$E$1002,'تعريف المواد والمستودعات'!$E45,CY$3:CY$1002)</f>
        <v>0</v>
      </c>
      <c r="CZ1042" s="8">
        <f>SUMIF($E$3:$E$1002,'تعريف المواد والمستودعات'!$E45,CZ$3:CZ$1002)</f>
        <v>0</v>
      </c>
      <c r="DA1042" s="8">
        <f>SUMIF($E$3:$E$1002,'تعريف المواد والمستودعات'!$E45,DA$3:DA$1002)</f>
        <v>0</v>
      </c>
    </row>
    <row r="1043" spans="5:105" s="8" customFormat="1" ht="15" hidden="1" thickTop="1" x14ac:dyDescent="0.2">
      <c r="E1043" s="8" t="str">
        <f>'تعريف المواد والمستودعات'!E46</f>
        <v>مستودع40</v>
      </c>
      <c r="F1043" s="8">
        <f>SUMIF($E$3:$E$1002,'تعريف المواد والمستودعات'!$E46,F$3:F$1002)</f>
        <v>0</v>
      </c>
      <c r="G1043" s="8">
        <f>SUMIF($E$3:$E$1002,'تعريف المواد والمستودعات'!$E46,G$3:G$1002)</f>
        <v>0</v>
      </c>
      <c r="H1043" s="8">
        <f>SUMIF($E$3:$E$1002,'تعريف المواد والمستودعات'!$E46,H$3:H$1002)</f>
        <v>0</v>
      </c>
      <c r="I1043" s="8">
        <f>SUMIF($E$3:$E$1002,'تعريف المواد والمستودعات'!$E46,I$3:I$1002)</f>
        <v>0</v>
      </c>
      <c r="J1043" s="8">
        <f>SUMIF($E$3:$E$1002,'تعريف المواد والمستودعات'!$E46,J$3:J$1002)</f>
        <v>0</v>
      </c>
      <c r="K1043" s="8">
        <f>SUMIF($E$3:$E$1002,'تعريف المواد والمستودعات'!$E46,K$3:K$1002)</f>
        <v>0</v>
      </c>
      <c r="L1043" s="8">
        <f>SUMIF($E$3:$E$1002,'تعريف المواد والمستودعات'!$E46,L$3:L$1002)</f>
        <v>0</v>
      </c>
      <c r="M1043" s="8">
        <f>SUMIF($E$3:$E$1002,'تعريف المواد والمستودعات'!$E46,M$3:M$1002)</f>
        <v>0</v>
      </c>
      <c r="N1043" s="8">
        <f>SUMIF($E$3:$E$1002,'تعريف المواد والمستودعات'!$E46,N$3:N$1002)</f>
        <v>0</v>
      </c>
      <c r="O1043" s="8">
        <f>SUMIF($E$3:$E$1002,'تعريف المواد والمستودعات'!$E46,O$3:O$1002)</f>
        <v>0</v>
      </c>
      <c r="P1043" s="8">
        <f>SUMIF($E$3:$E$1002,'تعريف المواد والمستودعات'!$E46,P$3:P$1002)</f>
        <v>0</v>
      </c>
      <c r="Q1043" s="8">
        <f>SUMIF($E$3:$E$1002,'تعريف المواد والمستودعات'!$E46,Q$3:Q$1002)</f>
        <v>0</v>
      </c>
      <c r="R1043" s="8">
        <f>SUMIF($E$3:$E$1002,'تعريف المواد والمستودعات'!$E46,R$3:R$1002)</f>
        <v>0</v>
      </c>
      <c r="S1043" s="8">
        <f>SUMIF($E$3:$E$1002,'تعريف المواد والمستودعات'!$E46,S$3:S$1002)</f>
        <v>0</v>
      </c>
      <c r="T1043" s="8">
        <f>SUMIF($E$3:$E$1002,'تعريف المواد والمستودعات'!$E46,T$3:T$1002)</f>
        <v>0</v>
      </c>
      <c r="U1043" s="8">
        <f>SUMIF($E$3:$E$1002,'تعريف المواد والمستودعات'!$E46,U$3:U$1002)</f>
        <v>0</v>
      </c>
      <c r="V1043" s="8">
        <f>SUMIF($E$3:$E$1002,'تعريف المواد والمستودعات'!$E46,V$3:V$1002)</f>
        <v>0</v>
      </c>
      <c r="W1043" s="8">
        <f>SUMIF($E$3:$E$1002,'تعريف المواد والمستودعات'!$E46,W$3:W$1002)</f>
        <v>0</v>
      </c>
      <c r="X1043" s="8">
        <f>SUMIF($E$3:$E$1002,'تعريف المواد والمستودعات'!$E46,X$3:X$1002)</f>
        <v>0</v>
      </c>
      <c r="Y1043" s="8">
        <f>SUMIF($E$3:$E$1002,'تعريف المواد والمستودعات'!$E46,Y$3:Y$1002)</f>
        <v>0</v>
      </c>
      <c r="Z1043" s="8">
        <f>SUMIF($E$3:$E$1002,'تعريف المواد والمستودعات'!$E46,Z$3:Z$1002)</f>
        <v>0</v>
      </c>
      <c r="AA1043" s="8">
        <f>SUMIF($E$3:$E$1002,'تعريف المواد والمستودعات'!$E46,AA$3:AA$1002)</f>
        <v>0</v>
      </c>
      <c r="AB1043" s="8">
        <f>SUMIF($E$3:$E$1002,'تعريف المواد والمستودعات'!$E46,AB$3:AB$1002)</f>
        <v>0</v>
      </c>
      <c r="AC1043" s="8">
        <f>SUMIF($E$3:$E$1002,'تعريف المواد والمستودعات'!$E46,AC$3:AC$1002)</f>
        <v>0</v>
      </c>
      <c r="AD1043" s="8">
        <f>SUMIF($E$3:$E$1002,'تعريف المواد والمستودعات'!$E46,AD$3:AD$1002)</f>
        <v>0</v>
      </c>
      <c r="AE1043" s="8">
        <f>SUMIF($E$3:$E$1002,'تعريف المواد والمستودعات'!$E46,AE$3:AE$1002)</f>
        <v>0</v>
      </c>
      <c r="AF1043" s="8">
        <f>SUMIF($E$3:$E$1002,'تعريف المواد والمستودعات'!$E46,AF$3:AF$1002)</f>
        <v>0</v>
      </c>
      <c r="AG1043" s="8">
        <f>SUMIF($E$3:$E$1002,'تعريف المواد والمستودعات'!$E46,AG$3:AG$1002)</f>
        <v>0</v>
      </c>
      <c r="AH1043" s="8">
        <f>SUMIF($E$3:$E$1002,'تعريف المواد والمستودعات'!$E46,AH$3:AH$1002)</f>
        <v>0</v>
      </c>
      <c r="AI1043" s="8">
        <f>SUMIF($E$3:$E$1002,'تعريف المواد والمستودعات'!$E46,AI$3:AI$1002)</f>
        <v>0</v>
      </c>
      <c r="AJ1043" s="8">
        <f>SUMIF($E$3:$E$1002,'تعريف المواد والمستودعات'!$E46,AJ$3:AJ$1002)</f>
        <v>0</v>
      </c>
      <c r="AK1043" s="8">
        <f>SUMIF($E$3:$E$1002,'تعريف المواد والمستودعات'!$E46,AK$3:AK$1002)</f>
        <v>0</v>
      </c>
      <c r="AL1043" s="8">
        <f>SUMIF($E$3:$E$1002,'تعريف المواد والمستودعات'!$E46,AL$3:AL$1002)</f>
        <v>0</v>
      </c>
      <c r="AM1043" s="8">
        <f>SUMIF($E$3:$E$1002,'تعريف المواد والمستودعات'!$E46,AM$3:AM$1002)</f>
        <v>0</v>
      </c>
      <c r="AN1043" s="8">
        <f>SUMIF($E$3:$E$1002,'تعريف المواد والمستودعات'!$E46,AN$3:AN$1002)</f>
        <v>0</v>
      </c>
      <c r="AO1043" s="8">
        <f>SUMIF($E$3:$E$1002,'تعريف المواد والمستودعات'!$E46,AO$3:AO$1002)</f>
        <v>0</v>
      </c>
      <c r="AP1043" s="8">
        <f>SUMIF($E$3:$E$1002,'تعريف المواد والمستودعات'!$E46,AP$3:AP$1002)</f>
        <v>0</v>
      </c>
      <c r="AQ1043" s="8">
        <f>SUMIF($E$3:$E$1002,'تعريف المواد والمستودعات'!$E46,AQ$3:AQ$1002)</f>
        <v>0</v>
      </c>
      <c r="AR1043" s="8">
        <f>SUMIF($E$3:$E$1002,'تعريف المواد والمستودعات'!$E46,AR$3:AR$1002)</f>
        <v>0</v>
      </c>
      <c r="AS1043" s="8">
        <f>SUMIF($E$3:$E$1002,'تعريف المواد والمستودعات'!$E46,AS$3:AS$1002)</f>
        <v>0</v>
      </c>
      <c r="AT1043" s="8">
        <f>SUMIF($E$3:$E$1002,'تعريف المواد والمستودعات'!$E46,AT$3:AT$1002)</f>
        <v>0</v>
      </c>
      <c r="AU1043" s="8">
        <f>SUMIF($E$3:$E$1002,'تعريف المواد والمستودعات'!$E46,AU$3:AU$1002)</f>
        <v>0</v>
      </c>
      <c r="AV1043" s="8">
        <f>SUMIF($E$3:$E$1002,'تعريف المواد والمستودعات'!$E46,AV$3:AV$1002)</f>
        <v>0</v>
      </c>
      <c r="AW1043" s="8">
        <f>SUMIF($E$3:$E$1002,'تعريف المواد والمستودعات'!$E46,AW$3:AW$1002)</f>
        <v>0</v>
      </c>
      <c r="AX1043" s="8">
        <f>SUMIF($E$3:$E$1002,'تعريف المواد والمستودعات'!$E46,AX$3:AX$1002)</f>
        <v>0</v>
      </c>
      <c r="AY1043" s="8">
        <f>SUMIF($E$3:$E$1002,'تعريف المواد والمستودعات'!$E46,AY$3:AY$1002)</f>
        <v>0</v>
      </c>
      <c r="AZ1043" s="8">
        <f>SUMIF($E$3:$E$1002,'تعريف المواد والمستودعات'!$E46,AZ$3:AZ$1002)</f>
        <v>0</v>
      </c>
      <c r="BA1043" s="8">
        <f>SUMIF($E$3:$E$1002,'تعريف المواد والمستودعات'!$E46,BA$3:BA$1002)</f>
        <v>0</v>
      </c>
      <c r="BB1043" s="8">
        <f>SUMIF($E$3:$E$1002,'تعريف المواد والمستودعات'!$E46,BB$3:BB$1002)</f>
        <v>0</v>
      </c>
      <c r="BC1043" s="8">
        <f>SUMIF($E$3:$E$1002,'تعريف المواد والمستودعات'!$E46,BC$3:BC$1002)</f>
        <v>0</v>
      </c>
      <c r="BD1043" s="8">
        <f>SUMIF($E$3:$E$1002,'تعريف المواد والمستودعات'!$E46,BD$3:BD$1002)</f>
        <v>0</v>
      </c>
      <c r="BE1043" s="8">
        <f>SUMIF($E$3:$E$1002,'تعريف المواد والمستودعات'!$E46,BE$3:BE$1002)</f>
        <v>0</v>
      </c>
      <c r="BF1043" s="8">
        <f>SUMIF($E$3:$E$1002,'تعريف المواد والمستودعات'!$E46,BF$3:BF$1002)</f>
        <v>0</v>
      </c>
      <c r="BG1043" s="8">
        <f>SUMIF($E$3:$E$1002,'تعريف المواد والمستودعات'!$E46,BG$3:BG$1002)</f>
        <v>0</v>
      </c>
      <c r="BH1043" s="8">
        <f>SUMIF($E$3:$E$1002,'تعريف المواد والمستودعات'!$E46,BH$3:BH$1002)</f>
        <v>0</v>
      </c>
      <c r="BI1043" s="8">
        <f>SUMIF($E$3:$E$1002,'تعريف المواد والمستودعات'!$E46,BI$3:BI$1002)</f>
        <v>0</v>
      </c>
      <c r="BJ1043" s="8">
        <f>SUMIF($E$3:$E$1002,'تعريف المواد والمستودعات'!$E46,BJ$3:BJ$1002)</f>
        <v>0</v>
      </c>
      <c r="BK1043" s="8">
        <f>SUMIF($E$3:$E$1002,'تعريف المواد والمستودعات'!$E46,BK$3:BK$1002)</f>
        <v>0</v>
      </c>
      <c r="BL1043" s="8">
        <f>SUMIF($E$3:$E$1002,'تعريف المواد والمستودعات'!$E46,BL$3:BL$1002)</f>
        <v>0</v>
      </c>
      <c r="BM1043" s="8">
        <f>SUMIF($E$3:$E$1002,'تعريف المواد والمستودعات'!$E46,BM$3:BM$1002)</f>
        <v>0</v>
      </c>
      <c r="BN1043" s="8">
        <f>SUMIF($E$3:$E$1002,'تعريف المواد والمستودعات'!$E46,BN$3:BN$1002)</f>
        <v>0</v>
      </c>
      <c r="BO1043" s="8">
        <f>SUMIF($E$3:$E$1002,'تعريف المواد والمستودعات'!$E46,BO$3:BO$1002)</f>
        <v>0</v>
      </c>
      <c r="BP1043" s="8">
        <f>SUMIF($E$3:$E$1002,'تعريف المواد والمستودعات'!$E46,BP$3:BP$1002)</f>
        <v>0</v>
      </c>
      <c r="BQ1043" s="8">
        <f>SUMIF($E$3:$E$1002,'تعريف المواد والمستودعات'!$E46,BQ$3:BQ$1002)</f>
        <v>0</v>
      </c>
      <c r="BR1043" s="8">
        <f>SUMIF($E$3:$E$1002,'تعريف المواد والمستودعات'!$E46,BR$3:BR$1002)</f>
        <v>0</v>
      </c>
      <c r="BS1043" s="8">
        <f>SUMIF($E$3:$E$1002,'تعريف المواد والمستودعات'!$E46,BS$3:BS$1002)</f>
        <v>0</v>
      </c>
      <c r="BT1043" s="8">
        <f>SUMIF($E$3:$E$1002,'تعريف المواد والمستودعات'!$E46,BT$3:BT$1002)</f>
        <v>0</v>
      </c>
      <c r="BU1043" s="8">
        <f>SUMIF($E$3:$E$1002,'تعريف المواد والمستودعات'!$E46,BU$3:BU$1002)</f>
        <v>0</v>
      </c>
      <c r="BV1043" s="8">
        <f>SUMIF($E$3:$E$1002,'تعريف المواد والمستودعات'!$E46,BV$3:BV$1002)</f>
        <v>0</v>
      </c>
      <c r="BW1043" s="8">
        <f>SUMIF($E$3:$E$1002,'تعريف المواد والمستودعات'!$E46,BW$3:BW$1002)</f>
        <v>0</v>
      </c>
      <c r="BX1043" s="8">
        <f>SUMIF($E$3:$E$1002,'تعريف المواد والمستودعات'!$E46,BX$3:BX$1002)</f>
        <v>0</v>
      </c>
      <c r="BY1043" s="8">
        <f>SUMIF($E$3:$E$1002,'تعريف المواد والمستودعات'!$E46,BY$3:BY$1002)</f>
        <v>0</v>
      </c>
      <c r="BZ1043" s="8">
        <f>SUMIF($E$3:$E$1002,'تعريف المواد والمستودعات'!$E46,BZ$3:BZ$1002)</f>
        <v>0</v>
      </c>
      <c r="CA1043" s="8">
        <f>SUMIF($E$3:$E$1002,'تعريف المواد والمستودعات'!$E46,CA$3:CA$1002)</f>
        <v>0</v>
      </c>
      <c r="CB1043" s="8">
        <f>SUMIF($E$3:$E$1002,'تعريف المواد والمستودعات'!$E46,CB$3:CB$1002)</f>
        <v>0</v>
      </c>
      <c r="CC1043" s="8">
        <f>SUMIF($E$3:$E$1002,'تعريف المواد والمستودعات'!$E46,CC$3:CC$1002)</f>
        <v>0</v>
      </c>
      <c r="CD1043" s="8">
        <f>SUMIF($E$3:$E$1002,'تعريف المواد والمستودعات'!$E46,CD$3:CD$1002)</f>
        <v>0</v>
      </c>
      <c r="CE1043" s="8">
        <f>SUMIF($E$3:$E$1002,'تعريف المواد والمستودعات'!$E46,CE$3:CE$1002)</f>
        <v>0</v>
      </c>
      <c r="CF1043" s="8">
        <f>SUMIF($E$3:$E$1002,'تعريف المواد والمستودعات'!$E46,CF$3:CF$1002)</f>
        <v>0</v>
      </c>
      <c r="CG1043" s="8">
        <f>SUMIF($E$3:$E$1002,'تعريف المواد والمستودعات'!$E46,CG$3:CG$1002)</f>
        <v>0</v>
      </c>
      <c r="CH1043" s="8">
        <f>SUMIF($E$3:$E$1002,'تعريف المواد والمستودعات'!$E46,CH$3:CH$1002)</f>
        <v>0</v>
      </c>
      <c r="CI1043" s="8">
        <f>SUMIF($E$3:$E$1002,'تعريف المواد والمستودعات'!$E46,CI$3:CI$1002)</f>
        <v>0</v>
      </c>
      <c r="CJ1043" s="8">
        <f>SUMIF($E$3:$E$1002,'تعريف المواد والمستودعات'!$E46,CJ$3:CJ$1002)</f>
        <v>0</v>
      </c>
      <c r="CK1043" s="8">
        <f>SUMIF($E$3:$E$1002,'تعريف المواد والمستودعات'!$E46,CK$3:CK$1002)</f>
        <v>0</v>
      </c>
      <c r="CL1043" s="8">
        <f>SUMIF($E$3:$E$1002,'تعريف المواد والمستودعات'!$E46,CL$3:CL$1002)</f>
        <v>0</v>
      </c>
      <c r="CM1043" s="8">
        <f>SUMIF($E$3:$E$1002,'تعريف المواد والمستودعات'!$E46,CM$3:CM$1002)</f>
        <v>0</v>
      </c>
      <c r="CN1043" s="8">
        <f>SUMIF($E$3:$E$1002,'تعريف المواد والمستودعات'!$E46,CN$3:CN$1002)</f>
        <v>0</v>
      </c>
      <c r="CO1043" s="8">
        <f>SUMIF($E$3:$E$1002,'تعريف المواد والمستودعات'!$E46,CO$3:CO$1002)</f>
        <v>0</v>
      </c>
      <c r="CP1043" s="8">
        <f>SUMIF($E$3:$E$1002,'تعريف المواد والمستودعات'!$E46,CP$3:CP$1002)</f>
        <v>0</v>
      </c>
      <c r="CQ1043" s="8">
        <f>SUMIF($E$3:$E$1002,'تعريف المواد والمستودعات'!$E46,CQ$3:CQ$1002)</f>
        <v>0</v>
      </c>
      <c r="CR1043" s="8">
        <f>SUMIF($E$3:$E$1002,'تعريف المواد والمستودعات'!$E46,CR$3:CR$1002)</f>
        <v>0</v>
      </c>
      <c r="CS1043" s="8">
        <f>SUMIF($E$3:$E$1002,'تعريف المواد والمستودعات'!$E46,CS$3:CS$1002)</f>
        <v>0</v>
      </c>
      <c r="CT1043" s="8">
        <f>SUMIF($E$3:$E$1002,'تعريف المواد والمستودعات'!$E46,CT$3:CT$1002)</f>
        <v>0</v>
      </c>
      <c r="CU1043" s="8">
        <f>SUMIF($E$3:$E$1002,'تعريف المواد والمستودعات'!$E46,CU$3:CU$1002)</f>
        <v>0</v>
      </c>
      <c r="CV1043" s="8">
        <f>SUMIF($E$3:$E$1002,'تعريف المواد والمستودعات'!$E46,CV$3:CV$1002)</f>
        <v>0</v>
      </c>
      <c r="CW1043" s="8">
        <f>SUMIF($E$3:$E$1002,'تعريف المواد والمستودعات'!$E46,CW$3:CW$1002)</f>
        <v>0</v>
      </c>
      <c r="CX1043" s="8">
        <f>SUMIF($E$3:$E$1002,'تعريف المواد والمستودعات'!$E46,CX$3:CX$1002)</f>
        <v>0</v>
      </c>
      <c r="CY1043" s="8">
        <f>SUMIF($E$3:$E$1002,'تعريف المواد والمستودعات'!$E46,CY$3:CY$1002)</f>
        <v>0</v>
      </c>
      <c r="CZ1043" s="8">
        <f>SUMIF($E$3:$E$1002,'تعريف المواد والمستودعات'!$E46,CZ$3:CZ$1002)</f>
        <v>0</v>
      </c>
      <c r="DA1043" s="8">
        <f>SUMIF($E$3:$E$1002,'تعريف المواد والمستودعات'!$E46,DA$3:DA$1002)</f>
        <v>0</v>
      </c>
    </row>
    <row r="1044" spans="5:105" s="8" customFormat="1" ht="15" hidden="1" thickTop="1" x14ac:dyDescent="0.2">
      <c r="E1044" s="8" t="str">
        <f>'تعريف المواد والمستودعات'!E47</f>
        <v>مستودع41</v>
      </c>
      <c r="F1044" s="8">
        <f>SUMIF($E$3:$E$1002,'تعريف المواد والمستودعات'!$E47,F$3:F$1002)</f>
        <v>0</v>
      </c>
      <c r="G1044" s="8">
        <f>SUMIF($E$3:$E$1002,'تعريف المواد والمستودعات'!$E47,G$3:G$1002)</f>
        <v>0</v>
      </c>
      <c r="H1044" s="8">
        <f>SUMIF($E$3:$E$1002,'تعريف المواد والمستودعات'!$E47,H$3:H$1002)</f>
        <v>0</v>
      </c>
      <c r="I1044" s="8">
        <f>SUMIF($E$3:$E$1002,'تعريف المواد والمستودعات'!$E47,I$3:I$1002)</f>
        <v>0</v>
      </c>
      <c r="J1044" s="8">
        <f>SUMIF($E$3:$E$1002,'تعريف المواد والمستودعات'!$E47,J$3:J$1002)</f>
        <v>0</v>
      </c>
      <c r="K1044" s="8">
        <f>SUMIF($E$3:$E$1002,'تعريف المواد والمستودعات'!$E47,K$3:K$1002)</f>
        <v>0</v>
      </c>
      <c r="L1044" s="8">
        <f>SUMIF($E$3:$E$1002,'تعريف المواد والمستودعات'!$E47,L$3:L$1002)</f>
        <v>0</v>
      </c>
      <c r="M1044" s="8">
        <f>SUMIF($E$3:$E$1002,'تعريف المواد والمستودعات'!$E47,M$3:M$1002)</f>
        <v>0</v>
      </c>
      <c r="N1044" s="8">
        <f>SUMIF($E$3:$E$1002,'تعريف المواد والمستودعات'!$E47,N$3:N$1002)</f>
        <v>0</v>
      </c>
      <c r="O1044" s="8">
        <f>SUMIF($E$3:$E$1002,'تعريف المواد والمستودعات'!$E47,O$3:O$1002)</f>
        <v>0</v>
      </c>
      <c r="P1044" s="8">
        <f>SUMIF($E$3:$E$1002,'تعريف المواد والمستودعات'!$E47,P$3:P$1002)</f>
        <v>0</v>
      </c>
      <c r="Q1044" s="8">
        <f>SUMIF($E$3:$E$1002,'تعريف المواد والمستودعات'!$E47,Q$3:Q$1002)</f>
        <v>0</v>
      </c>
      <c r="R1044" s="8">
        <f>SUMIF($E$3:$E$1002,'تعريف المواد والمستودعات'!$E47,R$3:R$1002)</f>
        <v>0</v>
      </c>
      <c r="S1044" s="8">
        <f>SUMIF($E$3:$E$1002,'تعريف المواد والمستودعات'!$E47,S$3:S$1002)</f>
        <v>0</v>
      </c>
      <c r="T1044" s="8">
        <f>SUMIF($E$3:$E$1002,'تعريف المواد والمستودعات'!$E47,T$3:T$1002)</f>
        <v>0</v>
      </c>
      <c r="U1044" s="8">
        <f>SUMIF($E$3:$E$1002,'تعريف المواد والمستودعات'!$E47,U$3:U$1002)</f>
        <v>0</v>
      </c>
      <c r="V1044" s="8">
        <f>SUMIF($E$3:$E$1002,'تعريف المواد والمستودعات'!$E47,V$3:V$1002)</f>
        <v>0</v>
      </c>
      <c r="W1044" s="8">
        <f>SUMIF($E$3:$E$1002,'تعريف المواد والمستودعات'!$E47,W$3:W$1002)</f>
        <v>0</v>
      </c>
      <c r="X1044" s="8">
        <f>SUMIF($E$3:$E$1002,'تعريف المواد والمستودعات'!$E47,X$3:X$1002)</f>
        <v>0</v>
      </c>
      <c r="Y1044" s="8">
        <f>SUMIF($E$3:$E$1002,'تعريف المواد والمستودعات'!$E47,Y$3:Y$1002)</f>
        <v>0</v>
      </c>
      <c r="Z1044" s="8">
        <f>SUMIF($E$3:$E$1002,'تعريف المواد والمستودعات'!$E47,Z$3:Z$1002)</f>
        <v>0</v>
      </c>
      <c r="AA1044" s="8">
        <f>SUMIF($E$3:$E$1002,'تعريف المواد والمستودعات'!$E47,AA$3:AA$1002)</f>
        <v>0</v>
      </c>
      <c r="AB1044" s="8">
        <f>SUMIF($E$3:$E$1002,'تعريف المواد والمستودعات'!$E47,AB$3:AB$1002)</f>
        <v>0</v>
      </c>
      <c r="AC1044" s="8">
        <f>SUMIF($E$3:$E$1002,'تعريف المواد والمستودعات'!$E47,AC$3:AC$1002)</f>
        <v>0</v>
      </c>
      <c r="AD1044" s="8">
        <f>SUMIF($E$3:$E$1002,'تعريف المواد والمستودعات'!$E47,AD$3:AD$1002)</f>
        <v>0</v>
      </c>
      <c r="AE1044" s="8">
        <f>SUMIF($E$3:$E$1002,'تعريف المواد والمستودعات'!$E47,AE$3:AE$1002)</f>
        <v>0</v>
      </c>
      <c r="AF1044" s="8">
        <f>SUMIF($E$3:$E$1002,'تعريف المواد والمستودعات'!$E47,AF$3:AF$1002)</f>
        <v>0</v>
      </c>
      <c r="AG1044" s="8">
        <f>SUMIF($E$3:$E$1002,'تعريف المواد والمستودعات'!$E47,AG$3:AG$1002)</f>
        <v>0</v>
      </c>
      <c r="AH1044" s="8">
        <f>SUMIF($E$3:$E$1002,'تعريف المواد والمستودعات'!$E47,AH$3:AH$1002)</f>
        <v>0</v>
      </c>
      <c r="AI1044" s="8">
        <f>SUMIF($E$3:$E$1002,'تعريف المواد والمستودعات'!$E47,AI$3:AI$1002)</f>
        <v>0</v>
      </c>
      <c r="AJ1044" s="8">
        <f>SUMIF($E$3:$E$1002,'تعريف المواد والمستودعات'!$E47,AJ$3:AJ$1002)</f>
        <v>0</v>
      </c>
      <c r="AK1044" s="8">
        <f>SUMIF($E$3:$E$1002,'تعريف المواد والمستودعات'!$E47,AK$3:AK$1002)</f>
        <v>0</v>
      </c>
      <c r="AL1044" s="8">
        <f>SUMIF($E$3:$E$1002,'تعريف المواد والمستودعات'!$E47,AL$3:AL$1002)</f>
        <v>0</v>
      </c>
      <c r="AM1044" s="8">
        <f>SUMIF($E$3:$E$1002,'تعريف المواد والمستودعات'!$E47,AM$3:AM$1002)</f>
        <v>0</v>
      </c>
      <c r="AN1044" s="8">
        <f>SUMIF($E$3:$E$1002,'تعريف المواد والمستودعات'!$E47,AN$3:AN$1002)</f>
        <v>0</v>
      </c>
      <c r="AO1044" s="8">
        <f>SUMIF($E$3:$E$1002,'تعريف المواد والمستودعات'!$E47,AO$3:AO$1002)</f>
        <v>0</v>
      </c>
      <c r="AP1044" s="8">
        <f>SUMIF($E$3:$E$1002,'تعريف المواد والمستودعات'!$E47,AP$3:AP$1002)</f>
        <v>0</v>
      </c>
      <c r="AQ1044" s="8">
        <f>SUMIF($E$3:$E$1002,'تعريف المواد والمستودعات'!$E47,AQ$3:AQ$1002)</f>
        <v>0</v>
      </c>
      <c r="AR1044" s="8">
        <f>SUMIF($E$3:$E$1002,'تعريف المواد والمستودعات'!$E47,AR$3:AR$1002)</f>
        <v>0</v>
      </c>
      <c r="AS1044" s="8">
        <f>SUMIF($E$3:$E$1002,'تعريف المواد والمستودعات'!$E47,AS$3:AS$1002)</f>
        <v>0</v>
      </c>
      <c r="AT1044" s="8">
        <f>SUMIF($E$3:$E$1002,'تعريف المواد والمستودعات'!$E47,AT$3:AT$1002)</f>
        <v>0</v>
      </c>
      <c r="AU1044" s="8">
        <f>SUMIF($E$3:$E$1002,'تعريف المواد والمستودعات'!$E47,AU$3:AU$1002)</f>
        <v>0</v>
      </c>
      <c r="AV1044" s="8">
        <f>SUMIF($E$3:$E$1002,'تعريف المواد والمستودعات'!$E47,AV$3:AV$1002)</f>
        <v>0</v>
      </c>
      <c r="AW1044" s="8">
        <f>SUMIF($E$3:$E$1002,'تعريف المواد والمستودعات'!$E47,AW$3:AW$1002)</f>
        <v>0</v>
      </c>
      <c r="AX1044" s="8">
        <f>SUMIF($E$3:$E$1002,'تعريف المواد والمستودعات'!$E47,AX$3:AX$1002)</f>
        <v>0</v>
      </c>
      <c r="AY1044" s="8">
        <f>SUMIF($E$3:$E$1002,'تعريف المواد والمستودعات'!$E47,AY$3:AY$1002)</f>
        <v>0</v>
      </c>
      <c r="AZ1044" s="8">
        <f>SUMIF($E$3:$E$1002,'تعريف المواد والمستودعات'!$E47,AZ$3:AZ$1002)</f>
        <v>0</v>
      </c>
      <c r="BA1044" s="8">
        <f>SUMIF($E$3:$E$1002,'تعريف المواد والمستودعات'!$E47,BA$3:BA$1002)</f>
        <v>0</v>
      </c>
      <c r="BB1044" s="8">
        <f>SUMIF($E$3:$E$1002,'تعريف المواد والمستودعات'!$E47,BB$3:BB$1002)</f>
        <v>0</v>
      </c>
      <c r="BC1044" s="8">
        <f>SUMIF($E$3:$E$1002,'تعريف المواد والمستودعات'!$E47,BC$3:BC$1002)</f>
        <v>0</v>
      </c>
      <c r="BD1044" s="8">
        <f>SUMIF($E$3:$E$1002,'تعريف المواد والمستودعات'!$E47,BD$3:BD$1002)</f>
        <v>0</v>
      </c>
      <c r="BE1044" s="8">
        <f>SUMIF($E$3:$E$1002,'تعريف المواد والمستودعات'!$E47,BE$3:BE$1002)</f>
        <v>0</v>
      </c>
      <c r="BF1044" s="8">
        <f>SUMIF($E$3:$E$1002,'تعريف المواد والمستودعات'!$E47,BF$3:BF$1002)</f>
        <v>0</v>
      </c>
      <c r="BG1044" s="8">
        <f>SUMIF($E$3:$E$1002,'تعريف المواد والمستودعات'!$E47,BG$3:BG$1002)</f>
        <v>0</v>
      </c>
      <c r="BH1044" s="8">
        <f>SUMIF($E$3:$E$1002,'تعريف المواد والمستودعات'!$E47,BH$3:BH$1002)</f>
        <v>0</v>
      </c>
      <c r="BI1044" s="8">
        <f>SUMIF($E$3:$E$1002,'تعريف المواد والمستودعات'!$E47,BI$3:BI$1002)</f>
        <v>0</v>
      </c>
      <c r="BJ1044" s="8">
        <f>SUMIF($E$3:$E$1002,'تعريف المواد والمستودعات'!$E47,BJ$3:BJ$1002)</f>
        <v>0</v>
      </c>
      <c r="BK1044" s="8">
        <f>SUMIF($E$3:$E$1002,'تعريف المواد والمستودعات'!$E47,BK$3:BK$1002)</f>
        <v>0</v>
      </c>
      <c r="BL1044" s="8">
        <f>SUMIF($E$3:$E$1002,'تعريف المواد والمستودعات'!$E47,BL$3:BL$1002)</f>
        <v>0</v>
      </c>
      <c r="BM1044" s="8">
        <f>SUMIF($E$3:$E$1002,'تعريف المواد والمستودعات'!$E47,BM$3:BM$1002)</f>
        <v>0</v>
      </c>
      <c r="BN1044" s="8">
        <f>SUMIF($E$3:$E$1002,'تعريف المواد والمستودعات'!$E47,BN$3:BN$1002)</f>
        <v>0</v>
      </c>
      <c r="BO1044" s="8">
        <f>SUMIF($E$3:$E$1002,'تعريف المواد والمستودعات'!$E47,BO$3:BO$1002)</f>
        <v>0</v>
      </c>
      <c r="BP1044" s="8">
        <f>SUMIF($E$3:$E$1002,'تعريف المواد والمستودعات'!$E47,BP$3:BP$1002)</f>
        <v>0</v>
      </c>
      <c r="BQ1044" s="8">
        <f>SUMIF($E$3:$E$1002,'تعريف المواد والمستودعات'!$E47,BQ$3:BQ$1002)</f>
        <v>0</v>
      </c>
      <c r="BR1044" s="8">
        <f>SUMIF($E$3:$E$1002,'تعريف المواد والمستودعات'!$E47,BR$3:BR$1002)</f>
        <v>0</v>
      </c>
      <c r="BS1044" s="8">
        <f>SUMIF($E$3:$E$1002,'تعريف المواد والمستودعات'!$E47,BS$3:BS$1002)</f>
        <v>0</v>
      </c>
      <c r="BT1044" s="8">
        <f>SUMIF($E$3:$E$1002,'تعريف المواد والمستودعات'!$E47,BT$3:BT$1002)</f>
        <v>0</v>
      </c>
      <c r="BU1044" s="8">
        <f>SUMIF($E$3:$E$1002,'تعريف المواد والمستودعات'!$E47,BU$3:BU$1002)</f>
        <v>0</v>
      </c>
      <c r="BV1044" s="8">
        <f>SUMIF($E$3:$E$1002,'تعريف المواد والمستودعات'!$E47,BV$3:BV$1002)</f>
        <v>0</v>
      </c>
      <c r="BW1044" s="8">
        <f>SUMIF($E$3:$E$1002,'تعريف المواد والمستودعات'!$E47,BW$3:BW$1002)</f>
        <v>0</v>
      </c>
      <c r="BX1044" s="8">
        <f>SUMIF($E$3:$E$1002,'تعريف المواد والمستودعات'!$E47,BX$3:BX$1002)</f>
        <v>0</v>
      </c>
      <c r="BY1044" s="8">
        <f>SUMIF($E$3:$E$1002,'تعريف المواد والمستودعات'!$E47,BY$3:BY$1002)</f>
        <v>0</v>
      </c>
      <c r="BZ1044" s="8">
        <f>SUMIF($E$3:$E$1002,'تعريف المواد والمستودعات'!$E47,BZ$3:BZ$1002)</f>
        <v>0</v>
      </c>
      <c r="CA1044" s="8">
        <f>SUMIF($E$3:$E$1002,'تعريف المواد والمستودعات'!$E47,CA$3:CA$1002)</f>
        <v>0</v>
      </c>
      <c r="CB1044" s="8">
        <f>SUMIF($E$3:$E$1002,'تعريف المواد والمستودعات'!$E47,CB$3:CB$1002)</f>
        <v>0</v>
      </c>
      <c r="CC1044" s="8">
        <f>SUMIF($E$3:$E$1002,'تعريف المواد والمستودعات'!$E47,CC$3:CC$1002)</f>
        <v>0</v>
      </c>
      <c r="CD1044" s="8">
        <f>SUMIF($E$3:$E$1002,'تعريف المواد والمستودعات'!$E47,CD$3:CD$1002)</f>
        <v>0</v>
      </c>
      <c r="CE1044" s="8">
        <f>SUMIF($E$3:$E$1002,'تعريف المواد والمستودعات'!$E47,CE$3:CE$1002)</f>
        <v>0</v>
      </c>
      <c r="CF1044" s="8">
        <f>SUMIF($E$3:$E$1002,'تعريف المواد والمستودعات'!$E47,CF$3:CF$1002)</f>
        <v>0</v>
      </c>
      <c r="CG1044" s="8">
        <f>SUMIF($E$3:$E$1002,'تعريف المواد والمستودعات'!$E47,CG$3:CG$1002)</f>
        <v>0</v>
      </c>
      <c r="CH1044" s="8">
        <f>SUMIF($E$3:$E$1002,'تعريف المواد والمستودعات'!$E47,CH$3:CH$1002)</f>
        <v>0</v>
      </c>
      <c r="CI1044" s="8">
        <f>SUMIF($E$3:$E$1002,'تعريف المواد والمستودعات'!$E47,CI$3:CI$1002)</f>
        <v>0</v>
      </c>
      <c r="CJ1044" s="8">
        <f>SUMIF($E$3:$E$1002,'تعريف المواد والمستودعات'!$E47,CJ$3:CJ$1002)</f>
        <v>0</v>
      </c>
      <c r="CK1044" s="8">
        <f>SUMIF($E$3:$E$1002,'تعريف المواد والمستودعات'!$E47,CK$3:CK$1002)</f>
        <v>0</v>
      </c>
      <c r="CL1044" s="8">
        <f>SUMIF($E$3:$E$1002,'تعريف المواد والمستودعات'!$E47,CL$3:CL$1002)</f>
        <v>0</v>
      </c>
      <c r="CM1044" s="8">
        <f>SUMIF($E$3:$E$1002,'تعريف المواد والمستودعات'!$E47,CM$3:CM$1002)</f>
        <v>0</v>
      </c>
      <c r="CN1044" s="8">
        <f>SUMIF($E$3:$E$1002,'تعريف المواد والمستودعات'!$E47,CN$3:CN$1002)</f>
        <v>0</v>
      </c>
      <c r="CO1044" s="8">
        <f>SUMIF($E$3:$E$1002,'تعريف المواد والمستودعات'!$E47,CO$3:CO$1002)</f>
        <v>0</v>
      </c>
      <c r="CP1044" s="8">
        <f>SUMIF($E$3:$E$1002,'تعريف المواد والمستودعات'!$E47,CP$3:CP$1002)</f>
        <v>0</v>
      </c>
      <c r="CQ1044" s="8">
        <f>SUMIF($E$3:$E$1002,'تعريف المواد والمستودعات'!$E47,CQ$3:CQ$1002)</f>
        <v>0</v>
      </c>
      <c r="CR1044" s="8">
        <f>SUMIF($E$3:$E$1002,'تعريف المواد والمستودعات'!$E47,CR$3:CR$1002)</f>
        <v>0</v>
      </c>
      <c r="CS1044" s="8">
        <f>SUMIF($E$3:$E$1002,'تعريف المواد والمستودعات'!$E47,CS$3:CS$1002)</f>
        <v>0</v>
      </c>
      <c r="CT1044" s="8">
        <f>SUMIF($E$3:$E$1002,'تعريف المواد والمستودعات'!$E47,CT$3:CT$1002)</f>
        <v>0</v>
      </c>
      <c r="CU1044" s="8">
        <f>SUMIF($E$3:$E$1002,'تعريف المواد والمستودعات'!$E47,CU$3:CU$1002)</f>
        <v>0</v>
      </c>
      <c r="CV1044" s="8">
        <f>SUMIF($E$3:$E$1002,'تعريف المواد والمستودعات'!$E47,CV$3:CV$1002)</f>
        <v>0</v>
      </c>
      <c r="CW1044" s="8">
        <f>SUMIF($E$3:$E$1002,'تعريف المواد والمستودعات'!$E47,CW$3:CW$1002)</f>
        <v>0</v>
      </c>
      <c r="CX1044" s="8">
        <f>SUMIF($E$3:$E$1002,'تعريف المواد والمستودعات'!$E47,CX$3:CX$1002)</f>
        <v>0</v>
      </c>
      <c r="CY1044" s="8">
        <f>SUMIF($E$3:$E$1002,'تعريف المواد والمستودعات'!$E47,CY$3:CY$1002)</f>
        <v>0</v>
      </c>
      <c r="CZ1044" s="8">
        <f>SUMIF($E$3:$E$1002,'تعريف المواد والمستودعات'!$E47,CZ$3:CZ$1002)</f>
        <v>0</v>
      </c>
      <c r="DA1044" s="8">
        <f>SUMIF($E$3:$E$1002,'تعريف المواد والمستودعات'!$E47,DA$3:DA$1002)</f>
        <v>0</v>
      </c>
    </row>
    <row r="1045" spans="5:105" s="8" customFormat="1" ht="15" hidden="1" thickTop="1" x14ac:dyDescent="0.2">
      <c r="E1045" s="8" t="str">
        <f>'تعريف المواد والمستودعات'!E48</f>
        <v>مستودع42</v>
      </c>
      <c r="F1045" s="8">
        <f>SUMIF($E$3:$E$1002,'تعريف المواد والمستودعات'!$E48,F$3:F$1002)</f>
        <v>0</v>
      </c>
      <c r="G1045" s="8">
        <f>SUMIF($E$3:$E$1002,'تعريف المواد والمستودعات'!$E48,G$3:G$1002)</f>
        <v>0</v>
      </c>
      <c r="H1045" s="8">
        <f>SUMIF($E$3:$E$1002,'تعريف المواد والمستودعات'!$E48,H$3:H$1002)</f>
        <v>0</v>
      </c>
      <c r="I1045" s="8">
        <f>SUMIF($E$3:$E$1002,'تعريف المواد والمستودعات'!$E48,I$3:I$1002)</f>
        <v>0</v>
      </c>
      <c r="J1045" s="8">
        <f>SUMIF($E$3:$E$1002,'تعريف المواد والمستودعات'!$E48,J$3:J$1002)</f>
        <v>0</v>
      </c>
      <c r="K1045" s="8">
        <f>SUMIF($E$3:$E$1002,'تعريف المواد والمستودعات'!$E48,K$3:K$1002)</f>
        <v>0</v>
      </c>
      <c r="L1045" s="8">
        <f>SUMIF($E$3:$E$1002,'تعريف المواد والمستودعات'!$E48,L$3:L$1002)</f>
        <v>0</v>
      </c>
      <c r="M1045" s="8">
        <f>SUMIF($E$3:$E$1002,'تعريف المواد والمستودعات'!$E48,M$3:M$1002)</f>
        <v>0</v>
      </c>
      <c r="N1045" s="8">
        <f>SUMIF($E$3:$E$1002,'تعريف المواد والمستودعات'!$E48,N$3:N$1002)</f>
        <v>0</v>
      </c>
      <c r="O1045" s="8">
        <f>SUMIF($E$3:$E$1002,'تعريف المواد والمستودعات'!$E48,O$3:O$1002)</f>
        <v>0</v>
      </c>
      <c r="P1045" s="8">
        <f>SUMIF($E$3:$E$1002,'تعريف المواد والمستودعات'!$E48,P$3:P$1002)</f>
        <v>0</v>
      </c>
      <c r="Q1045" s="8">
        <f>SUMIF($E$3:$E$1002,'تعريف المواد والمستودعات'!$E48,Q$3:Q$1002)</f>
        <v>0</v>
      </c>
      <c r="R1045" s="8">
        <f>SUMIF($E$3:$E$1002,'تعريف المواد والمستودعات'!$E48,R$3:R$1002)</f>
        <v>0</v>
      </c>
      <c r="S1045" s="8">
        <f>SUMIF($E$3:$E$1002,'تعريف المواد والمستودعات'!$E48,S$3:S$1002)</f>
        <v>0</v>
      </c>
      <c r="T1045" s="8">
        <f>SUMIF($E$3:$E$1002,'تعريف المواد والمستودعات'!$E48,T$3:T$1002)</f>
        <v>0</v>
      </c>
      <c r="U1045" s="8">
        <f>SUMIF($E$3:$E$1002,'تعريف المواد والمستودعات'!$E48,U$3:U$1002)</f>
        <v>0</v>
      </c>
      <c r="V1045" s="8">
        <f>SUMIF($E$3:$E$1002,'تعريف المواد والمستودعات'!$E48,V$3:V$1002)</f>
        <v>0</v>
      </c>
      <c r="W1045" s="8">
        <f>SUMIF($E$3:$E$1002,'تعريف المواد والمستودعات'!$E48,W$3:W$1002)</f>
        <v>0</v>
      </c>
      <c r="X1045" s="8">
        <f>SUMIF($E$3:$E$1002,'تعريف المواد والمستودعات'!$E48,X$3:X$1002)</f>
        <v>0</v>
      </c>
      <c r="Y1045" s="8">
        <f>SUMIF($E$3:$E$1002,'تعريف المواد والمستودعات'!$E48,Y$3:Y$1002)</f>
        <v>0</v>
      </c>
      <c r="Z1045" s="8">
        <f>SUMIF($E$3:$E$1002,'تعريف المواد والمستودعات'!$E48,Z$3:Z$1002)</f>
        <v>0</v>
      </c>
      <c r="AA1045" s="8">
        <f>SUMIF($E$3:$E$1002,'تعريف المواد والمستودعات'!$E48,AA$3:AA$1002)</f>
        <v>0</v>
      </c>
      <c r="AB1045" s="8">
        <f>SUMIF($E$3:$E$1002,'تعريف المواد والمستودعات'!$E48,AB$3:AB$1002)</f>
        <v>0</v>
      </c>
      <c r="AC1045" s="8">
        <f>SUMIF($E$3:$E$1002,'تعريف المواد والمستودعات'!$E48,AC$3:AC$1002)</f>
        <v>0</v>
      </c>
      <c r="AD1045" s="8">
        <f>SUMIF($E$3:$E$1002,'تعريف المواد والمستودعات'!$E48,AD$3:AD$1002)</f>
        <v>0</v>
      </c>
      <c r="AE1045" s="8">
        <f>SUMIF($E$3:$E$1002,'تعريف المواد والمستودعات'!$E48,AE$3:AE$1002)</f>
        <v>0</v>
      </c>
      <c r="AF1045" s="8">
        <f>SUMIF($E$3:$E$1002,'تعريف المواد والمستودعات'!$E48,AF$3:AF$1002)</f>
        <v>0</v>
      </c>
      <c r="AG1045" s="8">
        <f>SUMIF($E$3:$E$1002,'تعريف المواد والمستودعات'!$E48,AG$3:AG$1002)</f>
        <v>0</v>
      </c>
      <c r="AH1045" s="8">
        <f>SUMIF($E$3:$E$1002,'تعريف المواد والمستودعات'!$E48,AH$3:AH$1002)</f>
        <v>0</v>
      </c>
      <c r="AI1045" s="8">
        <f>SUMIF($E$3:$E$1002,'تعريف المواد والمستودعات'!$E48,AI$3:AI$1002)</f>
        <v>0</v>
      </c>
      <c r="AJ1045" s="8">
        <f>SUMIF($E$3:$E$1002,'تعريف المواد والمستودعات'!$E48,AJ$3:AJ$1002)</f>
        <v>0</v>
      </c>
      <c r="AK1045" s="8">
        <f>SUMIF($E$3:$E$1002,'تعريف المواد والمستودعات'!$E48,AK$3:AK$1002)</f>
        <v>0</v>
      </c>
      <c r="AL1045" s="8">
        <f>SUMIF($E$3:$E$1002,'تعريف المواد والمستودعات'!$E48,AL$3:AL$1002)</f>
        <v>0</v>
      </c>
      <c r="AM1045" s="8">
        <f>SUMIF($E$3:$E$1002,'تعريف المواد والمستودعات'!$E48,AM$3:AM$1002)</f>
        <v>0</v>
      </c>
      <c r="AN1045" s="8">
        <f>SUMIF($E$3:$E$1002,'تعريف المواد والمستودعات'!$E48,AN$3:AN$1002)</f>
        <v>0</v>
      </c>
      <c r="AO1045" s="8">
        <f>SUMIF($E$3:$E$1002,'تعريف المواد والمستودعات'!$E48,AO$3:AO$1002)</f>
        <v>0</v>
      </c>
      <c r="AP1045" s="8">
        <f>SUMIF($E$3:$E$1002,'تعريف المواد والمستودعات'!$E48,AP$3:AP$1002)</f>
        <v>0</v>
      </c>
      <c r="AQ1045" s="8">
        <f>SUMIF($E$3:$E$1002,'تعريف المواد والمستودعات'!$E48,AQ$3:AQ$1002)</f>
        <v>0</v>
      </c>
      <c r="AR1045" s="8">
        <f>SUMIF($E$3:$E$1002,'تعريف المواد والمستودعات'!$E48,AR$3:AR$1002)</f>
        <v>0</v>
      </c>
      <c r="AS1045" s="8">
        <f>SUMIF($E$3:$E$1002,'تعريف المواد والمستودعات'!$E48,AS$3:AS$1002)</f>
        <v>0</v>
      </c>
      <c r="AT1045" s="8">
        <f>SUMIF($E$3:$E$1002,'تعريف المواد والمستودعات'!$E48,AT$3:AT$1002)</f>
        <v>0</v>
      </c>
      <c r="AU1045" s="8">
        <f>SUMIF($E$3:$E$1002,'تعريف المواد والمستودعات'!$E48,AU$3:AU$1002)</f>
        <v>0</v>
      </c>
      <c r="AV1045" s="8">
        <f>SUMIF($E$3:$E$1002,'تعريف المواد والمستودعات'!$E48,AV$3:AV$1002)</f>
        <v>0</v>
      </c>
      <c r="AW1045" s="8">
        <f>SUMIF($E$3:$E$1002,'تعريف المواد والمستودعات'!$E48,AW$3:AW$1002)</f>
        <v>0</v>
      </c>
      <c r="AX1045" s="8">
        <f>SUMIF($E$3:$E$1002,'تعريف المواد والمستودعات'!$E48,AX$3:AX$1002)</f>
        <v>0</v>
      </c>
      <c r="AY1045" s="8">
        <f>SUMIF($E$3:$E$1002,'تعريف المواد والمستودعات'!$E48,AY$3:AY$1002)</f>
        <v>0</v>
      </c>
      <c r="AZ1045" s="8">
        <f>SUMIF($E$3:$E$1002,'تعريف المواد والمستودعات'!$E48,AZ$3:AZ$1002)</f>
        <v>0</v>
      </c>
      <c r="BA1045" s="8">
        <f>SUMIF($E$3:$E$1002,'تعريف المواد والمستودعات'!$E48,BA$3:BA$1002)</f>
        <v>0</v>
      </c>
      <c r="BB1045" s="8">
        <f>SUMIF($E$3:$E$1002,'تعريف المواد والمستودعات'!$E48,BB$3:BB$1002)</f>
        <v>0</v>
      </c>
      <c r="BC1045" s="8">
        <f>SUMIF($E$3:$E$1002,'تعريف المواد والمستودعات'!$E48,BC$3:BC$1002)</f>
        <v>0</v>
      </c>
      <c r="BD1045" s="8">
        <f>SUMIF($E$3:$E$1002,'تعريف المواد والمستودعات'!$E48,BD$3:BD$1002)</f>
        <v>0</v>
      </c>
      <c r="BE1045" s="8">
        <f>SUMIF($E$3:$E$1002,'تعريف المواد والمستودعات'!$E48,BE$3:BE$1002)</f>
        <v>0</v>
      </c>
      <c r="BF1045" s="8">
        <f>SUMIF($E$3:$E$1002,'تعريف المواد والمستودعات'!$E48,BF$3:BF$1002)</f>
        <v>0</v>
      </c>
      <c r="BG1045" s="8">
        <f>SUMIF($E$3:$E$1002,'تعريف المواد والمستودعات'!$E48,BG$3:BG$1002)</f>
        <v>0</v>
      </c>
      <c r="BH1045" s="8">
        <f>SUMIF($E$3:$E$1002,'تعريف المواد والمستودعات'!$E48,BH$3:BH$1002)</f>
        <v>0</v>
      </c>
      <c r="BI1045" s="8">
        <f>SUMIF($E$3:$E$1002,'تعريف المواد والمستودعات'!$E48,BI$3:BI$1002)</f>
        <v>0</v>
      </c>
      <c r="BJ1045" s="8">
        <f>SUMIF($E$3:$E$1002,'تعريف المواد والمستودعات'!$E48,BJ$3:BJ$1002)</f>
        <v>0</v>
      </c>
      <c r="BK1045" s="8">
        <f>SUMIF($E$3:$E$1002,'تعريف المواد والمستودعات'!$E48,BK$3:BK$1002)</f>
        <v>0</v>
      </c>
      <c r="BL1045" s="8">
        <f>SUMIF($E$3:$E$1002,'تعريف المواد والمستودعات'!$E48,BL$3:BL$1002)</f>
        <v>0</v>
      </c>
      <c r="BM1045" s="8">
        <f>SUMIF($E$3:$E$1002,'تعريف المواد والمستودعات'!$E48,BM$3:BM$1002)</f>
        <v>0</v>
      </c>
      <c r="BN1045" s="8">
        <f>SUMIF($E$3:$E$1002,'تعريف المواد والمستودعات'!$E48,BN$3:BN$1002)</f>
        <v>0</v>
      </c>
      <c r="BO1045" s="8">
        <f>SUMIF($E$3:$E$1002,'تعريف المواد والمستودعات'!$E48,BO$3:BO$1002)</f>
        <v>0</v>
      </c>
      <c r="BP1045" s="8">
        <f>SUMIF($E$3:$E$1002,'تعريف المواد والمستودعات'!$E48,BP$3:BP$1002)</f>
        <v>0</v>
      </c>
      <c r="BQ1045" s="8">
        <f>SUMIF($E$3:$E$1002,'تعريف المواد والمستودعات'!$E48,BQ$3:BQ$1002)</f>
        <v>0</v>
      </c>
      <c r="BR1045" s="8">
        <f>SUMIF($E$3:$E$1002,'تعريف المواد والمستودعات'!$E48,BR$3:BR$1002)</f>
        <v>0</v>
      </c>
      <c r="BS1045" s="8">
        <f>SUMIF($E$3:$E$1002,'تعريف المواد والمستودعات'!$E48,BS$3:BS$1002)</f>
        <v>0</v>
      </c>
      <c r="BT1045" s="8">
        <f>SUMIF($E$3:$E$1002,'تعريف المواد والمستودعات'!$E48,BT$3:BT$1002)</f>
        <v>0</v>
      </c>
      <c r="BU1045" s="8">
        <f>SUMIF($E$3:$E$1002,'تعريف المواد والمستودعات'!$E48,BU$3:BU$1002)</f>
        <v>0</v>
      </c>
      <c r="BV1045" s="8">
        <f>SUMIF($E$3:$E$1002,'تعريف المواد والمستودعات'!$E48,BV$3:BV$1002)</f>
        <v>0</v>
      </c>
      <c r="BW1045" s="8">
        <f>SUMIF($E$3:$E$1002,'تعريف المواد والمستودعات'!$E48,BW$3:BW$1002)</f>
        <v>0</v>
      </c>
      <c r="BX1045" s="8">
        <f>SUMIF($E$3:$E$1002,'تعريف المواد والمستودعات'!$E48,BX$3:BX$1002)</f>
        <v>0</v>
      </c>
      <c r="BY1045" s="8">
        <f>SUMIF($E$3:$E$1002,'تعريف المواد والمستودعات'!$E48,BY$3:BY$1002)</f>
        <v>0</v>
      </c>
      <c r="BZ1045" s="8">
        <f>SUMIF($E$3:$E$1002,'تعريف المواد والمستودعات'!$E48,BZ$3:BZ$1002)</f>
        <v>0</v>
      </c>
      <c r="CA1045" s="8">
        <f>SUMIF($E$3:$E$1002,'تعريف المواد والمستودعات'!$E48,CA$3:CA$1002)</f>
        <v>0</v>
      </c>
      <c r="CB1045" s="8">
        <f>SUMIF($E$3:$E$1002,'تعريف المواد والمستودعات'!$E48,CB$3:CB$1002)</f>
        <v>0</v>
      </c>
      <c r="CC1045" s="8">
        <f>SUMIF($E$3:$E$1002,'تعريف المواد والمستودعات'!$E48,CC$3:CC$1002)</f>
        <v>0</v>
      </c>
      <c r="CD1045" s="8">
        <f>SUMIF($E$3:$E$1002,'تعريف المواد والمستودعات'!$E48,CD$3:CD$1002)</f>
        <v>0</v>
      </c>
      <c r="CE1045" s="8">
        <f>SUMIF($E$3:$E$1002,'تعريف المواد والمستودعات'!$E48,CE$3:CE$1002)</f>
        <v>0</v>
      </c>
      <c r="CF1045" s="8">
        <f>SUMIF($E$3:$E$1002,'تعريف المواد والمستودعات'!$E48,CF$3:CF$1002)</f>
        <v>0</v>
      </c>
      <c r="CG1045" s="8">
        <f>SUMIF($E$3:$E$1002,'تعريف المواد والمستودعات'!$E48,CG$3:CG$1002)</f>
        <v>0</v>
      </c>
      <c r="CH1045" s="8">
        <f>SUMIF($E$3:$E$1002,'تعريف المواد والمستودعات'!$E48,CH$3:CH$1002)</f>
        <v>0</v>
      </c>
      <c r="CI1045" s="8">
        <f>SUMIF($E$3:$E$1002,'تعريف المواد والمستودعات'!$E48,CI$3:CI$1002)</f>
        <v>0</v>
      </c>
      <c r="CJ1045" s="8">
        <f>SUMIF($E$3:$E$1002,'تعريف المواد والمستودعات'!$E48,CJ$3:CJ$1002)</f>
        <v>0</v>
      </c>
      <c r="CK1045" s="8">
        <f>SUMIF($E$3:$E$1002,'تعريف المواد والمستودعات'!$E48,CK$3:CK$1002)</f>
        <v>0</v>
      </c>
      <c r="CL1045" s="8">
        <f>SUMIF($E$3:$E$1002,'تعريف المواد والمستودعات'!$E48,CL$3:CL$1002)</f>
        <v>0</v>
      </c>
      <c r="CM1045" s="8">
        <f>SUMIF($E$3:$E$1002,'تعريف المواد والمستودعات'!$E48,CM$3:CM$1002)</f>
        <v>0</v>
      </c>
      <c r="CN1045" s="8">
        <f>SUMIF($E$3:$E$1002,'تعريف المواد والمستودعات'!$E48,CN$3:CN$1002)</f>
        <v>0</v>
      </c>
      <c r="CO1045" s="8">
        <f>SUMIF($E$3:$E$1002,'تعريف المواد والمستودعات'!$E48,CO$3:CO$1002)</f>
        <v>0</v>
      </c>
      <c r="CP1045" s="8">
        <f>SUMIF($E$3:$E$1002,'تعريف المواد والمستودعات'!$E48,CP$3:CP$1002)</f>
        <v>0</v>
      </c>
      <c r="CQ1045" s="8">
        <f>SUMIF($E$3:$E$1002,'تعريف المواد والمستودعات'!$E48,CQ$3:CQ$1002)</f>
        <v>0</v>
      </c>
      <c r="CR1045" s="8">
        <f>SUMIF($E$3:$E$1002,'تعريف المواد والمستودعات'!$E48,CR$3:CR$1002)</f>
        <v>0</v>
      </c>
      <c r="CS1045" s="8">
        <f>SUMIF($E$3:$E$1002,'تعريف المواد والمستودعات'!$E48,CS$3:CS$1002)</f>
        <v>0</v>
      </c>
      <c r="CT1045" s="8">
        <f>SUMIF($E$3:$E$1002,'تعريف المواد والمستودعات'!$E48,CT$3:CT$1002)</f>
        <v>0</v>
      </c>
      <c r="CU1045" s="8">
        <f>SUMIF($E$3:$E$1002,'تعريف المواد والمستودعات'!$E48,CU$3:CU$1002)</f>
        <v>0</v>
      </c>
      <c r="CV1045" s="8">
        <f>SUMIF($E$3:$E$1002,'تعريف المواد والمستودعات'!$E48,CV$3:CV$1002)</f>
        <v>0</v>
      </c>
      <c r="CW1045" s="8">
        <f>SUMIF($E$3:$E$1002,'تعريف المواد والمستودعات'!$E48,CW$3:CW$1002)</f>
        <v>0</v>
      </c>
      <c r="CX1045" s="8">
        <f>SUMIF($E$3:$E$1002,'تعريف المواد والمستودعات'!$E48,CX$3:CX$1002)</f>
        <v>0</v>
      </c>
      <c r="CY1045" s="8">
        <f>SUMIF($E$3:$E$1002,'تعريف المواد والمستودعات'!$E48,CY$3:CY$1002)</f>
        <v>0</v>
      </c>
      <c r="CZ1045" s="8">
        <f>SUMIF($E$3:$E$1002,'تعريف المواد والمستودعات'!$E48,CZ$3:CZ$1002)</f>
        <v>0</v>
      </c>
      <c r="DA1045" s="8">
        <f>SUMIF($E$3:$E$1002,'تعريف المواد والمستودعات'!$E48,DA$3:DA$1002)</f>
        <v>0</v>
      </c>
    </row>
    <row r="1046" spans="5:105" s="8" customFormat="1" ht="15" hidden="1" thickTop="1" x14ac:dyDescent="0.2">
      <c r="E1046" s="8" t="str">
        <f>'تعريف المواد والمستودعات'!E49</f>
        <v>مستودع43</v>
      </c>
      <c r="F1046" s="8">
        <f>SUMIF($E$3:$E$1002,'تعريف المواد والمستودعات'!$E49,F$3:F$1002)</f>
        <v>0</v>
      </c>
      <c r="G1046" s="8">
        <f>SUMIF($E$3:$E$1002,'تعريف المواد والمستودعات'!$E49,G$3:G$1002)</f>
        <v>0</v>
      </c>
      <c r="H1046" s="8">
        <f>SUMIF($E$3:$E$1002,'تعريف المواد والمستودعات'!$E49,H$3:H$1002)</f>
        <v>0</v>
      </c>
      <c r="I1046" s="8">
        <f>SUMIF($E$3:$E$1002,'تعريف المواد والمستودعات'!$E49,I$3:I$1002)</f>
        <v>0</v>
      </c>
      <c r="J1046" s="8">
        <f>SUMIF($E$3:$E$1002,'تعريف المواد والمستودعات'!$E49,J$3:J$1002)</f>
        <v>0</v>
      </c>
      <c r="K1046" s="8">
        <f>SUMIF($E$3:$E$1002,'تعريف المواد والمستودعات'!$E49,K$3:K$1002)</f>
        <v>0</v>
      </c>
      <c r="L1046" s="8">
        <f>SUMIF($E$3:$E$1002,'تعريف المواد والمستودعات'!$E49,L$3:L$1002)</f>
        <v>0</v>
      </c>
      <c r="M1046" s="8">
        <f>SUMIF($E$3:$E$1002,'تعريف المواد والمستودعات'!$E49,M$3:M$1002)</f>
        <v>0</v>
      </c>
      <c r="N1046" s="8">
        <f>SUMIF($E$3:$E$1002,'تعريف المواد والمستودعات'!$E49,N$3:N$1002)</f>
        <v>0</v>
      </c>
      <c r="O1046" s="8">
        <f>SUMIF($E$3:$E$1002,'تعريف المواد والمستودعات'!$E49,O$3:O$1002)</f>
        <v>0</v>
      </c>
      <c r="P1046" s="8">
        <f>SUMIF($E$3:$E$1002,'تعريف المواد والمستودعات'!$E49,P$3:P$1002)</f>
        <v>0</v>
      </c>
      <c r="Q1046" s="8">
        <f>SUMIF($E$3:$E$1002,'تعريف المواد والمستودعات'!$E49,Q$3:Q$1002)</f>
        <v>0</v>
      </c>
      <c r="R1046" s="8">
        <f>SUMIF($E$3:$E$1002,'تعريف المواد والمستودعات'!$E49,R$3:R$1002)</f>
        <v>0</v>
      </c>
      <c r="S1046" s="8">
        <f>SUMIF($E$3:$E$1002,'تعريف المواد والمستودعات'!$E49,S$3:S$1002)</f>
        <v>0</v>
      </c>
      <c r="T1046" s="8">
        <f>SUMIF($E$3:$E$1002,'تعريف المواد والمستودعات'!$E49,T$3:T$1002)</f>
        <v>0</v>
      </c>
      <c r="U1046" s="8">
        <f>SUMIF($E$3:$E$1002,'تعريف المواد والمستودعات'!$E49,U$3:U$1002)</f>
        <v>0</v>
      </c>
      <c r="V1046" s="8">
        <f>SUMIF($E$3:$E$1002,'تعريف المواد والمستودعات'!$E49,V$3:V$1002)</f>
        <v>0</v>
      </c>
      <c r="W1046" s="8">
        <f>SUMIF($E$3:$E$1002,'تعريف المواد والمستودعات'!$E49,W$3:W$1002)</f>
        <v>0</v>
      </c>
      <c r="X1046" s="8">
        <f>SUMIF($E$3:$E$1002,'تعريف المواد والمستودعات'!$E49,X$3:X$1002)</f>
        <v>0</v>
      </c>
      <c r="Y1046" s="8">
        <f>SUMIF($E$3:$E$1002,'تعريف المواد والمستودعات'!$E49,Y$3:Y$1002)</f>
        <v>0</v>
      </c>
      <c r="Z1046" s="8">
        <f>SUMIF($E$3:$E$1002,'تعريف المواد والمستودعات'!$E49,Z$3:Z$1002)</f>
        <v>0</v>
      </c>
      <c r="AA1046" s="8">
        <f>SUMIF($E$3:$E$1002,'تعريف المواد والمستودعات'!$E49,AA$3:AA$1002)</f>
        <v>0</v>
      </c>
      <c r="AB1046" s="8">
        <f>SUMIF($E$3:$E$1002,'تعريف المواد والمستودعات'!$E49,AB$3:AB$1002)</f>
        <v>0</v>
      </c>
      <c r="AC1046" s="8">
        <f>SUMIF($E$3:$E$1002,'تعريف المواد والمستودعات'!$E49,AC$3:AC$1002)</f>
        <v>0</v>
      </c>
      <c r="AD1046" s="8">
        <f>SUMIF($E$3:$E$1002,'تعريف المواد والمستودعات'!$E49,AD$3:AD$1002)</f>
        <v>0</v>
      </c>
      <c r="AE1046" s="8">
        <f>SUMIF($E$3:$E$1002,'تعريف المواد والمستودعات'!$E49,AE$3:AE$1002)</f>
        <v>0</v>
      </c>
      <c r="AF1046" s="8">
        <f>SUMIF($E$3:$E$1002,'تعريف المواد والمستودعات'!$E49,AF$3:AF$1002)</f>
        <v>0</v>
      </c>
      <c r="AG1046" s="8">
        <f>SUMIF($E$3:$E$1002,'تعريف المواد والمستودعات'!$E49,AG$3:AG$1002)</f>
        <v>0</v>
      </c>
      <c r="AH1046" s="8">
        <f>SUMIF($E$3:$E$1002,'تعريف المواد والمستودعات'!$E49,AH$3:AH$1002)</f>
        <v>0</v>
      </c>
      <c r="AI1046" s="8">
        <f>SUMIF($E$3:$E$1002,'تعريف المواد والمستودعات'!$E49,AI$3:AI$1002)</f>
        <v>0</v>
      </c>
      <c r="AJ1046" s="8">
        <f>SUMIF($E$3:$E$1002,'تعريف المواد والمستودعات'!$E49,AJ$3:AJ$1002)</f>
        <v>0</v>
      </c>
      <c r="AK1046" s="8">
        <f>SUMIF($E$3:$E$1002,'تعريف المواد والمستودعات'!$E49,AK$3:AK$1002)</f>
        <v>0</v>
      </c>
      <c r="AL1046" s="8">
        <f>SUMIF($E$3:$E$1002,'تعريف المواد والمستودعات'!$E49,AL$3:AL$1002)</f>
        <v>0</v>
      </c>
      <c r="AM1046" s="8">
        <f>SUMIF($E$3:$E$1002,'تعريف المواد والمستودعات'!$E49,AM$3:AM$1002)</f>
        <v>0</v>
      </c>
      <c r="AN1046" s="8">
        <f>SUMIF($E$3:$E$1002,'تعريف المواد والمستودعات'!$E49,AN$3:AN$1002)</f>
        <v>0</v>
      </c>
      <c r="AO1046" s="8">
        <f>SUMIF($E$3:$E$1002,'تعريف المواد والمستودعات'!$E49,AO$3:AO$1002)</f>
        <v>0</v>
      </c>
      <c r="AP1046" s="8">
        <f>SUMIF($E$3:$E$1002,'تعريف المواد والمستودعات'!$E49,AP$3:AP$1002)</f>
        <v>0</v>
      </c>
      <c r="AQ1046" s="8">
        <f>SUMIF($E$3:$E$1002,'تعريف المواد والمستودعات'!$E49,AQ$3:AQ$1002)</f>
        <v>0</v>
      </c>
      <c r="AR1046" s="8">
        <f>SUMIF($E$3:$E$1002,'تعريف المواد والمستودعات'!$E49,AR$3:AR$1002)</f>
        <v>0</v>
      </c>
      <c r="AS1046" s="8">
        <f>SUMIF($E$3:$E$1002,'تعريف المواد والمستودعات'!$E49,AS$3:AS$1002)</f>
        <v>0</v>
      </c>
      <c r="AT1046" s="8">
        <f>SUMIF($E$3:$E$1002,'تعريف المواد والمستودعات'!$E49,AT$3:AT$1002)</f>
        <v>0</v>
      </c>
      <c r="AU1046" s="8">
        <f>SUMIF($E$3:$E$1002,'تعريف المواد والمستودعات'!$E49,AU$3:AU$1002)</f>
        <v>0</v>
      </c>
      <c r="AV1046" s="8">
        <f>SUMIF($E$3:$E$1002,'تعريف المواد والمستودعات'!$E49,AV$3:AV$1002)</f>
        <v>0</v>
      </c>
      <c r="AW1046" s="8">
        <f>SUMIF($E$3:$E$1002,'تعريف المواد والمستودعات'!$E49,AW$3:AW$1002)</f>
        <v>0</v>
      </c>
      <c r="AX1046" s="8">
        <f>SUMIF($E$3:$E$1002,'تعريف المواد والمستودعات'!$E49,AX$3:AX$1002)</f>
        <v>0</v>
      </c>
      <c r="AY1046" s="8">
        <f>SUMIF($E$3:$E$1002,'تعريف المواد والمستودعات'!$E49,AY$3:AY$1002)</f>
        <v>0</v>
      </c>
      <c r="AZ1046" s="8">
        <f>SUMIF($E$3:$E$1002,'تعريف المواد والمستودعات'!$E49,AZ$3:AZ$1002)</f>
        <v>0</v>
      </c>
      <c r="BA1046" s="8">
        <f>SUMIF($E$3:$E$1002,'تعريف المواد والمستودعات'!$E49,BA$3:BA$1002)</f>
        <v>0</v>
      </c>
      <c r="BB1046" s="8">
        <f>SUMIF($E$3:$E$1002,'تعريف المواد والمستودعات'!$E49,BB$3:BB$1002)</f>
        <v>0</v>
      </c>
      <c r="BC1046" s="8">
        <f>SUMIF($E$3:$E$1002,'تعريف المواد والمستودعات'!$E49,BC$3:BC$1002)</f>
        <v>0</v>
      </c>
      <c r="BD1046" s="8">
        <f>SUMIF($E$3:$E$1002,'تعريف المواد والمستودعات'!$E49,BD$3:BD$1002)</f>
        <v>0</v>
      </c>
      <c r="BE1046" s="8">
        <f>SUMIF($E$3:$E$1002,'تعريف المواد والمستودعات'!$E49,BE$3:BE$1002)</f>
        <v>0</v>
      </c>
      <c r="BF1046" s="8">
        <f>SUMIF($E$3:$E$1002,'تعريف المواد والمستودعات'!$E49,BF$3:BF$1002)</f>
        <v>0</v>
      </c>
      <c r="BG1046" s="8">
        <f>SUMIF($E$3:$E$1002,'تعريف المواد والمستودعات'!$E49,BG$3:BG$1002)</f>
        <v>0</v>
      </c>
      <c r="BH1046" s="8">
        <f>SUMIF($E$3:$E$1002,'تعريف المواد والمستودعات'!$E49,BH$3:BH$1002)</f>
        <v>0</v>
      </c>
      <c r="BI1046" s="8">
        <f>SUMIF($E$3:$E$1002,'تعريف المواد والمستودعات'!$E49,BI$3:BI$1002)</f>
        <v>0</v>
      </c>
      <c r="BJ1046" s="8">
        <f>SUMIF($E$3:$E$1002,'تعريف المواد والمستودعات'!$E49,BJ$3:BJ$1002)</f>
        <v>0</v>
      </c>
      <c r="BK1046" s="8">
        <f>SUMIF($E$3:$E$1002,'تعريف المواد والمستودعات'!$E49,BK$3:BK$1002)</f>
        <v>0</v>
      </c>
      <c r="BL1046" s="8">
        <f>SUMIF($E$3:$E$1002,'تعريف المواد والمستودعات'!$E49,BL$3:BL$1002)</f>
        <v>0</v>
      </c>
      <c r="BM1046" s="8">
        <f>SUMIF($E$3:$E$1002,'تعريف المواد والمستودعات'!$E49,BM$3:BM$1002)</f>
        <v>0</v>
      </c>
      <c r="BN1046" s="8">
        <f>SUMIF($E$3:$E$1002,'تعريف المواد والمستودعات'!$E49,BN$3:BN$1002)</f>
        <v>0</v>
      </c>
      <c r="BO1046" s="8">
        <f>SUMIF($E$3:$E$1002,'تعريف المواد والمستودعات'!$E49,BO$3:BO$1002)</f>
        <v>0</v>
      </c>
      <c r="BP1046" s="8">
        <f>SUMIF($E$3:$E$1002,'تعريف المواد والمستودعات'!$E49,BP$3:BP$1002)</f>
        <v>0</v>
      </c>
      <c r="BQ1046" s="8">
        <f>SUMIF($E$3:$E$1002,'تعريف المواد والمستودعات'!$E49,BQ$3:BQ$1002)</f>
        <v>0</v>
      </c>
      <c r="BR1046" s="8">
        <f>SUMIF($E$3:$E$1002,'تعريف المواد والمستودعات'!$E49,BR$3:BR$1002)</f>
        <v>0</v>
      </c>
      <c r="BS1046" s="8">
        <f>SUMIF($E$3:$E$1002,'تعريف المواد والمستودعات'!$E49,BS$3:BS$1002)</f>
        <v>0</v>
      </c>
      <c r="BT1046" s="8">
        <f>SUMIF($E$3:$E$1002,'تعريف المواد والمستودعات'!$E49,BT$3:BT$1002)</f>
        <v>0</v>
      </c>
      <c r="BU1046" s="8">
        <f>SUMIF($E$3:$E$1002,'تعريف المواد والمستودعات'!$E49,BU$3:BU$1002)</f>
        <v>0</v>
      </c>
      <c r="BV1046" s="8">
        <f>SUMIF($E$3:$E$1002,'تعريف المواد والمستودعات'!$E49,BV$3:BV$1002)</f>
        <v>0</v>
      </c>
      <c r="BW1046" s="8">
        <f>SUMIF($E$3:$E$1002,'تعريف المواد والمستودعات'!$E49,BW$3:BW$1002)</f>
        <v>0</v>
      </c>
      <c r="BX1046" s="8">
        <f>SUMIF($E$3:$E$1002,'تعريف المواد والمستودعات'!$E49,BX$3:BX$1002)</f>
        <v>0</v>
      </c>
      <c r="BY1046" s="8">
        <f>SUMIF($E$3:$E$1002,'تعريف المواد والمستودعات'!$E49,BY$3:BY$1002)</f>
        <v>0</v>
      </c>
      <c r="BZ1046" s="8">
        <f>SUMIF($E$3:$E$1002,'تعريف المواد والمستودعات'!$E49,BZ$3:BZ$1002)</f>
        <v>0</v>
      </c>
      <c r="CA1046" s="8">
        <f>SUMIF($E$3:$E$1002,'تعريف المواد والمستودعات'!$E49,CA$3:CA$1002)</f>
        <v>0</v>
      </c>
      <c r="CB1046" s="8">
        <f>SUMIF($E$3:$E$1002,'تعريف المواد والمستودعات'!$E49,CB$3:CB$1002)</f>
        <v>0</v>
      </c>
      <c r="CC1046" s="8">
        <f>SUMIF($E$3:$E$1002,'تعريف المواد والمستودعات'!$E49,CC$3:CC$1002)</f>
        <v>0</v>
      </c>
      <c r="CD1046" s="8">
        <f>SUMIF($E$3:$E$1002,'تعريف المواد والمستودعات'!$E49,CD$3:CD$1002)</f>
        <v>0</v>
      </c>
      <c r="CE1046" s="8">
        <f>SUMIF($E$3:$E$1002,'تعريف المواد والمستودعات'!$E49,CE$3:CE$1002)</f>
        <v>0</v>
      </c>
      <c r="CF1046" s="8">
        <f>SUMIF($E$3:$E$1002,'تعريف المواد والمستودعات'!$E49,CF$3:CF$1002)</f>
        <v>0</v>
      </c>
      <c r="CG1046" s="8">
        <f>SUMIF($E$3:$E$1002,'تعريف المواد والمستودعات'!$E49,CG$3:CG$1002)</f>
        <v>0</v>
      </c>
      <c r="CH1046" s="8">
        <f>SUMIF($E$3:$E$1002,'تعريف المواد والمستودعات'!$E49,CH$3:CH$1002)</f>
        <v>0</v>
      </c>
      <c r="CI1046" s="8">
        <f>SUMIF($E$3:$E$1002,'تعريف المواد والمستودعات'!$E49,CI$3:CI$1002)</f>
        <v>0</v>
      </c>
      <c r="CJ1046" s="8">
        <f>SUMIF($E$3:$E$1002,'تعريف المواد والمستودعات'!$E49,CJ$3:CJ$1002)</f>
        <v>0</v>
      </c>
      <c r="CK1046" s="8">
        <f>SUMIF($E$3:$E$1002,'تعريف المواد والمستودعات'!$E49,CK$3:CK$1002)</f>
        <v>0</v>
      </c>
      <c r="CL1046" s="8">
        <f>SUMIF($E$3:$E$1002,'تعريف المواد والمستودعات'!$E49,CL$3:CL$1002)</f>
        <v>0</v>
      </c>
      <c r="CM1046" s="8">
        <f>SUMIF($E$3:$E$1002,'تعريف المواد والمستودعات'!$E49,CM$3:CM$1002)</f>
        <v>0</v>
      </c>
      <c r="CN1046" s="8">
        <f>SUMIF($E$3:$E$1002,'تعريف المواد والمستودعات'!$E49,CN$3:CN$1002)</f>
        <v>0</v>
      </c>
      <c r="CO1046" s="8">
        <f>SUMIF($E$3:$E$1002,'تعريف المواد والمستودعات'!$E49,CO$3:CO$1002)</f>
        <v>0</v>
      </c>
      <c r="CP1046" s="8">
        <f>SUMIF($E$3:$E$1002,'تعريف المواد والمستودعات'!$E49,CP$3:CP$1002)</f>
        <v>0</v>
      </c>
      <c r="CQ1046" s="8">
        <f>SUMIF($E$3:$E$1002,'تعريف المواد والمستودعات'!$E49,CQ$3:CQ$1002)</f>
        <v>0</v>
      </c>
      <c r="CR1046" s="8">
        <f>SUMIF($E$3:$E$1002,'تعريف المواد والمستودعات'!$E49,CR$3:CR$1002)</f>
        <v>0</v>
      </c>
      <c r="CS1046" s="8">
        <f>SUMIF($E$3:$E$1002,'تعريف المواد والمستودعات'!$E49,CS$3:CS$1002)</f>
        <v>0</v>
      </c>
      <c r="CT1046" s="8">
        <f>SUMIF($E$3:$E$1002,'تعريف المواد والمستودعات'!$E49,CT$3:CT$1002)</f>
        <v>0</v>
      </c>
      <c r="CU1046" s="8">
        <f>SUMIF($E$3:$E$1002,'تعريف المواد والمستودعات'!$E49,CU$3:CU$1002)</f>
        <v>0</v>
      </c>
      <c r="CV1046" s="8">
        <f>SUMIF($E$3:$E$1002,'تعريف المواد والمستودعات'!$E49,CV$3:CV$1002)</f>
        <v>0</v>
      </c>
      <c r="CW1046" s="8">
        <f>SUMIF($E$3:$E$1002,'تعريف المواد والمستودعات'!$E49,CW$3:CW$1002)</f>
        <v>0</v>
      </c>
      <c r="CX1046" s="8">
        <f>SUMIF($E$3:$E$1002,'تعريف المواد والمستودعات'!$E49,CX$3:CX$1002)</f>
        <v>0</v>
      </c>
      <c r="CY1046" s="8">
        <f>SUMIF($E$3:$E$1002,'تعريف المواد والمستودعات'!$E49,CY$3:CY$1002)</f>
        <v>0</v>
      </c>
      <c r="CZ1046" s="8">
        <f>SUMIF($E$3:$E$1002,'تعريف المواد والمستودعات'!$E49,CZ$3:CZ$1002)</f>
        <v>0</v>
      </c>
      <c r="DA1046" s="8">
        <f>SUMIF($E$3:$E$1002,'تعريف المواد والمستودعات'!$E49,DA$3:DA$1002)</f>
        <v>0</v>
      </c>
    </row>
    <row r="1047" spans="5:105" s="8" customFormat="1" ht="15" hidden="1" thickTop="1" x14ac:dyDescent="0.2">
      <c r="E1047" s="8" t="str">
        <f>'تعريف المواد والمستودعات'!E50</f>
        <v>مستودع44</v>
      </c>
      <c r="F1047" s="8">
        <f>SUMIF($E$3:$E$1002,'تعريف المواد والمستودعات'!$E50,F$3:F$1002)</f>
        <v>0</v>
      </c>
      <c r="G1047" s="8">
        <f>SUMIF($E$3:$E$1002,'تعريف المواد والمستودعات'!$E50,G$3:G$1002)</f>
        <v>0</v>
      </c>
      <c r="H1047" s="8">
        <f>SUMIF($E$3:$E$1002,'تعريف المواد والمستودعات'!$E50,H$3:H$1002)</f>
        <v>0</v>
      </c>
      <c r="I1047" s="8">
        <f>SUMIF($E$3:$E$1002,'تعريف المواد والمستودعات'!$E50,I$3:I$1002)</f>
        <v>0</v>
      </c>
      <c r="J1047" s="8">
        <f>SUMIF($E$3:$E$1002,'تعريف المواد والمستودعات'!$E50,J$3:J$1002)</f>
        <v>0</v>
      </c>
      <c r="K1047" s="8">
        <f>SUMIF($E$3:$E$1002,'تعريف المواد والمستودعات'!$E50,K$3:K$1002)</f>
        <v>0</v>
      </c>
      <c r="L1047" s="8">
        <f>SUMIF($E$3:$E$1002,'تعريف المواد والمستودعات'!$E50,L$3:L$1002)</f>
        <v>0</v>
      </c>
      <c r="M1047" s="8">
        <f>SUMIF($E$3:$E$1002,'تعريف المواد والمستودعات'!$E50,M$3:M$1002)</f>
        <v>0</v>
      </c>
      <c r="N1047" s="8">
        <f>SUMIF($E$3:$E$1002,'تعريف المواد والمستودعات'!$E50,N$3:N$1002)</f>
        <v>0</v>
      </c>
      <c r="O1047" s="8">
        <f>SUMIF($E$3:$E$1002,'تعريف المواد والمستودعات'!$E50,O$3:O$1002)</f>
        <v>0</v>
      </c>
      <c r="P1047" s="8">
        <f>SUMIF($E$3:$E$1002,'تعريف المواد والمستودعات'!$E50,P$3:P$1002)</f>
        <v>0</v>
      </c>
      <c r="Q1047" s="8">
        <f>SUMIF($E$3:$E$1002,'تعريف المواد والمستودعات'!$E50,Q$3:Q$1002)</f>
        <v>0</v>
      </c>
      <c r="R1047" s="8">
        <f>SUMIF($E$3:$E$1002,'تعريف المواد والمستودعات'!$E50,R$3:R$1002)</f>
        <v>0</v>
      </c>
      <c r="S1047" s="8">
        <f>SUMIF($E$3:$E$1002,'تعريف المواد والمستودعات'!$E50,S$3:S$1002)</f>
        <v>0</v>
      </c>
      <c r="T1047" s="8">
        <f>SUMIF($E$3:$E$1002,'تعريف المواد والمستودعات'!$E50,T$3:T$1002)</f>
        <v>0</v>
      </c>
      <c r="U1047" s="8">
        <f>SUMIF($E$3:$E$1002,'تعريف المواد والمستودعات'!$E50,U$3:U$1002)</f>
        <v>0</v>
      </c>
      <c r="V1047" s="8">
        <f>SUMIF($E$3:$E$1002,'تعريف المواد والمستودعات'!$E50,V$3:V$1002)</f>
        <v>0</v>
      </c>
      <c r="W1047" s="8">
        <f>SUMIF($E$3:$E$1002,'تعريف المواد والمستودعات'!$E50,W$3:W$1002)</f>
        <v>0</v>
      </c>
      <c r="X1047" s="8">
        <f>SUMIF($E$3:$E$1002,'تعريف المواد والمستودعات'!$E50,X$3:X$1002)</f>
        <v>0</v>
      </c>
      <c r="Y1047" s="8">
        <f>SUMIF($E$3:$E$1002,'تعريف المواد والمستودعات'!$E50,Y$3:Y$1002)</f>
        <v>0</v>
      </c>
      <c r="Z1047" s="8">
        <f>SUMIF($E$3:$E$1002,'تعريف المواد والمستودعات'!$E50,Z$3:Z$1002)</f>
        <v>0</v>
      </c>
      <c r="AA1047" s="8">
        <f>SUMIF($E$3:$E$1002,'تعريف المواد والمستودعات'!$E50,AA$3:AA$1002)</f>
        <v>0</v>
      </c>
      <c r="AB1047" s="8">
        <f>SUMIF($E$3:$E$1002,'تعريف المواد والمستودعات'!$E50,AB$3:AB$1002)</f>
        <v>0</v>
      </c>
      <c r="AC1047" s="8">
        <f>SUMIF($E$3:$E$1002,'تعريف المواد والمستودعات'!$E50,AC$3:AC$1002)</f>
        <v>0</v>
      </c>
      <c r="AD1047" s="8">
        <f>SUMIF($E$3:$E$1002,'تعريف المواد والمستودعات'!$E50,AD$3:AD$1002)</f>
        <v>0</v>
      </c>
      <c r="AE1047" s="8">
        <f>SUMIF($E$3:$E$1002,'تعريف المواد والمستودعات'!$E50,AE$3:AE$1002)</f>
        <v>0</v>
      </c>
      <c r="AF1047" s="8">
        <f>SUMIF($E$3:$E$1002,'تعريف المواد والمستودعات'!$E50,AF$3:AF$1002)</f>
        <v>0</v>
      </c>
      <c r="AG1047" s="8">
        <f>SUMIF($E$3:$E$1002,'تعريف المواد والمستودعات'!$E50,AG$3:AG$1002)</f>
        <v>0</v>
      </c>
      <c r="AH1047" s="8">
        <f>SUMIF($E$3:$E$1002,'تعريف المواد والمستودعات'!$E50,AH$3:AH$1002)</f>
        <v>0</v>
      </c>
      <c r="AI1047" s="8">
        <f>SUMIF($E$3:$E$1002,'تعريف المواد والمستودعات'!$E50,AI$3:AI$1002)</f>
        <v>0</v>
      </c>
      <c r="AJ1047" s="8">
        <f>SUMIF($E$3:$E$1002,'تعريف المواد والمستودعات'!$E50,AJ$3:AJ$1002)</f>
        <v>0</v>
      </c>
      <c r="AK1047" s="8">
        <f>SUMIF($E$3:$E$1002,'تعريف المواد والمستودعات'!$E50,AK$3:AK$1002)</f>
        <v>0</v>
      </c>
      <c r="AL1047" s="8">
        <f>SUMIF($E$3:$E$1002,'تعريف المواد والمستودعات'!$E50,AL$3:AL$1002)</f>
        <v>0</v>
      </c>
      <c r="AM1047" s="8">
        <f>SUMIF($E$3:$E$1002,'تعريف المواد والمستودعات'!$E50,AM$3:AM$1002)</f>
        <v>0</v>
      </c>
      <c r="AN1047" s="8">
        <f>SUMIF($E$3:$E$1002,'تعريف المواد والمستودعات'!$E50,AN$3:AN$1002)</f>
        <v>0</v>
      </c>
      <c r="AO1047" s="8">
        <f>SUMIF($E$3:$E$1002,'تعريف المواد والمستودعات'!$E50,AO$3:AO$1002)</f>
        <v>0</v>
      </c>
      <c r="AP1047" s="8">
        <f>SUMIF($E$3:$E$1002,'تعريف المواد والمستودعات'!$E50,AP$3:AP$1002)</f>
        <v>0</v>
      </c>
      <c r="AQ1047" s="8">
        <f>SUMIF($E$3:$E$1002,'تعريف المواد والمستودعات'!$E50,AQ$3:AQ$1002)</f>
        <v>0</v>
      </c>
      <c r="AR1047" s="8">
        <f>SUMIF($E$3:$E$1002,'تعريف المواد والمستودعات'!$E50,AR$3:AR$1002)</f>
        <v>0</v>
      </c>
      <c r="AS1047" s="8">
        <f>SUMIF($E$3:$E$1002,'تعريف المواد والمستودعات'!$E50,AS$3:AS$1002)</f>
        <v>0</v>
      </c>
      <c r="AT1047" s="8">
        <f>SUMIF($E$3:$E$1002,'تعريف المواد والمستودعات'!$E50,AT$3:AT$1002)</f>
        <v>0</v>
      </c>
      <c r="AU1047" s="8">
        <f>SUMIF($E$3:$E$1002,'تعريف المواد والمستودعات'!$E50,AU$3:AU$1002)</f>
        <v>0</v>
      </c>
      <c r="AV1047" s="8">
        <f>SUMIF($E$3:$E$1002,'تعريف المواد والمستودعات'!$E50,AV$3:AV$1002)</f>
        <v>0</v>
      </c>
      <c r="AW1047" s="8">
        <f>SUMIF($E$3:$E$1002,'تعريف المواد والمستودعات'!$E50,AW$3:AW$1002)</f>
        <v>0</v>
      </c>
      <c r="AX1047" s="8">
        <f>SUMIF($E$3:$E$1002,'تعريف المواد والمستودعات'!$E50,AX$3:AX$1002)</f>
        <v>0</v>
      </c>
      <c r="AY1047" s="8">
        <f>SUMIF($E$3:$E$1002,'تعريف المواد والمستودعات'!$E50,AY$3:AY$1002)</f>
        <v>0</v>
      </c>
      <c r="AZ1047" s="8">
        <f>SUMIF($E$3:$E$1002,'تعريف المواد والمستودعات'!$E50,AZ$3:AZ$1002)</f>
        <v>0</v>
      </c>
      <c r="BA1047" s="8">
        <f>SUMIF($E$3:$E$1002,'تعريف المواد والمستودعات'!$E50,BA$3:BA$1002)</f>
        <v>0</v>
      </c>
      <c r="BB1047" s="8">
        <f>SUMIF($E$3:$E$1002,'تعريف المواد والمستودعات'!$E50,BB$3:BB$1002)</f>
        <v>0</v>
      </c>
      <c r="BC1047" s="8">
        <f>SUMIF($E$3:$E$1002,'تعريف المواد والمستودعات'!$E50,BC$3:BC$1002)</f>
        <v>0</v>
      </c>
      <c r="BD1047" s="8">
        <f>SUMIF($E$3:$E$1002,'تعريف المواد والمستودعات'!$E50,BD$3:BD$1002)</f>
        <v>0</v>
      </c>
      <c r="BE1047" s="8">
        <f>SUMIF($E$3:$E$1002,'تعريف المواد والمستودعات'!$E50,BE$3:BE$1002)</f>
        <v>0</v>
      </c>
      <c r="BF1047" s="8">
        <f>SUMIF($E$3:$E$1002,'تعريف المواد والمستودعات'!$E50,BF$3:BF$1002)</f>
        <v>0</v>
      </c>
      <c r="BG1047" s="8">
        <f>SUMIF($E$3:$E$1002,'تعريف المواد والمستودعات'!$E50,BG$3:BG$1002)</f>
        <v>0</v>
      </c>
      <c r="BH1047" s="8">
        <f>SUMIF($E$3:$E$1002,'تعريف المواد والمستودعات'!$E50,BH$3:BH$1002)</f>
        <v>0</v>
      </c>
      <c r="BI1047" s="8">
        <f>SUMIF($E$3:$E$1002,'تعريف المواد والمستودعات'!$E50,BI$3:BI$1002)</f>
        <v>0</v>
      </c>
      <c r="BJ1047" s="8">
        <f>SUMIF($E$3:$E$1002,'تعريف المواد والمستودعات'!$E50,BJ$3:BJ$1002)</f>
        <v>0</v>
      </c>
      <c r="BK1047" s="8">
        <f>SUMIF($E$3:$E$1002,'تعريف المواد والمستودعات'!$E50,BK$3:BK$1002)</f>
        <v>0</v>
      </c>
      <c r="BL1047" s="8">
        <f>SUMIF($E$3:$E$1002,'تعريف المواد والمستودعات'!$E50,BL$3:BL$1002)</f>
        <v>0</v>
      </c>
      <c r="BM1047" s="8">
        <f>SUMIF($E$3:$E$1002,'تعريف المواد والمستودعات'!$E50,BM$3:BM$1002)</f>
        <v>0</v>
      </c>
      <c r="BN1047" s="8">
        <f>SUMIF($E$3:$E$1002,'تعريف المواد والمستودعات'!$E50,BN$3:BN$1002)</f>
        <v>0</v>
      </c>
      <c r="BO1047" s="8">
        <f>SUMIF($E$3:$E$1002,'تعريف المواد والمستودعات'!$E50,BO$3:BO$1002)</f>
        <v>0</v>
      </c>
      <c r="BP1047" s="8">
        <f>SUMIF($E$3:$E$1002,'تعريف المواد والمستودعات'!$E50,BP$3:BP$1002)</f>
        <v>0</v>
      </c>
      <c r="BQ1047" s="8">
        <f>SUMIF($E$3:$E$1002,'تعريف المواد والمستودعات'!$E50,BQ$3:BQ$1002)</f>
        <v>0</v>
      </c>
      <c r="BR1047" s="8">
        <f>SUMIF($E$3:$E$1002,'تعريف المواد والمستودعات'!$E50,BR$3:BR$1002)</f>
        <v>0</v>
      </c>
      <c r="BS1047" s="8">
        <f>SUMIF($E$3:$E$1002,'تعريف المواد والمستودعات'!$E50,BS$3:BS$1002)</f>
        <v>0</v>
      </c>
      <c r="BT1047" s="8">
        <f>SUMIF($E$3:$E$1002,'تعريف المواد والمستودعات'!$E50,BT$3:BT$1002)</f>
        <v>0</v>
      </c>
      <c r="BU1047" s="8">
        <f>SUMIF($E$3:$E$1002,'تعريف المواد والمستودعات'!$E50,BU$3:BU$1002)</f>
        <v>0</v>
      </c>
      <c r="BV1047" s="8">
        <f>SUMIF($E$3:$E$1002,'تعريف المواد والمستودعات'!$E50,BV$3:BV$1002)</f>
        <v>0</v>
      </c>
      <c r="BW1047" s="8">
        <f>SUMIF($E$3:$E$1002,'تعريف المواد والمستودعات'!$E50,BW$3:BW$1002)</f>
        <v>0</v>
      </c>
      <c r="BX1047" s="8">
        <f>SUMIF($E$3:$E$1002,'تعريف المواد والمستودعات'!$E50,BX$3:BX$1002)</f>
        <v>0</v>
      </c>
      <c r="BY1047" s="8">
        <f>SUMIF($E$3:$E$1002,'تعريف المواد والمستودعات'!$E50,BY$3:BY$1002)</f>
        <v>0</v>
      </c>
      <c r="BZ1047" s="8">
        <f>SUMIF($E$3:$E$1002,'تعريف المواد والمستودعات'!$E50,BZ$3:BZ$1002)</f>
        <v>0</v>
      </c>
      <c r="CA1047" s="8">
        <f>SUMIF($E$3:$E$1002,'تعريف المواد والمستودعات'!$E50,CA$3:CA$1002)</f>
        <v>0</v>
      </c>
      <c r="CB1047" s="8">
        <f>SUMIF($E$3:$E$1002,'تعريف المواد والمستودعات'!$E50,CB$3:CB$1002)</f>
        <v>0</v>
      </c>
      <c r="CC1047" s="8">
        <f>SUMIF($E$3:$E$1002,'تعريف المواد والمستودعات'!$E50,CC$3:CC$1002)</f>
        <v>0</v>
      </c>
      <c r="CD1047" s="8">
        <f>SUMIF($E$3:$E$1002,'تعريف المواد والمستودعات'!$E50,CD$3:CD$1002)</f>
        <v>0</v>
      </c>
      <c r="CE1047" s="8">
        <f>SUMIF($E$3:$E$1002,'تعريف المواد والمستودعات'!$E50,CE$3:CE$1002)</f>
        <v>0</v>
      </c>
      <c r="CF1047" s="8">
        <f>SUMIF($E$3:$E$1002,'تعريف المواد والمستودعات'!$E50,CF$3:CF$1002)</f>
        <v>0</v>
      </c>
      <c r="CG1047" s="8">
        <f>SUMIF($E$3:$E$1002,'تعريف المواد والمستودعات'!$E50,CG$3:CG$1002)</f>
        <v>0</v>
      </c>
      <c r="CH1047" s="8">
        <f>SUMIF($E$3:$E$1002,'تعريف المواد والمستودعات'!$E50,CH$3:CH$1002)</f>
        <v>0</v>
      </c>
      <c r="CI1047" s="8">
        <f>SUMIF($E$3:$E$1002,'تعريف المواد والمستودعات'!$E50,CI$3:CI$1002)</f>
        <v>0</v>
      </c>
      <c r="CJ1047" s="8">
        <f>SUMIF($E$3:$E$1002,'تعريف المواد والمستودعات'!$E50,CJ$3:CJ$1002)</f>
        <v>0</v>
      </c>
      <c r="CK1047" s="8">
        <f>SUMIF($E$3:$E$1002,'تعريف المواد والمستودعات'!$E50,CK$3:CK$1002)</f>
        <v>0</v>
      </c>
      <c r="CL1047" s="8">
        <f>SUMIF($E$3:$E$1002,'تعريف المواد والمستودعات'!$E50,CL$3:CL$1002)</f>
        <v>0</v>
      </c>
      <c r="CM1047" s="8">
        <f>SUMIF($E$3:$E$1002,'تعريف المواد والمستودعات'!$E50,CM$3:CM$1002)</f>
        <v>0</v>
      </c>
      <c r="CN1047" s="8">
        <f>SUMIF($E$3:$E$1002,'تعريف المواد والمستودعات'!$E50,CN$3:CN$1002)</f>
        <v>0</v>
      </c>
      <c r="CO1047" s="8">
        <f>SUMIF($E$3:$E$1002,'تعريف المواد والمستودعات'!$E50,CO$3:CO$1002)</f>
        <v>0</v>
      </c>
      <c r="CP1047" s="8">
        <f>SUMIF($E$3:$E$1002,'تعريف المواد والمستودعات'!$E50,CP$3:CP$1002)</f>
        <v>0</v>
      </c>
      <c r="CQ1047" s="8">
        <f>SUMIF($E$3:$E$1002,'تعريف المواد والمستودعات'!$E50,CQ$3:CQ$1002)</f>
        <v>0</v>
      </c>
      <c r="CR1047" s="8">
        <f>SUMIF($E$3:$E$1002,'تعريف المواد والمستودعات'!$E50,CR$3:CR$1002)</f>
        <v>0</v>
      </c>
      <c r="CS1047" s="8">
        <f>SUMIF($E$3:$E$1002,'تعريف المواد والمستودعات'!$E50,CS$3:CS$1002)</f>
        <v>0</v>
      </c>
      <c r="CT1047" s="8">
        <f>SUMIF($E$3:$E$1002,'تعريف المواد والمستودعات'!$E50,CT$3:CT$1002)</f>
        <v>0</v>
      </c>
      <c r="CU1047" s="8">
        <f>SUMIF($E$3:$E$1002,'تعريف المواد والمستودعات'!$E50,CU$3:CU$1002)</f>
        <v>0</v>
      </c>
      <c r="CV1047" s="8">
        <f>SUMIF($E$3:$E$1002,'تعريف المواد والمستودعات'!$E50,CV$3:CV$1002)</f>
        <v>0</v>
      </c>
      <c r="CW1047" s="8">
        <f>SUMIF($E$3:$E$1002,'تعريف المواد والمستودعات'!$E50,CW$3:CW$1002)</f>
        <v>0</v>
      </c>
      <c r="CX1047" s="8">
        <f>SUMIF($E$3:$E$1002,'تعريف المواد والمستودعات'!$E50,CX$3:CX$1002)</f>
        <v>0</v>
      </c>
      <c r="CY1047" s="8">
        <f>SUMIF($E$3:$E$1002,'تعريف المواد والمستودعات'!$E50,CY$3:CY$1002)</f>
        <v>0</v>
      </c>
      <c r="CZ1047" s="8">
        <f>SUMIF($E$3:$E$1002,'تعريف المواد والمستودعات'!$E50,CZ$3:CZ$1002)</f>
        <v>0</v>
      </c>
      <c r="DA1047" s="8">
        <f>SUMIF($E$3:$E$1002,'تعريف المواد والمستودعات'!$E50,DA$3:DA$1002)</f>
        <v>0</v>
      </c>
    </row>
    <row r="1048" spans="5:105" s="8" customFormat="1" ht="15" hidden="1" thickTop="1" x14ac:dyDescent="0.2">
      <c r="E1048" s="8" t="str">
        <f>'تعريف المواد والمستودعات'!E51</f>
        <v>مستودع45</v>
      </c>
      <c r="F1048" s="8">
        <f>SUMIF($E$3:$E$1002,'تعريف المواد والمستودعات'!$E51,F$3:F$1002)</f>
        <v>0</v>
      </c>
      <c r="G1048" s="8">
        <f>SUMIF($E$3:$E$1002,'تعريف المواد والمستودعات'!$E51,G$3:G$1002)</f>
        <v>0</v>
      </c>
      <c r="H1048" s="8">
        <f>SUMIF($E$3:$E$1002,'تعريف المواد والمستودعات'!$E51,H$3:H$1002)</f>
        <v>0</v>
      </c>
      <c r="I1048" s="8">
        <f>SUMIF($E$3:$E$1002,'تعريف المواد والمستودعات'!$E51,I$3:I$1002)</f>
        <v>0</v>
      </c>
      <c r="J1048" s="8">
        <f>SUMIF($E$3:$E$1002,'تعريف المواد والمستودعات'!$E51,J$3:J$1002)</f>
        <v>0</v>
      </c>
      <c r="K1048" s="8">
        <f>SUMIF($E$3:$E$1002,'تعريف المواد والمستودعات'!$E51,K$3:K$1002)</f>
        <v>0</v>
      </c>
      <c r="L1048" s="8">
        <f>SUMIF($E$3:$E$1002,'تعريف المواد والمستودعات'!$E51,L$3:L$1002)</f>
        <v>0</v>
      </c>
      <c r="M1048" s="8">
        <f>SUMIF($E$3:$E$1002,'تعريف المواد والمستودعات'!$E51,M$3:M$1002)</f>
        <v>0</v>
      </c>
      <c r="N1048" s="8">
        <f>SUMIF($E$3:$E$1002,'تعريف المواد والمستودعات'!$E51,N$3:N$1002)</f>
        <v>0</v>
      </c>
      <c r="O1048" s="8">
        <f>SUMIF($E$3:$E$1002,'تعريف المواد والمستودعات'!$E51,O$3:O$1002)</f>
        <v>0</v>
      </c>
      <c r="P1048" s="8">
        <f>SUMIF($E$3:$E$1002,'تعريف المواد والمستودعات'!$E51,P$3:P$1002)</f>
        <v>0</v>
      </c>
      <c r="Q1048" s="8">
        <f>SUMIF($E$3:$E$1002,'تعريف المواد والمستودعات'!$E51,Q$3:Q$1002)</f>
        <v>0</v>
      </c>
      <c r="R1048" s="8">
        <f>SUMIF($E$3:$E$1002,'تعريف المواد والمستودعات'!$E51,R$3:R$1002)</f>
        <v>0</v>
      </c>
      <c r="S1048" s="8">
        <f>SUMIF($E$3:$E$1002,'تعريف المواد والمستودعات'!$E51,S$3:S$1002)</f>
        <v>0</v>
      </c>
      <c r="T1048" s="8">
        <f>SUMIF($E$3:$E$1002,'تعريف المواد والمستودعات'!$E51,T$3:T$1002)</f>
        <v>0</v>
      </c>
      <c r="U1048" s="8">
        <f>SUMIF($E$3:$E$1002,'تعريف المواد والمستودعات'!$E51,U$3:U$1002)</f>
        <v>0</v>
      </c>
      <c r="V1048" s="8">
        <f>SUMIF($E$3:$E$1002,'تعريف المواد والمستودعات'!$E51,V$3:V$1002)</f>
        <v>0</v>
      </c>
      <c r="W1048" s="8">
        <f>SUMIF($E$3:$E$1002,'تعريف المواد والمستودعات'!$E51,W$3:W$1002)</f>
        <v>0</v>
      </c>
      <c r="X1048" s="8">
        <f>SUMIF($E$3:$E$1002,'تعريف المواد والمستودعات'!$E51,X$3:X$1002)</f>
        <v>0</v>
      </c>
      <c r="Y1048" s="8">
        <f>SUMIF($E$3:$E$1002,'تعريف المواد والمستودعات'!$E51,Y$3:Y$1002)</f>
        <v>0</v>
      </c>
      <c r="Z1048" s="8">
        <f>SUMIF($E$3:$E$1002,'تعريف المواد والمستودعات'!$E51,Z$3:Z$1002)</f>
        <v>0</v>
      </c>
      <c r="AA1048" s="8">
        <f>SUMIF($E$3:$E$1002,'تعريف المواد والمستودعات'!$E51,AA$3:AA$1002)</f>
        <v>0</v>
      </c>
      <c r="AB1048" s="8">
        <f>SUMIF($E$3:$E$1002,'تعريف المواد والمستودعات'!$E51,AB$3:AB$1002)</f>
        <v>0</v>
      </c>
      <c r="AC1048" s="8">
        <f>SUMIF($E$3:$E$1002,'تعريف المواد والمستودعات'!$E51,AC$3:AC$1002)</f>
        <v>0</v>
      </c>
      <c r="AD1048" s="8">
        <f>SUMIF($E$3:$E$1002,'تعريف المواد والمستودعات'!$E51,AD$3:AD$1002)</f>
        <v>0</v>
      </c>
      <c r="AE1048" s="8">
        <f>SUMIF($E$3:$E$1002,'تعريف المواد والمستودعات'!$E51,AE$3:AE$1002)</f>
        <v>0</v>
      </c>
      <c r="AF1048" s="8">
        <f>SUMIF($E$3:$E$1002,'تعريف المواد والمستودعات'!$E51,AF$3:AF$1002)</f>
        <v>0</v>
      </c>
      <c r="AG1048" s="8">
        <f>SUMIF($E$3:$E$1002,'تعريف المواد والمستودعات'!$E51,AG$3:AG$1002)</f>
        <v>0</v>
      </c>
      <c r="AH1048" s="8">
        <f>SUMIF($E$3:$E$1002,'تعريف المواد والمستودعات'!$E51,AH$3:AH$1002)</f>
        <v>0</v>
      </c>
      <c r="AI1048" s="8">
        <f>SUMIF($E$3:$E$1002,'تعريف المواد والمستودعات'!$E51,AI$3:AI$1002)</f>
        <v>0</v>
      </c>
      <c r="AJ1048" s="8">
        <f>SUMIF($E$3:$E$1002,'تعريف المواد والمستودعات'!$E51,AJ$3:AJ$1002)</f>
        <v>0</v>
      </c>
      <c r="AK1048" s="8">
        <f>SUMIF($E$3:$E$1002,'تعريف المواد والمستودعات'!$E51,AK$3:AK$1002)</f>
        <v>0</v>
      </c>
      <c r="AL1048" s="8">
        <f>SUMIF($E$3:$E$1002,'تعريف المواد والمستودعات'!$E51,AL$3:AL$1002)</f>
        <v>0</v>
      </c>
      <c r="AM1048" s="8">
        <f>SUMIF($E$3:$E$1002,'تعريف المواد والمستودعات'!$E51,AM$3:AM$1002)</f>
        <v>0</v>
      </c>
      <c r="AN1048" s="8">
        <f>SUMIF($E$3:$E$1002,'تعريف المواد والمستودعات'!$E51,AN$3:AN$1002)</f>
        <v>0</v>
      </c>
      <c r="AO1048" s="8">
        <f>SUMIF($E$3:$E$1002,'تعريف المواد والمستودعات'!$E51,AO$3:AO$1002)</f>
        <v>0</v>
      </c>
      <c r="AP1048" s="8">
        <f>SUMIF($E$3:$E$1002,'تعريف المواد والمستودعات'!$E51,AP$3:AP$1002)</f>
        <v>0</v>
      </c>
      <c r="AQ1048" s="8">
        <f>SUMIF($E$3:$E$1002,'تعريف المواد والمستودعات'!$E51,AQ$3:AQ$1002)</f>
        <v>0</v>
      </c>
      <c r="AR1048" s="8">
        <f>SUMIF($E$3:$E$1002,'تعريف المواد والمستودعات'!$E51,AR$3:AR$1002)</f>
        <v>0</v>
      </c>
      <c r="AS1048" s="8">
        <f>SUMIF($E$3:$E$1002,'تعريف المواد والمستودعات'!$E51,AS$3:AS$1002)</f>
        <v>0</v>
      </c>
      <c r="AT1048" s="8">
        <f>SUMIF($E$3:$E$1002,'تعريف المواد والمستودعات'!$E51,AT$3:AT$1002)</f>
        <v>0</v>
      </c>
      <c r="AU1048" s="8">
        <f>SUMIF($E$3:$E$1002,'تعريف المواد والمستودعات'!$E51,AU$3:AU$1002)</f>
        <v>0</v>
      </c>
      <c r="AV1048" s="8">
        <f>SUMIF($E$3:$E$1002,'تعريف المواد والمستودعات'!$E51,AV$3:AV$1002)</f>
        <v>0</v>
      </c>
      <c r="AW1048" s="8">
        <f>SUMIF($E$3:$E$1002,'تعريف المواد والمستودعات'!$E51,AW$3:AW$1002)</f>
        <v>0</v>
      </c>
      <c r="AX1048" s="8">
        <f>SUMIF($E$3:$E$1002,'تعريف المواد والمستودعات'!$E51,AX$3:AX$1002)</f>
        <v>0</v>
      </c>
      <c r="AY1048" s="8">
        <f>SUMIF($E$3:$E$1002,'تعريف المواد والمستودعات'!$E51,AY$3:AY$1002)</f>
        <v>0</v>
      </c>
      <c r="AZ1048" s="8">
        <f>SUMIF($E$3:$E$1002,'تعريف المواد والمستودعات'!$E51,AZ$3:AZ$1002)</f>
        <v>0</v>
      </c>
      <c r="BA1048" s="8">
        <f>SUMIF($E$3:$E$1002,'تعريف المواد والمستودعات'!$E51,BA$3:BA$1002)</f>
        <v>0</v>
      </c>
      <c r="BB1048" s="8">
        <f>SUMIF($E$3:$E$1002,'تعريف المواد والمستودعات'!$E51,BB$3:BB$1002)</f>
        <v>0</v>
      </c>
      <c r="BC1048" s="8">
        <f>SUMIF($E$3:$E$1002,'تعريف المواد والمستودعات'!$E51,BC$3:BC$1002)</f>
        <v>0</v>
      </c>
      <c r="BD1048" s="8">
        <f>SUMIF($E$3:$E$1002,'تعريف المواد والمستودعات'!$E51,BD$3:BD$1002)</f>
        <v>0</v>
      </c>
      <c r="BE1048" s="8">
        <f>SUMIF($E$3:$E$1002,'تعريف المواد والمستودعات'!$E51,BE$3:BE$1002)</f>
        <v>0</v>
      </c>
      <c r="BF1048" s="8">
        <f>SUMIF($E$3:$E$1002,'تعريف المواد والمستودعات'!$E51,BF$3:BF$1002)</f>
        <v>0</v>
      </c>
      <c r="BG1048" s="8">
        <f>SUMIF($E$3:$E$1002,'تعريف المواد والمستودعات'!$E51,BG$3:BG$1002)</f>
        <v>0</v>
      </c>
      <c r="BH1048" s="8">
        <f>SUMIF($E$3:$E$1002,'تعريف المواد والمستودعات'!$E51,BH$3:BH$1002)</f>
        <v>0</v>
      </c>
      <c r="BI1048" s="8">
        <f>SUMIF($E$3:$E$1002,'تعريف المواد والمستودعات'!$E51,BI$3:BI$1002)</f>
        <v>0</v>
      </c>
      <c r="BJ1048" s="8">
        <f>SUMIF($E$3:$E$1002,'تعريف المواد والمستودعات'!$E51,BJ$3:BJ$1002)</f>
        <v>0</v>
      </c>
      <c r="BK1048" s="8">
        <f>SUMIF($E$3:$E$1002,'تعريف المواد والمستودعات'!$E51,BK$3:BK$1002)</f>
        <v>0</v>
      </c>
      <c r="BL1048" s="8">
        <f>SUMIF($E$3:$E$1002,'تعريف المواد والمستودعات'!$E51,BL$3:BL$1002)</f>
        <v>0</v>
      </c>
      <c r="BM1048" s="8">
        <f>SUMIF($E$3:$E$1002,'تعريف المواد والمستودعات'!$E51,BM$3:BM$1002)</f>
        <v>0</v>
      </c>
      <c r="BN1048" s="8">
        <f>SUMIF($E$3:$E$1002,'تعريف المواد والمستودعات'!$E51,BN$3:BN$1002)</f>
        <v>0</v>
      </c>
      <c r="BO1048" s="8">
        <f>SUMIF($E$3:$E$1002,'تعريف المواد والمستودعات'!$E51,BO$3:BO$1002)</f>
        <v>0</v>
      </c>
      <c r="BP1048" s="8">
        <f>SUMIF($E$3:$E$1002,'تعريف المواد والمستودعات'!$E51,BP$3:BP$1002)</f>
        <v>0</v>
      </c>
      <c r="BQ1048" s="8">
        <f>SUMIF($E$3:$E$1002,'تعريف المواد والمستودعات'!$E51,BQ$3:BQ$1002)</f>
        <v>0</v>
      </c>
      <c r="BR1048" s="8">
        <f>SUMIF($E$3:$E$1002,'تعريف المواد والمستودعات'!$E51,BR$3:BR$1002)</f>
        <v>0</v>
      </c>
      <c r="BS1048" s="8">
        <f>SUMIF($E$3:$E$1002,'تعريف المواد والمستودعات'!$E51,BS$3:BS$1002)</f>
        <v>0</v>
      </c>
      <c r="BT1048" s="8">
        <f>SUMIF($E$3:$E$1002,'تعريف المواد والمستودعات'!$E51,BT$3:BT$1002)</f>
        <v>0</v>
      </c>
      <c r="BU1048" s="8">
        <f>SUMIF($E$3:$E$1002,'تعريف المواد والمستودعات'!$E51,BU$3:BU$1002)</f>
        <v>0</v>
      </c>
      <c r="BV1048" s="8">
        <f>SUMIF($E$3:$E$1002,'تعريف المواد والمستودعات'!$E51,BV$3:BV$1002)</f>
        <v>0</v>
      </c>
      <c r="BW1048" s="8">
        <f>SUMIF($E$3:$E$1002,'تعريف المواد والمستودعات'!$E51,BW$3:BW$1002)</f>
        <v>0</v>
      </c>
      <c r="BX1048" s="8">
        <f>SUMIF($E$3:$E$1002,'تعريف المواد والمستودعات'!$E51,BX$3:BX$1002)</f>
        <v>0</v>
      </c>
      <c r="BY1048" s="8">
        <f>SUMIF($E$3:$E$1002,'تعريف المواد والمستودعات'!$E51,BY$3:BY$1002)</f>
        <v>0</v>
      </c>
      <c r="BZ1048" s="8">
        <f>SUMIF($E$3:$E$1002,'تعريف المواد والمستودعات'!$E51,BZ$3:BZ$1002)</f>
        <v>0</v>
      </c>
      <c r="CA1048" s="8">
        <f>SUMIF($E$3:$E$1002,'تعريف المواد والمستودعات'!$E51,CA$3:CA$1002)</f>
        <v>0</v>
      </c>
      <c r="CB1048" s="8">
        <f>SUMIF($E$3:$E$1002,'تعريف المواد والمستودعات'!$E51,CB$3:CB$1002)</f>
        <v>0</v>
      </c>
      <c r="CC1048" s="8">
        <f>SUMIF($E$3:$E$1002,'تعريف المواد والمستودعات'!$E51,CC$3:CC$1002)</f>
        <v>0</v>
      </c>
      <c r="CD1048" s="8">
        <f>SUMIF($E$3:$E$1002,'تعريف المواد والمستودعات'!$E51,CD$3:CD$1002)</f>
        <v>0</v>
      </c>
      <c r="CE1048" s="8">
        <f>SUMIF($E$3:$E$1002,'تعريف المواد والمستودعات'!$E51,CE$3:CE$1002)</f>
        <v>0</v>
      </c>
      <c r="CF1048" s="8">
        <f>SUMIF($E$3:$E$1002,'تعريف المواد والمستودعات'!$E51,CF$3:CF$1002)</f>
        <v>0</v>
      </c>
      <c r="CG1048" s="8">
        <f>SUMIF($E$3:$E$1002,'تعريف المواد والمستودعات'!$E51,CG$3:CG$1002)</f>
        <v>0</v>
      </c>
      <c r="CH1048" s="8">
        <f>SUMIF($E$3:$E$1002,'تعريف المواد والمستودعات'!$E51,CH$3:CH$1002)</f>
        <v>0</v>
      </c>
      <c r="CI1048" s="8">
        <f>SUMIF($E$3:$E$1002,'تعريف المواد والمستودعات'!$E51,CI$3:CI$1002)</f>
        <v>0</v>
      </c>
      <c r="CJ1048" s="8">
        <f>SUMIF($E$3:$E$1002,'تعريف المواد والمستودعات'!$E51,CJ$3:CJ$1002)</f>
        <v>0</v>
      </c>
      <c r="CK1048" s="8">
        <f>SUMIF($E$3:$E$1002,'تعريف المواد والمستودعات'!$E51,CK$3:CK$1002)</f>
        <v>0</v>
      </c>
      <c r="CL1048" s="8">
        <f>SUMIF($E$3:$E$1002,'تعريف المواد والمستودعات'!$E51,CL$3:CL$1002)</f>
        <v>0</v>
      </c>
      <c r="CM1048" s="8">
        <f>SUMIF($E$3:$E$1002,'تعريف المواد والمستودعات'!$E51,CM$3:CM$1002)</f>
        <v>0</v>
      </c>
      <c r="CN1048" s="8">
        <f>SUMIF($E$3:$E$1002,'تعريف المواد والمستودعات'!$E51,CN$3:CN$1002)</f>
        <v>0</v>
      </c>
      <c r="CO1048" s="8">
        <f>SUMIF($E$3:$E$1002,'تعريف المواد والمستودعات'!$E51,CO$3:CO$1002)</f>
        <v>0</v>
      </c>
      <c r="CP1048" s="8">
        <f>SUMIF($E$3:$E$1002,'تعريف المواد والمستودعات'!$E51,CP$3:CP$1002)</f>
        <v>0</v>
      </c>
      <c r="CQ1048" s="8">
        <f>SUMIF($E$3:$E$1002,'تعريف المواد والمستودعات'!$E51,CQ$3:CQ$1002)</f>
        <v>0</v>
      </c>
      <c r="CR1048" s="8">
        <f>SUMIF($E$3:$E$1002,'تعريف المواد والمستودعات'!$E51,CR$3:CR$1002)</f>
        <v>0</v>
      </c>
      <c r="CS1048" s="8">
        <f>SUMIF($E$3:$E$1002,'تعريف المواد والمستودعات'!$E51,CS$3:CS$1002)</f>
        <v>0</v>
      </c>
      <c r="CT1048" s="8">
        <f>SUMIF($E$3:$E$1002,'تعريف المواد والمستودعات'!$E51,CT$3:CT$1002)</f>
        <v>0</v>
      </c>
      <c r="CU1048" s="8">
        <f>SUMIF($E$3:$E$1002,'تعريف المواد والمستودعات'!$E51,CU$3:CU$1002)</f>
        <v>0</v>
      </c>
      <c r="CV1048" s="8">
        <f>SUMIF($E$3:$E$1002,'تعريف المواد والمستودعات'!$E51,CV$3:CV$1002)</f>
        <v>0</v>
      </c>
      <c r="CW1048" s="8">
        <f>SUMIF($E$3:$E$1002,'تعريف المواد والمستودعات'!$E51,CW$3:CW$1002)</f>
        <v>0</v>
      </c>
      <c r="CX1048" s="8">
        <f>SUMIF($E$3:$E$1002,'تعريف المواد والمستودعات'!$E51,CX$3:CX$1002)</f>
        <v>0</v>
      </c>
      <c r="CY1048" s="8">
        <f>SUMIF($E$3:$E$1002,'تعريف المواد والمستودعات'!$E51,CY$3:CY$1002)</f>
        <v>0</v>
      </c>
      <c r="CZ1048" s="8">
        <f>SUMIF($E$3:$E$1002,'تعريف المواد والمستودعات'!$E51,CZ$3:CZ$1002)</f>
        <v>0</v>
      </c>
      <c r="DA1048" s="8">
        <f>SUMIF($E$3:$E$1002,'تعريف المواد والمستودعات'!$E51,DA$3:DA$1002)</f>
        <v>0</v>
      </c>
    </row>
    <row r="1049" spans="5:105" s="8" customFormat="1" ht="15" hidden="1" thickTop="1" x14ac:dyDescent="0.2">
      <c r="E1049" s="8" t="str">
        <f>'تعريف المواد والمستودعات'!E52</f>
        <v>مستودع46</v>
      </c>
      <c r="F1049" s="8">
        <f>SUMIF($E$3:$E$1002,'تعريف المواد والمستودعات'!$E52,F$3:F$1002)</f>
        <v>0</v>
      </c>
      <c r="G1049" s="8">
        <f>SUMIF($E$3:$E$1002,'تعريف المواد والمستودعات'!$E52,G$3:G$1002)</f>
        <v>0</v>
      </c>
      <c r="H1049" s="8">
        <f>SUMIF($E$3:$E$1002,'تعريف المواد والمستودعات'!$E52,H$3:H$1002)</f>
        <v>0</v>
      </c>
      <c r="I1049" s="8">
        <f>SUMIF($E$3:$E$1002,'تعريف المواد والمستودعات'!$E52,I$3:I$1002)</f>
        <v>0</v>
      </c>
      <c r="J1049" s="8">
        <f>SUMIF($E$3:$E$1002,'تعريف المواد والمستودعات'!$E52,J$3:J$1002)</f>
        <v>0</v>
      </c>
      <c r="K1049" s="8">
        <f>SUMIF($E$3:$E$1002,'تعريف المواد والمستودعات'!$E52,K$3:K$1002)</f>
        <v>0</v>
      </c>
      <c r="L1049" s="8">
        <f>SUMIF($E$3:$E$1002,'تعريف المواد والمستودعات'!$E52,L$3:L$1002)</f>
        <v>0</v>
      </c>
      <c r="M1049" s="8">
        <f>SUMIF($E$3:$E$1002,'تعريف المواد والمستودعات'!$E52,M$3:M$1002)</f>
        <v>0</v>
      </c>
      <c r="N1049" s="8">
        <f>SUMIF($E$3:$E$1002,'تعريف المواد والمستودعات'!$E52,N$3:N$1002)</f>
        <v>0</v>
      </c>
      <c r="O1049" s="8">
        <f>SUMIF($E$3:$E$1002,'تعريف المواد والمستودعات'!$E52,O$3:O$1002)</f>
        <v>0</v>
      </c>
      <c r="P1049" s="8">
        <f>SUMIF($E$3:$E$1002,'تعريف المواد والمستودعات'!$E52,P$3:P$1002)</f>
        <v>0</v>
      </c>
      <c r="Q1049" s="8">
        <f>SUMIF($E$3:$E$1002,'تعريف المواد والمستودعات'!$E52,Q$3:Q$1002)</f>
        <v>0</v>
      </c>
      <c r="R1049" s="8">
        <f>SUMIF($E$3:$E$1002,'تعريف المواد والمستودعات'!$E52,R$3:R$1002)</f>
        <v>0</v>
      </c>
      <c r="S1049" s="8">
        <f>SUMIF($E$3:$E$1002,'تعريف المواد والمستودعات'!$E52,S$3:S$1002)</f>
        <v>0</v>
      </c>
      <c r="T1049" s="8">
        <f>SUMIF($E$3:$E$1002,'تعريف المواد والمستودعات'!$E52,T$3:T$1002)</f>
        <v>0</v>
      </c>
      <c r="U1049" s="8">
        <f>SUMIF($E$3:$E$1002,'تعريف المواد والمستودعات'!$E52,U$3:U$1002)</f>
        <v>0</v>
      </c>
      <c r="V1049" s="8">
        <f>SUMIF($E$3:$E$1002,'تعريف المواد والمستودعات'!$E52,V$3:V$1002)</f>
        <v>0</v>
      </c>
      <c r="W1049" s="8">
        <f>SUMIF($E$3:$E$1002,'تعريف المواد والمستودعات'!$E52,W$3:W$1002)</f>
        <v>0</v>
      </c>
      <c r="X1049" s="8">
        <f>SUMIF($E$3:$E$1002,'تعريف المواد والمستودعات'!$E52,X$3:X$1002)</f>
        <v>0</v>
      </c>
      <c r="Y1049" s="8">
        <f>SUMIF($E$3:$E$1002,'تعريف المواد والمستودعات'!$E52,Y$3:Y$1002)</f>
        <v>0</v>
      </c>
      <c r="Z1049" s="8">
        <f>SUMIF($E$3:$E$1002,'تعريف المواد والمستودعات'!$E52,Z$3:Z$1002)</f>
        <v>0</v>
      </c>
      <c r="AA1049" s="8">
        <f>SUMIF($E$3:$E$1002,'تعريف المواد والمستودعات'!$E52,AA$3:AA$1002)</f>
        <v>0</v>
      </c>
      <c r="AB1049" s="8">
        <f>SUMIF($E$3:$E$1002,'تعريف المواد والمستودعات'!$E52,AB$3:AB$1002)</f>
        <v>0</v>
      </c>
      <c r="AC1049" s="8">
        <f>SUMIF($E$3:$E$1002,'تعريف المواد والمستودعات'!$E52,AC$3:AC$1002)</f>
        <v>0</v>
      </c>
      <c r="AD1049" s="8">
        <f>SUMIF($E$3:$E$1002,'تعريف المواد والمستودعات'!$E52,AD$3:AD$1002)</f>
        <v>0</v>
      </c>
      <c r="AE1049" s="8">
        <f>SUMIF($E$3:$E$1002,'تعريف المواد والمستودعات'!$E52,AE$3:AE$1002)</f>
        <v>0</v>
      </c>
      <c r="AF1049" s="8">
        <f>SUMIF($E$3:$E$1002,'تعريف المواد والمستودعات'!$E52,AF$3:AF$1002)</f>
        <v>0</v>
      </c>
      <c r="AG1049" s="8">
        <f>SUMIF($E$3:$E$1002,'تعريف المواد والمستودعات'!$E52,AG$3:AG$1002)</f>
        <v>0</v>
      </c>
      <c r="AH1049" s="8">
        <f>SUMIF($E$3:$E$1002,'تعريف المواد والمستودعات'!$E52,AH$3:AH$1002)</f>
        <v>0</v>
      </c>
      <c r="AI1049" s="8">
        <f>SUMIF($E$3:$E$1002,'تعريف المواد والمستودعات'!$E52,AI$3:AI$1002)</f>
        <v>0</v>
      </c>
      <c r="AJ1049" s="8">
        <f>SUMIF($E$3:$E$1002,'تعريف المواد والمستودعات'!$E52,AJ$3:AJ$1002)</f>
        <v>0</v>
      </c>
      <c r="AK1049" s="8">
        <f>SUMIF($E$3:$E$1002,'تعريف المواد والمستودعات'!$E52,AK$3:AK$1002)</f>
        <v>0</v>
      </c>
      <c r="AL1049" s="8">
        <f>SUMIF($E$3:$E$1002,'تعريف المواد والمستودعات'!$E52,AL$3:AL$1002)</f>
        <v>0</v>
      </c>
      <c r="AM1049" s="8">
        <f>SUMIF($E$3:$E$1002,'تعريف المواد والمستودعات'!$E52,AM$3:AM$1002)</f>
        <v>0</v>
      </c>
      <c r="AN1049" s="8">
        <f>SUMIF($E$3:$E$1002,'تعريف المواد والمستودعات'!$E52,AN$3:AN$1002)</f>
        <v>0</v>
      </c>
      <c r="AO1049" s="8">
        <f>SUMIF($E$3:$E$1002,'تعريف المواد والمستودعات'!$E52,AO$3:AO$1002)</f>
        <v>0</v>
      </c>
      <c r="AP1049" s="8">
        <f>SUMIF($E$3:$E$1002,'تعريف المواد والمستودعات'!$E52,AP$3:AP$1002)</f>
        <v>0</v>
      </c>
      <c r="AQ1049" s="8">
        <f>SUMIF($E$3:$E$1002,'تعريف المواد والمستودعات'!$E52,AQ$3:AQ$1002)</f>
        <v>0</v>
      </c>
      <c r="AR1049" s="8">
        <f>SUMIF($E$3:$E$1002,'تعريف المواد والمستودعات'!$E52,AR$3:AR$1002)</f>
        <v>0</v>
      </c>
      <c r="AS1049" s="8">
        <f>SUMIF($E$3:$E$1002,'تعريف المواد والمستودعات'!$E52,AS$3:AS$1002)</f>
        <v>0</v>
      </c>
      <c r="AT1049" s="8">
        <f>SUMIF($E$3:$E$1002,'تعريف المواد والمستودعات'!$E52,AT$3:AT$1002)</f>
        <v>0</v>
      </c>
      <c r="AU1049" s="8">
        <f>SUMIF($E$3:$E$1002,'تعريف المواد والمستودعات'!$E52,AU$3:AU$1002)</f>
        <v>0</v>
      </c>
      <c r="AV1049" s="8">
        <f>SUMIF($E$3:$E$1002,'تعريف المواد والمستودعات'!$E52,AV$3:AV$1002)</f>
        <v>0</v>
      </c>
      <c r="AW1049" s="8">
        <f>SUMIF($E$3:$E$1002,'تعريف المواد والمستودعات'!$E52,AW$3:AW$1002)</f>
        <v>0</v>
      </c>
      <c r="AX1049" s="8">
        <f>SUMIF($E$3:$E$1002,'تعريف المواد والمستودعات'!$E52,AX$3:AX$1002)</f>
        <v>0</v>
      </c>
      <c r="AY1049" s="8">
        <f>SUMIF($E$3:$E$1002,'تعريف المواد والمستودعات'!$E52,AY$3:AY$1002)</f>
        <v>0</v>
      </c>
      <c r="AZ1049" s="8">
        <f>SUMIF($E$3:$E$1002,'تعريف المواد والمستودعات'!$E52,AZ$3:AZ$1002)</f>
        <v>0</v>
      </c>
      <c r="BA1049" s="8">
        <f>SUMIF($E$3:$E$1002,'تعريف المواد والمستودعات'!$E52,BA$3:BA$1002)</f>
        <v>0</v>
      </c>
      <c r="BB1049" s="8">
        <f>SUMIF($E$3:$E$1002,'تعريف المواد والمستودعات'!$E52,BB$3:BB$1002)</f>
        <v>0</v>
      </c>
      <c r="BC1049" s="8">
        <f>SUMIF($E$3:$E$1002,'تعريف المواد والمستودعات'!$E52,BC$3:BC$1002)</f>
        <v>0</v>
      </c>
      <c r="BD1049" s="8">
        <f>SUMIF($E$3:$E$1002,'تعريف المواد والمستودعات'!$E52,BD$3:BD$1002)</f>
        <v>0</v>
      </c>
      <c r="BE1049" s="8">
        <f>SUMIF($E$3:$E$1002,'تعريف المواد والمستودعات'!$E52,BE$3:BE$1002)</f>
        <v>0</v>
      </c>
      <c r="BF1049" s="8">
        <f>SUMIF($E$3:$E$1002,'تعريف المواد والمستودعات'!$E52,BF$3:BF$1002)</f>
        <v>0</v>
      </c>
      <c r="BG1049" s="8">
        <f>SUMIF($E$3:$E$1002,'تعريف المواد والمستودعات'!$E52,BG$3:BG$1002)</f>
        <v>0</v>
      </c>
      <c r="BH1049" s="8">
        <f>SUMIF($E$3:$E$1002,'تعريف المواد والمستودعات'!$E52,BH$3:BH$1002)</f>
        <v>0</v>
      </c>
      <c r="BI1049" s="8">
        <f>SUMIF($E$3:$E$1002,'تعريف المواد والمستودعات'!$E52,BI$3:BI$1002)</f>
        <v>0</v>
      </c>
      <c r="BJ1049" s="8">
        <f>SUMIF($E$3:$E$1002,'تعريف المواد والمستودعات'!$E52,BJ$3:BJ$1002)</f>
        <v>0</v>
      </c>
      <c r="BK1049" s="8">
        <f>SUMIF($E$3:$E$1002,'تعريف المواد والمستودعات'!$E52,BK$3:BK$1002)</f>
        <v>0</v>
      </c>
      <c r="BL1049" s="8">
        <f>SUMIF($E$3:$E$1002,'تعريف المواد والمستودعات'!$E52,BL$3:BL$1002)</f>
        <v>0</v>
      </c>
      <c r="BM1049" s="8">
        <f>SUMIF($E$3:$E$1002,'تعريف المواد والمستودعات'!$E52,BM$3:BM$1002)</f>
        <v>0</v>
      </c>
      <c r="BN1049" s="8">
        <f>SUMIF($E$3:$E$1002,'تعريف المواد والمستودعات'!$E52,BN$3:BN$1002)</f>
        <v>0</v>
      </c>
      <c r="BO1049" s="8">
        <f>SUMIF($E$3:$E$1002,'تعريف المواد والمستودعات'!$E52,BO$3:BO$1002)</f>
        <v>0</v>
      </c>
      <c r="BP1049" s="8">
        <f>SUMIF($E$3:$E$1002,'تعريف المواد والمستودعات'!$E52,BP$3:BP$1002)</f>
        <v>0</v>
      </c>
      <c r="BQ1049" s="8">
        <f>SUMIF($E$3:$E$1002,'تعريف المواد والمستودعات'!$E52,BQ$3:BQ$1002)</f>
        <v>0</v>
      </c>
      <c r="BR1049" s="8">
        <f>SUMIF($E$3:$E$1002,'تعريف المواد والمستودعات'!$E52,BR$3:BR$1002)</f>
        <v>0</v>
      </c>
      <c r="BS1049" s="8">
        <f>SUMIF($E$3:$E$1002,'تعريف المواد والمستودعات'!$E52,BS$3:BS$1002)</f>
        <v>0</v>
      </c>
      <c r="BT1049" s="8">
        <f>SUMIF($E$3:$E$1002,'تعريف المواد والمستودعات'!$E52,BT$3:BT$1002)</f>
        <v>0</v>
      </c>
      <c r="BU1049" s="8">
        <f>SUMIF($E$3:$E$1002,'تعريف المواد والمستودعات'!$E52,BU$3:BU$1002)</f>
        <v>0</v>
      </c>
      <c r="BV1049" s="8">
        <f>SUMIF($E$3:$E$1002,'تعريف المواد والمستودعات'!$E52,BV$3:BV$1002)</f>
        <v>0</v>
      </c>
      <c r="BW1049" s="8">
        <f>SUMIF($E$3:$E$1002,'تعريف المواد والمستودعات'!$E52,BW$3:BW$1002)</f>
        <v>0</v>
      </c>
      <c r="BX1049" s="8">
        <f>SUMIF($E$3:$E$1002,'تعريف المواد والمستودعات'!$E52,BX$3:BX$1002)</f>
        <v>0</v>
      </c>
      <c r="BY1049" s="8">
        <f>SUMIF($E$3:$E$1002,'تعريف المواد والمستودعات'!$E52,BY$3:BY$1002)</f>
        <v>0</v>
      </c>
      <c r="BZ1049" s="8">
        <f>SUMIF($E$3:$E$1002,'تعريف المواد والمستودعات'!$E52,BZ$3:BZ$1002)</f>
        <v>0</v>
      </c>
      <c r="CA1049" s="8">
        <f>SUMIF($E$3:$E$1002,'تعريف المواد والمستودعات'!$E52,CA$3:CA$1002)</f>
        <v>0</v>
      </c>
      <c r="CB1049" s="8">
        <f>SUMIF($E$3:$E$1002,'تعريف المواد والمستودعات'!$E52,CB$3:CB$1002)</f>
        <v>0</v>
      </c>
      <c r="CC1049" s="8">
        <f>SUMIF($E$3:$E$1002,'تعريف المواد والمستودعات'!$E52,CC$3:CC$1002)</f>
        <v>0</v>
      </c>
      <c r="CD1049" s="8">
        <f>SUMIF($E$3:$E$1002,'تعريف المواد والمستودعات'!$E52,CD$3:CD$1002)</f>
        <v>0</v>
      </c>
      <c r="CE1049" s="8">
        <f>SUMIF($E$3:$E$1002,'تعريف المواد والمستودعات'!$E52,CE$3:CE$1002)</f>
        <v>0</v>
      </c>
      <c r="CF1049" s="8">
        <f>SUMIF($E$3:$E$1002,'تعريف المواد والمستودعات'!$E52,CF$3:CF$1002)</f>
        <v>0</v>
      </c>
      <c r="CG1049" s="8">
        <f>SUMIF($E$3:$E$1002,'تعريف المواد والمستودعات'!$E52,CG$3:CG$1002)</f>
        <v>0</v>
      </c>
      <c r="CH1049" s="8">
        <f>SUMIF($E$3:$E$1002,'تعريف المواد والمستودعات'!$E52,CH$3:CH$1002)</f>
        <v>0</v>
      </c>
      <c r="CI1049" s="8">
        <f>SUMIF($E$3:$E$1002,'تعريف المواد والمستودعات'!$E52,CI$3:CI$1002)</f>
        <v>0</v>
      </c>
      <c r="CJ1049" s="8">
        <f>SUMIF($E$3:$E$1002,'تعريف المواد والمستودعات'!$E52,CJ$3:CJ$1002)</f>
        <v>0</v>
      </c>
      <c r="CK1049" s="8">
        <f>SUMIF($E$3:$E$1002,'تعريف المواد والمستودعات'!$E52,CK$3:CK$1002)</f>
        <v>0</v>
      </c>
      <c r="CL1049" s="8">
        <f>SUMIF($E$3:$E$1002,'تعريف المواد والمستودعات'!$E52,CL$3:CL$1002)</f>
        <v>0</v>
      </c>
      <c r="CM1049" s="8">
        <f>SUMIF($E$3:$E$1002,'تعريف المواد والمستودعات'!$E52,CM$3:CM$1002)</f>
        <v>0</v>
      </c>
      <c r="CN1049" s="8">
        <f>SUMIF($E$3:$E$1002,'تعريف المواد والمستودعات'!$E52,CN$3:CN$1002)</f>
        <v>0</v>
      </c>
      <c r="CO1049" s="8">
        <f>SUMIF($E$3:$E$1002,'تعريف المواد والمستودعات'!$E52,CO$3:CO$1002)</f>
        <v>0</v>
      </c>
      <c r="CP1049" s="8">
        <f>SUMIF($E$3:$E$1002,'تعريف المواد والمستودعات'!$E52,CP$3:CP$1002)</f>
        <v>0</v>
      </c>
      <c r="CQ1049" s="8">
        <f>SUMIF($E$3:$E$1002,'تعريف المواد والمستودعات'!$E52,CQ$3:CQ$1002)</f>
        <v>0</v>
      </c>
      <c r="CR1049" s="8">
        <f>SUMIF($E$3:$E$1002,'تعريف المواد والمستودعات'!$E52,CR$3:CR$1002)</f>
        <v>0</v>
      </c>
      <c r="CS1049" s="8">
        <f>SUMIF($E$3:$E$1002,'تعريف المواد والمستودعات'!$E52,CS$3:CS$1002)</f>
        <v>0</v>
      </c>
      <c r="CT1049" s="8">
        <f>SUMIF($E$3:$E$1002,'تعريف المواد والمستودعات'!$E52,CT$3:CT$1002)</f>
        <v>0</v>
      </c>
      <c r="CU1049" s="8">
        <f>SUMIF($E$3:$E$1002,'تعريف المواد والمستودعات'!$E52,CU$3:CU$1002)</f>
        <v>0</v>
      </c>
      <c r="CV1049" s="8">
        <f>SUMIF($E$3:$E$1002,'تعريف المواد والمستودعات'!$E52,CV$3:CV$1002)</f>
        <v>0</v>
      </c>
      <c r="CW1049" s="8">
        <f>SUMIF($E$3:$E$1002,'تعريف المواد والمستودعات'!$E52,CW$3:CW$1002)</f>
        <v>0</v>
      </c>
      <c r="CX1049" s="8">
        <f>SUMIF($E$3:$E$1002,'تعريف المواد والمستودعات'!$E52,CX$3:CX$1002)</f>
        <v>0</v>
      </c>
      <c r="CY1049" s="8">
        <f>SUMIF($E$3:$E$1002,'تعريف المواد والمستودعات'!$E52,CY$3:CY$1002)</f>
        <v>0</v>
      </c>
      <c r="CZ1049" s="8">
        <f>SUMIF($E$3:$E$1002,'تعريف المواد والمستودعات'!$E52,CZ$3:CZ$1002)</f>
        <v>0</v>
      </c>
      <c r="DA1049" s="8">
        <f>SUMIF($E$3:$E$1002,'تعريف المواد والمستودعات'!$E52,DA$3:DA$1002)</f>
        <v>0</v>
      </c>
    </row>
    <row r="1050" spans="5:105" s="8" customFormat="1" ht="15" hidden="1" thickTop="1" x14ac:dyDescent="0.2">
      <c r="E1050" s="8" t="str">
        <f>'تعريف المواد والمستودعات'!E53</f>
        <v>مستودع47</v>
      </c>
      <c r="F1050" s="8">
        <f>SUMIF($E$3:$E$1002,'تعريف المواد والمستودعات'!$E53,F$3:F$1002)</f>
        <v>0</v>
      </c>
      <c r="G1050" s="8">
        <f>SUMIF($E$3:$E$1002,'تعريف المواد والمستودعات'!$E53,G$3:G$1002)</f>
        <v>0</v>
      </c>
      <c r="H1050" s="8">
        <f>SUMIF($E$3:$E$1002,'تعريف المواد والمستودعات'!$E53,H$3:H$1002)</f>
        <v>0</v>
      </c>
      <c r="I1050" s="8">
        <f>SUMIF($E$3:$E$1002,'تعريف المواد والمستودعات'!$E53,I$3:I$1002)</f>
        <v>0</v>
      </c>
      <c r="J1050" s="8">
        <f>SUMIF($E$3:$E$1002,'تعريف المواد والمستودعات'!$E53,J$3:J$1002)</f>
        <v>0</v>
      </c>
      <c r="K1050" s="8">
        <f>SUMIF($E$3:$E$1002,'تعريف المواد والمستودعات'!$E53,K$3:K$1002)</f>
        <v>0</v>
      </c>
      <c r="L1050" s="8">
        <f>SUMIF($E$3:$E$1002,'تعريف المواد والمستودعات'!$E53,L$3:L$1002)</f>
        <v>0</v>
      </c>
      <c r="M1050" s="8">
        <f>SUMIF($E$3:$E$1002,'تعريف المواد والمستودعات'!$E53,M$3:M$1002)</f>
        <v>0</v>
      </c>
      <c r="N1050" s="8">
        <f>SUMIF($E$3:$E$1002,'تعريف المواد والمستودعات'!$E53,N$3:N$1002)</f>
        <v>0</v>
      </c>
      <c r="O1050" s="8">
        <f>SUMIF($E$3:$E$1002,'تعريف المواد والمستودعات'!$E53,O$3:O$1002)</f>
        <v>0</v>
      </c>
      <c r="P1050" s="8">
        <f>SUMIF($E$3:$E$1002,'تعريف المواد والمستودعات'!$E53,P$3:P$1002)</f>
        <v>0</v>
      </c>
      <c r="Q1050" s="8">
        <f>SUMIF($E$3:$E$1002,'تعريف المواد والمستودعات'!$E53,Q$3:Q$1002)</f>
        <v>0</v>
      </c>
      <c r="R1050" s="8">
        <f>SUMIF($E$3:$E$1002,'تعريف المواد والمستودعات'!$E53,R$3:R$1002)</f>
        <v>0</v>
      </c>
      <c r="S1050" s="8">
        <f>SUMIF($E$3:$E$1002,'تعريف المواد والمستودعات'!$E53,S$3:S$1002)</f>
        <v>0</v>
      </c>
      <c r="T1050" s="8">
        <f>SUMIF($E$3:$E$1002,'تعريف المواد والمستودعات'!$E53,T$3:T$1002)</f>
        <v>0</v>
      </c>
      <c r="U1050" s="8">
        <f>SUMIF($E$3:$E$1002,'تعريف المواد والمستودعات'!$E53,U$3:U$1002)</f>
        <v>0</v>
      </c>
      <c r="V1050" s="8">
        <f>SUMIF($E$3:$E$1002,'تعريف المواد والمستودعات'!$E53,V$3:V$1002)</f>
        <v>0</v>
      </c>
      <c r="W1050" s="8">
        <f>SUMIF($E$3:$E$1002,'تعريف المواد والمستودعات'!$E53,W$3:W$1002)</f>
        <v>0</v>
      </c>
      <c r="X1050" s="8">
        <f>SUMIF($E$3:$E$1002,'تعريف المواد والمستودعات'!$E53,X$3:X$1002)</f>
        <v>0</v>
      </c>
      <c r="Y1050" s="8">
        <f>SUMIF($E$3:$E$1002,'تعريف المواد والمستودعات'!$E53,Y$3:Y$1002)</f>
        <v>0</v>
      </c>
      <c r="Z1050" s="8">
        <f>SUMIF($E$3:$E$1002,'تعريف المواد والمستودعات'!$E53,Z$3:Z$1002)</f>
        <v>0</v>
      </c>
      <c r="AA1050" s="8">
        <f>SUMIF($E$3:$E$1002,'تعريف المواد والمستودعات'!$E53,AA$3:AA$1002)</f>
        <v>0</v>
      </c>
      <c r="AB1050" s="8">
        <f>SUMIF($E$3:$E$1002,'تعريف المواد والمستودعات'!$E53,AB$3:AB$1002)</f>
        <v>0</v>
      </c>
      <c r="AC1050" s="8">
        <f>SUMIF($E$3:$E$1002,'تعريف المواد والمستودعات'!$E53,AC$3:AC$1002)</f>
        <v>0</v>
      </c>
      <c r="AD1050" s="8">
        <f>SUMIF($E$3:$E$1002,'تعريف المواد والمستودعات'!$E53,AD$3:AD$1002)</f>
        <v>0</v>
      </c>
      <c r="AE1050" s="8">
        <f>SUMIF($E$3:$E$1002,'تعريف المواد والمستودعات'!$E53,AE$3:AE$1002)</f>
        <v>0</v>
      </c>
      <c r="AF1050" s="8">
        <f>SUMIF($E$3:$E$1002,'تعريف المواد والمستودعات'!$E53,AF$3:AF$1002)</f>
        <v>0</v>
      </c>
      <c r="AG1050" s="8">
        <f>SUMIF($E$3:$E$1002,'تعريف المواد والمستودعات'!$E53,AG$3:AG$1002)</f>
        <v>0</v>
      </c>
      <c r="AH1050" s="8">
        <f>SUMIF($E$3:$E$1002,'تعريف المواد والمستودعات'!$E53,AH$3:AH$1002)</f>
        <v>0</v>
      </c>
      <c r="AI1050" s="8">
        <f>SUMIF($E$3:$E$1002,'تعريف المواد والمستودعات'!$E53,AI$3:AI$1002)</f>
        <v>0</v>
      </c>
      <c r="AJ1050" s="8">
        <f>SUMIF($E$3:$E$1002,'تعريف المواد والمستودعات'!$E53,AJ$3:AJ$1002)</f>
        <v>0</v>
      </c>
      <c r="AK1050" s="8">
        <f>SUMIF($E$3:$E$1002,'تعريف المواد والمستودعات'!$E53,AK$3:AK$1002)</f>
        <v>0</v>
      </c>
      <c r="AL1050" s="8">
        <f>SUMIF($E$3:$E$1002,'تعريف المواد والمستودعات'!$E53,AL$3:AL$1002)</f>
        <v>0</v>
      </c>
      <c r="AM1050" s="8">
        <f>SUMIF($E$3:$E$1002,'تعريف المواد والمستودعات'!$E53,AM$3:AM$1002)</f>
        <v>0</v>
      </c>
      <c r="AN1050" s="8">
        <f>SUMIF($E$3:$E$1002,'تعريف المواد والمستودعات'!$E53,AN$3:AN$1002)</f>
        <v>0</v>
      </c>
      <c r="AO1050" s="8">
        <f>SUMIF($E$3:$E$1002,'تعريف المواد والمستودعات'!$E53,AO$3:AO$1002)</f>
        <v>0</v>
      </c>
      <c r="AP1050" s="8">
        <f>SUMIF($E$3:$E$1002,'تعريف المواد والمستودعات'!$E53,AP$3:AP$1002)</f>
        <v>0</v>
      </c>
      <c r="AQ1050" s="8">
        <f>SUMIF($E$3:$E$1002,'تعريف المواد والمستودعات'!$E53,AQ$3:AQ$1002)</f>
        <v>0</v>
      </c>
      <c r="AR1050" s="8">
        <f>SUMIF($E$3:$E$1002,'تعريف المواد والمستودعات'!$E53,AR$3:AR$1002)</f>
        <v>0</v>
      </c>
      <c r="AS1050" s="8">
        <f>SUMIF($E$3:$E$1002,'تعريف المواد والمستودعات'!$E53,AS$3:AS$1002)</f>
        <v>0</v>
      </c>
      <c r="AT1050" s="8">
        <f>SUMIF($E$3:$E$1002,'تعريف المواد والمستودعات'!$E53,AT$3:AT$1002)</f>
        <v>0</v>
      </c>
      <c r="AU1050" s="8">
        <f>SUMIF($E$3:$E$1002,'تعريف المواد والمستودعات'!$E53,AU$3:AU$1002)</f>
        <v>0</v>
      </c>
      <c r="AV1050" s="8">
        <f>SUMIF($E$3:$E$1002,'تعريف المواد والمستودعات'!$E53,AV$3:AV$1002)</f>
        <v>0</v>
      </c>
      <c r="AW1050" s="8">
        <f>SUMIF($E$3:$E$1002,'تعريف المواد والمستودعات'!$E53,AW$3:AW$1002)</f>
        <v>0</v>
      </c>
      <c r="AX1050" s="8">
        <f>SUMIF($E$3:$E$1002,'تعريف المواد والمستودعات'!$E53,AX$3:AX$1002)</f>
        <v>0</v>
      </c>
      <c r="AY1050" s="8">
        <f>SUMIF($E$3:$E$1002,'تعريف المواد والمستودعات'!$E53,AY$3:AY$1002)</f>
        <v>0</v>
      </c>
      <c r="AZ1050" s="8">
        <f>SUMIF($E$3:$E$1002,'تعريف المواد والمستودعات'!$E53,AZ$3:AZ$1002)</f>
        <v>0</v>
      </c>
      <c r="BA1050" s="8">
        <f>SUMIF($E$3:$E$1002,'تعريف المواد والمستودعات'!$E53,BA$3:BA$1002)</f>
        <v>0</v>
      </c>
      <c r="BB1050" s="8">
        <f>SUMIF($E$3:$E$1002,'تعريف المواد والمستودعات'!$E53,BB$3:BB$1002)</f>
        <v>0</v>
      </c>
      <c r="BC1050" s="8">
        <f>SUMIF($E$3:$E$1002,'تعريف المواد والمستودعات'!$E53,BC$3:BC$1002)</f>
        <v>0</v>
      </c>
      <c r="BD1050" s="8">
        <f>SUMIF($E$3:$E$1002,'تعريف المواد والمستودعات'!$E53,BD$3:BD$1002)</f>
        <v>0</v>
      </c>
      <c r="BE1050" s="8">
        <f>SUMIF($E$3:$E$1002,'تعريف المواد والمستودعات'!$E53,BE$3:BE$1002)</f>
        <v>0</v>
      </c>
      <c r="BF1050" s="8">
        <f>SUMIF($E$3:$E$1002,'تعريف المواد والمستودعات'!$E53,BF$3:BF$1002)</f>
        <v>0</v>
      </c>
      <c r="BG1050" s="8">
        <f>SUMIF($E$3:$E$1002,'تعريف المواد والمستودعات'!$E53,BG$3:BG$1002)</f>
        <v>0</v>
      </c>
      <c r="BH1050" s="8">
        <f>SUMIF($E$3:$E$1002,'تعريف المواد والمستودعات'!$E53,BH$3:BH$1002)</f>
        <v>0</v>
      </c>
      <c r="BI1050" s="8">
        <f>SUMIF($E$3:$E$1002,'تعريف المواد والمستودعات'!$E53,BI$3:BI$1002)</f>
        <v>0</v>
      </c>
      <c r="BJ1050" s="8">
        <f>SUMIF($E$3:$E$1002,'تعريف المواد والمستودعات'!$E53,BJ$3:BJ$1002)</f>
        <v>0</v>
      </c>
      <c r="BK1050" s="8">
        <f>SUMIF($E$3:$E$1002,'تعريف المواد والمستودعات'!$E53,BK$3:BK$1002)</f>
        <v>0</v>
      </c>
      <c r="BL1050" s="8">
        <f>SUMIF($E$3:$E$1002,'تعريف المواد والمستودعات'!$E53,BL$3:BL$1002)</f>
        <v>0</v>
      </c>
      <c r="BM1050" s="8">
        <f>SUMIF($E$3:$E$1002,'تعريف المواد والمستودعات'!$E53,BM$3:BM$1002)</f>
        <v>0</v>
      </c>
      <c r="BN1050" s="8">
        <f>SUMIF($E$3:$E$1002,'تعريف المواد والمستودعات'!$E53,BN$3:BN$1002)</f>
        <v>0</v>
      </c>
      <c r="BO1050" s="8">
        <f>SUMIF($E$3:$E$1002,'تعريف المواد والمستودعات'!$E53,BO$3:BO$1002)</f>
        <v>0</v>
      </c>
      <c r="BP1050" s="8">
        <f>SUMIF($E$3:$E$1002,'تعريف المواد والمستودعات'!$E53,BP$3:BP$1002)</f>
        <v>0</v>
      </c>
      <c r="BQ1050" s="8">
        <f>SUMIF($E$3:$E$1002,'تعريف المواد والمستودعات'!$E53,BQ$3:BQ$1002)</f>
        <v>0</v>
      </c>
      <c r="BR1050" s="8">
        <f>SUMIF($E$3:$E$1002,'تعريف المواد والمستودعات'!$E53,BR$3:BR$1002)</f>
        <v>0</v>
      </c>
      <c r="BS1050" s="8">
        <f>SUMIF($E$3:$E$1002,'تعريف المواد والمستودعات'!$E53,BS$3:BS$1002)</f>
        <v>0</v>
      </c>
      <c r="BT1050" s="8">
        <f>SUMIF($E$3:$E$1002,'تعريف المواد والمستودعات'!$E53,BT$3:BT$1002)</f>
        <v>0</v>
      </c>
      <c r="BU1050" s="8">
        <f>SUMIF($E$3:$E$1002,'تعريف المواد والمستودعات'!$E53,BU$3:BU$1002)</f>
        <v>0</v>
      </c>
      <c r="BV1050" s="8">
        <f>SUMIF($E$3:$E$1002,'تعريف المواد والمستودعات'!$E53,BV$3:BV$1002)</f>
        <v>0</v>
      </c>
      <c r="BW1050" s="8">
        <f>SUMIF($E$3:$E$1002,'تعريف المواد والمستودعات'!$E53,BW$3:BW$1002)</f>
        <v>0</v>
      </c>
      <c r="BX1050" s="8">
        <f>SUMIF($E$3:$E$1002,'تعريف المواد والمستودعات'!$E53,BX$3:BX$1002)</f>
        <v>0</v>
      </c>
      <c r="BY1050" s="8">
        <f>SUMIF($E$3:$E$1002,'تعريف المواد والمستودعات'!$E53,BY$3:BY$1002)</f>
        <v>0</v>
      </c>
      <c r="BZ1050" s="8">
        <f>SUMIF($E$3:$E$1002,'تعريف المواد والمستودعات'!$E53,BZ$3:BZ$1002)</f>
        <v>0</v>
      </c>
      <c r="CA1050" s="8">
        <f>SUMIF($E$3:$E$1002,'تعريف المواد والمستودعات'!$E53,CA$3:CA$1002)</f>
        <v>0</v>
      </c>
      <c r="CB1050" s="8">
        <f>SUMIF($E$3:$E$1002,'تعريف المواد والمستودعات'!$E53,CB$3:CB$1002)</f>
        <v>0</v>
      </c>
      <c r="CC1050" s="8">
        <f>SUMIF($E$3:$E$1002,'تعريف المواد والمستودعات'!$E53,CC$3:CC$1002)</f>
        <v>0</v>
      </c>
      <c r="CD1050" s="8">
        <f>SUMIF($E$3:$E$1002,'تعريف المواد والمستودعات'!$E53,CD$3:CD$1002)</f>
        <v>0</v>
      </c>
      <c r="CE1050" s="8">
        <f>SUMIF($E$3:$E$1002,'تعريف المواد والمستودعات'!$E53,CE$3:CE$1002)</f>
        <v>0</v>
      </c>
      <c r="CF1050" s="8">
        <f>SUMIF($E$3:$E$1002,'تعريف المواد والمستودعات'!$E53,CF$3:CF$1002)</f>
        <v>0</v>
      </c>
      <c r="CG1050" s="8">
        <f>SUMIF($E$3:$E$1002,'تعريف المواد والمستودعات'!$E53,CG$3:CG$1002)</f>
        <v>0</v>
      </c>
      <c r="CH1050" s="8">
        <f>SUMIF($E$3:$E$1002,'تعريف المواد والمستودعات'!$E53,CH$3:CH$1002)</f>
        <v>0</v>
      </c>
      <c r="CI1050" s="8">
        <f>SUMIF($E$3:$E$1002,'تعريف المواد والمستودعات'!$E53,CI$3:CI$1002)</f>
        <v>0</v>
      </c>
      <c r="CJ1050" s="8">
        <f>SUMIF($E$3:$E$1002,'تعريف المواد والمستودعات'!$E53,CJ$3:CJ$1002)</f>
        <v>0</v>
      </c>
      <c r="CK1050" s="8">
        <f>SUMIF($E$3:$E$1002,'تعريف المواد والمستودعات'!$E53,CK$3:CK$1002)</f>
        <v>0</v>
      </c>
      <c r="CL1050" s="8">
        <f>SUMIF($E$3:$E$1002,'تعريف المواد والمستودعات'!$E53,CL$3:CL$1002)</f>
        <v>0</v>
      </c>
      <c r="CM1050" s="8">
        <f>SUMIF($E$3:$E$1002,'تعريف المواد والمستودعات'!$E53,CM$3:CM$1002)</f>
        <v>0</v>
      </c>
      <c r="CN1050" s="8">
        <f>SUMIF($E$3:$E$1002,'تعريف المواد والمستودعات'!$E53,CN$3:CN$1002)</f>
        <v>0</v>
      </c>
      <c r="CO1050" s="8">
        <f>SUMIF($E$3:$E$1002,'تعريف المواد والمستودعات'!$E53,CO$3:CO$1002)</f>
        <v>0</v>
      </c>
      <c r="CP1050" s="8">
        <f>SUMIF($E$3:$E$1002,'تعريف المواد والمستودعات'!$E53,CP$3:CP$1002)</f>
        <v>0</v>
      </c>
      <c r="CQ1050" s="8">
        <f>SUMIF($E$3:$E$1002,'تعريف المواد والمستودعات'!$E53,CQ$3:CQ$1002)</f>
        <v>0</v>
      </c>
      <c r="CR1050" s="8">
        <f>SUMIF($E$3:$E$1002,'تعريف المواد والمستودعات'!$E53,CR$3:CR$1002)</f>
        <v>0</v>
      </c>
      <c r="CS1050" s="8">
        <f>SUMIF($E$3:$E$1002,'تعريف المواد والمستودعات'!$E53,CS$3:CS$1002)</f>
        <v>0</v>
      </c>
      <c r="CT1050" s="8">
        <f>SUMIF($E$3:$E$1002,'تعريف المواد والمستودعات'!$E53,CT$3:CT$1002)</f>
        <v>0</v>
      </c>
      <c r="CU1050" s="8">
        <f>SUMIF($E$3:$E$1002,'تعريف المواد والمستودعات'!$E53,CU$3:CU$1002)</f>
        <v>0</v>
      </c>
      <c r="CV1050" s="8">
        <f>SUMIF($E$3:$E$1002,'تعريف المواد والمستودعات'!$E53,CV$3:CV$1002)</f>
        <v>0</v>
      </c>
      <c r="CW1050" s="8">
        <f>SUMIF($E$3:$E$1002,'تعريف المواد والمستودعات'!$E53,CW$3:CW$1002)</f>
        <v>0</v>
      </c>
      <c r="CX1050" s="8">
        <f>SUMIF($E$3:$E$1002,'تعريف المواد والمستودعات'!$E53,CX$3:CX$1002)</f>
        <v>0</v>
      </c>
      <c r="CY1050" s="8">
        <f>SUMIF($E$3:$E$1002,'تعريف المواد والمستودعات'!$E53,CY$3:CY$1002)</f>
        <v>0</v>
      </c>
      <c r="CZ1050" s="8">
        <f>SUMIF($E$3:$E$1002,'تعريف المواد والمستودعات'!$E53,CZ$3:CZ$1002)</f>
        <v>0</v>
      </c>
      <c r="DA1050" s="8">
        <f>SUMIF($E$3:$E$1002,'تعريف المواد والمستودعات'!$E53,DA$3:DA$1002)</f>
        <v>0</v>
      </c>
    </row>
    <row r="1051" spans="5:105" s="8" customFormat="1" ht="15" hidden="1" thickTop="1" x14ac:dyDescent="0.2">
      <c r="E1051" s="8" t="str">
        <f>'تعريف المواد والمستودعات'!E54</f>
        <v>مستودع48</v>
      </c>
      <c r="F1051" s="8">
        <f>SUMIF($E$3:$E$1002,'تعريف المواد والمستودعات'!$E54,F$3:F$1002)</f>
        <v>0</v>
      </c>
      <c r="G1051" s="8">
        <f>SUMIF($E$3:$E$1002,'تعريف المواد والمستودعات'!$E54,G$3:G$1002)</f>
        <v>0</v>
      </c>
      <c r="H1051" s="8">
        <f>SUMIF($E$3:$E$1002,'تعريف المواد والمستودعات'!$E54,H$3:H$1002)</f>
        <v>0</v>
      </c>
      <c r="I1051" s="8">
        <f>SUMIF($E$3:$E$1002,'تعريف المواد والمستودعات'!$E54,I$3:I$1002)</f>
        <v>0</v>
      </c>
      <c r="J1051" s="8">
        <f>SUMIF($E$3:$E$1002,'تعريف المواد والمستودعات'!$E54,J$3:J$1002)</f>
        <v>0</v>
      </c>
      <c r="K1051" s="8">
        <f>SUMIF($E$3:$E$1002,'تعريف المواد والمستودعات'!$E54,K$3:K$1002)</f>
        <v>0</v>
      </c>
      <c r="L1051" s="8">
        <f>SUMIF($E$3:$E$1002,'تعريف المواد والمستودعات'!$E54,L$3:L$1002)</f>
        <v>0</v>
      </c>
      <c r="M1051" s="8">
        <f>SUMIF($E$3:$E$1002,'تعريف المواد والمستودعات'!$E54,M$3:M$1002)</f>
        <v>0</v>
      </c>
      <c r="N1051" s="8">
        <f>SUMIF($E$3:$E$1002,'تعريف المواد والمستودعات'!$E54,N$3:N$1002)</f>
        <v>0</v>
      </c>
      <c r="O1051" s="8">
        <f>SUMIF($E$3:$E$1002,'تعريف المواد والمستودعات'!$E54,O$3:O$1002)</f>
        <v>0</v>
      </c>
      <c r="P1051" s="8">
        <f>SUMIF($E$3:$E$1002,'تعريف المواد والمستودعات'!$E54,P$3:P$1002)</f>
        <v>0</v>
      </c>
      <c r="Q1051" s="8">
        <f>SUMIF($E$3:$E$1002,'تعريف المواد والمستودعات'!$E54,Q$3:Q$1002)</f>
        <v>0</v>
      </c>
      <c r="R1051" s="8">
        <f>SUMIF($E$3:$E$1002,'تعريف المواد والمستودعات'!$E54,R$3:R$1002)</f>
        <v>0</v>
      </c>
      <c r="S1051" s="8">
        <f>SUMIF($E$3:$E$1002,'تعريف المواد والمستودعات'!$E54,S$3:S$1002)</f>
        <v>0</v>
      </c>
      <c r="T1051" s="8">
        <f>SUMIF($E$3:$E$1002,'تعريف المواد والمستودعات'!$E54,T$3:T$1002)</f>
        <v>0</v>
      </c>
      <c r="U1051" s="8">
        <f>SUMIF($E$3:$E$1002,'تعريف المواد والمستودعات'!$E54,U$3:U$1002)</f>
        <v>0</v>
      </c>
      <c r="V1051" s="8">
        <f>SUMIF($E$3:$E$1002,'تعريف المواد والمستودعات'!$E54,V$3:V$1002)</f>
        <v>0</v>
      </c>
      <c r="W1051" s="8">
        <f>SUMIF($E$3:$E$1002,'تعريف المواد والمستودعات'!$E54,W$3:W$1002)</f>
        <v>0</v>
      </c>
      <c r="X1051" s="8">
        <f>SUMIF($E$3:$E$1002,'تعريف المواد والمستودعات'!$E54,X$3:X$1002)</f>
        <v>0</v>
      </c>
      <c r="Y1051" s="8">
        <f>SUMIF($E$3:$E$1002,'تعريف المواد والمستودعات'!$E54,Y$3:Y$1002)</f>
        <v>0</v>
      </c>
      <c r="Z1051" s="8">
        <f>SUMIF($E$3:$E$1002,'تعريف المواد والمستودعات'!$E54,Z$3:Z$1002)</f>
        <v>0</v>
      </c>
      <c r="AA1051" s="8">
        <f>SUMIF($E$3:$E$1002,'تعريف المواد والمستودعات'!$E54,AA$3:AA$1002)</f>
        <v>0</v>
      </c>
      <c r="AB1051" s="8">
        <f>SUMIF($E$3:$E$1002,'تعريف المواد والمستودعات'!$E54,AB$3:AB$1002)</f>
        <v>0</v>
      </c>
      <c r="AC1051" s="8">
        <f>SUMIF($E$3:$E$1002,'تعريف المواد والمستودعات'!$E54,AC$3:AC$1002)</f>
        <v>0</v>
      </c>
      <c r="AD1051" s="8">
        <f>SUMIF($E$3:$E$1002,'تعريف المواد والمستودعات'!$E54,AD$3:AD$1002)</f>
        <v>0</v>
      </c>
      <c r="AE1051" s="8">
        <f>SUMIF($E$3:$E$1002,'تعريف المواد والمستودعات'!$E54,AE$3:AE$1002)</f>
        <v>0</v>
      </c>
      <c r="AF1051" s="8">
        <f>SUMIF($E$3:$E$1002,'تعريف المواد والمستودعات'!$E54,AF$3:AF$1002)</f>
        <v>0</v>
      </c>
      <c r="AG1051" s="8">
        <f>SUMIF($E$3:$E$1002,'تعريف المواد والمستودعات'!$E54,AG$3:AG$1002)</f>
        <v>0</v>
      </c>
      <c r="AH1051" s="8">
        <f>SUMIF($E$3:$E$1002,'تعريف المواد والمستودعات'!$E54,AH$3:AH$1002)</f>
        <v>0</v>
      </c>
      <c r="AI1051" s="8">
        <f>SUMIF($E$3:$E$1002,'تعريف المواد والمستودعات'!$E54,AI$3:AI$1002)</f>
        <v>0</v>
      </c>
      <c r="AJ1051" s="8">
        <f>SUMIF($E$3:$E$1002,'تعريف المواد والمستودعات'!$E54,AJ$3:AJ$1002)</f>
        <v>0</v>
      </c>
      <c r="AK1051" s="8">
        <f>SUMIF($E$3:$E$1002,'تعريف المواد والمستودعات'!$E54,AK$3:AK$1002)</f>
        <v>0</v>
      </c>
      <c r="AL1051" s="8">
        <f>SUMIF($E$3:$E$1002,'تعريف المواد والمستودعات'!$E54,AL$3:AL$1002)</f>
        <v>0</v>
      </c>
      <c r="AM1051" s="8">
        <f>SUMIF($E$3:$E$1002,'تعريف المواد والمستودعات'!$E54,AM$3:AM$1002)</f>
        <v>0</v>
      </c>
      <c r="AN1051" s="8">
        <f>SUMIF($E$3:$E$1002,'تعريف المواد والمستودعات'!$E54,AN$3:AN$1002)</f>
        <v>0</v>
      </c>
      <c r="AO1051" s="8">
        <f>SUMIF($E$3:$E$1002,'تعريف المواد والمستودعات'!$E54,AO$3:AO$1002)</f>
        <v>0</v>
      </c>
      <c r="AP1051" s="8">
        <f>SUMIF($E$3:$E$1002,'تعريف المواد والمستودعات'!$E54,AP$3:AP$1002)</f>
        <v>0</v>
      </c>
      <c r="AQ1051" s="8">
        <f>SUMIF($E$3:$E$1002,'تعريف المواد والمستودعات'!$E54,AQ$3:AQ$1002)</f>
        <v>0</v>
      </c>
      <c r="AR1051" s="8">
        <f>SUMIF($E$3:$E$1002,'تعريف المواد والمستودعات'!$E54,AR$3:AR$1002)</f>
        <v>0</v>
      </c>
      <c r="AS1051" s="8">
        <f>SUMIF($E$3:$E$1002,'تعريف المواد والمستودعات'!$E54,AS$3:AS$1002)</f>
        <v>0</v>
      </c>
      <c r="AT1051" s="8">
        <f>SUMIF($E$3:$E$1002,'تعريف المواد والمستودعات'!$E54,AT$3:AT$1002)</f>
        <v>0</v>
      </c>
      <c r="AU1051" s="8">
        <f>SUMIF($E$3:$E$1002,'تعريف المواد والمستودعات'!$E54,AU$3:AU$1002)</f>
        <v>0</v>
      </c>
      <c r="AV1051" s="8">
        <f>SUMIF($E$3:$E$1002,'تعريف المواد والمستودعات'!$E54,AV$3:AV$1002)</f>
        <v>0</v>
      </c>
      <c r="AW1051" s="8">
        <f>SUMIF($E$3:$E$1002,'تعريف المواد والمستودعات'!$E54,AW$3:AW$1002)</f>
        <v>0</v>
      </c>
      <c r="AX1051" s="8">
        <f>SUMIF($E$3:$E$1002,'تعريف المواد والمستودعات'!$E54,AX$3:AX$1002)</f>
        <v>0</v>
      </c>
      <c r="AY1051" s="8">
        <f>SUMIF($E$3:$E$1002,'تعريف المواد والمستودعات'!$E54,AY$3:AY$1002)</f>
        <v>0</v>
      </c>
      <c r="AZ1051" s="8">
        <f>SUMIF($E$3:$E$1002,'تعريف المواد والمستودعات'!$E54,AZ$3:AZ$1002)</f>
        <v>0</v>
      </c>
      <c r="BA1051" s="8">
        <f>SUMIF($E$3:$E$1002,'تعريف المواد والمستودعات'!$E54,BA$3:BA$1002)</f>
        <v>0</v>
      </c>
      <c r="BB1051" s="8">
        <f>SUMIF($E$3:$E$1002,'تعريف المواد والمستودعات'!$E54,BB$3:BB$1002)</f>
        <v>0</v>
      </c>
      <c r="BC1051" s="8">
        <f>SUMIF($E$3:$E$1002,'تعريف المواد والمستودعات'!$E54,BC$3:BC$1002)</f>
        <v>0</v>
      </c>
      <c r="BD1051" s="8">
        <f>SUMIF($E$3:$E$1002,'تعريف المواد والمستودعات'!$E54,BD$3:BD$1002)</f>
        <v>0</v>
      </c>
      <c r="BE1051" s="8">
        <f>SUMIF($E$3:$E$1002,'تعريف المواد والمستودعات'!$E54,BE$3:BE$1002)</f>
        <v>0</v>
      </c>
      <c r="BF1051" s="8">
        <f>SUMIF($E$3:$E$1002,'تعريف المواد والمستودعات'!$E54,BF$3:BF$1002)</f>
        <v>0</v>
      </c>
      <c r="BG1051" s="8">
        <f>SUMIF($E$3:$E$1002,'تعريف المواد والمستودعات'!$E54,BG$3:BG$1002)</f>
        <v>0</v>
      </c>
      <c r="BH1051" s="8">
        <f>SUMIF($E$3:$E$1002,'تعريف المواد والمستودعات'!$E54,BH$3:BH$1002)</f>
        <v>0</v>
      </c>
      <c r="BI1051" s="8">
        <f>SUMIF($E$3:$E$1002,'تعريف المواد والمستودعات'!$E54,BI$3:BI$1002)</f>
        <v>0</v>
      </c>
      <c r="BJ1051" s="8">
        <f>SUMIF($E$3:$E$1002,'تعريف المواد والمستودعات'!$E54,BJ$3:BJ$1002)</f>
        <v>0</v>
      </c>
      <c r="BK1051" s="8">
        <f>SUMIF($E$3:$E$1002,'تعريف المواد والمستودعات'!$E54,BK$3:BK$1002)</f>
        <v>0</v>
      </c>
      <c r="BL1051" s="8">
        <f>SUMIF($E$3:$E$1002,'تعريف المواد والمستودعات'!$E54,BL$3:BL$1002)</f>
        <v>0</v>
      </c>
      <c r="BM1051" s="8">
        <f>SUMIF($E$3:$E$1002,'تعريف المواد والمستودعات'!$E54,BM$3:BM$1002)</f>
        <v>0</v>
      </c>
      <c r="BN1051" s="8">
        <f>SUMIF($E$3:$E$1002,'تعريف المواد والمستودعات'!$E54,BN$3:BN$1002)</f>
        <v>0</v>
      </c>
      <c r="BO1051" s="8">
        <f>SUMIF($E$3:$E$1002,'تعريف المواد والمستودعات'!$E54,BO$3:BO$1002)</f>
        <v>0</v>
      </c>
      <c r="BP1051" s="8">
        <f>SUMIF($E$3:$E$1002,'تعريف المواد والمستودعات'!$E54,BP$3:BP$1002)</f>
        <v>0</v>
      </c>
      <c r="BQ1051" s="8">
        <f>SUMIF($E$3:$E$1002,'تعريف المواد والمستودعات'!$E54,BQ$3:BQ$1002)</f>
        <v>0</v>
      </c>
      <c r="BR1051" s="8">
        <f>SUMIF($E$3:$E$1002,'تعريف المواد والمستودعات'!$E54,BR$3:BR$1002)</f>
        <v>0</v>
      </c>
      <c r="BS1051" s="8">
        <f>SUMIF($E$3:$E$1002,'تعريف المواد والمستودعات'!$E54,BS$3:BS$1002)</f>
        <v>0</v>
      </c>
      <c r="BT1051" s="8">
        <f>SUMIF($E$3:$E$1002,'تعريف المواد والمستودعات'!$E54,BT$3:BT$1002)</f>
        <v>0</v>
      </c>
      <c r="BU1051" s="8">
        <f>SUMIF($E$3:$E$1002,'تعريف المواد والمستودعات'!$E54,BU$3:BU$1002)</f>
        <v>0</v>
      </c>
      <c r="BV1051" s="8">
        <f>SUMIF($E$3:$E$1002,'تعريف المواد والمستودعات'!$E54,BV$3:BV$1002)</f>
        <v>0</v>
      </c>
      <c r="BW1051" s="8">
        <f>SUMIF($E$3:$E$1002,'تعريف المواد والمستودعات'!$E54,BW$3:BW$1002)</f>
        <v>0</v>
      </c>
      <c r="BX1051" s="8">
        <f>SUMIF($E$3:$E$1002,'تعريف المواد والمستودعات'!$E54,BX$3:BX$1002)</f>
        <v>0</v>
      </c>
      <c r="BY1051" s="8">
        <f>SUMIF($E$3:$E$1002,'تعريف المواد والمستودعات'!$E54,BY$3:BY$1002)</f>
        <v>0</v>
      </c>
      <c r="BZ1051" s="8">
        <f>SUMIF($E$3:$E$1002,'تعريف المواد والمستودعات'!$E54,BZ$3:BZ$1002)</f>
        <v>0</v>
      </c>
      <c r="CA1051" s="8">
        <f>SUMIF($E$3:$E$1002,'تعريف المواد والمستودعات'!$E54,CA$3:CA$1002)</f>
        <v>0</v>
      </c>
      <c r="CB1051" s="8">
        <f>SUMIF($E$3:$E$1002,'تعريف المواد والمستودعات'!$E54,CB$3:CB$1002)</f>
        <v>0</v>
      </c>
      <c r="CC1051" s="8">
        <f>SUMIF($E$3:$E$1002,'تعريف المواد والمستودعات'!$E54,CC$3:CC$1002)</f>
        <v>0</v>
      </c>
      <c r="CD1051" s="8">
        <f>SUMIF($E$3:$E$1002,'تعريف المواد والمستودعات'!$E54,CD$3:CD$1002)</f>
        <v>0</v>
      </c>
      <c r="CE1051" s="8">
        <f>SUMIF($E$3:$E$1002,'تعريف المواد والمستودعات'!$E54,CE$3:CE$1002)</f>
        <v>0</v>
      </c>
      <c r="CF1051" s="8">
        <f>SUMIF($E$3:$E$1002,'تعريف المواد والمستودعات'!$E54,CF$3:CF$1002)</f>
        <v>0</v>
      </c>
      <c r="CG1051" s="8">
        <f>SUMIF($E$3:$E$1002,'تعريف المواد والمستودعات'!$E54,CG$3:CG$1002)</f>
        <v>0</v>
      </c>
      <c r="CH1051" s="8">
        <f>SUMIF($E$3:$E$1002,'تعريف المواد والمستودعات'!$E54,CH$3:CH$1002)</f>
        <v>0</v>
      </c>
      <c r="CI1051" s="8">
        <f>SUMIF($E$3:$E$1002,'تعريف المواد والمستودعات'!$E54,CI$3:CI$1002)</f>
        <v>0</v>
      </c>
      <c r="CJ1051" s="8">
        <f>SUMIF($E$3:$E$1002,'تعريف المواد والمستودعات'!$E54,CJ$3:CJ$1002)</f>
        <v>0</v>
      </c>
      <c r="CK1051" s="8">
        <f>SUMIF($E$3:$E$1002,'تعريف المواد والمستودعات'!$E54,CK$3:CK$1002)</f>
        <v>0</v>
      </c>
      <c r="CL1051" s="8">
        <f>SUMIF($E$3:$E$1002,'تعريف المواد والمستودعات'!$E54,CL$3:CL$1002)</f>
        <v>0</v>
      </c>
      <c r="CM1051" s="8">
        <f>SUMIF($E$3:$E$1002,'تعريف المواد والمستودعات'!$E54,CM$3:CM$1002)</f>
        <v>0</v>
      </c>
      <c r="CN1051" s="8">
        <f>SUMIF($E$3:$E$1002,'تعريف المواد والمستودعات'!$E54,CN$3:CN$1002)</f>
        <v>0</v>
      </c>
      <c r="CO1051" s="8">
        <f>SUMIF($E$3:$E$1002,'تعريف المواد والمستودعات'!$E54,CO$3:CO$1002)</f>
        <v>0</v>
      </c>
      <c r="CP1051" s="8">
        <f>SUMIF($E$3:$E$1002,'تعريف المواد والمستودعات'!$E54,CP$3:CP$1002)</f>
        <v>0</v>
      </c>
      <c r="CQ1051" s="8">
        <f>SUMIF($E$3:$E$1002,'تعريف المواد والمستودعات'!$E54,CQ$3:CQ$1002)</f>
        <v>0</v>
      </c>
      <c r="CR1051" s="8">
        <f>SUMIF($E$3:$E$1002,'تعريف المواد والمستودعات'!$E54,CR$3:CR$1002)</f>
        <v>0</v>
      </c>
      <c r="CS1051" s="8">
        <f>SUMIF($E$3:$E$1002,'تعريف المواد والمستودعات'!$E54,CS$3:CS$1002)</f>
        <v>0</v>
      </c>
      <c r="CT1051" s="8">
        <f>SUMIF($E$3:$E$1002,'تعريف المواد والمستودعات'!$E54,CT$3:CT$1002)</f>
        <v>0</v>
      </c>
      <c r="CU1051" s="8">
        <f>SUMIF($E$3:$E$1002,'تعريف المواد والمستودعات'!$E54,CU$3:CU$1002)</f>
        <v>0</v>
      </c>
      <c r="CV1051" s="8">
        <f>SUMIF($E$3:$E$1002,'تعريف المواد والمستودعات'!$E54,CV$3:CV$1002)</f>
        <v>0</v>
      </c>
      <c r="CW1051" s="8">
        <f>SUMIF($E$3:$E$1002,'تعريف المواد والمستودعات'!$E54,CW$3:CW$1002)</f>
        <v>0</v>
      </c>
      <c r="CX1051" s="8">
        <f>SUMIF($E$3:$E$1002,'تعريف المواد والمستودعات'!$E54,CX$3:CX$1002)</f>
        <v>0</v>
      </c>
      <c r="CY1051" s="8">
        <f>SUMIF($E$3:$E$1002,'تعريف المواد والمستودعات'!$E54,CY$3:CY$1002)</f>
        <v>0</v>
      </c>
      <c r="CZ1051" s="8">
        <f>SUMIF($E$3:$E$1002,'تعريف المواد والمستودعات'!$E54,CZ$3:CZ$1002)</f>
        <v>0</v>
      </c>
      <c r="DA1051" s="8">
        <f>SUMIF($E$3:$E$1002,'تعريف المواد والمستودعات'!$E54,DA$3:DA$1002)</f>
        <v>0</v>
      </c>
    </row>
    <row r="1052" spans="5:105" s="8" customFormat="1" ht="15" hidden="1" thickTop="1" x14ac:dyDescent="0.2">
      <c r="E1052" s="8" t="str">
        <f>'تعريف المواد والمستودعات'!E55</f>
        <v>مستودع49</v>
      </c>
      <c r="F1052" s="8">
        <f>SUMIF($E$3:$E$1002,'تعريف المواد والمستودعات'!$E55,F$3:F$1002)</f>
        <v>0</v>
      </c>
      <c r="G1052" s="8">
        <f>SUMIF($E$3:$E$1002,'تعريف المواد والمستودعات'!$E55,G$3:G$1002)</f>
        <v>0</v>
      </c>
      <c r="H1052" s="8">
        <f>SUMIF($E$3:$E$1002,'تعريف المواد والمستودعات'!$E55,H$3:H$1002)</f>
        <v>0</v>
      </c>
      <c r="I1052" s="8">
        <f>SUMIF($E$3:$E$1002,'تعريف المواد والمستودعات'!$E55,I$3:I$1002)</f>
        <v>0</v>
      </c>
      <c r="J1052" s="8">
        <f>SUMIF($E$3:$E$1002,'تعريف المواد والمستودعات'!$E55,J$3:J$1002)</f>
        <v>0</v>
      </c>
      <c r="K1052" s="8">
        <f>SUMIF($E$3:$E$1002,'تعريف المواد والمستودعات'!$E55,K$3:K$1002)</f>
        <v>0</v>
      </c>
      <c r="L1052" s="8">
        <f>SUMIF($E$3:$E$1002,'تعريف المواد والمستودعات'!$E55,L$3:L$1002)</f>
        <v>0</v>
      </c>
      <c r="M1052" s="8">
        <f>SUMIF($E$3:$E$1002,'تعريف المواد والمستودعات'!$E55,M$3:M$1002)</f>
        <v>0</v>
      </c>
      <c r="N1052" s="8">
        <f>SUMIF($E$3:$E$1002,'تعريف المواد والمستودعات'!$E55,N$3:N$1002)</f>
        <v>0</v>
      </c>
      <c r="O1052" s="8">
        <f>SUMIF($E$3:$E$1002,'تعريف المواد والمستودعات'!$E55,O$3:O$1002)</f>
        <v>0</v>
      </c>
      <c r="P1052" s="8">
        <f>SUMIF($E$3:$E$1002,'تعريف المواد والمستودعات'!$E55,P$3:P$1002)</f>
        <v>0</v>
      </c>
      <c r="Q1052" s="8">
        <f>SUMIF($E$3:$E$1002,'تعريف المواد والمستودعات'!$E55,Q$3:Q$1002)</f>
        <v>0</v>
      </c>
      <c r="R1052" s="8">
        <f>SUMIF($E$3:$E$1002,'تعريف المواد والمستودعات'!$E55,R$3:R$1002)</f>
        <v>0</v>
      </c>
      <c r="S1052" s="8">
        <f>SUMIF($E$3:$E$1002,'تعريف المواد والمستودعات'!$E55,S$3:S$1002)</f>
        <v>0</v>
      </c>
      <c r="T1052" s="8">
        <f>SUMIF($E$3:$E$1002,'تعريف المواد والمستودعات'!$E55,T$3:T$1002)</f>
        <v>0</v>
      </c>
      <c r="U1052" s="8">
        <f>SUMIF($E$3:$E$1002,'تعريف المواد والمستودعات'!$E55,U$3:U$1002)</f>
        <v>0</v>
      </c>
      <c r="V1052" s="8">
        <f>SUMIF($E$3:$E$1002,'تعريف المواد والمستودعات'!$E55,V$3:V$1002)</f>
        <v>0</v>
      </c>
      <c r="W1052" s="8">
        <f>SUMIF($E$3:$E$1002,'تعريف المواد والمستودعات'!$E55,W$3:W$1002)</f>
        <v>0</v>
      </c>
      <c r="X1052" s="8">
        <f>SUMIF($E$3:$E$1002,'تعريف المواد والمستودعات'!$E55,X$3:X$1002)</f>
        <v>0</v>
      </c>
      <c r="Y1052" s="8">
        <f>SUMIF($E$3:$E$1002,'تعريف المواد والمستودعات'!$E55,Y$3:Y$1002)</f>
        <v>0</v>
      </c>
      <c r="Z1052" s="8">
        <f>SUMIF($E$3:$E$1002,'تعريف المواد والمستودعات'!$E55,Z$3:Z$1002)</f>
        <v>0</v>
      </c>
      <c r="AA1052" s="8">
        <f>SUMIF($E$3:$E$1002,'تعريف المواد والمستودعات'!$E55,AA$3:AA$1002)</f>
        <v>0</v>
      </c>
      <c r="AB1052" s="8">
        <f>SUMIF($E$3:$E$1002,'تعريف المواد والمستودعات'!$E55,AB$3:AB$1002)</f>
        <v>0</v>
      </c>
      <c r="AC1052" s="8">
        <f>SUMIF($E$3:$E$1002,'تعريف المواد والمستودعات'!$E55,AC$3:AC$1002)</f>
        <v>0</v>
      </c>
      <c r="AD1052" s="8">
        <f>SUMIF($E$3:$E$1002,'تعريف المواد والمستودعات'!$E55,AD$3:AD$1002)</f>
        <v>0</v>
      </c>
      <c r="AE1052" s="8">
        <f>SUMIF($E$3:$E$1002,'تعريف المواد والمستودعات'!$E55,AE$3:AE$1002)</f>
        <v>0</v>
      </c>
      <c r="AF1052" s="8">
        <f>SUMIF($E$3:$E$1002,'تعريف المواد والمستودعات'!$E55,AF$3:AF$1002)</f>
        <v>0</v>
      </c>
      <c r="AG1052" s="8">
        <f>SUMIF($E$3:$E$1002,'تعريف المواد والمستودعات'!$E55,AG$3:AG$1002)</f>
        <v>0</v>
      </c>
      <c r="AH1052" s="8">
        <f>SUMIF($E$3:$E$1002,'تعريف المواد والمستودعات'!$E55,AH$3:AH$1002)</f>
        <v>0</v>
      </c>
      <c r="AI1052" s="8">
        <f>SUMIF($E$3:$E$1002,'تعريف المواد والمستودعات'!$E55,AI$3:AI$1002)</f>
        <v>0</v>
      </c>
      <c r="AJ1052" s="8">
        <f>SUMIF($E$3:$E$1002,'تعريف المواد والمستودعات'!$E55,AJ$3:AJ$1002)</f>
        <v>0</v>
      </c>
      <c r="AK1052" s="8">
        <f>SUMIF($E$3:$E$1002,'تعريف المواد والمستودعات'!$E55,AK$3:AK$1002)</f>
        <v>0</v>
      </c>
      <c r="AL1052" s="8">
        <f>SUMIF($E$3:$E$1002,'تعريف المواد والمستودعات'!$E55,AL$3:AL$1002)</f>
        <v>0</v>
      </c>
      <c r="AM1052" s="8">
        <f>SUMIF($E$3:$E$1002,'تعريف المواد والمستودعات'!$E55,AM$3:AM$1002)</f>
        <v>0</v>
      </c>
      <c r="AN1052" s="8">
        <f>SUMIF($E$3:$E$1002,'تعريف المواد والمستودعات'!$E55,AN$3:AN$1002)</f>
        <v>0</v>
      </c>
      <c r="AO1052" s="8">
        <f>SUMIF($E$3:$E$1002,'تعريف المواد والمستودعات'!$E55,AO$3:AO$1002)</f>
        <v>0</v>
      </c>
      <c r="AP1052" s="8">
        <f>SUMIF($E$3:$E$1002,'تعريف المواد والمستودعات'!$E55,AP$3:AP$1002)</f>
        <v>0</v>
      </c>
      <c r="AQ1052" s="8">
        <f>SUMIF($E$3:$E$1002,'تعريف المواد والمستودعات'!$E55,AQ$3:AQ$1002)</f>
        <v>0</v>
      </c>
      <c r="AR1052" s="8">
        <f>SUMIF($E$3:$E$1002,'تعريف المواد والمستودعات'!$E55,AR$3:AR$1002)</f>
        <v>0</v>
      </c>
      <c r="AS1052" s="8">
        <f>SUMIF($E$3:$E$1002,'تعريف المواد والمستودعات'!$E55,AS$3:AS$1002)</f>
        <v>0</v>
      </c>
      <c r="AT1052" s="8">
        <f>SUMIF($E$3:$E$1002,'تعريف المواد والمستودعات'!$E55,AT$3:AT$1002)</f>
        <v>0</v>
      </c>
      <c r="AU1052" s="8">
        <f>SUMIF($E$3:$E$1002,'تعريف المواد والمستودعات'!$E55,AU$3:AU$1002)</f>
        <v>0</v>
      </c>
      <c r="AV1052" s="8">
        <f>SUMIF($E$3:$E$1002,'تعريف المواد والمستودعات'!$E55,AV$3:AV$1002)</f>
        <v>0</v>
      </c>
      <c r="AW1052" s="8">
        <f>SUMIF($E$3:$E$1002,'تعريف المواد والمستودعات'!$E55,AW$3:AW$1002)</f>
        <v>0</v>
      </c>
      <c r="AX1052" s="8">
        <f>SUMIF($E$3:$E$1002,'تعريف المواد والمستودعات'!$E55,AX$3:AX$1002)</f>
        <v>0</v>
      </c>
      <c r="AY1052" s="8">
        <f>SUMIF($E$3:$E$1002,'تعريف المواد والمستودعات'!$E55,AY$3:AY$1002)</f>
        <v>0</v>
      </c>
      <c r="AZ1052" s="8">
        <f>SUMIF($E$3:$E$1002,'تعريف المواد والمستودعات'!$E55,AZ$3:AZ$1002)</f>
        <v>0</v>
      </c>
      <c r="BA1052" s="8">
        <f>SUMIF($E$3:$E$1002,'تعريف المواد والمستودعات'!$E55,BA$3:BA$1002)</f>
        <v>0</v>
      </c>
      <c r="BB1052" s="8">
        <f>SUMIF($E$3:$E$1002,'تعريف المواد والمستودعات'!$E55,BB$3:BB$1002)</f>
        <v>0</v>
      </c>
      <c r="BC1052" s="8">
        <f>SUMIF($E$3:$E$1002,'تعريف المواد والمستودعات'!$E55,BC$3:BC$1002)</f>
        <v>0</v>
      </c>
      <c r="BD1052" s="8">
        <f>SUMIF($E$3:$E$1002,'تعريف المواد والمستودعات'!$E55,BD$3:BD$1002)</f>
        <v>0</v>
      </c>
      <c r="BE1052" s="8">
        <f>SUMIF($E$3:$E$1002,'تعريف المواد والمستودعات'!$E55,BE$3:BE$1002)</f>
        <v>0</v>
      </c>
      <c r="BF1052" s="8">
        <f>SUMIF($E$3:$E$1002,'تعريف المواد والمستودعات'!$E55,BF$3:BF$1002)</f>
        <v>0</v>
      </c>
      <c r="BG1052" s="8">
        <f>SUMIF($E$3:$E$1002,'تعريف المواد والمستودعات'!$E55,BG$3:BG$1002)</f>
        <v>0</v>
      </c>
      <c r="BH1052" s="8">
        <f>SUMIF($E$3:$E$1002,'تعريف المواد والمستودعات'!$E55,BH$3:BH$1002)</f>
        <v>0</v>
      </c>
      <c r="BI1052" s="8">
        <f>SUMIF($E$3:$E$1002,'تعريف المواد والمستودعات'!$E55,BI$3:BI$1002)</f>
        <v>0</v>
      </c>
      <c r="BJ1052" s="8">
        <f>SUMIF($E$3:$E$1002,'تعريف المواد والمستودعات'!$E55,BJ$3:BJ$1002)</f>
        <v>0</v>
      </c>
      <c r="BK1052" s="8">
        <f>SUMIF($E$3:$E$1002,'تعريف المواد والمستودعات'!$E55,BK$3:BK$1002)</f>
        <v>0</v>
      </c>
      <c r="BL1052" s="8">
        <f>SUMIF($E$3:$E$1002,'تعريف المواد والمستودعات'!$E55,BL$3:BL$1002)</f>
        <v>0</v>
      </c>
      <c r="BM1052" s="8">
        <f>SUMIF($E$3:$E$1002,'تعريف المواد والمستودعات'!$E55,BM$3:BM$1002)</f>
        <v>0</v>
      </c>
      <c r="BN1052" s="8">
        <f>SUMIF($E$3:$E$1002,'تعريف المواد والمستودعات'!$E55,BN$3:BN$1002)</f>
        <v>0</v>
      </c>
      <c r="BO1052" s="8">
        <f>SUMIF($E$3:$E$1002,'تعريف المواد والمستودعات'!$E55,BO$3:BO$1002)</f>
        <v>0</v>
      </c>
      <c r="BP1052" s="8">
        <f>SUMIF($E$3:$E$1002,'تعريف المواد والمستودعات'!$E55,BP$3:BP$1002)</f>
        <v>0</v>
      </c>
      <c r="BQ1052" s="8">
        <f>SUMIF($E$3:$E$1002,'تعريف المواد والمستودعات'!$E55,BQ$3:BQ$1002)</f>
        <v>0</v>
      </c>
      <c r="BR1052" s="8">
        <f>SUMIF($E$3:$E$1002,'تعريف المواد والمستودعات'!$E55,BR$3:BR$1002)</f>
        <v>0</v>
      </c>
      <c r="BS1052" s="8">
        <f>SUMIF($E$3:$E$1002,'تعريف المواد والمستودعات'!$E55,BS$3:BS$1002)</f>
        <v>0</v>
      </c>
      <c r="BT1052" s="8">
        <f>SUMIF($E$3:$E$1002,'تعريف المواد والمستودعات'!$E55,BT$3:BT$1002)</f>
        <v>0</v>
      </c>
      <c r="BU1052" s="8">
        <f>SUMIF($E$3:$E$1002,'تعريف المواد والمستودعات'!$E55,BU$3:BU$1002)</f>
        <v>0</v>
      </c>
      <c r="BV1052" s="8">
        <f>SUMIF($E$3:$E$1002,'تعريف المواد والمستودعات'!$E55,BV$3:BV$1002)</f>
        <v>0</v>
      </c>
      <c r="BW1052" s="8">
        <f>SUMIF($E$3:$E$1002,'تعريف المواد والمستودعات'!$E55,BW$3:BW$1002)</f>
        <v>0</v>
      </c>
      <c r="BX1052" s="8">
        <f>SUMIF($E$3:$E$1002,'تعريف المواد والمستودعات'!$E55,BX$3:BX$1002)</f>
        <v>0</v>
      </c>
      <c r="BY1052" s="8">
        <f>SUMIF($E$3:$E$1002,'تعريف المواد والمستودعات'!$E55,BY$3:BY$1002)</f>
        <v>0</v>
      </c>
      <c r="BZ1052" s="8">
        <f>SUMIF($E$3:$E$1002,'تعريف المواد والمستودعات'!$E55,BZ$3:BZ$1002)</f>
        <v>0</v>
      </c>
      <c r="CA1052" s="8">
        <f>SUMIF($E$3:$E$1002,'تعريف المواد والمستودعات'!$E55,CA$3:CA$1002)</f>
        <v>0</v>
      </c>
      <c r="CB1052" s="8">
        <f>SUMIF($E$3:$E$1002,'تعريف المواد والمستودعات'!$E55,CB$3:CB$1002)</f>
        <v>0</v>
      </c>
      <c r="CC1052" s="8">
        <f>SUMIF($E$3:$E$1002,'تعريف المواد والمستودعات'!$E55,CC$3:CC$1002)</f>
        <v>0</v>
      </c>
      <c r="CD1052" s="8">
        <f>SUMIF($E$3:$E$1002,'تعريف المواد والمستودعات'!$E55,CD$3:CD$1002)</f>
        <v>0</v>
      </c>
      <c r="CE1052" s="8">
        <f>SUMIF($E$3:$E$1002,'تعريف المواد والمستودعات'!$E55,CE$3:CE$1002)</f>
        <v>0</v>
      </c>
      <c r="CF1052" s="8">
        <f>SUMIF($E$3:$E$1002,'تعريف المواد والمستودعات'!$E55,CF$3:CF$1002)</f>
        <v>0</v>
      </c>
      <c r="CG1052" s="8">
        <f>SUMIF($E$3:$E$1002,'تعريف المواد والمستودعات'!$E55,CG$3:CG$1002)</f>
        <v>0</v>
      </c>
      <c r="CH1052" s="8">
        <f>SUMIF($E$3:$E$1002,'تعريف المواد والمستودعات'!$E55,CH$3:CH$1002)</f>
        <v>0</v>
      </c>
      <c r="CI1052" s="8">
        <f>SUMIF($E$3:$E$1002,'تعريف المواد والمستودعات'!$E55,CI$3:CI$1002)</f>
        <v>0</v>
      </c>
      <c r="CJ1052" s="8">
        <f>SUMIF($E$3:$E$1002,'تعريف المواد والمستودعات'!$E55,CJ$3:CJ$1002)</f>
        <v>0</v>
      </c>
      <c r="CK1052" s="8">
        <f>SUMIF($E$3:$E$1002,'تعريف المواد والمستودعات'!$E55,CK$3:CK$1002)</f>
        <v>0</v>
      </c>
      <c r="CL1052" s="8">
        <f>SUMIF($E$3:$E$1002,'تعريف المواد والمستودعات'!$E55,CL$3:CL$1002)</f>
        <v>0</v>
      </c>
      <c r="CM1052" s="8">
        <f>SUMIF($E$3:$E$1002,'تعريف المواد والمستودعات'!$E55,CM$3:CM$1002)</f>
        <v>0</v>
      </c>
      <c r="CN1052" s="8">
        <f>SUMIF($E$3:$E$1002,'تعريف المواد والمستودعات'!$E55,CN$3:CN$1002)</f>
        <v>0</v>
      </c>
      <c r="CO1052" s="8">
        <f>SUMIF($E$3:$E$1002,'تعريف المواد والمستودعات'!$E55,CO$3:CO$1002)</f>
        <v>0</v>
      </c>
      <c r="CP1052" s="8">
        <f>SUMIF($E$3:$E$1002,'تعريف المواد والمستودعات'!$E55,CP$3:CP$1002)</f>
        <v>0</v>
      </c>
      <c r="CQ1052" s="8">
        <f>SUMIF($E$3:$E$1002,'تعريف المواد والمستودعات'!$E55,CQ$3:CQ$1002)</f>
        <v>0</v>
      </c>
      <c r="CR1052" s="8">
        <f>SUMIF($E$3:$E$1002,'تعريف المواد والمستودعات'!$E55,CR$3:CR$1002)</f>
        <v>0</v>
      </c>
      <c r="CS1052" s="8">
        <f>SUMIF($E$3:$E$1002,'تعريف المواد والمستودعات'!$E55,CS$3:CS$1002)</f>
        <v>0</v>
      </c>
      <c r="CT1052" s="8">
        <f>SUMIF($E$3:$E$1002,'تعريف المواد والمستودعات'!$E55,CT$3:CT$1002)</f>
        <v>0</v>
      </c>
      <c r="CU1052" s="8">
        <f>SUMIF($E$3:$E$1002,'تعريف المواد والمستودعات'!$E55,CU$3:CU$1002)</f>
        <v>0</v>
      </c>
      <c r="CV1052" s="8">
        <f>SUMIF($E$3:$E$1002,'تعريف المواد والمستودعات'!$E55,CV$3:CV$1002)</f>
        <v>0</v>
      </c>
      <c r="CW1052" s="8">
        <f>SUMIF($E$3:$E$1002,'تعريف المواد والمستودعات'!$E55,CW$3:CW$1002)</f>
        <v>0</v>
      </c>
      <c r="CX1052" s="8">
        <f>SUMIF($E$3:$E$1002,'تعريف المواد والمستودعات'!$E55,CX$3:CX$1002)</f>
        <v>0</v>
      </c>
      <c r="CY1052" s="8">
        <f>SUMIF($E$3:$E$1002,'تعريف المواد والمستودعات'!$E55,CY$3:CY$1002)</f>
        <v>0</v>
      </c>
      <c r="CZ1052" s="8">
        <f>SUMIF($E$3:$E$1002,'تعريف المواد والمستودعات'!$E55,CZ$3:CZ$1002)</f>
        <v>0</v>
      </c>
      <c r="DA1052" s="8">
        <f>SUMIF($E$3:$E$1002,'تعريف المواد والمستودعات'!$E55,DA$3:DA$1002)</f>
        <v>0</v>
      </c>
    </row>
    <row r="1053" spans="5:105" s="8" customFormat="1" ht="15" hidden="1" thickTop="1" x14ac:dyDescent="0.2">
      <c r="E1053" s="8" t="str">
        <f>'تعريف المواد والمستودعات'!E56</f>
        <v>مستودع50</v>
      </c>
      <c r="F1053" s="8">
        <f>SUMIF($E$3:$E$1002,'تعريف المواد والمستودعات'!$E56,F$3:F$1002)</f>
        <v>0</v>
      </c>
      <c r="G1053" s="8">
        <f>SUMIF($E$3:$E$1002,'تعريف المواد والمستودعات'!$E56,G$3:G$1002)</f>
        <v>0</v>
      </c>
      <c r="H1053" s="8">
        <f>SUMIF($E$3:$E$1002,'تعريف المواد والمستودعات'!$E56,H$3:H$1002)</f>
        <v>0</v>
      </c>
      <c r="I1053" s="8">
        <f>SUMIF($E$3:$E$1002,'تعريف المواد والمستودعات'!$E56,I$3:I$1002)</f>
        <v>0</v>
      </c>
      <c r="J1053" s="8">
        <f>SUMIF($E$3:$E$1002,'تعريف المواد والمستودعات'!$E56,J$3:J$1002)</f>
        <v>0</v>
      </c>
      <c r="K1053" s="8">
        <f>SUMIF($E$3:$E$1002,'تعريف المواد والمستودعات'!$E56,K$3:K$1002)</f>
        <v>0</v>
      </c>
      <c r="L1053" s="8">
        <f>SUMIF($E$3:$E$1002,'تعريف المواد والمستودعات'!$E56,L$3:L$1002)</f>
        <v>0</v>
      </c>
      <c r="M1053" s="8">
        <f>SUMIF($E$3:$E$1002,'تعريف المواد والمستودعات'!$E56,M$3:M$1002)</f>
        <v>0</v>
      </c>
      <c r="N1053" s="8">
        <f>SUMIF($E$3:$E$1002,'تعريف المواد والمستودعات'!$E56,N$3:N$1002)</f>
        <v>0</v>
      </c>
      <c r="O1053" s="8">
        <f>SUMIF($E$3:$E$1002,'تعريف المواد والمستودعات'!$E56,O$3:O$1002)</f>
        <v>0</v>
      </c>
      <c r="P1053" s="8">
        <f>SUMIF($E$3:$E$1002,'تعريف المواد والمستودعات'!$E56,P$3:P$1002)</f>
        <v>0</v>
      </c>
      <c r="Q1053" s="8">
        <f>SUMIF($E$3:$E$1002,'تعريف المواد والمستودعات'!$E56,Q$3:Q$1002)</f>
        <v>0</v>
      </c>
      <c r="R1053" s="8">
        <f>SUMIF($E$3:$E$1002,'تعريف المواد والمستودعات'!$E56,R$3:R$1002)</f>
        <v>0</v>
      </c>
      <c r="S1053" s="8">
        <f>SUMIF($E$3:$E$1002,'تعريف المواد والمستودعات'!$E56,S$3:S$1002)</f>
        <v>0</v>
      </c>
      <c r="T1053" s="8">
        <f>SUMIF($E$3:$E$1002,'تعريف المواد والمستودعات'!$E56,T$3:T$1002)</f>
        <v>0</v>
      </c>
      <c r="U1053" s="8">
        <f>SUMIF($E$3:$E$1002,'تعريف المواد والمستودعات'!$E56,U$3:U$1002)</f>
        <v>0</v>
      </c>
      <c r="V1053" s="8">
        <f>SUMIF($E$3:$E$1002,'تعريف المواد والمستودعات'!$E56,V$3:V$1002)</f>
        <v>0</v>
      </c>
      <c r="W1053" s="8">
        <f>SUMIF($E$3:$E$1002,'تعريف المواد والمستودعات'!$E56,W$3:W$1002)</f>
        <v>0</v>
      </c>
      <c r="X1053" s="8">
        <f>SUMIF($E$3:$E$1002,'تعريف المواد والمستودعات'!$E56,X$3:X$1002)</f>
        <v>0</v>
      </c>
      <c r="Y1053" s="8">
        <f>SUMIF($E$3:$E$1002,'تعريف المواد والمستودعات'!$E56,Y$3:Y$1002)</f>
        <v>0</v>
      </c>
      <c r="Z1053" s="8">
        <f>SUMIF($E$3:$E$1002,'تعريف المواد والمستودعات'!$E56,Z$3:Z$1002)</f>
        <v>0</v>
      </c>
      <c r="AA1053" s="8">
        <f>SUMIF($E$3:$E$1002,'تعريف المواد والمستودعات'!$E56,AA$3:AA$1002)</f>
        <v>0</v>
      </c>
      <c r="AB1053" s="8">
        <f>SUMIF($E$3:$E$1002,'تعريف المواد والمستودعات'!$E56,AB$3:AB$1002)</f>
        <v>0</v>
      </c>
      <c r="AC1053" s="8">
        <f>SUMIF($E$3:$E$1002,'تعريف المواد والمستودعات'!$E56,AC$3:AC$1002)</f>
        <v>0</v>
      </c>
      <c r="AD1053" s="8">
        <f>SUMIF($E$3:$E$1002,'تعريف المواد والمستودعات'!$E56,AD$3:AD$1002)</f>
        <v>0</v>
      </c>
      <c r="AE1053" s="8">
        <f>SUMIF($E$3:$E$1002,'تعريف المواد والمستودعات'!$E56,AE$3:AE$1002)</f>
        <v>0</v>
      </c>
      <c r="AF1053" s="8">
        <f>SUMIF($E$3:$E$1002,'تعريف المواد والمستودعات'!$E56,AF$3:AF$1002)</f>
        <v>0</v>
      </c>
      <c r="AG1053" s="8">
        <f>SUMIF($E$3:$E$1002,'تعريف المواد والمستودعات'!$E56,AG$3:AG$1002)</f>
        <v>0</v>
      </c>
      <c r="AH1053" s="8">
        <f>SUMIF($E$3:$E$1002,'تعريف المواد والمستودعات'!$E56,AH$3:AH$1002)</f>
        <v>0</v>
      </c>
      <c r="AI1053" s="8">
        <f>SUMIF($E$3:$E$1002,'تعريف المواد والمستودعات'!$E56,AI$3:AI$1002)</f>
        <v>0</v>
      </c>
      <c r="AJ1053" s="8">
        <f>SUMIF($E$3:$E$1002,'تعريف المواد والمستودعات'!$E56,AJ$3:AJ$1002)</f>
        <v>0</v>
      </c>
      <c r="AK1053" s="8">
        <f>SUMIF($E$3:$E$1002,'تعريف المواد والمستودعات'!$E56,AK$3:AK$1002)</f>
        <v>0</v>
      </c>
      <c r="AL1053" s="8">
        <f>SUMIF($E$3:$E$1002,'تعريف المواد والمستودعات'!$E56,AL$3:AL$1002)</f>
        <v>0</v>
      </c>
      <c r="AM1053" s="8">
        <f>SUMIF($E$3:$E$1002,'تعريف المواد والمستودعات'!$E56,AM$3:AM$1002)</f>
        <v>0</v>
      </c>
      <c r="AN1053" s="8">
        <f>SUMIF($E$3:$E$1002,'تعريف المواد والمستودعات'!$E56,AN$3:AN$1002)</f>
        <v>0</v>
      </c>
      <c r="AO1053" s="8">
        <f>SUMIF($E$3:$E$1002,'تعريف المواد والمستودعات'!$E56,AO$3:AO$1002)</f>
        <v>0</v>
      </c>
      <c r="AP1053" s="8">
        <f>SUMIF($E$3:$E$1002,'تعريف المواد والمستودعات'!$E56,AP$3:AP$1002)</f>
        <v>0</v>
      </c>
      <c r="AQ1053" s="8">
        <f>SUMIF($E$3:$E$1002,'تعريف المواد والمستودعات'!$E56,AQ$3:AQ$1002)</f>
        <v>0</v>
      </c>
      <c r="AR1053" s="8">
        <f>SUMIF($E$3:$E$1002,'تعريف المواد والمستودعات'!$E56,AR$3:AR$1002)</f>
        <v>0</v>
      </c>
      <c r="AS1053" s="8">
        <f>SUMIF($E$3:$E$1002,'تعريف المواد والمستودعات'!$E56,AS$3:AS$1002)</f>
        <v>0</v>
      </c>
      <c r="AT1053" s="8">
        <f>SUMIF($E$3:$E$1002,'تعريف المواد والمستودعات'!$E56,AT$3:AT$1002)</f>
        <v>0</v>
      </c>
      <c r="AU1053" s="8">
        <f>SUMIF($E$3:$E$1002,'تعريف المواد والمستودعات'!$E56,AU$3:AU$1002)</f>
        <v>0</v>
      </c>
      <c r="AV1053" s="8">
        <f>SUMIF($E$3:$E$1002,'تعريف المواد والمستودعات'!$E56,AV$3:AV$1002)</f>
        <v>0</v>
      </c>
      <c r="AW1053" s="8">
        <f>SUMIF($E$3:$E$1002,'تعريف المواد والمستودعات'!$E56,AW$3:AW$1002)</f>
        <v>0</v>
      </c>
      <c r="AX1053" s="8">
        <f>SUMIF($E$3:$E$1002,'تعريف المواد والمستودعات'!$E56,AX$3:AX$1002)</f>
        <v>0</v>
      </c>
      <c r="AY1053" s="8">
        <f>SUMIF($E$3:$E$1002,'تعريف المواد والمستودعات'!$E56,AY$3:AY$1002)</f>
        <v>0</v>
      </c>
      <c r="AZ1053" s="8">
        <f>SUMIF($E$3:$E$1002,'تعريف المواد والمستودعات'!$E56,AZ$3:AZ$1002)</f>
        <v>0</v>
      </c>
      <c r="BA1053" s="8">
        <f>SUMIF($E$3:$E$1002,'تعريف المواد والمستودعات'!$E56,BA$3:BA$1002)</f>
        <v>0</v>
      </c>
      <c r="BB1053" s="8">
        <f>SUMIF($E$3:$E$1002,'تعريف المواد والمستودعات'!$E56,BB$3:BB$1002)</f>
        <v>0</v>
      </c>
      <c r="BC1053" s="8">
        <f>SUMIF($E$3:$E$1002,'تعريف المواد والمستودعات'!$E56,BC$3:BC$1002)</f>
        <v>0</v>
      </c>
      <c r="BD1053" s="8">
        <f>SUMIF($E$3:$E$1002,'تعريف المواد والمستودعات'!$E56,BD$3:BD$1002)</f>
        <v>0</v>
      </c>
      <c r="BE1053" s="8">
        <f>SUMIF($E$3:$E$1002,'تعريف المواد والمستودعات'!$E56,BE$3:BE$1002)</f>
        <v>0</v>
      </c>
      <c r="BF1053" s="8">
        <f>SUMIF($E$3:$E$1002,'تعريف المواد والمستودعات'!$E56,BF$3:BF$1002)</f>
        <v>0</v>
      </c>
      <c r="BG1053" s="8">
        <f>SUMIF($E$3:$E$1002,'تعريف المواد والمستودعات'!$E56,BG$3:BG$1002)</f>
        <v>0</v>
      </c>
      <c r="BH1053" s="8">
        <f>SUMIF($E$3:$E$1002,'تعريف المواد والمستودعات'!$E56,BH$3:BH$1002)</f>
        <v>0</v>
      </c>
      <c r="BI1053" s="8">
        <f>SUMIF($E$3:$E$1002,'تعريف المواد والمستودعات'!$E56,BI$3:BI$1002)</f>
        <v>0</v>
      </c>
      <c r="BJ1053" s="8">
        <f>SUMIF($E$3:$E$1002,'تعريف المواد والمستودعات'!$E56,BJ$3:BJ$1002)</f>
        <v>0</v>
      </c>
      <c r="BK1053" s="8">
        <f>SUMIF($E$3:$E$1002,'تعريف المواد والمستودعات'!$E56,BK$3:BK$1002)</f>
        <v>0</v>
      </c>
      <c r="BL1053" s="8">
        <f>SUMIF($E$3:$E$1002,'تعريف المواد والمستودعات'!$E56,BL$3:BL$1002)</f>
        <v>0</v>
      </c>
      <c r="BM1053" s="8">
        <f>SUMIF($E$3:$E$1002,'تعريف المواد والمستودعات'!$E56,BM$3:BM$1002)</f>
        <v>0</v>
      </c>
      <c r="BN1053" s="8">
        <f>SUMIF($E$3:$E$1002,'تعريف المواد والمستودعات'!$E56,BN$3:BN$1002)</f>
        <v>0</v>
      </c>
      <c r="BO1053" s="8">
        <f>SUMIF($E$3:$E$1002,'تعريف المواد والمستودعات'!$E56,BO$3:BO$1002)</f>
        <v>0</v>
      </c>
      <c r="BP1053" s="8">
        <f>SUMIF($E$3:$E$1002,'تعريف المواد والمستودعات'!$E56,BP$3:BP$1002)</f>
        <v>0</v>
      </c>
      <c r="BQ1053" s="8">
        <f>SUMIF($E$3:$E$1002,'تعريف المواد والمستودعات'!$E56,BQ$3:BQ$1002)</f>
        <v>0</v>
      </c>
      <c r="BR1053" s="8">
        <f>SUMIF($E$3:$E$1002,'تعريف المواد والمستودعات'!$E56,BR$3:BR$1002)</f>
        <v>0</v>
      </c>
      <c r="BS1053" s="8">
        <f>SUMIF($E$3:$E$1002,'تعريف المواد والمستودعات'!$E56,BS$3:BS$1002)</f>
        <v>0</v>
      </c>
      <c r="BT1053" s="8">
        <f>SUMIF($E$3:$E$1002,'تعريف المواد والمستودعات'!$E56,BT$3:BT$1002)</f>
        <v>0</v>
      </c>
      <c r="BU1053" s="8">
        <f>SUMIF($E$3:$E$1002,'تعريف المواد والمستودعات'!$E56,BU$3:BU$1002)</f>
        <v>0</v>
      </c>
      <c r="BV1053" s="8">
        <f>SUMIF($E$3:$E$1002,'تعريف المواد والمستودعات'!$E56,BV$3:BV$1002)</f>
        <v>0</v>
      </c>
      <c r="BW1053" s="8">
        <f>SUMIF($E$3:$E$1002,'تعريف المواد والمستودعات'!$E56,BW$3:BW$1002)</f>
        <v>0</v>
      </c>
      <c r="BX1053" s="8">
        <f>SUMIF($E$3:$E$1002,'تعريف المواد والمستودعات'!$E56,BX$3:BX$1002)</f>
        <v>0</v>
      </c>
      <c r="BY1053" s="8">
        <f>SUMIF($E$3:$E$1002,'تعريف المواد والمستودعات'!$E56,BY$3:BY$1002)</f>
        <v>0</v>
      </c>
      <c r="BZ1053" s="8">
        <f>SUMIF($E$3:$E$1002,'تعريف المواد والمستودعات'!$E56,BZ$3:BZ$1002)</f>
        <v>0</v>
      </c>
      <c r="CA1053" s="8">
        <f>SUMIF($E$3:$E$1002,'تعريف المواد والمستودعات'!$E56,CA$3:CA$1002)</f>
        <v>0</v>
      </c>
      <c r="CB1053" s="8">
        <f>SUMIF($E$3:$E$1002,'تعريف المواد والمستودعات'!$E56,CB$3:CB$1002)</f>
        <v>0</v>
      </c>
      <c r="CC1053" s="8">
        <f>SUMIF($E$3:$E$1002,'تعريف المواد والمستودعات'!$E56,CC$3:CC$1002)</f>
        <v>0</v>
      </c>
      <c r="CD1053" s="8">
        <f>SUMIF($E$3:$E$1002,'تعريف المواد والمستودعات'!$E56,CD$3:CD$1002)</f>
        <v>0</v>
      </c>
      <c r="CE1053" s="8">
        <f>SUMIF($E$3:$E$1002,'تعريف المواد والمستودعات'!$E56,CE$3:CE$1002)</f>
        <v>0</v>
      </c>
      <c r="CF1053" s="8">
        <f>SUMIF($E$3:$E$1002,'تعريف المواد والمستودعات'!$E56,CF$3:CF$1002)</f>
        <v>0</v>
      </c>
      <c r="CG1053" s="8">
        <f>SUMIF($E$3:$E$1002,'تعريف المواد والمستودعات'!$E56,CG$3:CG$1002)</f>
        <v>0</v>
      </c>
      <c r="CH1053" s="8">
        <f>SUMIF($E$3:$E$1002,'تعريف المواد والمستودعات'!$E56,CH$3:CH$1002)</f>
        <v>0</v>
      </c>
      <c r="CI1053" s="8">
        <f>SUMIF($E$3:$E$1002,'تعريف المواد والمستودعات'!$E56,CI$3:CI$1002)</f>
        <v>0</v>
      </c>
      <c r="CJ1053" s="8">
        <f>SUMIF($E$3:$E$1002,'تعريف المواد والمستودعات'!$E56,CJ$3:CJ$1002)</f>
        <v>0</v>
      </c>
      <c r="CK1053" s="8">
        <f>SUMIF($E$3:$E$1002,'تعريف المواد والمستودعات'!$E56,CK$3:CK$1002)</f>
        <v>0</v>
      </c>
      <c r="CL1053" s="8">
        <f>SUMIF($E$3:$E$1002,'تعريف المواد والمستودعات'!$E56,CL$3:CL$1002)</f>
        <v>0</v>
      </c>
      <c r="CM1053" s="8">
        <f>SUMIF($E$3:$E$1002,'تعريف المواد والمستودعات'!$E56,CM$3:CM$1002)</f>
        <v>0</v>
      </c>
      <c r="CN1053" s="8">
        <f>SUMIF($E$3:$E$1002,'تعريف المواد والمستودعات'!$E56,CN$3:CN$1002)</f>
        <v>0</v>
      </c>
      <c r="CO1053" s="8">
        <f>SUMIF($E$3:$E$1002,'تعريف المواد والمستودعات'!$E56,CO$3:CO$1002)</f>
        <v>0</v>
      </c>
      <c r="CP1053" s="8">
        <f>SUMIF($E$3:$E$1002,'تعريف المواد والمستودعات'!$E56,CP$3:CP$1002)</f>
        <v>0</v>
      </c>
      <c r="CQ1053" s="8">
        <f>SUMIF($E$3:$E$1002,'تعريف المواد والمستودعات'!$E56,CQ$3:CQ$1002)</f>
        <v>0</v>
      </c>
      <c r="CR1053" s="8">
        <f>SUMIF($E$3:$E$1002,'تعريف المواد والمستودعات'!$E56,CR$3:CR$1002)</f>
        <v>0</v>
      </c>
      <c r="CS1053" s="8">
        <f>SUMIF($E$3:$E$1002,'تعريف المواد والمستودعات'!$E56,CS$3:CS$1002)</f>
        <v>0</v>
      </c>
      <c r="CT1053" s="8">
        <f>SUMIF($E$3:$E$1002,'تعريف المواد والمستودعات'!$E56,CT$3:CT$1002)</f>
        <v>0</v>
      </c>
      <c r="CU1053" s="8">
        <f>SUMIF($E$3:$E$1002,'تعريف المواد والمستودعات'!$E56,CU$3:CU$1002)</f>
        <v>0</v>
      </c>
      <c r="CV1053" s="8">
        <f>SUMIF($E$3:$E$1002,'تعريف المواد والمستودعات'!$E56,CV$3:CV$1002)</f>
        <v>0</v>
      </c>
      <c r="CW1053" s="8">
        <f>SUMIF($E$3:$E$1002,'تعريف المواد والمستودعات'!$E56,CW$3:CW$1002)</f>
        <v>0</v>
      </c>
      <c r="CX1053" s="8">
        <f>SUMIF($E$3:$E$1002,'تعريف المواد والمستودعات'!$E56,CX$3:CX$1002)</f>
        <v>0</v>
      </c>
      <c r="CY1053" s="8">
        <f>SUMIF($E$3:$E$1002,'تعريف المواد والمستودعات'!$E56,CY$3:CY$1002)</f>
        <v>0</v>
      </c>
      <c r="CZ1053" s="8">
        <f>SUMIF($E$3:$E$1002,'تعريف المواد والمستودعات'!$E56,CZ$3:CZ$1002)</f>
        <v>0</v>
      </c>
      <c r="DA1053" s="8">
        <f>SUMIF($E$3:$E$1002,'تعريف المواد والمستودعات'!$E56,DA$3:DA$1002)</f>
        <v>0</v>
      </c>
    </row>
    <row r="1054" spans="5:105" ht="15" hidden="1" thickTop="1" x14ac:dyDescent="0.2">
      <c r="F1054" s="9" t="str">
        <f>'تعريف المواد والمستودعات'!B5</f>
        <v>مستودع1</v>
      </c>
      <c r="G1054" s="9" t="str">
        <f>'تعريف المواد والمستودعات'!C5</f>
        <v>مستودع2</v>
      </c>
      <c r="H1054" s="9" t="str">
        <f>'تعريف المواد والمستودعات'!D5</f>
        <v>مستودع3</v>
      </c>
      <c r="I1054" s="9" t="str">
        <f>'تعريف المواد والمستودعات'!E5</f>
        <v>مستودع4</v>
      </c>
      <c r="J1054" s="9" t="str">
        <f>'تعريف المواد والمستودعات'!F5</f>
        <v>مستودع5</v>
      </c>
      <c r="K1054" s="9" t="str">
        <f>'تعريف المواد والمستودعات'!G5</f>
        <v>مستودع6</v>
      </c>
      <c r="L1054" s="9" t="str">
        <f>'تعريف المواد والمستودعات'!H5</f>
        <v>مستودع7</v>
      </c>
      <c r="M1054" s="9" t="str">
        <f>'تعريف المواد والمستودعات'!I5</f>
        <v>مستودع8</v>
      </c>
      <c r="N1054" s="9" t="str">
        <f>'تعريف المواد والمستودعات'!J5</f>
        <v>مستودع9</v>
      </c>
      <c r="O1054" s="9" t="str">
        <f>'تعريف المواد والمستودعات'!K5</f>
        <v>مستودع10</v>
      </c>
      <c r="P1054" s="9" t="str">
        <f>'تعريف المواد والمستودعات'!L5</f>
        <v>مستودع11</v>
      </c>
      <c r="Q1054" s="9" t="str">
        <f>'تعريف المواد والمستودعات'!M5</f>
        <v>مستودع12</v>
      </c>
      <c r="R1054" s="9" t="str">
        <f>'تعريف المواد والمستودعات'!N5</f>
        <v>مستودع13</v>
      </c>
      <c r="S1054" s="9" t="str">
        <f>'تعريف المواد والمستودعات'!O5</f>
        <v>مستودع14</v>
      </c>
      <c r="T1054" s="9" t="str">
        <f>'تعريف المواد والمستودعات'!P5</f>
        <v>مستودع15</v>
      </c>
      <c r="U1054" s="9" t="str">
        <f>'تعريف المواد والمستودعات'!Q5</f>
        <v>مستودع16</v>
      </c>
      <c r="V1054" s="9" t="str">
        <f>'تعريف المواد والمستودعات'!R5</f>
        <v>مستودع17</v>
      </c>
      <c r="W1054" s="9" t="str">
        <f>'تعريف المواد والمستودعات'!S5</f>
        <v>مستودع18</v>
      </c>
      <c r="X1054" s="9" t="str">
        <f>'تعريف المواد والمستودعات'!T5</f>
        <v>مستودع19</v>
      </c>
      <c r="Y1054" s="9" t="str">
        <f>'تعريف المواد والمستودعات'!U5</f>
        <v>مستودع20</v>
      </c>
      <c r="Z1054" s="9" t="str">
        <f>'تعريف المواد والمستودعات'!V5</f>
        <v>مستودع21</v>
      </c>
      <c r="AA1054" s="9" t="str">
        <f>'تعريف المواد والمستودعات'!W5</f>
        <v>مستودع22</v>
      </c>
      <c r="AB1054" s="9" t="str">
        <f>'تعريف المواد والمستودعات'!X5</f>
        <v>مستودع23</v>
      </c>
      <c r="AC1054" s="9" t="str">
        <f>'تعريف المواد والمستودعات'!Y5</f>
        <v>مستودع24</v>
      </c>
      <c r="AD1054" s="9" t="str">
        <f>'تعريف المواد والمستودعات'!Z5</f>
        <v>مستودع25</v>
      </c>
      <c r="AE1054" s="9" t="str">
        <f>'تعريف المواد والمستودعات'!AA5</f>
        <v>مستودع26</v>
      </c>
      <c r="AF1054" s="9" t="str">
        <f>'تعريف المواد والمستودعات'!AB5</f>
        <v>مستودع27</v>
      </c>
      <c r="AG1054" s="9" t="str">
        <f>'تعريف المواد والمستودعات'!AC5</f>
        <v>مستودع28</v>
      </c>
      <c r="AH1054" s="9" t="str">
        <f>'تعريف المواد والمستودعات'!AD5</f>
        <v>مستودع29</v>
      </c>
      <c r="AI1054" s="9" t="str">
        <f>'تعريف المواد والمستودعات'!AE5</f>
        <v>مستودع30</v>
      </c>
      <c r="AJ1054" s="9" t="str">
        <f>'تعريف المواد والمستودعات'!AF5</f>
        <v>مستودع31</v>
      </c>
      <c r="AK1054" s="9" t="str">
        <f>'تعريف المواد والمستودعات'!AG5</f>
        <v>مستودع32</v>
      </c>
      <c r="AL1054" s="9" t="str">
        <f>'تعريف المواد والمستودعات'!AH5</f>
        <v>مستودع33</v>
      </c>
      <c r="AM1054" s="9" t="str">
        <f>'تعريف المواد والمستودعات'!AI5</f>
        <v>مستودع34</v>
      </c>
      <c r="AN1054" s="9" t="str">
        <f>'تعريف المواد والمستودعات'!AJ5</f>
        <v>مستودع35</v>
      </c>
      <c r="AO1054" s="9" t="str">
        <f>'تعريف المواد والمستودعات'!AK5</f>
        <v>مستودع36</v>
      </c>
      <c r="AP1054" s="9" t="str">
        <f>'تعريف المواد والمستودعات'!AL5</f>
        <v>مستودع37</v>
      </c>
      <c r="AQ1054" s="9" t="str">
        <f>'تعريف المواد والمستودعات'!AM5</f>
        <v>مستودع38</v>
      </c>
      <c r="AR1054" s="9" t="str">
        <f>'تعريف المواد والمستودعات'!AN5</f>
        <v>مستودع39</v>
      </c>
      <c r="AS1054" s="9" t="str">
        <f>'تعريف المواد والمستودعات'!AO5</f>
        <v>مستودع40</v>
      </c>
      <c r="AT1054" s="9" t="str">
        <f>'تعريف المواد والمستودعات'!AP5</f>
        <v>مستودع41</v>
      </c>
      <c r="AU1054" s="9" t="str">
        <f>'تعريف المواد والمستودعات'!AQ5</f>
        <v>مستودع42</v>
      </c>
      <c r="AV1054" s="9" t="str">
        <f>'تعريف المواد والمستودعات'!AR5</f>
        <v>مستودع43</v>
      </c>
      <c r="AW1054" s="9" t="str">
        <f>'تعريف المواد والمستودعات'!AS5</f>
        <v>مستودع44</v>
      </c>
      <c r="AX1054" s="9" t="str">
        <f>'تعريف المواد والمستودعات'!AT5</f>
        <v>مستودع45</v>
      </c>
      <c r="AY1054" s="9" t="str">
        <f>'تعريف المواد والمستودعات'!AU5</f>
        <v>مستودع46</v>
      </c>
      <c r="AZ1054" s="9" t="str">
        <f>'تعريف المواد والمستودعات'!AV5</f>
        <v>مستودع47</v>
      </c>
      <c r="BA1054" s="9" t="str">
        <f>'تعريف المواد والمستودعات'!AW5</f>
        <v>مستودع48</v>
      </c>
      <c r="BB1054" s="9" t="str">
        <f>'تعريف المواد والمستودعات'!AX5</f>
        <v>مستودع49</v>
      </c>
      <c r="BC1054" s="9" t="str">
        <f>'تعريف المواد والمستودعات'!AY5</f>
        <v>مستودع50</v>
      </c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9"/>
      <c r="CF1054" s="9"/>
      <c r="CG1054" s="9"/>
      <c r="CH1054" s="9"/>
      <c r="CI1054" s="9"/>
      <c r="CJ1054" s="9"/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</row>
    <row r="1055" spans="5:105" ht="15" hidden="1" thickTop="1" x14ac:dyDescent="0.2">
      <c r="E1055" s="46" t="str">
        <f>'تعريف المواد والمستودعات'!B7</f>
        <v>مادة1</v>
      </c>
      <c r="F1055" s="9">
        <f>SUMIF($E$3:$E$1002,'تعريف المواد والمستودعات'!B$5,$F3:$F1002)</f>
        <v>0</v>
      </c>
      <c r="G1055" s="9">
        <f>SUMIF($E$3:$E$1002,'تعريف المواد والمستودعات'!C$5,$F3:$F1002)</f>
        <v>0</v>
      </c>
      <c r="H1055" s="9">
        <f>SUMIF($E$3:$E$1002,'تعريف المواد والمستودعات'!D$5,$F3:$F1002)</f>
        <v>0</v>
      </c>
      <c r="I1055" s="9">
        <f>SUMIF($E$3:$E$1002,'تعريف المواد والمستودعات'!E$5,$F3:$F1002)</f>
        <v>0</v>
      </c>
      <c r="J1055" s="9">
        <f>SUMIF($E$3:$E$1002,'تعريف المواد والمستودعات'!F$5,$F3:$F1002)</f>
        <v>0</v>
      </c>
      <c r="K1055" s="9">
        <f>SUMIF($E$3:$E$1002,'تعريف المواد والمستودعات'!G$5,$F3:$F1002)</f>
        <v>0</v>
      </c>
      <c r="L1055" s="9">
        <f>SUMIF($E$3:$E$1002,'تعريف المواد والمستودعات'!H$5,$F3:$F1002)</f>
        <v>0</v>
      </c>
      <c r="M1055" s="9">
        <f>SUMIF($E$3:$E$1002,'تعريف المواد والمستودعات'!I$5,$F3:$F1002)</f>
        <v>0</v>
      </c>
      <c r="N1055" s="9">
        <f>SUMIF($E$3:$E$1002,'تعريف المواد والمستودعات'!J$5,$F3:$F1002)</f>
        <v>0</v>
      </c>
      <c r="O1055" s="9">
        <f>SUMIF($E$3:$E$1002,'تعريف المواد والمستودعات'!K$5,$F3:$F1002)</f>
        <v>0</v>
      </c>
      <c r="P1055" s="9">
        <f>SUMIF($E$3:$E$1002,'تعريف المواد والمستودعات'!L$5,$F3:$F1002)</f>
        <v>0</v>
      </c>
      <c r="Q1055" s="9">
        <f>SUMIF($E$3:$E$1002,'تعريف المواد والمستودعات'!M$5,$F3:$F1002)</f>
        <v>0</v>
      </c>
      <c r="R1055" s="9">
        <f>SUMIF($E$3:$E$1002,'تعريف المواد والمستودعات'!N$5,$F3:$F1002)</f>
        <v>0</v>
      </c>
      <c r="S1055" s="9">
        <f>SUMIF($E$3:$E$1002,'تعريف المواد والمستودعات'!O$5,$F3:$F1002)</f>
        <v>0</v>
      </c>
      <c r="T1055" s="9">
        <f>SUMIF($E$3:$E$1002,'تعريف المواد والمستودعات'!P$5,$F3:$F1002)</f>
        <v>0</v>
      </c>
      <c r="U1055" s="9">
        <f>SUMIF($E$3:$E$1002,'تعريف المواد والمستودعات'!Q$5,$F3:$F1002)</f>
        <v>0</v>
      </c>
      <c r="V1055" s="9">
        <f>SUMIF($E$3:$E$1002,'تعريف المواد والمستودعات'!R$5,$F3:$F1002)</f>
        <v>0</v>
      </c>
      <c r="W1055" s="9">
        <f>SUMIF($E$3:$E$1002,'تعريف المواد والمستودعات'!S$5,$F3:$F1002)</f>
        <v>0</v>
      </c>
      <c r="X1055" s="9">
        <f>SUMIF($E$3:$E$1002,'تعريف المواد والمستودعات'!T$5,$F3:$F1002)</f>
        <v>0</v>
      </c>
      <c r="Y1055" s="9">
        <f>SUMIF($E$3:$E$1002,'تعريف المواد والمستودعات'!U$5,$F3:$F1002)</f>
        <v>0</v>
      </c>
      <c r="Z1055" s="9">
        <f>SUMIF($E$3:$E$1002,'تعريف المواد والمستودعات'!V$5,$F3:$F1002)</f>
        <v>0</v>
      </c>
      <c r="AA1055" s="9">
        <f>SUMIF($E$3:$E$1002,'تعريف المواد والمستودعات'!W$5,$F3:$F1002)</f>
        <v>0</v>
      </c>
      <c r="AB1055" s="9">
        <f>SUMIF($E$3:$E$1002,'تعريف المواد والمستودعات'!X$5,$F3:$F1002)</f>
        <v>0</v>
      </c>
      <c r="AC1055" s="9">
        <f>SUMIF($E$3:$E$1002,'تعريف المواد والمستودعات'!Y$5,$F3:$F1002)</f>
        <v>0</v>
      </c>
      <c r="AD1055" s="9">
        <f>SUMIF($E$3:$E$1002,'تعريف المواد والمستودعات'!Z$5,$F3:$F1002)</f>
        <v>0</v>
      </c>
      <c r="AE1055" s="9">
        <f>SUMIF($E$3:$E$1002,'تعريف المواد والمستودعات'!AA$5,$F3:$F1002)</f>
        <v>0</v>
      </c>
      <c r="AF1055" s="9">
        <f>SUMIF($E$3:$E$1002,'تعريف المواد والمستودعات'!AB$5,$F3:$F1002)</f>
        <v>0</v>
      </c>
      <c r="AG1055" s="9">
        <f>SUMIF($E$3:$E$1002,'تعريف المواد والمستودعات'!AC$5,$F3:$F1002)</f>
        <v>0</v>
      </c>
      <c r="AH1055" s="9">
        <f>SUMIF($E$3:$E$1002,'تعريف المواد والمستودعات'!AD$5,$F3:$F1002)</f>
        <v>0</v>
      </c>
      <c r="AI1055" s="9">
        <f>SUMIF($E$3:$E$1002,'تعريف المواد والمستودعات'!AE$5,$F3:$F1002)</f>
        <v>0</v>
      </c>
      <c r="AJ1055" s="9">
        <f>SUMIF($E$3:$E$1002,'تعريف المواد والمستودعات'!AF$5,$F3:$F1002)</f>
        <v>0</v>
      </c>
      <c r="AK1055" s="9">
        <f>SUMIF($E$3:$E$1002,'تعريف المواد والمستودعات'!AG$5,$F3:$F1002)</f>
        <v>0</v>
      </c>
      <c r="AL1055" s="9">
        <f>SUMIF($E$3:$E$1002,'تعريف المواد والمستودعات'!AH$5,$F3:$F1002)</f>
        <v>0</v>
      </c>
      <c r="AM1055" s="9">
        <f>SUMIF($E$3:$E$1002,'تعريف المواد والمستودعات'!AI$5,$F3:$F1002)</f>
        <v>0</v>
      </c>
      <c r="AN1055" s="9">
        <f>SUMIF($E$3:$E$1002,'تعريف المواد والمستودعات'!AJ$5,$F3:$F1002)</f>
        <v>0</v>
      </c>
      <c r="AO1055" s="9">
        <f>SUMIF($E$3:$E$1002,'تعريف المواد والمستودعات'!AK$5,$F3:$F1002)</f>
        <v>0</v>
      </c>
      <c r="AP1055" s="9">
        <f>SUMIF($E$3:$E$1002,'تعريف المواد والمستودعات'!AL$5,$F3:$F1002)</f>
        <v>0</v>
      </c>
      <c r="AQ1055" s="9">
        <f>SUMIF($E$3:$E$1002,'تعريف المواد والمستودعات'!AM$5,$F3:$F1002)</f>
        <v>0</v>
      </c>
      <c r="AR1055" s="9">
        <f>SUMIF($E$3:$E$1002,'تعريف المواد والمستودعات'!AN$5,$F3:$F1002)</f>
        <v>0</v>
      </c>
      <c r="AS1055" s="9">
        <f>SUMIF($E$3:$E$1002,'تعريف المواد والمستودعات'!AO$5,$F3:$F1002)</f>
        <v>0</v>
      </c>
      <c r="AT1055" s="9">
        <f>SUMIF($E$3:$E$1002,'تعريف المواد والمستودعات'!AP$5,$F3:$F1002)</f>
        <v>0</v>
      </c>
      <c r="AU1055" s="9">
        <f>SUMIF($E$3:$E$1002,'تعريف المواد والمستودعات'!AQ$5,$F3:$F1002)</f>
        <v>0</v>
      </c>
      <c r="AV1055" s="9">
        <f>SUMIF($E$3:$E$1002,'تعريف المواد والمستودعات'!AR$5,$F3:$F1002)</f>
        <v>0</v>
      </c>
      <c r="AW1055" s="9">
        <f>SUMIF($E$3:$E$1002,'تعريف المواد والمستودعات'!AS$5,$F3:$F1002)</f>
        <v>0</v>
      </c>
      <c r="AX1055" s="9">
        <f>SUMIF($E$3:$E$1002,'تعريف المواد والمستودعات'!AT$5,$F3:$F1002)</f>
        <v>0</v>
      </c>
      <c r="AY1055" s="9">
        <f>SUMIF($E$3:$E$1002,'تعريف المواد والمستودعات'!AU$5,$F3:$F1002)</f>
        <v>0</v>
      </c>
      <c r="AZ1055" s="9">
        <f>SUMIF($E$3:$E$1002,'تعريف المواد والمستودعات'!AV$5,$F3:$F1002)</f>
        <v>0</v>
      </c>
      <c r="BA1055" s="9">
        <f>SUMIF($E$3:$E$1002,'تعريف المواد والمستودعات'!AW$5,$F3:$F1002)</f>
        <v>0</v>
      </c>
      <c r="BB1055" s="9">
        <f>SUMIF($E$3:$E$1002,'تعريف المواد والمستودعات'!AX$5,$F3:$F1002)</f>
        <v>0</v>
      </c>
      <c r="BC1055" s="9">
        <f>SUMIF($E$3:$E$1002,'تعريف المواد والمستودعات'!AY$5,$F3:$F1002)</f>
        <v>0</v>
      </c>
      <c r="BD1055" s="69">
        <f>SUM(F1055:BC1055)</f>
        <v>0</v>
      </c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9"/>
      <c r="CF1055" s="9"/>
      <c r="CG1055" s="9"/>
      <c r="CH1055" s="9"/>
      <c r="CI1055" s="9"/>
      <c r="CJ1055" s="9"/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</row>
    <row r="1056" spans="5:105" ht="15" hidden="1" thickTop="1" x14ac:dyDescent="0.2">
      <c r="E1056" s="46" t="str">
        <f>'تعريف المواد والمستودعات'!B8</f>
        <v>مادة2</v>
      </c>
      <c r="F1056" s="9">
        <f>SUMIF($E$3:$E$1002,'تعريف المواد والمستودعات'!B$5,$G3:$G1002)</f>
        <v>0</v>
      </c>
      <c r="G1056" s="9">
        <f>SUMIF($E$3:$E$1002,'تعريف المواد والمستودعات'!C$5,$G3:$G1002)</f>
        <v>0</v>
      </c>
      <c r="H1056" s="9">
        <f>SUMIF($E$3:$E$1002,'تعريف المواد والمستودعات'!D$5,$G3:$G1002)</f>
        <v>0</v>
      </c>
      <c r="I1056" s="9">
        <f>SUMIF($E$3:$E$1002,'تعريف المواد والمستودعات'!E$5,$G3:$G1002)</f>
        <v>0</v>
      </c>
      <c r="J1056" s="9">
        <f>SUMIF($E$3:$E$1002,'تعريف المواد والمستودعات'!F$5,$G3:$G1002)</f>
        <v>0</v>
      </c>
      <c r="K1056" s="9">
        <f>SUMIF($E$3:$E$1002,'تعريف المواد والمستودعات'!G$5,$G3:$G1002)</f>
        <v>0</v>
      </c>
      <c r="L1056" s="9">
        <f>SUMIF($E$3:$E$1002,'تعريف المواد والمستودعات'!H$5,$G3:$G1002)</f>
        <v>0</v>
      </c>
      <c r="M1056" s="9">
        <f>SUMIF($E$3:$E$1002,'تعريف المواد والمستودعات'!I$5,$G3:$G1002)</f>
        <v>0</v>
      </c>
      <c r="N1056" s="9">
        <f>SUMIF($E$3:$E$1002,'تعريف المواد والمستودعات'!J$5,$G3:$G1002)</f>
        <v>0</v>
      </c>
      <c r="O1056" s="9">
        <f>SUMIF($E$3:$E$1002,'تعريف المواد والمستودعات'!K$5,$G3:$G1002)</f>
        <v>0</v>
      </c>
      <c r="P1056" s="9">
        <f>SUMIF($E$3:$E$1002,'تعريف المواد والمستودعات'!L$5,$G3:$G1002)</f>
        <v>0</v>
      </c>
      <c r="Q1056" s="9">
        <f>SUMIF($E$3:$E$1002,'تعريف المواد والمستودعات'!M$5,$G3:$G1002)</f>
        <v>0</v>
      </c>
      <c r="R1056" s="9">
        <f>SUMIF($E$3:$E$1002,'تعريف المواد والمستودعات'!N$5,$G3:$G1002)</f>
        <v>0</v>
      </c>
      <c r="S1056" s="9">
        <f>SUMIF($E$3:$E$1002,'تعريف المواد والمستودعات'!O$5,$G3:$G1002)</f>
        <v>0</v>
      </c>
      <c r="T1056" s="9">
        <f>SUMIF($E$3:$E$1002,'تعريف المواد والمستودعات'!P$5,$G3:$G1002)</f>
        <v>0</v>
      </c>
      <c r="U1056" s="9">
        <f>SUMIF($E$3:$E$1002,'تعريف المواد والمستودعات'!Q$5,$G3:$G1002)</f>
        <v>0</v>
      </c>
      <c r="V1056" s="9">
        <f>SUMIF($E$3:$E$1002,'تعريف المواد والمستودعات'!R$5,$G3:$G1002)</f>
        <v>0</v>
      </c>
      <c r="W1056" s="9">
        <f>SUMIF($E$3:$E$1002,'تعريف المواد والمستودعات'!S$5,$G3:$G1002)</f>
        <v>0</v>
      </c>
      <c r="X1056" s="9">
        <f>SUMIF($E$3:$E$1002,'تعريف المواد والمستودعات'!T$5,$G3:$G1002)</f>
        <v>0</v>
      </c>
      <c r="Y1056" s="9">
        <f>SUMIF($E$3:$E$1002,'تعريف المواد والمستودعات'!U$5,$G3:$G1002)</f>
        <v>0</v>
      </c>
      <c r="Z1056" s="9">
        <f>SUMIF($E$3:$E$1002,'تعريف المواد والمستودعات'!V$5,$G3:$G1002)</f>
        <v>0</v>
      </c>
      <c r="AA1056" s="9">
        <f>SUMIF($E$3:$E$1002,'تعريف المواد والمستودعات'!W$5,$G3:$G1002)</f>
        <v>0</v>
      </c>
      <c r="AB1056" s="9">
        <f>SUMIF($E$3:$E$1002,'تعريف المواد والمستودعات'!X$5,$G3:$G1002)</f>
        <v>0</v>
      </c>
      <c r="AC1056" s="9">
        <f>SUMIF($E$3:$E$1002,'تعريف المواد والمستودعات'!Y$5,$G3:$G1002)</f>
        <v>0</v>
      </c>
      <c r="AD1056" s="9">
        <f>SUMIF($E$3:$E$1002,'تعريف المواد والمستودعات'!Z$5,$G3:$G1002)</f>
        <v>0</v>
      </c>
      <c r="AE1056" s="9">
        <f>SUMIF($E$3:$E$1002,'تعريف المواد والمستودعات'!AA$5,$G3:$G1002)</f>
        <v>0</v>
      </c>
      <c r="AF1056" s="9">
        <f>SUMIF($E$3:$E$1002,'تعريف المواد والمستودعات'!AB$5,$G3:$G1002)</f>
        <v>0</v>
      </c>
      <c r="AG1056" s="9">
        <f>SUMIF($E$3:$E$1002,'تعريف المواد والمستودعات'!AC$5,$G3:$G1002)</f>
        <v>0</v>
      </c>
      <c r="AH1056" s="9">
        <f>SUMIF($E$3:$E$1002,'تعريف المواد والمستودعات'!AD$5,$G3:$G1002)</f>
        <v>0</v>
      </c>
      <c r="AI1056" s="9">
        <f>SUMIF($E$3:$E$1002,'تعريف المواد والمستودعات'!AE$5,$G3:$G1002)</f>
        <v>0</v>
      </c>
      <c r="AJ1056" s="9">
        <f>SUMIF($E$3:$E$1002,'تعريف المواد والمستودعات'!AF$5,$G3:$G1002)</f>
        <v>0</v>
      </c>
      <c r="AK1056" s="9">
        <f>SUMIF($E$3:$E$1002,'تعريف المواد والمستودعات'!AG$5,$G3:$G1002)</f>
        <v>0</v>
      </c>
      <c r="AL1056" s="9">
        <f>SUMIF($E$3:$E$1002,'تعريف المواد والمستودعات'!AH$5,$G3:$G1002)</f>
        <v>0</v>
      </c>
      <c r="AM1056" s="9">
        <f>SUMIF($E$3:$E$1002,'تعريف المواد والمستودعات'!AI$5,$G3:$G1002)</f>
        <v>0</v>
      </c>
      <c r="AN1056" s="9">
        <f>SUMIF($E$3:$E$1002,'تعريف المواد والمستودعات'!AJ$5,$G3:$G1002)</f>
        <v>0</v>
      </c>
      <c r="AO1056" s="9">
        <f>SUMIF($E$3:$E$1002,'تعريف المواد والمستودعات'!AK$5,$G3:$G1002)</f>
        <v>0</v>
      </c>
      <c r="AP1056" s="9">
        <f>SUMIF($E$3:$E$1002,'تعريف المواد والمستودعات'!AL$5,$G3:$G1002)</f>
        <v>0</v>
      </c>
      <c r="AQ1056" s="9">
        <f>SUMIF($E$3:$E$1002,'تعريف المواد والمستودعات'!AM$5,$G3:$G1002)</f>
        <v>0</v>
      </c>
      <c r="AR1056" s="9">
        <f>SUMIF($E$3:$E$1002,'تعريف المواد والمستودعات'!AN$5,$G3:$G1002)</f>
        <v>0</v>
      </c>
      <c r="AS1056" s="9">
        <f>SUMIF($E$3:$E$1002,'تعريف المواد والمستودعات'!AO$5,$G3:$G1002)</f>
        <v>0</v>
      </c>
      <c r="AT1056" s="9">
        <f>SUMIF($E$3:$E$1002,'تعريف المواد والمستودعات'!AP$5,$G3:$G1002)</f>
        <v>0</v>
      </c>
      <c r="AU1056" s="9">
        <f>SUMIF($E$3:$E$1002,'تعريف المواد والمستودعات'!AQ$5,$G3:$G1002)</f>
        <v>0</v>
      </c>
      <c r="AV1056" s="9">
        <f>SUMIF($E$3:$E$1002,'تعريف المواد والمستودعات'!AR$5,$G3:$G1002)</f>
        <v>0</v>
      </c>
      <c r="AW1056" s="9">
        <f>SUMIF($E$3:$E$1002,'تعريف المواد والمستودعات'!AS$5,$G3:$G1002)</f>
        <v>0</v>
      </c>
      <c r="AX1056" s="9">
        <f>SUMIF($E$3:$E$1002,'تعريف المواد والمستودعات'!AT$5,$G3:$G1002)</f>
        <v>0</v>
      </c>
      <c r="AY1056" s="9">
        <f>SUMIF($E$3:$E$1002,'تعريف المواد والمستودعات'!AU$5,$G3:$G1002)</f>
        <v>0</v>
      </c>
      <c r="AZ1056" s="9">
        <f>SUMIF($E$3:$E$1002,'تعريف المواد والمستودعات'!AV$5,$G3:$G1002)</f>
        <v>0</v>
      </c>
      <c r="BA1056" s="9">
        <f>SUMIF($E$3:$E$1002,'تعريف المواد والمستودعات'!AW$5,$G3:$G1002)</f>
        <v>0</v>
      </c>
      <c r="BB1056" s="9">
        <f>SUMIF($E$3:$E$1002,'تعريف المواد والمستودعات'!AX$5,$G3:$G1002)</f>
        <v>0</v>
      </c>
      <c r="BC1056" s="9">
        <f>SUMIF($E$3:$E$1002,'تعريف المواد والمستودعات'!AY$5,$G3:$G1002)</f>
        <v>0</v>
      </c>
      <c r="BD1056" s="69">
        <f t="shared" ref="BD1056:BD1119" si="18">SUM(F1056:BC1056)</f>
        <v>0</v>
      </c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</row>
    <row r="1057" spans="5:105" ht="15" hidden="1" thickTop="1" x14ac:dyDescent="0.2">
      <c r="E1057" s="46" t="str">
        <f>'تعريف المواد والمستودعات'!B9</f>
        <v>مادة3</v>
      </c>
      <c r="F1057" s="9">
        <f>SUMIF($E$3:$E$1002,'تعريف المواد والمستودعات'!B$5,$H3:$H1002)</f>
        <v>0</v>
      </c>
      <c r="G1057" s="9">
        <f>SUMIF($E$3:$E$1002,'تعريف المواد والمستودعات'!C$5,$H3:$H1002)</f>
        <v>0</v>
      </c>
      <c r="H1057" s="9">
        <f>SUMIF($E$3:$E$1002,'تعريف المواد والمستودعات'!D$5,$H3:$H1002)</f>
        <v>0</v>
      </c>
      <c r="I1057" s="9">
        <f>SUMIF($E$3:$E$1002,'تعريف المواد والمستودعات'!E$5,$H3:$H1002)</f>
        <v>0</v>
      </c>
      <c r="J1057" s="9">
        <f>SUMIF($E$3:$E$1002,'تعريف المواد والمستودعات'!F$5,$H3:$H1002)</f>
        <v>0</v>
      </c>
      <c r="K1057" s="9">
        <f>SUMIF($E$3:$E$1002,'تعريف المواد والمستودعات'!G$5,$H3:$H1002)</f>
        <v>0</v>
      </c>
      <c r="L1057" s="9">
        <f>SUMIF($E$3:$E$1002,'تعريف المواد والمستودعات'!H$5,$H3:$H1002)</f>
        <v>0</v>
      </c>
      <c r="M1057" s="9">
        <f>SUMIF($E$3:$E$1002,'تعريف المواد والمستودعات'!I$5,$H3:$H1002)</f>
        <v>0</v>
      </c>
      <c r="N1057" s="9">
        <f>SUMIF($E$3:$E$1002,'تعريف المواد والمستودعات'!J$5,$H3:$H1002)</f>
        <v>0</v>
      </c>
      <c r="O1057" s="9">
        <f>SUMIF($E$3:$E$1002,'تعريف المواد والمستودعات'!K$5,$H3:$H1002)</f>
        <v>0</v>
      </c>
      <c r="P1057" s="9">
        <f>SUMIF($E$3:$E$1002,'تعريف المواد والمستودعات'!L$5,$H3:$H1002)</f>
        <v>0</v>
      </c>
      <c r="Q1057" s="9">
        <f>SUMIF($E$3:$E$1002,'تعريف المواد والمستودعات'!M$5,$H3:$H1002)</f>
        <v>0</v>
      </c>
      <c r="R1057" s="9">
        <f>SUMIF($E$3:$E$1002,'تعريف المواد والمستودعات'!N$5,$H3:$H1002)</f>
        <v>0</v>
      </c>
      <c r="S1057" s="9">
        <f>SUMIF($E$3:$E$1002,'تعريف المواد والمستودعات'!O$5,$H3:$H1002)</f>
        <v>0</v>
      </c>
      <c r="T1057" s="9">
        <f>SUMIF($E$3:$E$1002,'تعريف المواد والمستودعات'!P$5,$H3:$H1002)</f>
        <v>0</v>
      </c>
      <c r="U1057" s="9">
        <f>SUMIF($E$3:$E$1002,'تعريف المواد والمستودعات'!Q$5,$H3:$H1002)</f>
        <v>0</v>
      </c>
      <c r="V1057" s="9">
        <f>SUMIF($E$3:$E$1002,'تعريف المواد والمستودعات'!R$5,$H3:$H1002)</f>
        <v>0</v>
      </c>
      <c r="W1057" s="9">
        <f>SUMIF($E$3:$E$1002,'تعريف المواد والمستودعات'!S$5,$H3:$H1002)</f>
        <v>0</v>
      </c>
      <c r="X1057" s="9">
        <f>SUMIF($E$3:$E$1002,'تعريف المواد والمستودعات'!T$5,$H3:$H1002)</f>
        <v>0</v>
      </c>
      <c r="Y1057" s="9">
        <f>SUMIF($E$3:$E$1002,'تعريف المواد والمستودعات'!U$5,$H3:$H1002)</f>
        <v>0</v>
      </c>
      <c r="Z1057" s="9">
        <f>SUMIF($E$3:$E$1002,'تعريف المواد والمستودعات'!V$5,$H3:$H1002)</f>
        <v>0</v>
      </c>
      <c r="AA1057" s="9">
        <f>SUMIF($E$3:$E$1002,'تعريف المواد والمستودعات'!W$5,$H3:$H1002)</f>
        <v>0</v>
      </c>
      <c r="AB1057" s="9">
        <f>SUMIF($E$3:$E$1002,'تعريف المواد والمستودعات'!X$5,$H3:$H1002)</f>
        <v>0</v>
      </c>
      <c r="AC1057" s="9">
        <f>SUMIF($E$3:$E$1002,'تعريف المواد والمستودعات'!Y$5,$H3:$H1002)</f>
        <v>0</v>
      </c>
      <c r="AD1057" s="9">
        <f>SUMIF($E$3:$E$1002,'تعريف المواد والمستودعات'!Z$5,$H3:$H1002)</f>
        <v>0</v>
      </c>
      <c r="AE1057" s="9">
        <f>SUMIF($E$3:$E$1002,'تعريف المواد والمستودعات'!AA$5,$H3:$H1002)</f>
        <v>0</v>
      </c>
      <c r="AF1057" s="9">
        <f>SUMIF($E$3:$E$1002,'تعريف المواد والمستودعات'!AB$5,$H3:$H1002)</f>
        <v>0</v>
      </c>
      <c r="AG1057" s="9">
        <f>SUMIF($E$3:$E$1002,'تعريف المواد والمستودعات'!AC$5,$H3:$H1002)</f>
        <v>0</v>
      </c>
      <c r="AH1057" s="9">
        <f>SUMIF($E$3:$E$1002,'تعريف المواد والمستودعات'!AD$5,$H3:$H1002)</f>
        <v>0</v>
      </c>
      <c r="AI1057" s="9">
        <f>SUMIF($E$3:$E$1002,'تعريف المواد والمستودعات'!AE$5,$H3:$H1002)</f>
        <v>0</v>
      </c>
      <c r="AJ1057" s="9">
        <f>SUMIF($E$3:$E$1002,'تعريف المواد والمستودعات'!AF$5,$H3:$H1002)</f>
        <v>0</v>
      </c>
      <c r="AK1057" s="9">
        <f>SUMIF($E$3:$E$1002,'تعريف المواد والمستودعات'!AG$5,$H3:$H1002)</f>
        <v>0</v>
      </c>
      <c r="AL1057" s="9">
        <f>SUMIF($E$3:$E$1002,'تعريف المواد والمستودعات'!AH$5,$H3:$H1002)</f>
        <v>0</v>
      </c>
      <c r="AM1057" s="9">
        <f>SUMIF($E$3:$E$1002,'تعريف المواد والمستودعات'!AI$5,$H3:$H1002)</f>
        <v>0</v>
      </c>
      <c r="AN1057" s="9">
        <f>SUMIF($E$3:$E$1002,'تعريف المواد والمستودعات'!AJ$5,$H3:$H1002)</f>
        <v>0</v>
      </c>
      <c r="AO1057" s="9">
        <f>SUMIF($E$3:$E$1002,'تعريف المواد والمستودعات'!AK$5,$H3:$H1002)</f>
        <v>0</v>
      </c>
      <c r="AP1057" s="9">
        <f>SUMIF($E$3:$E$1002,'تعريف المواد والمستودعات'!AL$5,$H3:$H1002)</f>
        <v>0</v>
      </c>
      <c r="AQ1057" s="9">
        <f>SUMIF($E$3:$E$1002,'تعريف المواد والمستودعات'!AM$5,$H3:$H1002)</f>
        <v>0</v>
      </c>
      <c r="AR1057" s="9">
        <f>SUMIF($E$3:$E$1002,'تعريف المواد والمستودعات'!AN$5,$H3:$H1002)</f>
        <v>0</v>
      </c>
      <c r="AS1057" s="9">
        <f>SUMIF($E$3:$E$1002,'تعريف المواد والمستودعات'!AO$5,$H3:$H1002)</f>
        <v>0</v>
      </c>
      <c r="AT1057" s="9">
        <f>SUMIF($E$3:$E$1002,'تعريف المواد والمستودعات'!AP$5,$H3:$H1002)</f>
        <v>0</v>
      </c>
      <c r="AU1057" s="9">
        <f>SUMIF($E$3:$E$1002,'تعريف المواد والمستودعات'!AQ$5,$H3:$H1002)</f>
        <v>0</v>
      </c>
      <c r="AV1057" s="9">
        <f>SUMIF($E$3:$E$1002,'تعريف المواد والمستودعات'!AR$5,$H3:$H1002)</f>
        <v>0</v>
      </c>
      <c r="AW1057" s="9">
        <f>SUMIF($E$3:$E$1002,'تعريف المواد والمستودعات'!AS$5,$H3:$H1002)</f>
        <v>0</v>
      </c>
      <c r="AX1057" s="9">
        <f>SUMIF($E$3:$E$1002,'تعريف المواد والمستودعات'!AT$5,$H3:$H1002)</f>
        <v>0</v>
      </c>
      <c r="AY1057" s="9">
        <f>SUMIF($E$3:$E$1002,'تعريف المواد والمستودعات'!AU$5,$H3:$H1002)</f>
        <v>0</v>
      </c>
      <c r="AZ1057" s="9">
        <f>SUMIF($E$3:$E$1002,'تعريف المواد والمستودعات'!AV$5,$H3:$H1002)</f>
        <v>0</v>
      </c>
      <c r="BA1057" s="9">
        <f>SUMIF($E$3:$E$1002,'تعريف المواد والمستودعات'!AW$5,$H3:$H1002)</f>
        <v>0</v>
      </c>
      <c r="BB1057" s="9">
        <f>SUMIF($E$3:$E$1002,'تعريف المواد والمستودعات'!AX$5,$H3:$H1002)</f>
        <v>0</v>
      </c>
      <c r="BC1057" s="9">
        <f>SUMIF($E$3:$E$1002,'تعريف المواد والمستودعات'!AY$5,$H3:$H1002)</f>
        <v>0</v>
      </c>
      <c r="BD1057" s="69">
        <f t="shared" si="18"/>
        <v>0</v>
      </c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</row>
    <row r="1058" spans="5:105" ht="15" hidden="1" thickTop="1" x14ac:dyDescent="0.2">
      <c r="E1058" s="46" t="str">
        <f>'تعريف المواد والمستودعات'!B10</f>
        <v>مادة4</v>
      </c>
      <c r="F1058" s="9">
        <f>SUMIF($E$3:$E$1002,'تعريف المواد والمستودعات'!B$5,$I3:$I1002)</f>
        <v>0</v>
      </c>
      <c r="G1058" s="9">
        <f>SUMIF($E$3:$E$1002,'تعريف المواد والمستودعات'!C$5,$I3:$I1002)</f>
        <v>0</v>
      </c>
      <c r="H1058" s="9">
        <f>SUMIF($E$3:$E$1002,'تعريف المواد والمستودعات'!D$5,$I3:$I1002)</f>
        <v>0</v>
      </c>
      <c r="I1058" s="9">
        <f>SUMIF($E$3:$E$1002,'تعريف المواد والمستودعات'!E$5,$I3:$I1002)</f>
        <v>0</v>
      </c>
      <c r="J1058" s="9">
        <f>SUMIF($E$3:$E$1002,'تعريف المواد والمستودعات'!F$5,$I3:$I1002)</f>
        <v>0</v>
      </c>
      <c r="K1058" s="9">
        <f>SUMIF($E$3:$E$1002,'تعريف المواد والمستودعات'!G$5,$I3:$I1002)</f>
        <v>0</v>
      </c>
      <c r="L1058" s="9">
        <f>SUMIF($E$3:$E$1002,'تعريف المواد والمستودعات'!H$5,$I3:$I1002)</f>
        <v>0</v>
      </c>
      <c r="M1058" s="9">
        <f>SUMIF($E$3:$E$1002,'تعريف المواد والمستودعات'!I$5,$I3:$I1002)</f>
        <v>0</v>
      </c>
      <c r="N1058" s="9">
        <f>SUMIF($E$3:$E$1002,'تعريف المواد والمستودعات'!J$5,$I3:$I1002)</f>
        <v>0</v>
      </c>
      <c r="O1058" s="9">
        <f>SUMIF($E$3:$E$1002,'تعريف المواد والمستودعات'!K$5,$I3:$I1002)</f>
        <v>0</v>
      </c>
      <c r="P1058" s="9">
        <f>SUMIF($E$3:$E$1002,'تعريف المواد والمستودعات'!L$5,$I3:$I1002)</f>
        <v>0</v>
      </c>
      <c r="Q1058" s="9">
        <f>SUMIF($E$3:$E$1002,'تعريف المواد والمستودعات'!M$5,$I3:$I1002)</f>
        <v>0</v>
      </c>
      <c r="R1058" s="9">
        <f>SUMIF($E$3:$E$1002,'تعريف المواد والمستودعات'!N$5,$I3:$I1002)</f>
        <v>0</v>
      </c>
      <c r="S1058" s="9">
        <f>SUMIF($E$3:$E$1002,'تعريف المواد والمستودعات'!O$5,$I3:$I1002)</f>
        <v>0</v>
      </c>
      <c r="T1058" s="9">
        <f>SUMIF($E$3:$E$1002,'تعريف المواد والمستودعات'!P$5,$I3:$I1002)</f>
        <v>0</v>
      </c>
      <c r="U1058" s="9">
        <f>SUMIF($E$3:$E$1002,'تعريف المواد والمستودعات'!Q$5,$I3:$I1002)</f>
        <v>0</v>
      </c>
      <c r="V1058" s="9">
        <f>SUMIF($E$3:$E$1002,'تعريف المواد والمستودعات'!R$5,$I3:$I1002)</f>
        <v>0</v>
      </c>
      <c r="W1058" s="9">
        <f>SUMIF($E$3:$E$1002,'تعريف المواد والمستودعات'!S$5,$I3:$I1002)</f>
        <v>0</v>
      </c>
      <c r="X1058" s="9">
        <f>SUMIF($E$3:$E$1002,'تعريف المواد والمستودعات'!T$5,$I3:$I1002)</f>
        <v>0</v>
      </c>
      <c r="Y1058" s="9">
        <f>SUMIF($E$3:$E$1002,'تعريف المواد والمستودعات'!U$5,$I3:$I1002)</f>
        <v>0</v>
      </c>
      <c r="Z1058" s="9">
        <f>SUMIF($E$3:$E$1002,'تعريف المواد والمستودعات'!V$5,$I3:$I1002)</f>
        <v>0</v>
      </c>
      <c r="AA1058" s="9">
        <f>SUMIF($E$3:$E$1002,'تعريف المواد والمستودعات'!W$5,$I3:$I1002)</f>
        <v>0</v>
      </c>
      <c r="AB1058" s="9">
        <f>SUMIF($E$3:$E$1002,'تعريف المواد والمستودعات'!X$5,$I3:$I1002)</f>
        <v>0</v>
      </c>
      <c r="AC1058" s="9">
        <f>SUMIF($E$3:$E$1002,'تعريف المواد والمستودعات'!Y$5,$I3:$I1002)</f>
        <v>0</v>
      </c>
      <c r="AD1058" s="9">
        <f>SUMIF($E$3:$E$1002,'تعريف المواد والمستودعات'!Z$5,$I3:$I1002)</f>
        <v>0</v>
      </c>
      <c r="AE1058" s="9">
        <f>SUMIF($E$3:$E$1002,'تعريف المواد والمستودعات'!AA$5,$I3:$I1002)</f>
        <v>0</v>
      </c>
      <c r="AF1058" s="9">
        <f>SUMIF($E$3:$E$1002,'تعريف المواد والمستودعات'!AB$5,$I3:$I1002)</f>
        <v>0</v>
      </c>
      <c r="AG1058" s="9">
        <f>SUMIF($E$3:$E$1002,'تعريف المواد والمستودعات'!AC$5,$I3:$I1002)</f>
        <v>0</v>
      </c>
      <c r="AH1058" s="9">
        <f>SUMIF($E$3:$E$1002,'تعريف المواد والمستودعات'!AD$5,$I3:$I1002)</f>
        <v>0</v>
      </c>
      <c r="AI1058" s="9">
        <f>SUMIF($E$3:$E$1002,'تعريف المواد والمستودعات'!AE$5,$I3:$I1002)</f>
        <v>0</v>
      </c>
      <c r="AJ1058" s="9">
        <f>SUMIF($E$3:$E$1002,'تعريف المواد والمستودعات'!AF$5,$I3:$I1002)</f>
        <v>0</v>
      </c>
      <c r="AK1058" s="9">
        <f>SUMIF($E$3:$E$1002,'تعريف المواد والمستودعات'!AG$5,$I3:$I1002)</f>
        <v>0</v>
      </c>
      <c r="AL1058" s="9">
        <f>SUMIF($E$3:$E$1002,'تعريف المواد والمستودعات'!AH$5,$I3:$I1002)</f>
        <v>0</v>
      </c>
      <c r="AM1058" s="9">
        <f>SUMIF($E$3:$E$1002,'تعريف المواد والمستودعات'!AI$5,$I3:$I1002)</f>
        <v>0</v>
      </c>
      <c r="AN1058" s="9">
        <f>SUMIF($E$3:$E$1002,'تعريف المواد والمستودعات'!AJ$5,$I3:$I1002)</f>
        <v>0</v>
      </c>
      <c r="AO1058" s="9">
        <f>SUMIF($E$3:$E$1002,'تعريف المواد والمستودعات'!AK$5,$I3:$I1002)</f>
        <v>0</v>
      </c>
      <c r="AP1058" s="9">
        <f>SUMIF($E$3:$E$1002,'تعريف المواد والمستودعات'!AL$5,$I3:$I1002)</f>
        <v>0</v>
      </c>
      <c r="AQ1058" s="9">
        <f>SUMIF($E$3:$E$1002,'تعريف المواد والمستودعات'!AM$5,$I3:$I1002)</f>
        <v>0</v>
      </c>
      <c r="AR1058" s="9">
        <f>SUMIF($E$3:$E$1002,'تعريف المواد والمستودعات'!AN$5,$I3:$I1002)</f>
        <v>0</v>
      </c>
      <c r="AS1058" s="9">
        <f>SUMIF($E$3:$E$1002,'تعريف المواد والمستودعات'!AO$5,$I3:$I1002)</f>
        <v>0</v>
      </c>
      <c r="AT1058" s="9">
        <f>SUMIF($E$3:$E$1002,'تعريف المواد والمستودعات'!AP$5,$I3:$I1002)</f>
        <v>0</v>
      </c>
      <c r="AU1058" s="9">
        <f>SUMIF($E$3:$E$1002,'تعريف المواد والمستودعات'!AQ$5,$I3:$I1002)</f>
        <v>0</v>
      </c>
      <c r="AV1058" s="9">
        <f>SUMIF($E$3:$E$1002,'تعريف المواد والمستودعات'!AR$5,$I3:$I1002)</f>
        <v>0</v>
      </c>
      <c r="AW1058" s="9">
        <f>SUMIF($E$3:$E$1002,'تعريف المواد والمستودعات'!AS$5,$I3:$I1002)</f>
        <v>0</v>
      </c>
      <c r="AX1058" s="9">
        <f>SUMIF($E$3:$E$1002,'تعريف المواد والمستودعات'!AT$5,$I3:$I1002)</f>
        <v>0</v>
      </c>
      <c r="AY1058" s="9">
        <f>SUMIF($E$3:$E$1002,'تعريف المواد والمستودعات'!AU$5,$I3:$I1002)</f>
        <v>0</v>
      </c>
      <c r="AZ1058" s="9">
        <f>SUMIF($E$3:$E$1002,'تعريف المواد والمستودعات'!AV$5,$I3:$I1002)</f>
        <v>0</v>
      </c>
      <c r="BA1058" s="9">
        <f>SUMIF($E$3:$E$1002,'تعريف المواد والمستودعات'!AW$5,$I3:$I1002)</f>
        <v>0</v>
      </c>
      <c r="BB1058" s="9">
        <f>SUMIF($E$3:$E$1002,'تعريف المواد والمستودعات'!AX$5,$I3:$I1002)</f>
        <v>0</v>
      </c>
      <c r="BC1058" s="9">
        <f>SUMIF($E$3:$E$1002,'تعريف المواد والمستودعات'!AY$5,$I3:$I1002)</f>
        <v>0</v>
      </c>
      <c r="BD1058" s="69">
        <f t="shared" si="18"/>
        <v>0</v>
      </c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</row>
    <row r="1059" spans="5:105" ht="15" hidden="1" thickTop="1" x14ac:dyDescent="0.2">
      <c r="E1059" s="46" t="str">
        <f>'تعريف المواد والمستودعات'!B11</f>
        <v>مادة5</v>
      </c>
      <c r="F1059" s="9">
        <f>SUMIF($E$3:$E$1002,'تعريف المواد والمستودعات'!B$5,$J3:$J1002)</f>
        <v>0</v>
      </c>
      <c r="G1059" s="9">
        <f>SUMIF($E$3:$E$1002,'تعريف المواد والمستودعات'!C$5,$J3:$J1002)</f>
        <v>0</v>
      </c>
      <c r="H1059" s="9">
        <f>SUMIF($E$3:$E$1002,'تعريف المواد والمستودعات'!D$5,$J3:$J1002)</f>
        <v>0</v>
      </c>
      <c r="I1059" s="9">
        <f>SUMIF($E$3:$E$1002,'تعريف المواد والمستودعات'!E$5,$J3:$J1002)</f>
        <v>0</v>
      </c>
      <c r="J1059" s="9">
        <f>SUMIF($E$3:$E$1002,'تعريف المواد والمستودعات'!F$5,$J3:$J1002)</f>
        <v>0</v>
      </c>
      <c r="K1059" s="9">
        <f>SUMIF($E$3:$E$1002,'تعريف المواد والمستودعات'!G$5,$J3:$J1002)</f>
        <v>0</v>
      </c>
      <c r="L1059" s="9">
        <f>SUMIF($E$3:$E$1002,'تعريف المواد والمستودعات'!H$5,$J3:$J1002)</f>
        <v>0</v>
      </c>
      <c r="M1059" s="9">
        <f>SUMIF($E$3:$E$1002,'تعريف المواد والمستودعات'!I$5,$J3:$J1002)</f>
        <v>0</v>
      </c>
      <c r="N1059" s="9">
        <f>SUMIF($E$3:$E$1002,'تعريف المواد والمستودعات'!J$5,$J3:$J1002)</f>
        <v>0</v>
      </c>
      <c r="O1059" s="9">
        <f>SUMIF($E$3:$E$1002,'تعريف المواد والمستودعات'!K$5,$J3:$J1002)</f>
        <v>0</v>
      </c>
      <c r="P1059" s="9">
        <f>SUMIF($E$3:$E$1002,'تعريف المواد والمستودعات'!L$5,$J3:$J1002)</f>
        <v>0</v>
      </c>
      <c r="Q1059" s="9">
        <f>SUMIF($E$3:$E$1002,'تعريف المواد والمستودعات'!M$5,$J3:$J1002)</f>
        <v>0</v>
      </c>
      <c r="R1059" s="9">
        <f>SUMIF($E$3:$E$1002,'تعريف المواد والمستودعات'!N$5,$J3:$J1002)</f>
        <v>0</v>
      </c>
      <c r="S1059" s="9">
        <f>SUMIF($E$3:$E$1002,'تعريف المواد والمستودعات'!O$5,$J3:$J1002)</f>
        <v>0</v>
      </c>
      <c r="T1059" s="9">
        <f>SUMIF($E$3:$E$1002,'تعريف المواد والمستودعات'!P$5,$J3:$J1002)</f>
        <v>0</v>
      </c>
      <c r="U1059" s="9">
        <f>SUMIF($E$3:$E$1002,'تعريف المواد والمستودعات'!Q$5,$J3:$J1002)</f>
        <v>0</v>
      </c>
      <c r="V1059" s="9">
        <f>SUMIF($E$3:$E$1002,'تعريف المواد والمستودعات'!R$5,$J3:$J1002)</f>
        <v>0</v>
      </c>
      <c r="W1059" s="9">
        <f>SUMIF($E$3:$E$1002,'تعريف المواد والمستودعات'!S$5,$J3:$J1002)</f>
        <v>0</v>
      </c>
      <c r="X1059" s="9">
        <f>SUMIF($E$3:$E$1002,'تعريف المواد والمستودعات'!T$5,$J3:$J1002)</f>
        <v>0</v>
      </c>
      <c r="Y1059" s="9">
        <f>SUMIF($E$3:$E$1002,'تعريف المواد والمستودعات'!U$5,$J3:$J1002)</f>
        <v>0</v>
      </c>
      <c r="Z1059" s="9">
        <f>SUMIF($E$3:$E$1002,'تعريف المواد والمستودعات'!V$5,$J3:$J1002)</f>
        <v>0</v>
      </c>
      <c r="AA1059" s="9">
        <f>SUMIF($E$3:$E$1002,'تعريف المواد والمستودعات'!W$5,$J3:$J1002)</f>
        <v>0</v>
      </c>
      <c r="AB1059" s="9">
        <f>SUMIF($E$3:$E$1002,'تعريف المواد والمستودعات'!X$5,$J3:$J1002)</f>
        <v>0</v>
      </c>
      <c r="AC1059" s="9">
        <f>SUMIF($E$3:$E$1002,'تعريف المواد والمستودعات'!Y$5,$J3:$J1002)</f>
        <v>0</v>
      </c>
      <c r="AD1059" s="9">
        <f>SUMIF($E$3:$E$1002,'تعريف المواد والمستودعات'!Z$5,$J3:$J1002)</f>
        <v>0</v>
      </c>
      <c r="AE1059" s="9">
        <f>SUMIF($E$3:$E$1002,'تعريف المواد والمستودعات'!AA$5,$J3:$J1002)</f>
        <v>0</v>
      </c>
      <c r="AF1059" s="9">
        <f>SUMIF($E$3:$E$1002,'تعريف المواد والمستودعات'!AB$5,$J3:$J1002)</f>
        <v>0</v>
      </c>
      <c r="AG1059" s="9">
        <f>SUMIF($E$3:$E$1002,'تعريف المواد والمستودعات'!AC$5,$J3:$J1002)</f>
        <v>0</v>
      </c>
      <c r="AH1059" s="9">
        <f>SUMIF($E$3:$E$1002,'تعريف المواد والمستودعات'!AD$5,$J3:$J1002)</f>
        <v>0</v>
      </c>
      <c r="AI1059" s="9">
        <f>SUMIF($E$3:$E$1002,'تعريف المواد والمستودعات'!AE$5,$J3:$J1002)</f>
        <v>0</v>
      </c>
      <c r="AJ1059" s="9">
        <f>SUMIF($E$3:$E$1002,'تعريف المواد والمستودعات'!AF$5,$J3:$J1002)</f>
        <v>0</v>
      </c>
      <c r="AK1059" s="9">
        <f>SUMIF($E$3:$E$1002,'تعريف المواد والمستودعات'!AG$5,$J3:$J1002)</f>
        <v>0</v>
      </c>
      <c r="AL1059" s="9">
        <f>SUMIF($E$3:$E$1002,'تعريف المواد والمستودعات'!AH$5,$J3:$J1002)</f>
        <v>0</v>
      </c>
      <c r="AM1059" s="9">
        <f>SUMIF($E$3:$E$1002,'تعريف المواد والمستودعات'!AI$5,$J3:$J1002)</f>
        <v>0</v>
      </c>
      <c r="AN1059" s="9">
        <f>SUMIF($E$3:$E$1002,'تعريف المواد والمستودعات'!AJ$5,$J3:$J1002)</f>
        <v>0</v>
      </c>
      <c r="AO1059" s="9">
        <f>SUMIF($E$3:$E$1002,'تعريف المواد والمستودعات'!AK$5,$J3:$J1002)</f>
        <v>0</v>
      </c>
      <c r="AP1059" s="9">
        <f>SUMIF($E$3:$E$1002,'تعريف المواد والمستودعات'!AL$5,$J3:$J1002)</f>
        <v>0</v>
      </c>
      <c r="AQ1059" s="9">
        <f>SUMIF($E$3:$E$1002,'تعريف المواد والمستودعات'!AM$5,$J3:$J1002)</f>
        <v>0</v>
      </c>
      <c r="AR1059" s="9">
        <f>SUMIF($E$3:$E$1002,'تعريف المواد والمستودعات'!AN$5,$J3:$J1002)</f>
        <v>0</v>
      </c>
      <c r="AS1059" s="9">
        <f>SUMIF($E$3:$E$1002,'تعريف المواد والمستودعات'!AO$5,$J3:$J1002)</f>
        <v>0</v>
      </c>
      <c r="AT1059" s="9">
        <f>SUMIF($E$3:$E$1002,'تعريف المواد والمستودعات'!AP$5,$J3:$J1002)</f>
        <v>0</v>
      </c>
      <c r="AU1059" s="9">
        <f>SUMIF($E$3:$E$1002,'تعريف المواد والمستودعات'!AQ$5,$J3:$J1002)</f>
        <v>0</v>
      </c>
      <c r="AV1059" s="9">
        <f>SUMIF($E$3:$E$1002,'تعريف المواد والمستودعات'!AR$5,$J3:$J1002)</f>
        <v>0</v>
      </c>
      <c r="AW1059" s="9">
        <f>SUMIF($E$3:$E$1002,'تعريف المواد والمستودعات'!AS$5,$J3:$J1002)</f>
        <v>0</v>
      </c>
      <c r="AX1059" s="9">
        <f>SUMIF($E$3:$E$1002,'تعريف المواد والمستودعات'!AT$5,$J3:$J1002)</f>
        <v>0</v>
      </c>
      <c r="AY1059" s="9">
        <f>SUMIF($E$3:$E$1002,'تعريف المواد والمستودعات'!AU$5,$J3:$J1002)</f>
        <v>0</v>
      </c>
      <c r="AZ1059" s="9">
        <f>SUMIF($E$3:$E$1002,'تعريف المواد والمستودعات'!AV$5,$J3:$J1002)</f>
        <v>0</v>
      </c>
      <c r="BA1059" s="9">
        <f>SUMIF($E$3:$E$1002,'تعريف المواد والمستودعات'!AW$5,$J3:$J1002)</f>
        <v>0</v>
      </c>
      <c r="BB1059" s="9">
        <f>SUMIF($E$3:$E$1002,'تعريف المواد والمستودعات'!AX$5,$J3:$J1002)</f>
        <v>0</v>
      </c>
      <c r="BC1059" s="9">
        <f>SUMIF($E$3:$E$1002,'تعريف المواد والمستودعات'!AY$5,$J3:$J1002)</f>
        <v>0</v>
      </c>
      <c r="BD1059" s="69">
        <f t="shared" si="18"/>
        <v>0</v>
      </c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</row>
    <row r="1060" spans="5:105" ht="15" hidden="1" thickTop="1" x14ac:dyDescent="0.2">
      <c r="E1060" s="46" t="str">
        <f>'تعريف المواد والمستودعات'!B12</f>
        <v>مادة6</v>
      </c>
      <c r="F1060" s="9">
        <f>SUMIF($E$3:$E$1002,'تعريف المواد والمستودعات'!B$5,$K3:$K1002)</f>
        <v>0</v>
      </c>
      <c r="G1060" s="9">
        <f>SUMIF($E$3:$E$1002,'تعريف المواد والمستودعات'!C$5,$K3:$K1002)</f>
        <v>0</v>
      </c>
      <c r="H1060" s="9">
        <f>SUMIF($E$3:$E$1002,'تعريف المواد والمستودعات'!D$5,$K3:$K1002)</f>
        <v>0</v>
      </c>
      <c r="I1060" s="9">
        <f>SUMIF($E$3:$E$1002,'تعريف المواد والمستودعات'!E$5,$K3:$K1002)</f>
        <v>0</v>
      </c>
      <c r="J1060" s="9">
        <f>SUMIF($E$3:$E$1002,'تعريف المواد والمستودعات'!F$5,$K3:$K1002)</f>
        <v>0</v>
      </c>
      <c r="K1060" s="9">
        <f>SUMIF($E$3:$E$1002,'تعريف المواد والمستودعات'!G$5,$K3:$K1002)</f>
        <v>0</v>
      </c>
      <c r="L1060" s="9">
        <f>SUMIF($E$3:$E$1002,'تعريف المواد والمستودعات'!H$5,$K3:$K1002)</f>
        <v>0</v>
      </c>
      <c r="M1060" s="9">
        <f>SUMIF($E$3:$E$1002,'تعريف المواد والمستودعات'!I$5,$K3:$K1002)</f>
        <v>0</v>
      </c>
      <c r="N1060" s="9">
        <f>SUMIF($E$3:$E$1002,'تعريف المواد والمستودعات'!J$5,$K3:$K1002)</f>
        <v>0</v>
      </c>
      <c r="O1060" s="9">
        <f>SUMIF($E$3:$E$1002,'تعريف المواد والمستودعات'!K$5,$K3:$K1002)</f>
        <v>0</v>
      </c>
      <c r="P1060" s="9">
        <f>SUMIF($E$3:$E$1002,'تعريف المواد والمستودعات'!L$5,$K3:$K1002)</f>
        <v>0</v>
      </c>
      <c r="Q1060" s="9">
        <f>SUMIF($E$3:$E$1002,'تعريف المواد والمستودعات'!M$5,$K3:$K1002)</f>
        <v>0</v>
      </c>
      <c r="R1060" s="9">
        <f>SUMIF($E$3:$E$1002,'تعريف المواد والمستودعات'!N$5,$K3:$K1002)</f>
        <v>0</v>
      </c>
      <c r="S1060" s="9">
        <f>SUMIF($E$3:$E$1002,'تعريف المواد والمستودعات'!O$5,$K3:$K1002)</f>
        <v>0</v>
      </c>
      <c r="T1060" s="9">
        <f>SUMIF($E$3:$E$1002,'تعريف المواد والمستودعات'!P$5,$K3:$K1002)</f>
        <v>0</v>
      </c>
      <c r="U1060" s="9">
        <f>SUMIF($E$3:$E$1002,'تعريف المواد والمستودعات'!Q$5,$K3:$K1002)</f>
        <v>0</v>
      </c>
      <c r="V1060" s="9">
        <f>SUMIF($E$3:$E$1002,'تعريف المواد والمستودعات'!R$5,$K3:$K1002)</f>
        <v>0</v>
      </c>
      <c r="W1060" s="9">
        <f>SUMIF($E$3:$E$1002,'تعريف المواد والمستودعات'!S$5,$K3:$K1002)</f>
        <v>0</v>
      </c>
      <c r="X1060" s="9">
        <f>SUMIF($E$3:$E$1002,'تعريف المواد والمستودعات'!T$5,$K3:$K1002)</f>
        <v>0</v>
      </c>
      <c r="Y1060" s="9">
        <f>SUMIF($E$3:$E$1002,'تعريف المواد والمستودعات'!U$5,$K3:$K1002)</f>
        <v>0</v>
      </c>
      <c r="Z1060" s="9">
        <f>SUMIF($E$3:$E$1002,'تعريف المواد والمستودعات'!V$5,$K3:$K1002)</f>
        <v>0</v>
      </c>
      <c r="AA1060" s="9">
        <f>SUMIF($E$3:$E$1002,'تعريف المواد والمستودعات'!W$5,$K3:$K1002)</f>
        <v>0</v>
      </c>
      <c r="AB1060" s="9">
        <f>SUMIF($E$3:$E$1002,'تعريف المواد والمستودعات'!X$5,$K3:$K1002)</f>
        <v>0</v>
      </c>
      <c r="AC1060" s="9">
        <f>SUMIF($E$3:$E$1002,'تعريف المواد والمستودعات'!Y$5,$K3:$K1002)</f>
        <v>0</v>
      </c>
      <c r="AD1060" s="9">
        <f>SUMIF($E$3:$E$1002,'تعريف المواد والمستودعات'!Z$5,$K3:$K1002)</f>
        <v>0</v>
      </c>
      <c r="AE1060" s="9">
        <f>SUMIF($E$3:$E$1002,'تعريف المواد والمستودعات'!AA$5,$K3:$K1002)</f>
        <v>0</v>
      </c>
      <c r="AF1060" s="9">
        <f>SUMIF($E$3:$E$1002,'تعريف المواد والمستودعات'!AB$5,$K3:$K1002)</f>
        <v>0</v>
      </c>
      <c r="AG1060" s="9">
        <f>SUMIF($E$3:$E$1002,'تعريف المواد والمستودعات'!AC$5,$K3:$K1002)</f>
        <v>0</v>
      </c>
      <c r="AH1060" s="9">
        <f>SUMIF($E$3:$E$1002,'تعريف المواد والمستودعات'!AD$5,$K3:$K1002)</f>
        <v>0</v>
      </c>
      <c r="AI1060" s="9">
        <f>SUMIF($E$3:$E$1002,'تعريف المواد والمستودعات'!AE$5,$K3:$K1002)</f>
        <v>0</v>
      </c>
      <c r="AJ1060" s="9">
        <f>SUMIF($E$3:$E$1002,'تعريف المواد والمستودعات'!AF$5,$K3:$K1002)</f>
        <v>0</v>
      </c>
      <c r="AK1060" s="9">
        <f>SUMIF($E$3:$E$1002,'تعريف المواد والمستودعات'!AG$5,$K3:$K1002)</f>
        <v>0</v>
      </c>
      <c r="AL1060" s="9">
        <f>SUMIF($E$3:$E$1002,'تعريف المواد والمستودعات'!AH$5,$K3:$K1002)</f>
        <v>0</v>
      </c>
      <c r="AM1060" s="9">
        <f>SUMIF($E$3:$E$1002,'تعريف المواد والمستودعات'!AI$5,$K3:$K1002)</f>
        <v>0</v>
      </c>
      <c r="AN1060" s="9">
        <f>SUMIF($E$3:$E$1002,'تعريف المواد والمستودعات'!AJ$5,$K3:$K1002)</f>
        <v>0</v>
      </c>
      <c r="AO1060" s="9">
        <f>SUMIF($E$3:$E$1002,'تعريف المواد والمستودعات'!AK$5,$K3:$K1002)</f>
        <v>0</v>
      </c>
      <c r="AP1060" s="9">
        <f>SUMIF($E$3:$E$1002,'تعريف المواد والمستودعات'!AL$5,$K3:$K1002)</f>
        <v>0</v>
      </c>
      <c r="AQ1060" s="9">
        <f>SUMIF($E$3:$E$1002,'تعريف المواد والمستودعات'!AM$5,$K3:$K1002)</f>
        <v>0</v>
      </c>
      <c r="AR1060" s="9">
        <f>SUMIF($E$3:$E$1002,'تعريف المواد والمستودعات'!AN$5,$K3:$K1002)</f>
        <v>0</v>
      </c>
      <c r="AS1060" s="9">
        <f>SUMIF($E$3:$E$1002,'تعريف المواد والمستودعات'!AO$5,$K3:$K1002)</f>
        <v>0</v>
      </c>
      <c r="AT1060" s="9">
        <f>SUMIF($E$3:$E$1002,'تعريف المواد والمستودعات'!AP$5,$K3:$K1002)</f>
        <v>0</v>
      </c>
      <c r="AU1060" s="9">
        <f>SUMIF($E$3:$E$1002,'تعريف المواد والمستودعات'!AQ$5,$K3:$K1002)</f>
        <v>0</v>
      </c>
      <c r="AV1060" s="9">
        <f>SUMIF($E$3:$E$1002,'تعريف المواد والمستودعات'!AR$5,$K3:$K1002)</f>
        <v>0</v>
      </c>
      <c r="AW1060" s="9">
        <f>SUMIF($E$3:$E$1002,'تعريف المواد والمستودعات'!AS$5,$K3:$K1002)</f>
        <v>0</v>
      </c>
      <c r="AX1060" s="9">
        <f>SUMIF($E$3:$E$1002,'تعريف المواد والمستودعات'!AT$5,$K3:$K1002)</f>
        <v>0</v>
      </c>
      <c r="AY1060" s="9">
        <f>SUMIF($E$3:$E$1002,'تعريف المواد والمستودعات'!AU$5,$K3:$K1002)</f>
        <v>0</v>
      </c>
      <c r="AZ1060" s="9">
        <f>SUMIF($E$3:$E$1002,'تعريف المواد والمستودعات'!AV$5,$K3:$K1002)</f>
        <v>0</v>
      </c>
      <c r="BA1060" s="9">
        <f>SUMIF($E$3:$E$1002,'تعريف المواد والمستودعات'!AW$5,$K3:$K1002)</f>
        <v>0</v>
      </c>
      <c r="BB1060" s="9">
        <f>SUMIF($E$3:$E$1002,'تعريف المواد والمستودعات'!AX$5,$K3:$K1002)</f>
        <v>0</v>
      </c>
      <c r="BC1060" s="9">
        <f>SUMIF($E$3:$E$1002,'تعريف المواد والمستودعات'!AY$5,$K3:$K1002)</f>
        <v>0</v>
      </c>
      <c r="BD1060" s="69">
        <f t="shared" si="18"/>
        <v>0</v>
      </c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</row>
    <row r="1061" spans="5:105" ht="15" hidden="1" thickTop="1" x14ac:dyDescent="0.2">
      <c r="E1061" s="46" t="str">
        <f>'تعريف المواد والمستودعات'!B13</f>
        <v>مادة7</v>
      </c>
      <c r="F1061" s="9">
        <f>SUMIF($E$3:$E$1002,'تعريف المواد والمستودعات'!B$5,$L3:$L1002)</f>
        <v>0</v>
      </c>
      <c r="G1061" s="9">
        <f>SUMIF($E$3:$E$1002,'تعريف المواد والمستودعات'!C$5,$L3:$L1002)</f>
        <v>0</v>
      </c>
      <c r="H1061" s="9">
        <f>SUMIF($E$3:$E$1002,'تعريف المواد والمستودعات'!D$5,$L3:$L1002)</f>
        <v>0</v>
      </c>
      <c r="I1061" s="9">
        <f>SUMIF($E$3:$E$1002,'تعريف المواد والمستودعات'!E$5,$L3:$L1002)</f>
        <v>0</v>
      </c>
      <c r="J1061" s="9">
        <f>SUMIF($E$3:$E$1002,'تعريف المواد والمستودعات'!F$5,$L3:$L1002)</f>
        <v>0</v>
      </c>
      <c r="K1061" s="9">
        <f>SUMIF($E$3:$E$1002,'تعريف المواد والمستودعات'!G$5,$L3:$L1002)</f>
        <v>0</v>
      </c>
      <c r="L1061" s="9">
        <f>SUMIF($E$3:$E$1002,'تعريف المواد والمستودعات'!H$5,$L3:$L1002)</f>
        <v>0</v>
      </c>
      <c r="M1061" s="9">
        <f>SUMIF($E$3:$E$1002,'تعريف المواد والمستودعات'!I$5,$L3:$L1002)</f>
        <v>0</v>
      </c>
      <c r="N1061" s="9">
        <f>SUMIF($E$3:$E$1002,'تعريف المواد والمستودعات'!J$5,$L3:$L1002)</f>
        <v>0</v>
      </c>
      <c r="O1061" s="9">
        <f>SUMIF($E$3:$E$1002,'تعريف المواد والمستودعات'!K$5,$L3:$L1002)</f>
        <v>0</v>
      </c>
      <c r="P1061" s="9">
        <f>SUMIF($E$3:$E$1002,'تعريف المواد والمستودعات'!L$5,$L3:$L1002)</f>
        <v>0</v>
      </c>
      <c r="Q1061" s="9">
        <f>SUMIF($E$3:$E$1002,'تعريف المواد والمستودعات'!M$5,$L3:$L1002)</f>
        <v>0</v>
      </c>
      <c r="R1061" s="9">
        <f>SUMIF($E$3:$E$1002,'تعريف المواد والمستودعات'!N$5,$L3:$L1002)</f>
        <v>0</v>
      </c>
      <c r="S1061" s="9">
        <f>SUMIF($E$3:$E$1002,'تعريف المواد والمستودعات'!O$5,$L3:$L1002)</f>
        <v>0</v>
      </c>
      <c r="T1061" s="9">
        <f>SUMIF($E$3:$E$1002,'تعريف المواد والمستودعات'!P$5,$L3:$L1002)</f>
        <v>0</v>
      </c>
      <c r="U1061" s="9">
        <f>SUMIF($E$3:$E$1002,'تعريف المواد والمستودعات'!Q$5,$L3:$L1002)</f>
        <v>0</v>
      </c>
      <c r="V1061" s="9">
        <f>SUMIF($E$3:$E$1002,'تعريف المواد والمستودعات'!R$5,$L3:$L1002)</f>
        <v>0</v>
      </c>
      <c r="W1061" s="9">
        <f>SUMIF($E$3:$E$1002,'تعريف المواد والمستودعات'!S$5,$L3:$L1002)</f>
        <v>0</v>
      </c>
      <c r="X1061" s="9">
        <f>SUMIF($E$3:$E$1002,'تعريف المواد والمستودعات'!T$5,$L3:$L1002)</f>
        <v>0</v>
      </c>
      <c r="Y1061" s="9">
        <f>SUMIF($E$3:$E$1002,'تعريف المواد والمستودعات'!U$5,$L3:$L1002)</f>
        <v>0</v>
      </c>
      <c r="Z1061" s="9">
        <f>SUMIF($E$3:$E$1002,'تعريف المواد والمستودعات'!V$5,$L3:$L1002)</f>
        <v>0</v>
      </c>
      <c r="AA1061" s="9">
        <f>SUMIF($E$3:$E$1002,'تعريف المواد والمستودعات'!W$5,$L3:$L1002)</f>
        <v>0</v>
      </c>
      <c r="AB1061" s="9">
        <f>SUMIF($E$3:$E$1002,'تعريف المواد والمستودعات'!X$5,$L3:$L1002)</f>
        <v>0</v>
      </c>
      <c r="AC1061" s="9">
        <f>SUMIF($E$3:$E$1002,'تعريف المواد والمستودعات'!Y$5,$L3:$L1002)</f>
        <v>0</v>
      </c>
      <c r="AD1061" s="9">
        <f>SUMIF($E$3:$E$1002,'تعريف المواد والمستودعات'!Z$5,$L3:$L1002)</f>
        <v>0</v>
      </c>
      <c r="AE1061" s="9">
        <f>SUMIF($E$3:$E$1002,'تعريف المواد والمستودعات'!AA$5,$L3:$L1002)</f>
        <v>0</v>
      </c>
      <c r="AF1061" s="9">
        <f>SUMIF($E$3:$E$1002,'تعريف المواد والمستودعات'!AB$5,$L3:$L1002)</f>
        <v>0</v>
      </c>
      <c r="AG1061" s="9">
        <f>SUMIF($E$3:$E$1002,'تعريف المواد والمستودعات'!AC$5,$L3:$L1002)</f>
        <v>0</v>
      </c>
      <c r="AH1061" s="9">
        <f>SUMIF($E$3:$E$1002,'تعريف المواد والمستودعات'!AD$5,$L3:$L1002)</f>
        <v>0</v>
      </c>
      <c r="AI1061" s="9">
        <f>SUMIF($E$3:$E$1002,'تعريف المواد والمستودعات'!AE$5,$L3:$L1002)</f>
        <v>0</v>
      </c>
      <c r="AJ1061" s="9">
        <f>SUMIF($E$3:$E$1002,'تعريف المواد والمستودعات'!AF$5,$L3:$L1002)</f>
        <v>0</v>
      </c>
      <c r="AK1061" s="9">
        <f>SUMIF($E$3:$E$1002,'تعريف المواد والمستودعات'!AG$5,$L3:$L1002)</f>
        <v>0</v>
      </c>
      <c r="AL1061" s="9">
        <f>SUMIF($E$3:$E$1002,'تعريف المواد والمستودعات'!AH$5,$L3:$L1002)</f>
        <v>0</v>
      </c>
      <c r="AM1061" s="9">
        <f>SUMIF($E$3:$E$1002,'تعريف المواد والمستودعات'!AI$5,$L3:$L1002)</f>
        <v>0</v>
      </c>
      <c r="AN1061" s="9">
        <f>SUMIF($E$3:$E$1002,'تعريف المواد والمستودعات'!AJ$5,$L3:$L1002)</f>
        <v>0</v>
      </c>
      <c r="AO1061" s="9">
        <f>SUMIF($E$3:$E$1002,'تعريف المواد والمستودعات'!AK$5,$L3:$L1002)</f>
        <v>0</v>
      </c>
      <c r="AP1061" s="9">
        <f>SUMIF($E$3:$E$1002,'تعريف المواد والمستودعات'!AL$5,$L3:$L1002)</f>
        <v>0</v>
      </c>
      <c r="AQ1061" s="9">
        <f>SUMIF($E$3:$E$1002,'تعريف المواد والمستودعات'!AM$5,$L3:$L1002)</f>
        <v>0</v>
      </c>
      <c r="AR1061" s="9">
        <f>SUMIF($E$3:$E$1002,'تعريف المواد والمستودعات'!AN$5,$L3:$L1002)</f>
        <v>0</v>
      </c>
      <c r="AS1061" s="9">
        <f>SUMIF($E$3:$E$1002,'تعريف المواد والمستودعات'!AO$5,$L3:$L1002)</f>
        <v>0</v>
      </c>
      <c r="AT1061" s="9">
        <f>SUMIF($E$3:$E$1002,'تعريف المواد والمستودعات'!AP$5,$L3:$L1002)</f>
        <v>0</v>
      </c>
      <c r="AU1061" s="9">
        <f>SUMIF($E$3:$E$1002,'تعريف المواد والمستودعات'!AQ$5,$L3:$L1002)</f>
        <v>0</v>
      </c>
      <c r="AV1061" s="9">
        <f>SUMIF($E$3:$E$1002,'تعريف المواد والمستودعات'!AR$5,$L3:$L1002)</f>
        <v>0</v>
      </c>
      <c r="AW1061" s="9">
        <f>SUMIF($E$3:$E$1002,'تعريف المواد والمستودعات'!AS$5,$L3:$L1002)</f>
        <v>0</v>
      </c>
      <c r="AX1061" s="9">
        <f>SUMIF($E$3:$E$1002,'تعريف المواد والمستودعات'!AT$5,$L3:$L1002)</f>
        <v>0</v>
      </c>
      <c r="AY1061" s="9">
        <f>SUMIF($E$3:$E$1002,'تعريف المواد والمستودعات'!AU$5,$L3:$L1002)</f>
        <v>0</v>
      </c>
      <c r="AZ1061" s="9">
        <f>SUMIF($E$3:$E$1002,'تعريف المواد والمستودعات'!AV$5,$L3:$L1002)</f>
        <v>0</v>
      </c>
      <c r="BA1061" s="9">
        <f>SUMIF($E$3:$E$1002,'تعريف المواد والمستودعات'!AW$5,$L3:$L1002)</f>
        <v>0</v>
      </c>
      <c r="BB1061" s="9">
        <f>SUMIF($E$3:$E$1002,'تعريف المواد والمستودعات'!AX$5,$L3:$L1002)</f>
        <v>0</v>
      </c>
      <c r="BC1061" s="9">
        <f>SUMIF($E$3:$E$1002,'تعريف المواد والمستودعات'!AY$5,$L3:$L1002)</f>
        <v>0</v>
      </c>
      <c r="BD1061" s="69">
        <f t="shared" si="18"/>
        <v>0</v>
      </c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</row>
    <row r="1062" spans="5:105" ht="15" hidden="1" thickTop="1" x14ac:dyDescent="0.2">
      <c r="E1062" s="46" t="str">
        <f>'تعريف المواد والمستودعات'!B14</f>
        <v>مادة8</v>
      </c>
      <c r="F1062" s="9">
        <f>SUMIF($E$3:$E$1002,'تعريف المواد والمستودعات'!B$5,$M3:$M1002)</f>
        <v>0</v>
      </c>
      <c r="G1062" s="9">
        <f>SUMIF($E$3:$E$1002,'تعريف المواد والمستودعات'!C$5,$M3:$M1002)</f>
        <v>0</v>
      </c>
      <c r="H1062" s="9">
        <f>SUMIF($E$3:$E$1002,'تعريف المواد والمستودعات'!D$5,$M3:$M1002)</f>
        <v>0</v>
      </c>
      <c r="I1062" s="9">
        <f>SUMIF($E$3:$E$1002,'تعريف المواد والمستودعات'!E$5,$M3:$M1002)</f>
        <v>0</v>
      </c>
      <c r="J1062" s="9">
        <f>SUMIF($E$3:$E$1002,'تعريف المواد والمستودعات'!F$5,$M3:$M1002)</f>
        <v>0</v>
      </c>
      <c r="K1062" s="9">
        <f>SUMIF($E$3:$E$1002,'تعريف المواد والمستودعات'!G$5,$M3:$M1002)</f>
        <v>0</v>
      </c>
      <c r="L1062" s="9">
        <f>SUMIF($E$3:$E$1002,'تعريف المواد والمستودعات'!H$5,$M3:$M1002)</f>
        <v>0</v>
      </c>
      <c r="M1062" s="9">
        <f>SUMIF($E$3:$E$1002,'تعريف المواد والمستودعات'!I$5,$M3:$M1002)</f>
        <v>0</v>
      </c>
      <c r="N1062" s="9">
        <f>SUMIF($E$3:$E$1002,'تعريف المواد والمستودعات'!J$5,$M3:$M1002)</f>
        <v>0</v>
      </c>
      <c r="O1062" s="9">
        <f>SUMIF($E$3:$E$1002,'تعريف المواد والمستودعات'!K$5,$M3:$M1002)</f>
        <v>0</v>
      </c>
      <c r="P1062" s="9">
        <f>SUMIF($E$3:$E$1002,'تعريف المواد والمستودعات'!L$5,$M3:$M1002)</f>
        <v>0</v>
      </c>
      <c r="Q1062" s="9">
        <f>SUMIF($E$3:$E$1002,'تعريف المواد والمستودعات'!M$5,$M3:$M1002)</f>
        <v>0</v>
      </c>
      <c r="R1062" s="9">
        <f>SUMIF($E$3:$E$1002,'تعريف المواد والمستودعات'!N$5,$M3:$M1002)</f>
        <v>0</v>
      </c>
      <c r="S1062" s="9">
        <f>SUMIF($E$3:$E$1002,'تعريف المواد والمستودعات'!O$5,$M3:$M1002)</f>
        <v>0</v>
      </c>
      <c r="T1062" s="9">
        <f>SUMIF($E$3:$E$1002,'تعريف المواد والمستودعات'!P$5,$M3:$M1002)</f>
        <v>0</v>
      </c>
      <c r="U1062" s="9">
        <f>SUMIF($E$3:$E$1002,'تعريف المواد والمستودعات'!Q$5,$M3:$M1002)</f>
        <v>0</v>
      </c>
      <c r="V1062" s="9">
        <f>SUMIF($E$3:$E$1002,'تعريف المواد والمستودعات'!R$5,$M3:$M1002)</f>
        <v>0</v>
      </c>
      <c r="W1062" s="9">
        <f>SUMIF($E$3:$E$1002,'تعريف المواد والمستودعات'!S$5,$M3:$M1002)</f>
        <v>0</v>
      </c>
      <c r="X1062" s="9">
        <f>SUMIF($E$3:$E$1002,'تعريف المواد والمستودعات'!T$5,$M3:$M1002)</f>
        <v>0</v>
      </c>
      <c r="Y1062" s="9">
        <f>SUMIF($E$3:$E$1002,'تعريف المواد والمستودعات'!U$5,$M3:$M1002)</f>
        <v>0</v>
      </c>
      <c r="Z1062" s="9">
        <f>SUMIF($E$3:$E$1002,'تعريف المواد والمستودعات'!V$5,$M3:$M1002)</f>
        <v>0</v>
      </c>
      <c r="AA1062" s="9">
        <f>SUMIF($E$3:$E$1002,'تعريف المواد والمستودعات'!W$5,$M3:$M1002)</f>
        <v>0</v>
      </c>
      <c r="AB1062" s="9">
        <f>SUMIF($E$3:$E$1002,'تعريف المواد والمستودعات'!X$5,$M3:$M1002)</f>
        <v>0</v>
      </c>
      <c r="AC1062" s="9">
        <f>SUMIF($E$3:$E$1002,'تعريف المواد والمستودعات'!Y$5,$M3:$M1002)</f>
        <v>0</v>
      </c>
      <c r="AD1062" s="9">
        <f>SUMIF($E$3:$E$1002,'تعريف المواد والمستودعات'!Z$5,$M3:$M1002)</f>
        <v>0</v>
      </c>
      <c r="AE1062" s="9">
        <f>SUMIF($E$3:$E$1002,'تعريف المواد والمستودعات'!AA$5,$M3:$M1002)</f>
        <v>0</v>
      </c>
      <c r="AF1062" s="9">
        <f>SUMIF($E$3:$E$1002,'تعريف المواد والمستودعات'!AB$5,$M3:$M1002)</f>
        <v>0</v>
      </c>
      <c r="AG1062" s="9">
        <f>SUMIF($E$3:$E$1002,'تعريف المواد والمستودعات'!AC$5,$M3:$M1002)</f>
        <v>0</v>
      </c>
      <c r="AH1062" s="9">
        <f>SUMIF($E$3:$E$1002,'تعريف المواد والمستودعات'!AD$5,$M3:$M1002)</f>
        <v>0</v>
      </c>
      <c r="AI1062" s="9">
        <f>SUMIF($E$3:$E$1002,'تعريف المواد والمستودعات'!AE$5,$M3:$M1002)</f>
        <v>0</v>
      </c>
      <c r="AJ1062" s="9">
        <f>SUMIF($E$3:$E$1002,'تعريف المواد والمستودعات'!AF$5,$M3:$M1002)</f>
        <v>0</v>
      </c>
      <c r="AK1062" s="9">
        <f>SUMIF($E$3:$E$1002,'تعريف المواد والمستودعات'!AG$5,$M3:$M1002)</f>
        <v>0</v>
      </c>
      <c r="AL1062" s="9">
        <f>SUMIF($E$3:$E$1002,'تعريف المواد والمستودعات'!AH$5,$M3:$M1002)</f>
        <v>0</v>
      </c>
      <c r="AM1062" s="9">
        <f>SUMIF($E$3:$E$1002,'تعريف المواد والمستودعات'!AI$5,$M3:$M1002)</f>
        <v>0</v>
      </c>
      <c r="AN1062" s="9">
        <f>SUMIF($E$3:$E$1002,'تعريف المواد والمستودعات'!AJ$5,$M3:$M1002)</f>
        <v>0</v>
      </c>
      <c r="AO1062" s="9">
        <f>SUMIF($E$3:$E$1002,'تعريف المواد والمستودعات'!AK$5,$M3:$M1002)</f>
        <v>0</v>
      </c>
      <c r="AP1062" s="9">
        <f>SUMIF($E$3:$E$1002,'تعريف المواد والمستودعات'!AL$5,$M3:$M1002)</f>
        <v>0</v>
      </c>
      <c r="AQ1062" s="9">
        <f>SUMIF($E$3:$E$1002,'تعريف المواد والمستودعات'!AM$5,$M3:$M1002)</f>
        <v>0</v>
      </c>
      <c r="AR1062" s="9">
        <f>SUMIF($E$3:$E$1002,'تعريف المواد والمستودعات'!AN$5,$M3:$M1002)</f>
        <v>0</v>
      </c>
      <c r="AS1062" s="9">
        <f>SUMIF($E$3:$E$1002,'تعريف المواد والمستودعات'!AO$5,$M3:$M1002)</f>
        <v>0</v>
      </c>
      <c r="AT1062" s="9">
        <f>SUMIF($E$3:$E$1002,'تعريف المواد والمستودعات'!AP$5,$M3:$M1002)</f>
        <v>0</v>
      </c>
      <c r="AU1062" s="9">
        <f>SUMIF($E$3:$E$1002,'تعريف المواد والمستودعات'!AQ$5,$M3:$M1002)</f>
        <v>0</v>
      </c>
      <c r="AV1062" s="9">
        <f>SUMIF($E$3:$E$1002,'تعريف المواد والمستودعات'!AR$5,$M3:$M1002)</f>
        <v>0</v>
      </c>
      <c r="AW1062" s="9">
        <f>SUMIF($E$3:$E$1002,'تعريف المواد والمستودعات'!AS$5,$M3:$M1002)</f>
        <v>0</v>
      </c>
      <c r="AX1062" s="9">
        <f>SUMIF($E$3:$E$1002,'تعريف المواد والمستودعات'!AT$5,$M3:$M1002)</f>
        <v>0</v>
      </c>
      <c r="AY1062" s="9">
        <f>SUMIF($E$3:$E$1002,'تعريف المواد والمستودعات'!AU$5,$M3:$M1002)</f>
        <v>0</v>
      </c>
      <c r="AZ1062" s="9">
        <f>SUMIF($E$3:$E$1002,'تعريف المواد والمستودعات'!AV$5,$M3:$M1002)</f>
        <v>0</v>
      </c>
      <c r="BA1062" s="9">
        <f>SUMIF($E$3:$E$1002,'تعريف المواد والمستودعات'!AW$5,$M3:$M1002)</f>
        <v>0</v>
      </c>
      <c r="BB1062" s="9">
        <f>SUMIF($E$3:$E$1002,'تعريف المواد والمستودعات'!AX$5,$M3:$M1002)</f>
        <v>0</v>
      </c>
      <c r="BC1062" s="9">
        <f>SUMIF($E$3:$E$1002,'تعريف المواد والمستودعات'!AY$5,$M3:$M1002)</f>
        <v>0</v>
      </c>
      <c r="BD1062" s="69">
        <f t="shared" si="18"/>
        <v>0</v>
      </c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9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</row>
    <row r="1063" spans="5:105" ht="15" hidden="1" thickTop="1" x14ac:dyDescent="0.2">
      <c r="E1063" s="46" t="str">
        <f>'تعريف المواد والمستودعات'!B15</f>
        <v>مادة9</v>
      </c>
      <c r="F1063" s="9">
        <f>SUMIF($E$3:$E$1002,'تعريف المواد والمستودعات'!B$5,$N3:$N1002)</f>
        <v>0</v>
      </c>
      <c r="G1063" s="9">
        <f>SUMIF($E$3:$E$1002,'تعريف المواد والمستودعات'!C$5,$N3:$N1002)</f>
        <v>0</v>
      </c>
      <c r="H1063" s="9">
        <f>SUMIF($E$3:$E$1002,'تعريف المواد والمستودعات'!D$5,$N3:$N1002)</f>
        <v>0</v>
      </c>
      <c r="I1063" s="9">
        <f>SUMIF($E$3:$E$1002,'تعريف المواد والمستودعات'!E$5,$N3:$N1002)</f>
        <v>0</v>
      </c>
      <c r="J1063" s="9">
        <f>SUMIF($E$3:$E$1002,'تعريف المواد والمستودعات'!F$5,$N3:$N1002)</f>
        <v>0</v>
      </c>
      <c r="K1063" s="9">
        <f>SUMIF($E$3:$E$1002,'تعريف المواد والمستودعات'!G$5,$N3:$N1002)</f>
        <v>0</v>
      </c>
      <c r="L1063" s="9">
        <f>SUMIF($E$3:$E$1002,'تعريف المواد والمستودعات'!H$5,$N3:$N1002)</f>
        <v>0</v>
      </c>
      <c r="M1063" s="9">
        <f>SUMIF($E$3:$E$1002,'تعريف المواد والمستودعات'!I$5,$N3:$N1002)</f>
        <v>0</v>
      </c>
      <c r="N1063" s="9">
        <f>SUMIF($E$3:$E$1002,'تعريف المواد والمستودعات'!J$5,$N3:$N1002)</f>
        <v>0</v>
      </c>
      <c r="O1063" s="9">
        <f>SUMIF($E$3:$E$1002,'تعريف المواد والمستودعات'!K$5,$N3:$N1002)</f>
        <v>0</v>
      </c>
      <c r="P1063" s="9">
        <f>SUMIF($E$3:$E$1002,'تعريف المواد والمستودعات'!L$5,$N3:$N1002)</f>
        <v>0</v>
      </c>
      <c r="Q1063" s="9">
        <f>SUMIF($E$3:$E$1002,'تعريف المواد والمستودعات'!M$5,$N3:$N1002)</f>
        <v>0</v>
      </c>
      <c r="R1063" s="9">
        <f>SUMIF($E$3:$E$1002,'تعريف المواد والمستودعات'!N$5,$N3:$N1002)</f>
        <v>0</v>
      </c>
      <c r="S1063" s="9">
        <f>SUMIF($E$3:$E$1002,'تعريف المواد والمستودعات'!O$5,$N3:$N1002)</f>
        <v>0</v>
      </c>
      <c r="T1063" s="9">
        <f>SUMIF($E$3:$E$1002,'تعريف المواد والمستودعات'!P$5,$N3:$N1002)</f>
        <v>0</v>
      </c>
      <c r="U1063" s="9">
        <f>SUMIF($E$3:$E$1002,'تعريف المواد والمستودعات'!Q$5,$N3:$N1002)</f>
        <v>0</v>
      </c>
      <c r="V1063" s="9">
        <f>SUMIF($E$3:$E$1002,'تعريف المواد والمستودعات'!R$5,$N3:$N1002)</f>
        <v>0</v>
      </c>
      <c r="W1063" s="9">
        <f>SUMIF($E$3:$E$1002,'تعريف المواد والمستودعات'!S$5,$N3:$N1002)</f>
        <v>0</v>
      </c>
      <c r="X1063" s="9">
        <f>SUMIF($E$3:$E$1002,'تعريف المواد والمستودعات'!T$5,$N3:$N1002)</f>
        <v>0</v>
      </c>
      <c r="Y1063" s="9">
        <f>SUMIF($E$3:$E$1002,'تعريف المواد والمستودعات'!U$5,$N3:$N1002)</f>
        <v>0</v>
      </c>
      <c r="Z1063" s="9">
        <f>SUMIF($E$3:$E$1002,'تعريف المواد والمستودعات'!V$5,$N3:$N1002)</f>
        <v>0</v>
      </c>
      <c r="AA1063" s="9">
        <f>SUMIF($E$3:$E$1002,'تعريف المواد والمستودعات'!W$5,$N3:$N1002)</f>
        <v>0</v>
      </c>
      <c r="AB1063" s="9">
        <f>SUMIF($E$3:$E$1002,'تعريف المواد والمستودعات'!X$5,$N3:$N1002)</f>
        <v>0</v>
      </c>
      <c r="AC1063" s="9">
        <f>SUMIF($E$3:$E$1002,'تعريف المواد والمستودعات'!Y$5,$N3:$N1002)</f>
        <v>0</v>
      </c>
      <c r="AD1063" s="9">
        <f>SUMIF($E$3:$E$1002,'تعريف المواد والمستودعات'!Z$5,$N3:$N1002)</f>
        <v>0</v>
      </c>
      <c r="AE1063" s="9">
        <f>SUMIF($E$3:$E$1002,'تعريف المواد والمستودعات'!AA$5,$N3:$N1002)</f>
        <v>0</v>
      </c>
      <c r="AF1063" s="9">
        <f>SUMIF($E$3:$E$1002,'تعريف المواد والمستودعات'!AB$5,$N3:$N1002)</f>
        <v>0</v>
      </c>
      <c r="AG1063" s="9">
        <f>SUMIF($E$3:$E$1002,'تعريف المواد والمستودعات'!AC$5,$N3:$N1002)</f>
        <v>0</v>
      </c>
      <c r="AH1063" s="9">
        <f>SUMIF($E$3:$E$1002,'تعريف المواد والمستودعات'!AD$5,$N3:$N1002)</f>
        <v>0</v>
      </c>
      <c r="AI1063" s="9">
        <f>SUMIF($E$3:$E$1002,'تعريف المواد والمستودعات'!AE$5,$N3:$N1002)</f>
        <v>0</v>
      </c>
      <c r="AJ1063" s="9">
        <f>SUMIF($E$3:$E$1002,'تعريف المواد والمستودعات'!AF$5,$N3:$N1002)</f>
        <v>0</v>
      </c>
      <c r="AK1063" s="9">
        <f>SUMIF($E$3:$E$1002,'تعريف المواد والمستودعات'!AG$5,$N3:$N1002)</f>
        <v>0</v>
      </c>
      <c r="AL1063" s="9">
        <f>SUMIF($E$3:$E$1002,'تعريف المواد والمستودعات'!AH$5,$N3:$N1002)</f>
        <v>0</v>
      </c>
      <c r="AM1063" s="9">
        <f>SUMIF($E$3:$E$1002,'تعريف المواد والمستودعات'!AI$5,$N3:$N1002)</f>
        <v>0</v>
      </c>
      <c r="AN1063" s="9">
        <f>SUMIF($E$3:$E$1002,'تعريف المواد والمستودعات'!AJ$5,$N3:$N1002)</f>
        <v>0</v>
      </c>
      <c r="AO1063" s="9">
        <f>SUMIF($E$3:$E$1002,'تعريف المواد والمستودعات'!AK$5,$N3:$N1002)</f>
        <v>0</v>
      </c>
      <c r="AP1063" s="9">
        <f>SUMIF($E$3:$E$1002,'تعريف المواد والمستودعات'!AL$5,$N3:$N1002)</f>
        <v>0</v>
      </c>
      <c r="AQ1063" s="9">
        <f>SUMIF($E$3:$E$1002,'تعريف المواد والمستودعات'!AM$5,$N3:$N1002)</f>
        <v>0</v>
      </c>
      <c r="AR1063" s="9">
        <f>SUMIF($E$3:$E$1002,'تعريف المواد والمستودعات'!AN$5,$N3:$N1002)</f>
        <v>0</v>
      </c>
      <c r="AS1063" s="9">
        <f>SUMIF($E$3:$E$1002,'تعريف المواد والمستودعات'!AO$5,$N3:$N1002)</f>
        <v>0</v>
      </c>
      <c r="AT1063" s="9">
        <f>SUMIF($E$3:$E$1002,'تعريف المواد والمستودعات'!AP$5,$N3:$N1002)</f>
        <v>0</v>
      </c>
      <c r="AU1063" s="9">
        <f>SUMIF($E$3:$E$1002,'تعريف المواد والمستودعات'!AQ$5,$N3:$N1002)</f>
        <v>0</v>
      </c>
      <c r="AV1063" s="9">
        <f>SUMIF($E$3:$E$1002,'تعريف المواد والمستودعات'!AR$5,$N3:$N1002)</f>
        <v>0</v>
      </c>
      <c r="AW1063" s="9">
        <f>SUMIF($E$3:$E$1002,'تعريف المواد والمستودعات'!AS$5,$N3:$N1002)</f>
        <v>0</v>
      </c>
      <c r="AX1063" s="9">
        <f>SUMIF($E$3:$E$1002,'تعريف المواد والمستودعات'!AT$5,$N3:$N1002)</f>
        <v>0</v>
      </c>
      <c r="AY1063" s="9">
        <f>SUMIF($E$3:$E$1002,'تعريف المواد والمستودعات'!AU$5,$N3:$N1002)</f>
        <v>0</v>
      </c>
      <c r="AZ1063" s="9">
        <f>SUMIF($E$3:$E$1002,'تعريف المواد والمستودعات'!AV$5,$N3:$N1002)</f>
        <v>0</v>
      </c>
      <c r="BA1063" s="9">
        <f>SUMIF($E$3:$E$1002,'تعريف المواد والمستودعات'!AW$5,$N3:$N1002)</f>
        <v>0</v>
      </c>
      <c r="BB1063" s="9">
        <f>SUMIF($E$3:$E$1002,'تعريف المواد والمستودعات'!AX$5,$N3:$N1002)</f>
        <v>0</v>
      </c>
      <c r="BC1063" s="9">
        <f>SUMIF($E$3:$E$1002,'تعريف المواد والمستودعات'!AY$5,$N3:$N1002)</f>
        <v>0</v>
      </c>
      <c r="BD1063" s="69">
        <f t="shared" si="18"/>
        <v>0</v>
      </c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9"/>
      <c r="CH1063" s="9"/>
      <c r="CI1063" s="9"/>
      <c r="CJ1063" s="9"/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</row>
    <row r="1064" spans="5:105" ht="15" hidden="1" thickTop="1" x14ac:dyDescent="0.2">
      <c r="E1064" s="46" t="str">
        <f>'تعريف المواد والمستودعات'!B16</f>
        <v>مادة10</v>
      </c>
      <c r="F1064" s="9">
        <f>SUMIF($E$3:$E$1002,'تعريف المواد والمستودعات'!B$5,$O3:$O1002)</f>
        <v>0</v>
      </c>
      <c r="G1064" s="9">
        <f>SUMIF($E$3:$E$1002,'تعريف المواد والمستودعات'!C$5,$O3:$O1002)</f>
        <v>0</v>
      </c>
      <c r="H1064" s="9">
        <f>SUMIF($E$3:$E$1002,'تعريف المواد والمستودعات'!D$5,$O3:$O1002)</f>
        <v>0</v>
      </c>
      <c r="I1064" s="9">
        <f>SUMIF($E$3:$E$1002,'تعريف المواد والمستودعات'!E$5,$O3:$O1002)</f>
        <v>0</v>
      </c>
      <c r="J1064" s="9">
        <f>SUMIF($E$3:$E$1002,'تعريف المواد والمستودعات'!F$5,$O3:$O1002)</f>
        <v>0</v>
      </c>
      <c r="K1064" s="9">
        <f>SUMIF($E$3:$E$1002,'تعريف المواد والمستودعات'!G$5,$O3:$O1002)</f>
        <v>0</v>
      </c>
      <c r="L1064" s="9">
        <f>SUMIF($E$3:$E$1002,'تعريف المواد والمستودعات'!H$5,$O3:$O1002)</f>
        <v>0</v>
      </c>
      <c r="M1064" s="9">
        <f>SUMIF($E$3:$E$1002,'تعريف المواد والمستودعات'!I$5,$O3:$O1002)</f>
        <v>0</v>
      </c>
      <c r="N1064" s="9">
        <f>SUMIF($E$3:$E$1002,'تعريف المواد والمستودعات'!J$5,$O3:$O1002)</f>
        <v>0</v>
      </c>
      <c r="O1064" s="9">
        <f>SUMIF($E$3:$E$1002,'تعريف المواد والمستودعات'!K$5,$O3:$O1002)</f>
        <v>0</v>
      </c>
      <c r="P1064" s="9">
        <f>SUMIF($E$3:$E$1002,'تعريف المواد والمستودعات'!L$5,$O3:$O1002)</f>
        <v>0</v>
      </c>
      <c r="Q1064" s="9">
        <f>SUMIF($E$3:$E$1002,'تعريف المواد والمستودعات'!M$5,$O3:$O1002)</f>
        <v>0</v>
      </c>
      <c r="R1064" s="9">
        <f>SUMIF($E$3:$E$1002,'تعريف المواد والمستودعات'!N$5,$O3:$O1002)</f>
        <v>0</v>
      </c>
      <c r="S1064" s="9">
        <f>SUMIF($E$3:$E$1002,'تعريف المواد والمستودعات'!O$5,$O3:$O1002)</f>
        <v>0</v>
      </c>
      <c r="T1064" s="9">
        <f>SUMIF($E$3:$E$1002,'تعريف المواد والمستودعات'!P$5,$O3:$O1002)</f>
        <v>0</v>
      </c>
      <c r="U1064" s="9">
        <f>SUMIF($E$3:$E$1002,'تعريف المواد والمستودعات'!Q$5,$O3:$O1002)</f>
        <v>0</v>
      </c>
      <c r="V1064" s="9">
        <f>SUMIF($E$3:$E$1002,'تعريف المواد والمستودعات'!R$5,$O3:$O1002)</f>
        <v>0</v>
      </c>
      <c r="W1064" s="9">
        <f>SUMIF($E$3:$E$1002,'تعريف المواد والمستودعات'!S$5,$O3:$O1002)</f>
        <v>0</v>
      </c>
      <c r="X1064" s="9">
        <f>SUMIF($E$3:$E$1002,'تعريف المواد والمستودعات'!T$5,$O3:$O1002)</f>
        <v>0</v>
      </c>
      <c r="Y1064" s="9">
        <f>SUMIF($E$3:$E$1002,'تعريف المواد والمستودعات'!U$5,$O3:$O1002)</f>
        <v>0</v>
      </c>
      <c r="Z1064" s="9">
        <f>SUMIF($E$3:$E$1002,'تعريف المواد والمستودعات'!V$5,$O3:$O1002)</f>
        <v>0</v>
      </c>
      <c r="AA1064" s="9">
        <f>SUMIF($E$3:$E$1002,'تعريف المواد والمستودعات'!W$5,$O3:$O1002)</f>
        <v>0</v>
      </c>
      <c r="AB1064" s="9">
        <f>SUMIF($E$3:$E$1002,'تعريف المواد والمستودعات'!X$5,$O3:$O1002)</f>
        <v>0</v>
      </c>
      <c r="AC1064" s="9">
        <f>SUMIF($E$3:$E$1002,'تعريف المواد والمستودعات'!Y$5,$O3:$O1002)</f>
        <v>0</v>
      </c>
      <c r="AD1064" s="9">
        <f>SUMIF($E$3:$E$1002,'تعريف المواد والمستودعات'!Z$5,$O3:$O1002)</f>
        <v>0</v>
      </c>
      <c r="AE1064" s="9">
        <f>SUMIF($E$3:$E$1002,'تعريف المواد والمستودعات'!AA$5,$O3:$O1002)</f>
        <v>0</v>
      </c>
      <c r="AF1064" s="9">
        <f>SUMIF($E$3:$E$1002,'تعريف المواد والمستودعات'!AB$5,$O3:$O1002)</f>
        <v>0</v>
      </c>
      <c r="AG1064" s="9">
        <f>SUMIF($E$3:$E$1002,'تعريف المواد والمستودعات'!AC$5,$O3:$O1002)</f>
        <v>0</v>
      </c>
      <c r="AH1064" s="9">
        <f>SUMIF($E$3:$E$1002,'تعريف المواد والمستودعات'!AD$5,$O3:$O1002)</f>
        <v>0</v>
      </c>
      <c r="AI1064" s="9">
        <f>SUMIF($E$3:$E$1002,'تعريف المواد والمستودعات'!AE$5,$O3:$O1002)</f>
        <v>0</v>
      </c>
      <c r="AJ1064" s="9">
        <f>SUMIF($E$3:$E$1002,'تعريف المواد والمستودعات'!AF$5,$O3:$O1002)</f>
        <v>0</v>
      </c>
      <c r="AK1064" s="9">
        <f>SUMIF($E$3:$E$1002,'تعريف المواد والمستودعات'!AG$5,$O3:$O1002)</f>
        <v>0</v>
      </c>
      <c r="AL1064" s="9">
        <f>SUMIF($E$3:$E$1002,'تعريف المواد والمستودعات'!AH$5,$O3:$O1002)</f>
        <v>0</v>
      </c>
      <c r="AM1064" s="9">
        <f>SUMIF($E$3:$E$1002,'تعريف المواد والمستودعات'!AI$5,$O3:$O1002)</f>
        <v>0</v>
      </c>
      <c r="AN1064" s="9">
        <f>SUMIF($E$3:$E$1002,'تعريف المواد والمستودعات'!AJ$5,$O3:$O1002)</f>
        <v>0</v>
      </c>
      <c r="AO1064" s="9">
        <f>SUMIF($E$3:$E$1002,'تعريف المواد والمستودعات'!AK$5,$O3:$O1002)</f>
        <v>0</v>
      </c>
      <c r="AP1064" s="9">
        <f>SUMIF($E$3:$E$1002,'تعريف المواد والمستودعات'!AL$5,$O3:$O1002)</f>
        <v>0</v>
      </c>
      <c r="AQ1064" s="9">
        <f>SUMIF($E$3:$E$1002,'تعريف المواد والمستودعات'!AM$5,$O3:$O1002)</f>
        <v>0</v>
      </c>
      <c r="AR1064" s="9">
        <f>SUMIF($E$3:$E$1002,'تعريف المواد والمستودعات'!AN$5,$O3:$O1002)</f>
        <v>0</v>
      </c>
      <c r="AS1064" s="9">
        <f>SUMIF($E$3:$E$1002,'تعريف المواد والمستودعات'!AO$5,$O3:$O1002)</f>
        <v>0</v>
      </c>
      <c r="AT1064" s="9">
        <f>SUMIF($E$3:$E$1002,'تعريف المواد والمستودعات'!AP$5,$O3:$O1002)</f>
        <v>0</v>
      </c>
      <c r="AU1064" s="9">
        <f>SUMIF($E$3:$E$1002,'تعريف المواد والمستودعات'!AQ$5,$O3:$O1002)</f>
        <v>0</v>
      </c>
      <c r="AV1064" s="9">
        <f>SUMIF($E$3:$E$1002,'تعريف المواد والمستودعات'!AR$5,$O3:$O1002)</f>
        <v>0</v>
      </c>
      <c r="AW1064" s="9">
        <f>SUMIF($E$3:$E$1002,'تعريف المواد والمستودعات'!AS$5,$O3:$O1002)</f>
        <v>0</v>
      </c>
      <c r="AX1064" s="9">
        <f>SUMIF($E$3:$E$1002,'تعريف المواد والمستودعات'!AT$5,$O3:$O1002)</f>
        <v>0</v>
      </c>
      <c r="AY1064" s="9">
        <f>SUMIF($E$3:$E$1002,'تعريف المواد والمستودعات'!AU$5,$O3:$O1002)</f>
        <v>0</v>
      </c>
      <c r="AZ1064" s="9">
        <f>SUMIF($E$3:$E$1002,'تعريف المواد والمستودعات'!AV$5,$O3:$O1002)</f>
        <v>0</v>
      </c>
      <c r="BA1064" s="9">
        <f>SUMIF($E$3:$E$1002,'تعريف المواد والمستودعات'!AW$5,$O3:$O1002)</f>
        <v>0</v>
      </c>
      <c r="BB1064" s="9">
        <f>SUMIF($E$3:$E$1002,'تعريف المواد والمستودعات'!AX$5,$O3:$O1002)</f>
        <v>0</v>
      </c>
      <c r="BC1064" s="9">
        <f>SUMIF($E$3:$E$1002,'تعريف المواد والمستودعات'!AY$5,$O3:$O1002)</f>
        <v>0</v>
      </c>
      <c r="BD1064" s="69">
        <f t="shared" si="18"/>
        <v>0</v>
      </c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9"/>
      <c r="CF1064" s="9"/>
      <c r="CG1064" s="9"/>
      <c r="CH1064" s="9"/>
      <c r="CI1064" s="9"/>
      <c r="CJ1064" s="9"/>
      <c r="CK1064" s="9"/>
      <c r="CL1064" s="9"/>
      <c r="CM1064" s="9"/>
      <c r="CN1064" s="9"/>
      <c r="CO1064" s="9"/>
      <c r="CP1064" s="9"/>
      <c r="CQ1064" s="9"/>
      <c r="CR1064" s="9"/>
      <c r="CS1064" s="9"/>
      <c r="CT1064" s="9"/>
      <c r="CU1064" s="9"/>
      <c r="CV1064" s="9"/>
      <c r="CW1064" s="9"/>
      <c r="CX1064" s="9"/>
      <c r="CY1064" s="9"/>
      <c r="CZ1064" s="9"/>
      <c r="DA1064" s="9"/>
    </row>
    <row r="1065" spans="5:105" ht="15" hidden="1" thickTop="1" x14ac:dyDescent="0.2">
      <c r="E1065" s="46" t="str">
        <f>'تعريف المواد والمستودعات'!B17</f>
        <v>مادة11</v>
      </c>
      <c r="F1065" s="9">
        <f>SUMIF($E$3:$E$1002,'تعريف المواد والمستودعات'!B$5,$P3:$P1002)</f>
        <v>0</v>
      </c>
      <c r="G1065" s="9">
        <f>SUMIF($E$3:$E$1002,'تعريف المواد والمستودعات'!C$5,$P3:$P1002)</f>
        <v>0</v>
      </c>
      <c r="H1065" s="9">
        <f>SUMIF($E$3:$E$1002,'تعريف المواد والمستودعات'!D$5,$P3:$P1002)</f>
        <v>0</v>
      </c>
      <c r="I1065" s="9">
        <f>SUMIF($E$3:$E$1002,'تعريف المواد والمستودعات'!E$5,$P3:$P1002)</f>
        <v>0</v>
      </c>
      <c r="J1065" s="9">
        <f>SUMIF($E$3:$E$1002,'تعريف المواد والمستودعات'!F$5,$P3:$P1002)</f>
        <v>0</v>
      </c>
      <c r="K1065" s="9">
        <f>SUMIF($E$3:$E$1002,'تعريف المواد والمستودعات'!G$5,$P3:$P1002)</f>
        <v>0</v>
      </c>
      <c r="L1065" s="9">
        <f>SUMIF($E$3:$E$1002,'تعريف المواد والمستودعات'!H$5,$P3:$P1002)</f>
        <v>0</v>
      </c>
      <c r="M1065" s="9">
        <f>SUMIF($E$3:$E$1002,'تعريف المواد والمستودعات'!I$5,$P3:$P1002)</f>
        <v>0</v>
      </c>
      <c r="N1065" s="9">
        <f>SUMIF($E$3:$E$1002,'تعريف المواد والمستودعات'!J$5,$P3:$P1002)</f>
        <v>0</v>
      </c>
      <c r="O1065" s="9">
        <f>SUMIF($E$3:$E$1002,'تعريف المواد والمستودعات'!K$5,$P3:$P1002)</f>
        <v>0</v>
      </c>
      <c r="P1065" s="9">
        <f>SUMIF($E$3:$E$1002,'تعريف المواد والمستودعات'!L$5,$P3:$P1002)</f>
        <v>0</v>
      </c>
      <c r="Q1065" s="9">
        <f>SUMIF($E$3:$E$1002,'تعريف المواد والمستودعات'!M$5,$P3:$P1002)</f>
        <v>0</v>
      </c>
      <c r="R1065" s="9">
        <f>SUMIF($E$3:$E$1002,'تعريف المواد والمستودعات'!N$5,$P3:$P1002)</f>
        <v>0</v>
      </c>
      <c r="S1065" s="9">
        <f>SUMIF($E$3:$E$1002,'تعريف المواد والمستودعات'!O$5,$P3:$P1002)</f>
        <v>0</v>
      </c>
      <c r="T1065" s="9">
        <f>SUMIF($E$3:$E$1002,'تعريف المواد والمستودعات'!P$5,$P3:$P1002)</f>
        <v>0</v>
      </c>
      <c r="U1065" s="9">
        <f>SUMIF($E$3:$E$1002,'تعريف المواد والمستودعات'!Q$5,$P3:$P1002)</f>
        <v>0</v>
      </c>
      <c r="V1065" s="9">
        <f>SUMIF($E$3:$E$1002,'تعريف المواد والمستودعات'!R$5,$P3:$P1002)</f>
        <v>0</v>
      </c>
      <c r="W1065" s="9">
        <f>SUMIF($E$3:$E$1002,'تعريف المواد والمستودعات'!S$5,$P3:$P1002)</f>
        <v>0</v>
      </c>
      <c r="X1065" s="9">
        <f>SUMIF($E$3:$E$1002,'تعريف المواد والمستودعات'!T$5,$P3:$P1002)</f>
        <v>0</v>
      </c>
      <c r="Y1065" s="9">
        <f>SUMIF($E$3:$E$1002,'تعريف المواد والمستودعات'!U$5,$P3:$P1002)</f>
        <v>0</v>
      </c>
      <c r="Z1065" s="9">
        <f>SUMIF($E$3:$E$1002,'تعريف المواد والمستودعات'!V$5,$P3:$P1002)</f>
        <v>0</v>
      </c>
      <c r="AA1065" s="9">
        <f>SUMIF($E$3:$E$1002,'تعريف المواد والمستودعات'!W$5,$P3:$P1002)</f>
        <v>0</v>
      </c>
      <c r="AB1065" s="9">
        <f>SUMIF($E$3:$E$1002,'تعريف المواد والمستودعات'!X$5,$P3:$P1002)</f>
        <v>0</v>
      </c>
      <c r="AC1065" s="9">
        <f>SUMIF($E$3:$E$1002,'تعريف المواد والمستودعات'!Y$5,$P3:$P1002)</f>
        <v>0</v>
      </c>
      <c r="AD1065" s="9">
        <f>SUMIF($E$3:$E$1002,'تعريف المواد والمستودعات'!Z$5,$P3:$P1002)</f>
        <v>0</v>
      </c>
      <c r="AE1065" s="9">
        <f>SUMIF($E$3:$E$1002,'تعريف المواد والمستودعات'!AA$5,$P3:$P1002)</f>
        <v>0</v>
      </c>
      <c r="AF1065" s="9">
        <f>SUMIF($E$3:$E$1002,'تعريف المواد والمستودعات'!AB$5,$P3:$P1002)</f>
        <v>0</v>
      </c>
      <c r="AG1065" s="9">
        <f>SUMIF($E$3:$E$1002,'تعريف المواد والمستودعات'!AC$5,$P3:$P1002)</f>
        <v>0</v>
      </c>
      <c r="AH1065" s="9">
        <f>SUMIF($E$3:$E$1002,'تعريف المواد والمستودعات'!AD$5,$P3:$P1002)</f>
        <v>0</v>
      </c>
      <c r="AI1065" s="9">
        <f>SUMIF($E$3:$E$1002,'تعريف المواد والمستودعات'!AE$5,$P3:$P1002)</f>
        <v>0</v>
      </c>
      <c r="AJ1065" s="9">
        <f>SUMIF($E$3:$E$1002,'تعريف المواد والمستودعات'!AF$5,$P3:$P1002)</f>
        <v>0</v>
      </c>
      <c r="AK1065" s="9">
        <f>SUMIF($E$3:$E$1002,'تعريف المواد والمستودعات'!AG$5,$P3:$P1002)</f>
        <v>0</v>
      </c>
      <c r="AL1065" s="9">
        <f>SUMIF($E$3:$E$1002,'تعريف المواد والمستودعات'!AH$5,$P3:$P1002)</f>
        <v>0</v>
      </c>
      <c r="AM1065" s="9">
        <f>SUMIF($E$3:$E$1002,'تعريف المواد والمستودعات'!AI$5,$P3:$P1002)</f>
        <v>0</v>
      </c>
      <c r="AN1065" s="9">
        <f>SUMIF($E$3:$E$1002,'تعريف المواد والمستودعات'!AJ$5,$P3:$P1002)</f>
        <v>0</v>
      </c>
      <c r="AO1065" s="9">
        <f>SUMIF($E$3:$E$1002,'تعريف المواد والمستودعات'!AK$5,$P3:$P1002)</f>
        <v>0</v>
      </c>
      <c r="AP1065" s="9">
        <f>SUMIF($E$3:$E$1002,'تعريف المواد والمستودعات'!AL$5,$P3:$P1002)</f>
        <v>0</v>
      </c>
      <c r="AQ1065" s="9">
        <f>SUMIF($E$3:$E$1002,'تعريف المواد والمستودعات'!AM$5,$P3:$P1002)</f>
        <v>0</v>
      </c>
      <c r="AR1065" s="9">
        <f>SUMIF($E$3:$E$1002,'تعريف المواد والمستودعات'!AN$5,$P3:$P1002)</f>
        <v>0</v>
      </c>
      <c r="AS1065" s="9">
        <f>SUMIF($E$3:$E$1002,'تعريف المواد والمستودعات'!AO$5,$P3:$P1002)</f>
        <v>0</v>
      </c>
      <c r="AT1065" s="9">
        <f>SUMIF($E$3:$E$1002,'تعريف المواد والمستودعات'!AP$5,$P3:$P1002)</f>
        <v>0</v>
      </c>
      <c r="AU1065" s="9">
        <f>SUMIF($E$3:$E$1002,'تعريف المواد والمستودعات'!AQ$5,$P3:$P1002)</f>
        <v>0</v>
      </c>
      <c r="AV1065" s="9">
        <f>SUMIF($E$3:$E$1002,'تعريف المواد والمستودعات'!AR$5,$P3:$P1002)</f>
        <v>0</v>
      </c>
      <c r="AW1065" s="9">
        <f>SUMIF($E$3:$E$1002,'تعريف المواد والمستودعات'!AS$5,$P3:$P1002)</f>
        <v>0</v>
      </c>
      <c r="AX1065" s="9">
        <f>SUMIF($E$3:$E$1002,'تعريف المواد والمستودعات'!AT$5,$P3:$P1002)</f>
        <v>0</v>
      </c>
      <c r="AY1065" s="9">
        <f>SUMIF($E$3:$E$1002,'تعريف المواد والمستودعات'!AU$5,$P3:$P1002)</f>
        <v>0</v>
      </c>
      <c r="AZ1065" s="9">
        <f>SUMIF($E$3:$E$1002,'تعريف المواد والمستودعات'!AV$5,$P3:$P1002)</f>
        <v>0</v>
      </c>
      <c r="BA1065" s="9">
        <f>SUMIF($E$3:$E$1002,'تعريف المواد والمستودعات'!AW$5,$P3:$P1002)</f>
        <v>0</v>
      </c>
      <c r="BB1065" s="9">
        <f>SUMIF($E$3:$E$1002,'تعريف المواد والمستودعات'!AX$5,$P3:$P1002)</f>
        <v>0</v>
      </c>
      <c r="BC1065" s="9">
        <f>SUMIF($E$3:$E$1002,'تعريف المواد والمستودعات'!AY$5,$P3:$P1002)</f>
        <v>0</v>
      </c>
      <c r="BD1065" s="69">
        <f t="shared" si="18"/>
        <v>0</v>
      </c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9"/>
      <c r="CF1065" s="9"/>
      <c r="CG1065" s="9"/>
      <c r="CH1065" s="9"/>
      <c r="CI1065" s="9"/>
      <c r="CJ1065" s="9"/>
      <c r="CK1065" s="9"/>
      <c r="CL1065" s="9"/>
      <c r="CM1065" s="9"/>
      <c r="CN1065" s="9"/>
      <c r="CO1065" s="9"/>
      <c r="CP1065" s="9"/>
      <c r="CQ1065" s="9"/>
      <c r="CR1065" s="9"/>
      <c r="CS1065" s="9"/>
      <c r="CT1065" s="9"/>
      <c r="CU1065" s="9"/>
      <c r="CV1065" s="9"/>
      <c r="CW1065" s="9"/>
      <c r="CX1065" s="9"/>
      <c r="CY1065" s="9"/>
      <c r="CZ1065" s="9"/>
      <c r="DA1065" s="9"/>
    </row>
    <row r="1066" spans="5:105" ht="15" hidden="1" thickTop="1" x14ac:dyDescent="0.2">
      <c r="E1066" s="46" t="str">
        <f>'تعريف المواد والمستودعات'!B18</f>
        <v>مادة12</v>
      </c>
      <c r="F1066" s="9">
        <f>SUMIF($E$3:$E$1002,'تعريف المواد والمستودعات'!B$5,$Q3:$Q1002)</f>
        <v>0</v>
      </c>
      <c r="G1066" s="9">
        <f>SUMIF($E$3:$E$1002,'تعريف المواد والمستودعات'!C$5,$Q3:$Q1002)</f>
        <v>0</v>
      </c>
      <c r="H1066" s="9">
        <f>SUMIF($E$3:$E$1002,'تعريف المواد والمستودعات'!D$5,$Q3:$Q1002)</f>
        <v>0</v>
      </c>
      <c r="I1066" s="9">
        <f>SUMIF($E$3:$E$1002,'تعريف المواد والمستودعات'!E$5,$Q3:$Q1002)</f>
        <v>0</v>
      </c>
      <c r="J1066" s="9">
        <f>SUMIF($E$3:$E$1002,'تعريف المواد والمستودعات'!F$5,$Q3:$Q1002)</f>
        <v>0</v>
      </c>
      <c r="K1066" s="9">
        <f>SUMIF($E$3:$E$1002,'تعريف المواد والمستودعات'!G$5,$Q3:$Q1002)</f>
        <v>0</v>
      </c>
      <c r="L1066" s="9">
        <f>SUMIF($E$3:$E$1002,'تعريف المواد والمستودعات'!H$5,$Q3:$Q1002)</f>
        <v>0</v>
      </c>
      <c r="M1066" s="9">
        <f>SUMIF($E$3:$E$1002,'تعريف المواد والمستودعات'!I$5,$Q3:$Q1002)</f>
        <v>0</v>
      </c>
      <c r="N1066" s="9">
        <f>SUMIF($E$3:$E$1002,'تعريف المواد والمستودعات'!J$5,$Q3:$Q1002)</f>
        <v>0</v>
      </c>
      <c r="O1066" s="9">
        <f>SUMIF($E$3:$E$1002,'تعريف المواد والمستودعات'!K$5,$Q3:$Q1002)</f>
        <v>0</v>
      </c>
      <c r="P1066" s="9">
        <f>SUMIF($E$3:$E$1002,'تعريف المواد والمستودعات'!L$5,$Q3:$Q1002)</f>
        <v>0</v>
      </c>
      <c r="Q1066" s="9">
        <f>SUMIF($E$3:$E$1002,'تعريف المواد والمستودعات'!M$5,$Q3:$Q1002)</f>
        <v>0</v>
      </c>
      <c r="R1066" s="9">
        <f>SUMIF($E$3:$E$1002,'تعريف المواد والمستودعات'!N$5,$Q3:$Q1002)</f>
        <v>0</v>
      </c>
      <c r="S1066" s="9">
        <f>SUMIF($E$3:$E$1002,'تعريف المواد والمستودعات'!O$5,$Q3:$Q1002)</f>
        <v>0</v>
      </c>
      <c r="T1066" s="9">
        <f>SUMIF($E$3:$E$1002,'تعريف المواد والمستودعات'!P$5,$Q3:$Q1002)</f>
        <v>0</v>
      </c>
      <c r="U1066" s="9">
        <f>SUMIF($E$3:$E$1002,'تعريف المواد والمستودعات'!Q$5,$Q3:$Q1002)</f>
        <v>0</v>
      </c>
      <c r="V1066" s="9">
        <f>SUMIF($E$3:$E$1002,'تعريف المواد والمستودعات'!R$5,$Q3:$Q1002)</f>
        <v>0</v>
      </c>
      <c r="W1066" s="9">
        <f>SUMIF($E$3:$E$1002,'تعريف المواد والمستودعات'!S$5,$Q3:$Q1002)</f>
        <v>0</v>
      </c>
      <c r="X1066" s="9">
        <f>SUMIF($E$3:$E$1002,'تعريف المواد والمستودعات'!T$5,$Q3:$Q1002)</f>
        <v>0</v>
      </c>
      <c r="Y1066" s="9">
        <f>SUMIF($E$3:$E$1002,'تعريف المواد والمستودعات'!U$5,$Q3:$Q1002)</f>
        <v>0</v>
      </c>
      <c r="Z1066" s="9">
        <f>SUMIF($E$3:$E$1002,'تعريف المواد والمستودعات'!V$5,$Q3:$Q1002)</f>
        <v>0</v>
      </c>
      <c r="AA1066" s="9">
        <f>SUMIF($E$3:$E$1002,'تعريف المواد والمستودعات'!W$5,$Q3:$Q1002)</f>
        <v>0</v>
      </c>
      <c r="AB1066" s="9">
        <f>SUMIF($E$3:$E$1002,'تعريف المواد والمستودعات'!X$5,$Q3:$Q1002)</f>
        <v>0</v>
      </c>
      <c r="AC1066" s="9">
        <f>SUMIF($E$3:$E$1002,'تعريف المواد والمستودعات'!Y$5,$Q3:$Q1002)</f>
        <v>0</v>
      </c>
      <c r="AD1066" s="9">
        <f>SUMIF($E$3:$E$1002,'تعريف المواد والمستودعات'!Z$5,$Q3:$Q1002)</f>
        <v>0</v>
      </c>
      <c r="AE1066" s="9">
        <f>SUMIF($E$3:$E$1002,'تعريف المواد والمستودعات'!AA$5,$Q3:$Q1002)</f>
        <v>0</v>
      </c>
      <c r="AF1066" s="9">
        <f>SUMIF($E$3:$E$1002,'تعريف المواد والمستودعات'!AB$5,$Q3:$Q1002)</f>
        <v>0</v>
      </c>
      <c r="AG1066" s="9">
        <f>SUMIF($E$3:$E$1002,'تعريف المواد والمستودعات'!AC$5,$Q3:$Q1002)</f>
        <v>0</v>
      </c>
      <c r="AH1066" s="9">
        <f>SUMIF($E$3:$E$1002,'تعريف المواد والمستودعات'!AD$5,$Q3:$Q1002)</f>
        <v>0</v>
      </c>
      <c r="AI1066" s="9">
        <f>SUMIF($E$3:$E$1002,'تعريف المواد والمستودعات'!AE$5,$Q3:$Q1002)</f>
        <v>0</v>
      </c>
      <c r="AJ1066" s="9">
        <f>SUMIF($E$3:$E$1002,'تعريف المواد والمستودعات'!AF$5,$Q3:$Q1002)</f>
        <v>0</v>
      </c>
      <c r="AK1066" s="9">
        <f>SUMIF($E$3:$E$1002,'تعريف المواد والمستودعات'!AG$5,$Q3:$Q1002)</f>
        <v>0</v>
      </c>
      <c r="AL1066" s="9">
        <f>SUMIF($E$3:$E$1002,'تعريف المواد والمستودعات'!AH$5,$Q3:$Q1002)</f>
        <v>0</v>
      </c>
      <c r="AM1066" s="9">
        <f>SUMIF($E$3:$E$1002,'تعريف المواد والمستودعات'!AI$5,$Q3:$Q1002)</f>
        <v>0</v>
      </c>
      <c r="AN1066" s="9">
        <f>SUMIF($E$3:$E$1002,'تعريف المواد والمستودعات'!AJ$5,$Q3:$Q1002)</f>
        <v>0</v>
      </c>
      <c r="AO1066" s="9">
        <f>SUMIF($E$3:$E$1002,'تعريف المواد والمستودعات'!AK$5,$Q3:$Q1002)</f>
        <v>0</v>
      </c>
      <c r="AP1066" s="9">
        <f>SUMIF($E$3:$E$1002,'تعريف المواد والمستودعات'!AL$5,$Q3:$Q1002)</f>
        <v>0</v>
      </c>
      <c r="AQ1066" s="9">
        <f>SUMIF($E$3:$E$1002,'تعريف المواد والمستودعات'!AM$5,$Q3:$Q1002)</f>
        <v>0</v>
      </c>
      <c r="AR1066" s="9">
        <f>SUMIF($E$3:$E$1002,'تعريف المواد والمستودعات'!AN$5,$Q3:$Q1002)</f>
        <v>0</v>
      </c>
      <c r="AS1066" s="9">
        <f>SUMIF($E$3:$E$1002,'تعريف المواد والمستودعات'!AO$5,$Q3:$Q1002)</f>
        <v>0</v>
      </c>
      <c r="AT1066" s="9">
        <f>SUMIF($E$3:$E$1002,'تعريف المواد والمستودعات'!AP$5,$Q3:$Q1002)</f>
        <v>0</v>
      </c>
      <c r="AU1066" s="9">
        <f>SUMIF($E$3:$E$1002,'تعريف المواد والمستودعات'!AQ$5,$Q3:$Q1002)</f>
        <v>0</v>
      </c>
      <c r="AV1066" s="9">
        <f>SUMIF($E$3:$E$1002,'تعريف المواد والمستودعات'!AR$5,$Q3:$Q1002)</f>
        <v>0</v>
      </c>
      <c r="AW1066" s="9">
        <f>SUMIF($E$3:$E$1002,'تعريف المواد والمستودعات'!AS$5,$Q3:$Q1002)</f>
        <v>0</v>
      </c>
      <c r="AX1066" s="9">
        <f>SUMIF($E$3:$E$1002,'تعريف المواد والمستودعات'!AT$5,$Q3:$Q1002)</f>
        <v>0</v>
      </c>
      <c r="AY1066" s="9">
        <f>SUMIF($E$3:$E$1002,'تعريف المواد والمستودعات'!AU$5,$Q3:$Q1002)</f>
        <v>0</v>
      </c>
      <c r="AZ1066" s="9">
        <f>SUMIF($E$3:$E$1002,'تعريف المواد والمستودعات'!AV$5,$Q3:$Q1002)</f>
        <v>0</v>
      </c>
      <c r="BA1066" s="9">
        <f>SUMIF($E$3:$E$1002,'تعريف المواد والمستودعات'!AW$5,$Q3:$Q1002)</f>
        <v>0</v>
      </c>
      <c r="BB1066" s="9">
        <f>SUMIF($E$3:$E$1002,'تعريف المواد والمستودعات'!AX$5,$Q3:$Q1002)</f>
        <v>0</v>
      </c>
      <c r="BC1066" s="9">
        <f>SUMIF($E$3:$E$1002,'تعريف المواد والمستودعات'!AY$5,$Q3:$Q1002)</f>
        <v>0</v>
      </c>
      <c r="BD1066" s="69">
        <f t="shared" si="18"/>
        <v>0</v>
      </c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9"/>
      <c r="CF1066" s="9"/>
      <c r="CG1066" s="9"/>
      <c r="CH1066" s="9"/>
      <c r="CI1066" s="9"/>
      <c r="CJ1066" s="9"/>
      <c r="CK1066" s="9"/>
      <c r="CL1066" s="9"/>
      <c r="CM1066" s="9"/>
      <c r="CN1066" s="9"/>
      <c r="CO1066" s="9"/>
      <c r="CP1066" s="9"/>
      <c r="CQ1066" s="9"/>
      <c r="CR1066" s="9"/>
      <c r="CS1066" s="9"/>
      <c r="CT1066" s="9"/>
      <c r="CU1066" s="9"/>
      <c r="CV1066" s="9"/>
      <c r="CW1066" s="9"/>
      <c r="CX1066" s="9"/>
      <c r="CY1066" s="9"/>
      <c r="CZ1066" s="9"/>
      <c r="DA1066" s="9"/>
    </row>
    <row r="1067" spans="5:105" ht="15" hidden="1" thickTop="1" x14ac:dyDescent="0.2">
      <c r="E1067" s="46" t="str">
        <f>'تعريف المواد والمستودعات'!B19</f>
        <v>مادة13</v>
      </c>
      <c r="F1067" s="9">
        <f>SUMIF($E$3:$E$1002,'تعريف المواد والمستودعات'!B$5,$R3:$R1002)</f>
        <v>0</v>
      </c>
      <c r="G1067" s="9">
        <f>SUMIF($E$3:$E$1002,'تعريف المواد والمستودعات'!C$5,$R3:$R1002)</f>
        <v>0</v>
      </c>
      <c r="H1067" s="9">
        <f>SUMIF($E$3:$E$1002,'تعريف المواد والمستودعات'!D$5,$R3:$R1002)</f>
        <v>0</v>
      </c>
      <c r="I1067" s="9">
        <f>SUMIF($E$3:$E$1002,'تعريف المواد والمستودعات'!E$5,$R3:$R1002)</f>
        <v>0</v>
      </c>
      <c r="J1067" s="9">
        <f>SUMIF($E$3:$E$1002,'تعريف المواد والمستودعات'!F$5,$R3:$R1002)</f>
        <v>0</v>
      </c>
      <c r="K1067" s="9">
        <f>SUMIF($E$3:$E$1002,'تعريف المواد والمستودعات'!G$5,$R3:$R1002)</f>
        <v>0</v>
      </c>
      <c r="L1067" s="9">
        <f>SUMIF($E$3:$E$1002,'تعريف المواد والمستودعات'!H$5,$R3:$R1002)</f>
        <v>0</v>
      </c>
      <c r="M1067" s="9">
        <f>SUMIF($E$3:$E$1002,'تعريف المواد والمستودعات'!I$5,$R3:$R1002)</f>
        <v>0</v>
      </c>
      <c r="N1067" s="9">
        <f>SUMIF($E$3:$E$1002,'تعريف المواد والمستودعات'!J$5,$R3:$R1002)</f>
        <v>0</v>
      </c>
      <c r="O1067" s="9">
        <f>SUMIF($E$3:$E$1002,'تعريف المواد والمستودعات'!K$5,$R3:$R1002)</f>
        <v>0</v>
      </c>
      <c r="P1067" s="9">
        <f>SUMIF($E$3:$E$1002,'تعريف المواد والمستودعات'!L$5,$R3:$R1002)</f>
        <v>0</v>
      </c>
      <c r="Q1067" s="9">
        <f>SUMIF($E$3:$E$1002,'تعريف المواد والمستودعات'!M$5,$R3:$R1002)</f>
        <v>0</v>
      </c>
      <c r="R1067" s="9">
        <f>SUMIF($E$3:$E$1002,'تعريف المواد والمستودعات'!N$5,$R3:$R1002)</f>
        <v>0</v>
      </c>
      <c r="S1067" s="9">
        <f>SUMIF($E$3:$E$1002,'تعريف المواد والمستودعات'!O$5,$R3:$R1002)</f>
        <v>0</v>
      </c>
      <c r="T1067" s="9">
        <f>SUMIF($E$3:$E$1002,'تعريف المواد والمستودعات'!P$5,$R3:$R1002)</f>
        <v>0</v>
      </c>
      <c r="U1067" s="9">
        <f>SUMIF($E$3:$E$1002,'تعريف المواد والمستودعات'!Q$5,$R3:$R1002)</f>
        <v>0</v>
      </c>
      <c r="V1067" s="9">
        <f>SUMIF($E$3:$E$1002,'تعريف المواد والمستودعات'!R$5,$R3:$R1002)</f>
        <v>0</v>
      </c>
      <c r="W1067" s="9">
        <f>SUMIF($E$3:$E$1002,'تعريف المواد والمستودعات'!S$5,$R3:$R1002)</f>
        <v>0</v>
      </c>
      <c r="X1067" s="9">
        <f>SUMIF($E$3:$E$1002,'تعريف المواد والمستودعات'!T$5,$R3:$R1002)</f>
        <v>0</v>
      </c>
      <c r="Y1067" s="9">
        <f>SUMIF($E$3:$E$1002,'تعريف المواد والمستودعات'!U$5,$R3:$R1002)</f>
        <v>0</v>
      </c>
      <c r="Z1067" s="9">
        <f>SUMIF($E$3:$E$1002,'تعريف المواد والمستودعات'!V$5,$R3:$R1002)</f>
        <v>0</v>
      </c>
      <c r="AA1067" s="9">
        <f>SUMIF($E$3:$E$1002,'تعريف المواد والمستودعات'!W$5,$R3:$R1002)</f>
        <v>0</v>
      </c>
      <c r="AB1067" s="9">
        <f>SUMIF($E$3:$E$1002,'تعريف المواد والمستودعات'!X$5,$R3:$R1002)</f>
        <v>0</v>
      </c>
      <c r="AC1067" s="9">
        <f>SUMIF($E$3:$E$1002,'تعريف المواد والمستودعات'!Y$5,$R3:$R1002)</f>
        <v>0</v>
      </c>
      <c r="AD1067" s="9">
        <f>SUMIF($E$3:$E$1002,'تعريف المواد والمستودعات'!Z$5,$R3:$R1002)</f>
        <v>0</v>
      </c>
      <c r="AE1067" s="9">
        <f>SUMIF($E$3:$E$1002,'تعريف المواد والمستودعات'!AA$5,$R3:$R1002)</f>
        <v>0</v>
      </c>
      <c r="AF1067" s="9">
        <f>SUMIF($E$3:$E$1002,'تعريف المواد والمستودعات'!AB$5,$R3:$R1002)</f>
        <v>0</v>
      </c>
      <c r="AG1067" s="9">
        <f>SUMIF($E$3:$E$1002,'تعريف المواد والمستودعات'!AC$5,$R3:$R1002)</f>
        <v>0</v>
      </c>
      <c r="AH1067" s="9">
        <f>SUMIF($E$3:$E$1002,'تعريف المواد والمستودعات'!AD$5,$R3:$R1002)</f>
        <v>0</v>
      </c>
      <c r="AI1067" s="9">
        <f>SUMIF($E$3:$E$1002,'تعريف المواد والمستودعات'!AE$5,$R3:$R1002)</f>
        <v>0</v>
      </c>
      <c r="AJ1067" s="9">
        <f>SUMIF($E$3:$E$1002,'تعريف المواد والمستودعات'!AF$5,$R3:$R1002)</f>
        <v>0</v>
      </c>
      <c r="AK1067" s="9">
        <f>SUMIF($E$3:$E$1002,'تعريف المواد والمستودعات'!AG$5,$R3:$R1002)</f>
        <v>0</v>
      </c>
      <c r="AL1067" s="9">
        <f>SUMIF($E$3:$E$1002,'تعريف المواد والمستودعات'!AH$5,$R3:$R1002)</f>
        <v>0</v>
      </c>
      <c r="AM1067" s="9">
        <f>SUMIF($E$3:$E$1002,'تعريف المواد والمستودعات'!AI$5,$R3:$R1002)</f>
        <v>0</v>
      </c>
      <c r="AN1067" s="9">
        <f>SUMIF($E$3:$E$1002,'تعريف المواد والمستودعات'!AJ$5,$R3:$R1002)</f>
        <v>0</v>
      </c>
      <c r="AO1067" s="9">
        <f>SUMIF($E$3:$E$1002,'تعريف المواد والمستودعات'!AK$5,$R3:$R1002)</f>
        <v>0</v>
      </c>
      <c r="AP1067" s="9">
        <f>SUMIF($E$3:$E$1002,'تعريف المواد والمستودعات'!AL$5,$R3:$R1002)</f>
        <v>0</v>
      </c>
      <c r="AQ1067" s="9">
        <f>SUMIF($E$3:$E$1002,'تعريف المواد والمستودعات'!AM$5,$R3:$R1002)</f>
        <v>0</v>
      </c>
      <c r="AR1067" s="9">
        <f>SUMIF($E$3:$E$1002,'تعريف المواد والمستودعات'!AN$5,$R3:$R1002)</f>
        <v>0</v>
      </c>
      <c r="AS1067" s="9">
        <f>SUMIF($E$3:$E$1002,'تعريف المواد والمستودعات'!AO$5,$R3:$R1002)</f>
        <v>0</v>
      </c>
      <c r="AT1067" s="9">
        <f>SUMIF($E$3:$E$1002,'تعريف المواد والمستودعات'!AP$5,$R3:$R1002)</f>
        <v>0</v>
      </c>
      <c r="AU1067" s="9">
        <f>SUMIF($E$3:$E$1002,'تعريف المواد والمستودعات'!AQ$5,$R3:$R1002)</f>
        <v>0</v>
      </c>
      <c r="AV1067" s="9">
        <f>SUMIF($E$3:$E$1002,'تعريف المواد والمستودعات'!AR$5,$R3:$R1002)</f>
        <v>0</v>
      </c>
      <c r="AW1067" s="9">
        <f>SUMIF($E$3:$E$1002,'تعريف المواد والمستودعات'!AS$5,$R3:$R1002)</f>
        <v>0</v>
      </c>
      <c r="AX1067" s="9">
        <f>SUMIF($E$3:$E$1002,'تعريف المواد والمستودعات'!AT$5,$R3:$R1002)</f>
        <v>0</v>
      </c>
      <c r="AY1067" s="9">
        <f>SUMIF($E$3:$E$1002,'تعريف المواد والمستودعات'!AU$5,$R3:$R1002)</f>
        <v>0</v>
      </c>
      <c r="AZ1067" s="9">
        <f>SUMIF($E$3:$E$1002,'تعريف المواد والمستودعات'!AV$5,$R3:$R1002)</f>
        <v>0</v>
      </c>
      <c r="BA1067" s="9">
        <f>SUMIF($E$3:$E$1002,'تعريف المواد والمستودعات'!AW$5,$R3:$R1002)</f>
        <v>0</v>
      </c>
      <c r="BB1067" s="9">
        <f>SUMIF($E$3:$E$1002,'تعريف المواد والمستودعات'!AX$5,$R3:$R1002)</f>
        <v>0</v>
      </c>
      <c r="BC1067" s="9">
        <f>SUMIF($E$3:$E$1002,'تعريف المواد والمستودعات'!AY$5,$R3:$R1002)</f>
        <v>0</v>
      </c>
      <c r="BD1067" s="69">
        <f t="shared" si="18"/>
        <v>0</v>
      </c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9"/>
      <c r="CF1067" s="9"/>
      <c r="CG1067" s="9"/>
      <c r="CH1067" s="9"/>
      <c r="CI1067" s="9"/>
      <c r="CJ1067" s="9"/>
      <c r="CK1067" s="9"/>
      <c r="CL1067" s="9"/>
      <c r="CM1067" s="9"/>
      <c r="CN1067" s="9"/>
      <c r="CO1067" s="9"/>
      <c r="CP1067" s="9"/>
      <c r="CQ1067" s="9"/>
      <c r="CR1067" s="9"/>
      <c r="CS1067" s="9"/>
      <c r="CT1067" s="9"/>
      <c r="CU1067" s="9"/>
      <c r="CV1067" s="9"/>
      <c r="CW1067" s="9"/>
      <c r="CX1067" s="9"/>
      <c r="CY1067" s="9"/>
      <c r="CZ1067" s="9"/>
      <c r="DA1067" s="9"/>
    </row>
    <row r="1068" spans="5:105" ht="15" hidden="1" thickTop="1" x14ac:dyDescent="0.2">
      <c r="E1068" s="46" t="str">
        <f>'تعريف المواد والمستودعات'!B20</f>
        <v>مادة14</v>
      </c>
      <c r="F1068" s="9">
        <f>SUMIF($E$3:$E$1002,'تعريف المواد والمستودعات'!B$5,$S3:$S1002)</f>
        <v>0</v>
      </c>
      <c r="G1068" s="9">
        <f>SUMIF($E$3:$E$1002,'تعريف المواد والمستودعات'!C$5,$S3:$S1002)</f>
        <v>0</v>
      </c>
      <c r="H1068" s="9">
        <f>SUMIF($E$3:$E$1002,'تعريف المواد والمستودعات'!D$5,$S3:$S1002)</f>
        <v>0</v>
      </c>
      <c r="I1068" s="9">
        <f>SUMIF($E$3:$E$1002,'تعريف المواد والمستودعات'!E$5,$S3:$S1002)</f>
        <v>0</v>
      </c>
      <c r="J1068" s="9">
        <f>SUMIF($E$3:$E$1002,'تعريف المواد والمستودعات'!F$5,$S3:$S1002)</f>
        <v>0</v>
      </c>
      <c r="K1068" s="9">
        <f>SUMIF($E$3:$E$1002,'تعريف المواد والمستودعات'!G$5,$S3:$S1002)</f>
        <v>0</v>
      </c>
      <c r="L1068" s="9">
        <f>SUMIF($E$3:$E$1002,'تعريف المواد والمستودعات'!H$5,$S3:$S1002)</f>
        <v>0</v>
      </c>
      <c r="M1068" s="9">
        <f>SUMIF($E$3:$E$1002,'تعريف المواد والمستودعات'!I$5,$S3:$S1002)</f>
        <v>0</v>
      </c>
      <c r="N1068" s="9">
        <f>SUMIF($E$3:$E$1002,'تعريف المواد والمستودعات'!J$5,$S3:$S1002)</f>
        <v>0</v>
      </c>
      <c r="O1068" s="9">
        <f>SUMIF($E$3:$E$1002,'تعريف المواد والمستودعات'!K$5,$S3:$S1002)</f>
        <v>0</v>
      </c>
      <c r="P1068" s="9">
        <f>SUMIF($E$3:$E$1002,'تعريف المواد والمستودعات'!L$5,$S3:$S1002)</f>
        <v>0</v>
      </c>
      <c r="Q1068" s="9">
        <f>SUMIF($E$3:$E$1002,'تعريف المواد والمستودعات'!M$5,$S3:$S1002)</f>
        <v>0</v>
      </c>
      <c r="R1068" s="9">
        <f>SUMIF($E$3:$E$1002,'تعريف المواد والمستودعات'!N$5,$S3:$S1002)</f>
        <v>0</v>
      </c>
      <c r="S1068" s="9">
        <f>SUMIF($E$3:$E$1002,'تعريف المواد والمستودعات'!O$5,$S3:$S1002)</f>
        <v>0</v>
      </c>
      <c r="T1068" s="9">
        <f>SUMIF($E$3:$E$1002,'تعريف المواد والمستودعات'!P$5,$S3:$S1002)</f>
        <v>0</v>
      </c>
      <c r="U1068" s="9">
        <f>SUMIF($E$3:$E$1002,'تعريف المواد والمستودعات'!Q$5,$S3:$S1002)</f>
        <v>0</v>
      </c>
      <c r="V1068" s="9">
        <f>SUMIF($E$3:$E$1002,'تعريف المواد والمستودعات'!R$5,$S3:$S1002)</f>
        <v>0</v>
      </c>
      <c r="W1068" s="9">
        <f>SUMIF($E$3:$E$1002,'تعريف المواد والمستودعات'!S$5,$S3:$S1002)</f>
        <v>0</v>
      </c>
      <c r="X1068" s="9">
        <f>SUMIF($E$3:$E$1002,'تعريف المواد والمستودعات'!T$5,$S3:$S1002)</f>
        <v>0</v>
      </c>
      <c r="Y1068" s="9">
        <f>SUMIF($E$3:$E$1002,'تعريف المواد والمستودعات'!U$5,$S3:$S1002)</f>
        <v>0</v>
      </c>
      <c r="Z1068" s="9">
        <f>SUMIF($E$3:$E$1002,'تعريف المواد والمستودعات'!V$5,$S3:$S1002)</f>
        <v>0</v>
      </c>
      <c r="AA1068" s="9">
        <f>SUMIF($E$3:$E$1002,'تعريف المواد والمستودعات'!W$5,$S3:$S1002)</f>
        <v>0</v>
      </c>
      <c r="AB1068" s="9">
        <f>SUMIF($E$3:$E$1002,'تعريف المواد والمستودعات'!X$5,$S3:$S1002)</f>
        <v>0</v>
      </c>
      <c r="AC1068" s="9">
        <f>SUMIF($E$3:$E$1002,'تعريف المواد والمستودعات'!Y$5,$S3:$S1002)</f>
        <v>0</v>
      </c>
      <c r="AD1068" s="9">
        <f>SUMIF($E$3:$E$1002,'تعريف المواد والمستودعات'!Z$5,$S3:$S1002)</f>
        <v>0</v>
      </c>
      <c r="AE1068" s="9">
        <f>SUMIF($E$3:$E$1002,'تعريف المواد والمستودعات'!AA$5,$S3:$S1002)</f>
        <v>0</v>
      </c>
      <c r="AF1068" s="9">
        <f>SUMIF($E$3:$E$1002,'تعريف المواد والمستودعات'!AB$5,$S3:$S1002)</f>
        <v>0</v>
      </c>
      <c r="AG1068" s="9">
        <f>SUMIF($E$3:$E$1002,'تعريف المواد والمستودعات'!AC$5,$S3:$S1002)</f>
        <v>0</v>
      </c>
      <c r="AH1068" s="9">
        <f>SUMIF($E$3:$E$1002,'تعريف المواد والمستودعات'!AD$5,$S3:$S1002)</f>
        <v>0</v>
      </c>
      <c r="AI1068" s="9">
        <f>SUMIF($E$3:$E$1002,'تعريف المواد والمستودعات'!AE$5,$S3:$S1002)</f>
        <v>0</v>
      </c>
      <c r="AJ1068" s="9">
        <f>SUMIF($E$3:$E$1002,'تعريف المواد والمستودعات'!AF$5,$S3:$S1002)</f>
        <v>0</v>
      </c>
      <c r="AK1068" s="9">
        <f>SUMIF($E$3:$E$1002,'تعريف المواد والمستودعات'!AG$5,$S3:$S1002)</f>
        <v>0</v>
      </c>
      <c r="AL1068" s="9">
        <f>SUMIF($E$3:$E$1002,'تعريف المواد والمستودعات'!AH$5,$S3:$S1002)</f>
        <v>0</v>
      </c>
      <c r="AM1068" s="9">
        <f>SUMIF($E$3:$E$1002,'تعريف المواد والمستودعات'!AI$5,$S3:$S1002)</f>
        <v>0</v>
      </c>
      <c r="AN1068" s="9">
        <f>SUMIF($E$3:$E$1002,'تعريف المواد والمستودعات'!AJ$5,$S3:$S1002)</f>
        <v>0</v>
      </c>
      <c r="AO1068" s="9">
        <f>SUMIF($E$3:$E$1002,'تعريف المواد والمستودعات'!AK$5,$S3:$S1002)</f>
        <v>0</v>
      </c>
      <c r="AP1068" s="9">
        <f>SUMIF($E$3:$E$1002,'تعريف المواد والمستودعات'!AL$5,$S3:$S1002)</f>
        <v>0</v>
      </c>
      <c r="AQ1068" s="9">
        <f>SUMIF($E$3:$E$1002,'تعريف المواد والمستودعات'!AM$5,$S3:$S1002)</f>
        <v>0</v>
      </c>
      <c r="AR1068" s="9">
        <f>SUMIF($E$3:$E$1002,'تعريف المواد والمستودعات'!AN$5,$S3:$S1002)</f>
        <v>0</v>
      </c>
      <c r="AS1068" s="9">
        <f>SUMIF($E$3:$E$1002,'تعريف المواد والمستودعات'!AO$5,$S3:$S1002)</f>
        <v>0</v>
      </c>
      <c r="AT1068" s="9">
        <f>SUMIF($E$3:$E$1002,'تعريف المواد والمستودعات'!AP$5,$S3:$S1002)</f>
        <v>0</v>
      </c>
      <c r="AU1068" s="9">
        <f>SUMIF($E$3:$E$1002,'تعريف المواد والمستودعات'!AQ$5,$S3:$S1002)</f>
        <v>0</v>
      </c>
      <c r="AV1068" s="9">
        <f>SUMIF($E$3:$E$1002,'تعريف المواد والمستودعات'!AR$5,$S3:$S1002)</f>
        <v>0</v>
      </c>
      <c r="AW1068" s="9">
        <f>SUMIF($E$3:$E$1002,'تعريف المواد والمستودعات'!AS$5,$S3:$S1002)</f>
        <v>0</v>
      </c>
      <c r="AX1068" s="9">
        <f>SUMIF($E$3:$E$1002,'تعريف المواد والمستودعات'!AT$5,$S3:$S1002)</f>
        <v>0</v>
      </c>
      <c r="AY1068" s="9">
        <f>SUMIF($E$3:$E$1002,'تعريف المواد والمستودعات'!AU$5,$S3:$S1002)</f>
        <v>0</v>
      </c>
      <c r="AZ1068" s="9">
        <f>SUMIF($E$3:$E$1002,'تعريف المواد والمستودعات'!AV$5,$S3:$S1002)</f>
        <v>0</v>
      </c>
      <c r="BA1068" s="9">
        <f>SUMIF($E$3:$E$1002,'تعريف المواد والمستودعات'!AW$5,$S3:$S1002)</f>
        <v>0</v>
      </c>
      <c r="BB1068" s="9">
        <f>SUMIF($E$3:$E$1002,'تعريف المواد والمستودعات'!AX$5,$S3:$S1002)</f>
        <v>0</v>
      </c>
      <c r="BC1068" s="9">
        <f>SUMIF($E$3:$E$1002,'تعريف المواد والمستودعات'!AY$5,$S3:$S1002)</f>
        <v>0</v>
      </c>
      <c r="BD1068" s="69">
        <f t="shared" si="18"/>
        <v>0</v>
      </c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9"/>
      <c r="CF1068" s="9"/>
      <c r="CG1068" s="9"/>
      <c r="CH1068" s="9"/>
      <c r="CI1068" s="9"/>
      <c r="CJ1068" s="9"/>
      <c r="CK1068" s="9"/>
      <c r="CL1068" s="9"/>
      <c r="CM1068" s="9"/>
      <c r="CN1068" s="9"/>
      <c r="CO1068" s="9"/>
      <c r="CP1068" s="9"/>
      <c r="CQ1068" s="9"/>
      <c r="CR1068" s="9"/>
      <c r="CS1068" s="9"/>
      <c r="CT1068" s="9"/>
      <c r="CU1068" s="9"/>
      <c r="CV1068" s="9"/>
      <c r="CW1068" s="9"/>
      <c r="CX1068" s="9"/>
      <c r="CY1068" s="9"/>
      <c r="CZ1068" s="9"/>
      <c r="DA1068" s="9"/>
    </row>
    <row r="1069" spans="5:105" ht="15" hidden="1" thickTop="1" x14ac:dyDescent="0.2">
      <c r="E1069" s="46" t="str">
        <f>'تعريف المواد والمستودعات'!B21</f>
        <v>مادة15</v>
      </c>
      <c r="F1069" s="9">
        <f>SUMIF($E$3:$E$1002,'تعريف المواد والمستودعات'!B$5,$T3:$T1002)</f>
        <v>0</v>
      </c>
      <c r="G1069" s="9">
        <f>SUMIF($E$3:$E$1002,'تعريف المواد والمستودعات'!C$5,$T3:$T1002)</f>
        <v>0</v>
      </c>
      <c r="H1069" s="9">
        <f>SUMIF($E$3:$E$1002,'تعريف المواد والمستودعات'!D$5,$T3:$T1002)</f>
        <v>0</v>
      </c>
      <c r="I1069" s="9">
        <f>SUMIF($E$3:$E$1002,'تعريف المواد والمستودعات'!E$5,$T3:$T1002)</f>
        <v>0</v>
      </c>
      <c r="J1069" s="9">
        <f>SUMIF($E$3:$E$1002,'تعريف المواد والمستودعات'!F$5,$T3:$T1002)</f>
        <v>0</v>
      </c>
      <c r="K1069" s="9">
        <f>SUMIF($E$3:$E$1002,'تعريف المواد والمستودعات'!G$5,$T3:$T1002)</f>
        <v>0</v>
      </c>
      <c r="L1069" s="9">
        <f>SUMIF($E$3:$E$1002,'تعريف المواد والمستودعات'!H$5,$T3:$T1002)</f>
        <v>0</v>
      </c>
      <c r="M1069" s="9">
        <f>SUMIF($E$3:$E$1002,'تعريف المواد والمستودعات'!I$5,$T3:$T1002)</f>
        <v>0</v>
      </c>
      <c r="N1069" s="9">
        <f>SUMIF($E$3:$E$1002,'تعريف المواد والمستودعات'!J$5,$T3:$T1002)</f>
        <v>0</v>
      </c>
      <c r="O1069" s="9">
        <f>SUMIF($E$3:$E$1002,'تعريف المواد والمستودعات'!K$5,$T3:$T1002)</f>
        <v>0</v>
      </c>
      <c r="P1069" s="9">
        <f>SUMIF($E$3:$E$1002,'تعريف المواد والمستودعات'!L$5,$T3:$T1002)</f>
        <v>0</v>
      </c>
      <c r="Q1069" s="9">
        <f>SUMIF($E$3:$E$1002,'تعريف المواد والمستودعات'!M$5,$T3:$T1002)</f>
        <v>0</v>
      </c>
      <c r="R1069" s="9">
        <f>SUMIF($E$3:$E$1002,'تعريف المواد والمستودعات'!N$5,$T3:$T1002)</f>
        <v>0</v>
      </c>
      <c r="S1069" s="9">
        <f>SUMIF($E$3:$E$1002,'تعريف المواد والمستودعات'!O$5,$T3:$T1002)</f>
        <v>0</v>
      </c>
      <c r="T1069" s="9">
        <f>SUMIF($E$3:$E$1002,'تعريف المواد والمستودعات'!P$5,$T3:$T1002)</f>
        <v>0</v>
      </c>
      <c r="U1069" s="9">
        <f>SUMIF($E$3:$E$1002,'تعريف المواد والمستودعات'!Q$5,$T3:$T1002)</f>
        <v>0</v>
      </c>
      <c r="V1069" s="9">
        <f>SUMIF($E$3:$E$1002,'تعريف المواد والمستودعات'!R$5,$T3:$T1002)</f>
        <v>0</v>
      </c>
      <c r="W1069" s="9">
        <f>SUMIF($E$3:$E$1002,'تعريف المواد والمستودعات'!S$5,$T3:$T1002)</f>
        <v>0</v>
      </c>
      <c r="X1069" s="9">
        <f>SUMIF($E$3:$E$1002,'تعريف المواد والمستودعات'!T$5,$T3:$T1002)</f>
        <v>0</v>
      </c>
      <c r="Y1069" s="9">
        <f>SUMIF($E$3:$E$1002,'تعريف المواد والمستودعات'!U$5,$T3:$T1002)</f>
        <v>0</v>
      </c>
      <c r="Z1069" s="9">
        <f>SUMIF($E$3:$E$1002,'تعريف المواد والمستودعات'!V$5,$T3:$T1002)</f>
        <v>0</v>
      </c>
      <c r="AA1069" s="9">
        <f>SUMIF($E$3:$E$1002,'تعريف المواد والمستودعات'!W$5,$T3:$T1002)</f>
        <v>0</v>
      </c>
      <c r="AB1069" s="9">
        <f>SUMIF($E$3:$E$1002,'تعريف المواد والمستودعات'!X$5,$T3:$T1002)</f>
        <v>0</v>
      </c>
      <c r="AC1069" s="9">
        <f>SUMIF($E$3:$E$1002,'تعريف المواد والمستودعات'!Y$5,$T3:$T1002)</f>
        <v>0</v>
      </c>
      <c r="AD1069" s="9">
        <f>SUMIF($E$3:$E$1002,'تعريف المواد والمستودعات'!Z$5,$T3:$T1002)</f>
        <v>0</v>
      </c>
      <c r="AE1069" s="9">
        <f>SUMIF($E$3:$E$1002,'تعريف المواد والمستودعات'!AA$5,$T3:$T1002)</f>
        <v>0</v>
      </c>
      <c r="AF1069" s="9">
        <f>SUMIF($E$3:$E$1002,'تعريف المواد والمستودعات'!AB$5,$T3:$T1002)</f>
        <v>0</v>
      </c>
      <c r="AG1069" s="9">
        <f>SUMIF($E$3:$E$1002,'تعريف المواد والمستودعات'!AC$5,$T3:$T1002)</f>
        <v>0</v>
      </c>
      <c r="AH1069" s="9">
        <f>SUMIF($E$3:$E$1002,'تعريف المواد والمستودعات'!AD$5,$T3:$T1002)</f>
        <v>0</v>
      </c>
      <c r="AI1069" s="9">
        <f>SUMIF($E$3:$E$1002,'تعريف المواد والمستودعات'!AE$5,$T3:$T1002)</f>
        <v>0</v>
      </c>
      <c r="AJ1069" s="9">
        <f>SUMIF($E$3:$E$1002,'تعريف المواد والمستودعات'!AF$5,$T3:$T1002)</f>
        <v>0</v>
      </c>
      <c r="AK1069" s="9">
        <f>SUMIF($E$3:$E$1002,'تعريف المواد والمستودعات'!AG$5,$T3:$T1002)</f>
        <v>0</v>
      </c>
      <c r="AL1069" s="9">
        <f>SUMIF($E$3:$E$1002,'تعريف المواد والمستودعات'!AH$5,$T3:$T1002)</f>
        <v>0</v>
      </c>
      <c r="AM1069" s="9">
        <f>SUMIF($E$3:$E$1002,'تعريف المواد والمستودعات'!AI$5,$T3:$T1002)</f>
        <v>0</v>
      </c>
      <c r="AN1069" s="9">
        <f>SUMIF($E$3:$E$1002,'تعريف المواد والمستودعات'!AJ$5,$T3:$T1002)</f>
        <v>0</v>
      </c>
      <c r="AO1069" s="9">
        <f>SUMIF($E$3:$E$1002,'تعريف المواد والمستودعات'!AK$5,$T3:$T1002)</f>
        <v>0</v>
      </c>
      <c r="AP1069" s="9">
        <f>SUMIF($E$3:$E$1002,'تعريف المواد والمستودعات'!AL$5,$T3:$T1002)</f>
        <v>0</v>
      </c>
      <c r="AQ1069" s="9">
        <f>SUMIF($E$3:$E$1002,'تعريف المواد والمستودعات'!AM$5,$T3:$T1002)</f>
        <v>0</v>
      </c>
      <c r="AR1069" s="9">
        <f>SUMIF($E$3:$E$1002,'تعريف المواد والمستودعات'!AN$5,$T3:$T1002)</f>
        <v>0</v>
      </c>
      <c r="AS1069" s="9">
        <f>SUMIF($E$3:$E$1002,'تعريف المواد والمستودعات'!AO$5,$T3:$T1002)</f>
        <v>0</v>
      </c>
      <c r="AT1069" s="9">
        <f>SUMIF($E$3:$E$1002,'تعريف المواد والمستودعات'!AP$5,$T3:$T1002)</f>
        <v>0</v>
      </c>
      <c r="AU1069" s="9">
        <f>SUMIF($E$3:$E$1002,'تعريف المواد والمستودعات'!AQ$5,$T3:$T1002)</f>
        <v>0</v>
      </c>
      <c r="AV1069" s="9">
        <f>SUMIF($E$3:$E$1002,'تعريف المواد والمستودعات'!AR$5,$T3:$T1002)</f>
        <v>0</v>
      </c>
      <c r="AW1069" s="9">
        <f>SUMIF($E$3:$E$1002,'تعريف المواد والمستودعات'!AS$5,$T3:$T1002)</f>
        <v>0</v>
      </c>
      <c r="AX1069" s="9">
        <f>SUMIF($E$3:$E$1002,'تعريف المواد والمستودعات'!AT$5,$T3:$T1002)</f>
        <v>0</v>
      </c>
      <c r="AY1069" s="9">
        <f>SUMIF($E$3:$E$1002,'تعريف المواد والمستودعات'!AU$5,$T3:$T1002)</f>
        <v>0</v>
      </c>
      <c r="AZ1069" s="9">
        <f>SUMIF($E$3:$E$1002,'تعريف المواد والمستودعات'!AV$5,$T3:$T1002)</f>
        <v>0</v>
      </c>
      <c r="BA1069" s="9">
        <f>SUMIF($E$3:$E$1002,'تعريف المواد والمستودعات'!AW$5,$T3:$T1002)</f>
        <v>0</v>
      </c>
      <c r="BB1069" s="9">
        <f>SUMIF($E$3:$E$1002,'تعريف المواد والمستودعات'!AX$5,$T3:$T1002)</f>
        <v>0</v>
      </c>
      <c r="BC1069" s="9">
        <f>SUMIF($E$3:$E$1002,'تعريف المواد والمستودعات'!AY$5,$T3:$T1002)</f>
        <v>0</v>
      </c>
      <c r="BD1069" s="69">
        <f t="shared" si="18"/>
        <v>0</v>
      </c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9"/>
      <c r="CF1069" s="9"/>
      <c r="CG1069" s="9"/>
      <c r="CH1069" s="9"/>
      <c r="CI1069" s="9"/>
      <c r="CJ1069" s="9"/>
      <c r="CK1069" s="9"/>
      <c r="CL1069" s="9"/>
      <c r="CM1069" s="9"/>
      <c r="CN1069" s="9"/>
      <c r="CO1069" s="9"/>
      <c r="CP1069" s="9"/>
      <c r="CQ1069" s="9"/>
      <c r="CR1069" s="9"/>
      <c r="CS1069" s="9"/>
      <c r="CT1069" s="9"/>
      <c r="CU1069" s="9"/>
      <c r="CV1069" s="9"/>
      <c r="CW1069" s="9"/>
      <c r="CX1069" s="9"/>
      <c r="CY1069" s="9"/>
      <c r="CZ1069" s="9"/>
      <c r="DA1069" s="9"/>
    </row>
    <row r="1070" spans="5:105" ht="15" hidden="1" thickTop="1" x14ac:dyDescent="0.2">
      <c r="E1070" s="46" t="str">
        <f>'تعريف المواد والمستودعات'!B22</f>
        <v>مادة16</v>
      </c>
      <c r="F1070" s="9">
        <f>SUMIF($E$3:$E$1002,'تعريف المواد والمستودعات'!B$5,$U3:$U1002)</f>
        <v>0</v>
      </c>
      <c r="G1070" s="9">
        <f>SUMIF($E$3:$E$1002,'تعريف المواد والمستودعات'!C$5,$U3:$U1002)</f>
        <v>0</v>
      </c>
      <c r="H1070" s="9">
        <f>SUMIF($E$3:$E$1002,'تعريف المواد والمستودعات'!D$5,$U3:$U1002)</f>
        <v>0</v>
      </c>
      <c r="I1070" s="9">
        <f>SUMIF($E$3:$E$1002,'تعريف المواد والمستودعات'!E$5,$U3:$U1002)</f>
        <v>0</v>
      </c>
      <c r="J1070" s="9">
        <f>SUMIF($E$3:$E$1002,'تعريف المواد والمستودعات'!F$5,$U3:$U1002)</f>
        <v>0</v>
      </c>
      <c r="K1070" s="9">
        <f>SUMIF($E$3:$E$1002,'تعريف المواد والمستودعات'!G$5,$U3:$U1002)</f>
        <v>0</v>
      </c>
      <c r="L1070" s="9">
        <f>SUMIF($E$3:$E$1002,'تعريف المواد والمستودعات'!H$5,$U3:$U1002)</f>
        <v>0</v>
      </c>
      <c r="M1070" s="9">
        <f>SUMIF($E$3:$E$1002,'تعريف المواد والمستودعات'!I$5,$U3:$U1002)</f>
        <v>0</v>
      </c>
      <c r="N1070" s="9">
        <f>SUMIF($E$3:$E$1002,'تعريف المواد والمستودعات'!J$5,$U3:$U1002)</f>
        <v>0</v>
      </c>
      <c r="O1070" s="9">
        <f>SUMIF($E$3:$E$1002,'تعريف المواد والمستودعات'!K$5,$U3:$U1002)</f>
        <v>0</v>
      </c>
      <c r="P1070" s="9">
        <f>SUMIF($E$3:$E$1002,'تعريف المواد والمستودعات'!L$5,$U3:$U1002)</f>
        <v>0</v>
      </c>
      <c r="Q1070" s="9">
        <f>SUMIF($E$3:$E$1002,'تعريف المواد والمستودعات'!M$5,$U3:$U1002)</f>
        <v>0</v>
      </c>
      <c r="R1070" s="9">
        <f>SUMIF($E$3:$E$1002,'تعريف المواد والمستودعات'!N$5,$U3:$U1002)</f>
        <v>0</v>
      </c>
      <c r="S1070" s="9">
        <f>SUMIF($E$3:$E$1002,'تعريف المواد والمستودعات'!O$5,$U3:$U1002)</f>
        <v>0</v>
      </c>
      <c r="T1070" s="9">
        <f>SUMIF($E$3:$E$1002,'تعريف المواد والمستودعات'!P$5,$U3:$U1002)</f>
        <v>0</v>
      </c>
      <c r="U1070" s="9">
        <f>SUMIF($E$3:$E$1002,'تعريف المواد والمستودعات'!Q$5,$U3:$U1002)</f>
        <v>0</v>
      </c>
      <c r="V1070" s="9">
        <f>SUMIF($E$3:$E$1002,'تعريف المواد والمستودعات'!R$5,$U3:$U1002)</f>
        <v>0</v>
      </c>
      <c r="W1070" s="9">
        <f>SUMIF($E$3:$E$1002,'تعريف المواد والمستودعات'!S$5,$U3:$U1002)</f>
        <v>0</v>
      </c>
      <c r="X1070" s="9">
        <f>SUMIF($E$3:$E$1002,'تعريف المواد والمستودعات'!T$5,$U3:$U1002)</f>
        <v>0</v>
      </c>
      <c r="Y1070" s="9">
        <f>SUMIF($E$3:$E$1002,'تعريف المواد والمستودعات'!U$5,$U3:$U1002)</f>
        <v>0</v>
      </c>
      <c r="Z1070" s="9">
        <f>SUMIF($E$3:$E$1002,'تعريف المواد والمستودعات'!V$5,$U3:$U1002)</f>
        <v>0</v>
      </c>
      <c r="AA1070" s="9">
        <f>SUMIF($E$3:$E$1002,'تعريف المواد والمستودعات'!W$5,$U3:$U1002)</f>
        <v>0</v>
      </c>
      <c r="AB1070" s="9">
        <f>SUMIF($E$3:$E$1002,'تعريف المواد والمستودعات'!X$5,$U3:$U1002)</f>
        <v>0</v>
      </c>
      <c r="AC1070" s="9">
        <f>SUMIF($E$3:$E$1002,'تعريف المواد والمستودعات'!Y$5,$U3:$U1002)</f>
        <v>0</v>
      </c>
      <c r="AD1070" s="9">
        <f>SUMIF($E$3:$E$1002,'تعريف المواد والمستودعات'!Z$5,$U3:$U1002)</f>
        <v>0</v>
      </c>
      <c r="AE1070" s="9">
        <f>SUMIF($E$3:$E$1002,'تعريف المواد والمستودعات'!AA$5,$U3:$U1002)</f>
        <v>0</v>
      </c>
      <c r="AF1070" s="9">
        <f>SUMIF($E$3:$E$1002,'تعريف المواد والمستودعات'!AB$5,$U3:$U1002)</f>
        <v>0</v>
      </c>
      <c r="AG1070" s="9">
        <f>SUMIF($E$3:$E$1002,'تعريف المواد والمستودعات'!AC$5,$U3:$U1002)</f>
        <v>0</v>
      </c>
      <c r="AH1070" s="9">
        <f>SUMIF($E$3:$E$1002,'تعريف المواد والمستودعات'!AD$5,$U3:$U1002)</f>
        <v>0</v>
      </c>
      <c r="AI1070" s="9">
        <f>SUMIF($E$3:$E$1002,'تعريف المواد والمستودعات'!AE$5,$U3:$U1002)</f>
        <v>0</v>
      </c>
      <c r="AJ1070" s="9">
        <f>SUMIF($E$3:$E$1002,'تعريف المواد والمستودعات'!AF$5,$U3:$U1002)</f>
        <v>0</v>
      </c>
      <c r="AK1070" s="9">
        <f>SUMIF($E$3:$E$1002,'تعريف المواد والمستودعات'!AG$5,$U3:$U1002)</f>
        <v>0</v>
      </c>
      <c r="AL1070" s="9">
        <f>SUMIF($E$3:$E$1002,'تعريف المواد والمستودعات'!AH$5,$U3:$U1002)</f>
        <v>0</v>
      </c>
      <c r="AM1070" s="9">
        <f>SUMIF($E$3:$E$1002,'تعريف المواد والمستودعات'!AI$5,$U3:$U1002)</f>
        <v>0</v>
      </c>
      <c r="AN1070" s="9">
        <f>SUMIF($E$3:$E$1002,'تعريف المواد والمستودعات'!AJ$5,$U3:$U1002)</f>
        <v>0</v>
      </c>
      <c r="AO1070" s="9">
        <f>SUMIF($E$3:$E$1002,'تعريف المواد والمستودعات'!AK$5,$U3:$U1002)</f>
        <v>0</v>
      </c>
      <c r="AP1070" s="9">
        <f>SUMIF($E$3:$E$1002,'تعريف المواد والمستودعات'!AL$5,$U3:$U1002)</f>
        <v>0</v>
      </c>
      <c r="AQ1070" s="9">
        <f>SUMIF($E$3:$E$1002,'تعريف المواد والمستودعات'!AM$5,$U3:$U1002)</f>
        <v>0</v>
      </c>
      <c r="AR1070" s="9">
        <f>SUMIF($E$3:$E$1002,'تعريف المواد والمستودعات'!AN$5,$U3:$U1002)</f>
        <v>0</v>
      </c>
      <c r="AS1070" s="9">
        <f>SUMIF($E$3:$E$1002,'تعريف المواد والمستودعات'!AO$5,$U3:$U1002)</f>
        <v>0</v>
      </c>
      <c r="AT1070" s="9">
        <f>SUMIF($E$3:$E$1002,'تعريف المواد والمستودعات'!AP$5,$U3:$U1002)</f>
        <v>0</v>
      </c>
      <c r="AU1070" s="9">
        <f>SUMIF($E$3:$E$1002,'تعريف المواد والمستودعات'!AQ$5,$U3:$U1002)</f>
        <v>0</v>
      </c>
      <c r="AV1070" s="9">
        <f>SUMIF($E$3:$E$1002,'تعريف المواد والمستودعات'!AR$5,$U3:$U1002)</f>
        <v>0</v>
      </c>
      <c r="AW1070" s="9">
        <f>SUMIF($E$3:$E$1002,'تعريف المواد والمستودعات'!AS$5,$U3:$U1002)</f>
        <v>0</v>
      </c>
      <c r="AX1070" s="9">
        <f>SUMIF($E$3:$E$1002,'تعريف المواد والمستودعات'!AT$5,$U3:$U1002)</f>
        <v>0</v>
      </c>
      <c r="AY1070" s="9">
        <f>SUMIF($E$3:$E$1002,'تعريف المواد والمستودعات'!AU$5,$U3:$U1002)</f>
        <v>0</v>
      </c>
      <c r="AZ1070" s="9">
        <f>SUMIF($E$3:$E$1002,'تعريف المواد والمستودعات'!AV$5,$U3:$U1002)</f>
        <v>0</v>
      </c>
      <c r="BA1070" s="9">
        <f>SUMIF($E$3:$E$1002,'تعريف المواد والمستودعات'!AW$5,$U3:$U1002)</f>
        <v>0</v>
      </c>
      <c r="BB1070" s="9">
        <f>SUMIF($E$3:$E$1002,'تعريف المواد والمستودعات'!AX$5,$U3:$U1002)</f>
        <v>0</v>
      </c>
      <c r="BC1070" s="9">
        <f>SUMIF($E$3:$E$1002,'تعريف المواد والمستودعات'!AY$5,$U3:$U1002)</f>
        <v>0</v>
      </c>
      <c r="BD1070" s="69">
        <f t="shared" si="18"/>
        <v>0</v>
      </c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9"/>
      <c r="CF1070" s="9"/>
      <c r="CG1070" s="9"/>
      <c r="CH1070" s="9"/>
      <c r="CI1070" s="9"/>
      <c r="CJ1070" s="9"/>
      <c r="CK1070" s="9"/>
      <c r="CL1070" s="9"/>
      <c r="CM1070" s="9"/>
      <c r="CN1070" s="9"/>
      <c r="CO1070" s="9"/>
      <c r="CP1070" s="9"/>
      <c r="CQ1070" s="9"/>
      <c r="CR1070" s="9"/>
      <c r="CS1070" s="9"/>
      <c r="CT1070" s="9"/>
      <c r="CU1070" s="9"/>
      <c r="CV1070" s="9"/>
      <c r="CW1070" s="9"/>
      <c r="CX1070" s="9"/>
      <c r="CY1070" s="9"/>
      <c r="CZ1070" s="9"/>
      <c r="DA1070" s="9"/>
    </row>
    <row r="1071" spans="5:105" ht="15" hidden="1" thickTop="1" x14ac:dyDescent="0.2">
      <c r="E1071" s="46" t="str">
        <f>'تعريف المواد والمستودعات'!B23</f>
        <v>مادة17</v>
      </c>
      <c r="F1071" s="9">
        <f>SUMIF($E$3:$E$1002,'تعريف المواد والمستودعات'!B$5,$V3:$V1002)</f>
        <v>0</v>
      </c>
      <c r="G1071" s="9">
        <f>SUMIF($E$3:$E$1002,'تعريف المواد والمستودعات'!C$5,$V3:$V1002)</f>
        <v>0</v>
      </c>
      <c r="H1071" s="9">
        <f>SUMIF($E$3:$E$1002,'تعريف المواد والمستودعات'!D$5,$V3:$V1002)</f>
        <v>0</v>
      </c>
      <c r="I1071" s="9">
        <f>SUMIF($E$3:$E$1002,'تعريف المواد والمستودعات'!E$5,$V3:$V1002)</f>
        <v>0</v>
      </c>
      <c r="J1071" s="9">
        <f>SUMIF($E$3:$E$1002,'تعريف المواد والمستودعات'!F$5,$V3:$V1002)</f>
        <v>0</v>
      </c>
      <c r="K1071" s="9">
        <f>SUMIF($E$3:$E$1002,'تعريف المواد والمستودعات'!G$5,$V3:$V1002)</f>
        <v>0</v>
      </c>
      <c r="L1071" s="9">
        <f>SUMIF($E$3:$E$1002,'تعريف المواد والمستودعات'!H$5,$V3:$V1002)</f>
        <v>0</v>
      </c>
      <c r="M1071" s="9">
        <f>SUMIF($E$3:$E$1002,'تعريف المواد والمستودعات'!I$5,$V3:$V1002)</f>
        <v>0</v>
      </c>
      <c r="N1071" s="9">
        <f>SUMIF($E$3:$E$1002,'تعريف المواد والمستودعات'!J$5,$V3:$V1002)</f>
        <v>0</v>
      </c>
      <c r="O1071" s="9">
        <f>SUMIF($E$3:$E$1002,'تعريف المواد والمستودعات'!K$5,$V3:$V1002)</f>
        <v>0</v>
      </c>
      <c r="P1071" s="9">
        <f>SUMIF($E$3:$E$1002,'تعريف المواد والمستودعات'!L$5,$V3:$V1002)</f>
        <v>0</v>
      </c>
      <c r="Q1071" s="9">
        <f>SUMIF($E$3:$E$1002,'تعريف المواد والمستودعات'!M$5,$V3:$V1002)</f>
        <v>0</v>
      </c>
      <c r="R1071" s="9">
        <f>SUMIF($E$3:$E$1002,'تعريف المواد والمستودعات'!N$5,$V3:$V1002)</f>
        <v>0</v>
      </c>
      <c r="S1071" s="9">
        <f>SUMIF($E$3:$E$1002,'تعريف المواد والمستودعات'!O$5,$V3:$V1002)</f>
        <v>0</v>
      </c>
      <c r="T1071" s="9">
        <f>SUMIF($E$3:$E$1002,'تعريف المواد والمستودعات'!P$5,$V3:$V1002)</f>
        <v>0</v>
      </c>
      <c r="U1071" s="9">
        <f>SUMIF($E$3:$E$1002,'تعريف المواد والمستودعات'!Q$5,$V3:$V1002)</f>
        <v>0</v>
      </c>
      <c r="V1071" s="9">
        <f>SUMIF($E$3:$E$1002,'تعريف المواد والمستودعات'!R$5,$V3:$V1002)</f>
        <v>0</v>
      </c>
      <c r="W1071" s="9">
        <f>SUMIF($E$3:$E$1002,'تعريف المواد والمستودعات'!S$5,$V3:$V1002)</f>
        <v>0</v>
      </c>
      <c r="X1071" s="9">
        <f>SUMIF($E$3:$E$1002,'تعريف المواد والمستودعات'!T$5,$V3:$V1002)</f>
        <v>0</v>
      </c>
      <c r="Y1071" s="9">
        <f>SUMIF($E$3:$E$1002,'تعريف المواد والمستودعات'!U$5,$V3:$V1002)</f>
        <v>0</v>
      </c>
      <c r="Z1071" s="9">
        <f>SUMIF($E$3:$E$1002,'تعريف المواد والمستودعات'!V$5,$V3:$V1002)</f>
        <v>0</v>
      </c>
      <c r="AA1071" s="9">
        <f>SUMIF($E$3:$E$1002,'تعريف المواد والمستودعات'!W$5,$V3:$V1002)</f>
        <v>0</v>
      </c>
      <c r="AB1071" s="9">
        <f>SUMIF($E$3:$E$1002,'تعريف المواد والمستودعات'!X$5,$V3:$V1002)</f>
        <v>0</v>
      </c>
      <c r="AC1071" s="9">
        <f>SUMIF($E$3:$E$1002,'تعريف المواد والمستودعات'!Y$5,$V3:$V1002)</f>
        <v>0</v>
      </c>
      <c r="AD1071" s="9">
        <f>SUMIF($E$3:$E$1002,'تعريف المواد والمستودعات'!Z$5,$V3:$V1002)</f>
        <v>0</v>
      </c>
      <c r="AE1071" s="9">
        <f>SUMIF($E$3:$E$1002,'تعريف المواد والمستودعات'!AA$5,$V3:$V1002)</f>
        <v>0</v>
      </c>
      <c r="AF1071" s="9">
        <f>SUMIF($E$3:$E$1002,'تعريف المواد والمستودعات'!AB$5,$V3:$V1002)</f>
        <v>0</v>
      </c>
      <c r="AG1071" s="9">
        <f>SUMIF($E$3:$E$1002,'تعريف المواد والمستودعات'!AC$5,$V3:$V1002)</f>
        <v>0</v>
      </c>
      <c r="AH1071" s="9">
        <f>SUMIF($E$3:$E$1002,'تعريف المواد والمستودعات'!AD$5,$V3:$V1002)</f>
        <v>0</v>
      </c>
      <c r="AI1071" s="9">
        <f>SUMIF($E$3:$E$1002,'تعريف المواد والمستودعات'!AE$5,$V3:$V1002)</f>
        <v>0</v>
      </c>
      <c r="AJ1071" s="9">
        <f>SUMIF($E$3:$E$1002,'تعريف المواد والمستودعات'!AF$5,$V3:$V1002)</f>
        <v>0</v>
      </c>
      <c r="AK1071" s="9">
        <f>SUMIF($E$3:$E$1002,'تعريف المواد والمستودعات'!AG$5,$V3:$V1002)</f>
        <v>0</v>
      </c>
      <c r="AL1071" s="9">
        <f>SUMIF($E$3:$E$1002,'تعريف المواد والمستودعات'!AH$5,$V3:$V1002)</f>
        <v>0</v>
      </c>
      <c r="AM1071" s="9">
        <f>SUMIF($E$3:$E$1002,'تعريف المواد والمستودعات'!AI$5,$V3:$V1002)</f>
        <v>0</v>
      </c>
      <c r="AN1071" s="9">
        <f>SUMIF($E$3:$E$1002,'تعريف المواد والمستودعات'!AJ$5,$V3:$V1002)</f>
        <v>0</v>
      </c>
      <c r="AO1071" s="9">
        <f>SUMIF($E$3:$E$1002,'تعريف المواد والمستودعات'!AK$5,$V3:$V1002)</f>
        <v>0</v>
      </c>
      <c r="AP1071" s="9">
        <f>SUMIF($E$3:$E$1002,'تعريف المواد والمستودعات'!AL$5,$V3:$V1002)</f>
        <v>0</v>
      </c>
      <c r="AQ1071" s="9">
        <f>SUMIF($E$3:$E$1002,'تعريف المواد والمستودعات'!AM$5,$V3:$V1002)</f>
        <v>0</v>
      </c>
      <c r="AR1071" s="9">
        <f>SUMIF($E$3:$E$1002,'تعريف المواد والمستودعات'!AN$5,$V3:$V1002)</f>
        <v>0</v>
      </c>
      <c r="AS1071" s="9">
        <f>SUMIF($E$3:$E$1002,'تعريف المواد والمستودعات'!AO$5,$V3:$V1002)</f>
        <v>0</v>
      </c>
      <c r="AT1071" s="9">
        <f>SUMIF($E$3:$E$1002,'تعريف المواد والمستودعات'!AP$5,$V3:$V1002)</f>
        <v>0</v>
      </c>
      <c r="AU1071" s="9">
        <f>SUMIF($E$3:$E$1002,'تعريف المواد والمستودعات'!AQ$5,$V3:$V1002)</f>
        <v>0</v>
      </c>
      <c r="AV1071" s="9">
        <f>SUMIF($E$3:$E$1002,'تعريف المواد والمستودعات'!AR$5,$V3:$V1002)</f>
        <v>0</v>
      </c>
      <c r="AW1071" s="9">
        <f>SUMIF($E$3:$E$1002,'تعريف المواد والمستودعات'!AS$5,$V3:$V1002)</f>
        <v>0</v>
      </c>
      <c r="AX1071" s="9">
        <f>SUMIF($E$3:$E$1002,'تعريف المواد والمستودعات'!AT$5,$V3:$V1002)</f>
        <v>0</v>
      </c>
      <c r="AY1071" s="9">
        <f>SUMIF($E$3:$E$1002,'تعريف المواد والمستودعات'!AU$5,$V3:$V1002)</f>
        <v>0</v>
      </c>
      <c r="AZ1071" s="9">
        <f>SUMIF($E$3:$E$1002,'تعريف المواد والمستودعات'!AV$5,$V3:$V1002)</f>
        <v>0</v>
      </c>
      <c r="BA1071" s="9">
        <f>SUMIF($E$3:$E$1002,'تعريف المواد والمستودعات'!AW$5,$V3:$V1002)</f>
        <v>0</v>
      </c>
      <c r="BB1071" s="9">
        <f>SUMIF($E$3:$E$1002,'تعريف المواد والمستودعات'!AX$5,$V3:$V1002)</f>
        <v>0</v>
      </c>
      <c r="BC1071" s="9">
        <f>SUMIF($E$3:$E$1002,'تعريف المواد والمستودعات'!AY$5,$V3:$V1002)</f>
        <v>0</v>
      </c>
      <c r="BD1071" s="69">
        <f t="shared" si="18"/>
        <v>0</v>
      </c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9"/>
      <c r="CF1071" s="9"/>
      <c r="CG1071" s="9"/>
      <c r="CH1071" s="9"/>
      <c r="CI1071" s="9"/>
      <c r="CJ1071" s="9"/>
      <c r="CK1071" s="9"/>
      <c r="CL1071" s="9"/>
      <c r="CM1071" s="9"/>
      <c r="CN1071" s="9"/>
      <c r="CO1071" s="9"/>
      <c r="CP1071" s="9"/>
      <c r="CQ1071" s="9"/>
      <c r="CR1071" s="9"/>
      <c r="CS1071" s="9"/>
      <c r="CT1071" s="9"/>
      <c r="CU1071" s="9"/>
      <c r="CV1071" s="9"/>
      <c r="CW1071" s="9"/>
      <c r="CX1071" s="9"/>
      <c r="CY1071" s="9"/>
      <c r="CZ1071" s="9"/>
      <c r="DA1071" s="9"/>
    </row>
    <row r="1072" spans="5:105" ht="15" hidden="1" thickTop="1" x14ac:dyDescent="0.2">
      <c r="E1072" s="46" t="str">
        <f>'تعريف المواد والمستودعات'!B24</f>
        <v>مادة18</v>
      </c>
      <c r="F1072" s="9">
        <f>SUMIF($E$3:$E$1002,'تعريف المواد والمستودعات'!B$5,$W3:$W1002)</f>
        <v>0</v>
      </c>
      <c r="G1072" s="9">
        <f>SUMIF($E$3:$E$1002,'تعريف المواد والمستودعات'!C$5,$W3:$W1002)</f>
        <v>0</v>
      </c>
      <c r="H1072" s="9">
        <f>SUMIF($E$3:$E$1002,'تعريف المواد والمستودعات'!D$5,$W3:$W1002)</f>
        <v>0</v>
      </c>
      <c r="I1072" s="9">
        <f>SUMIF($E$3:$E$1002,'تعريف المواد والمستودعات'!E$5,$W3:$W1002)</f>
        <v>0</v>
      </c>
      <c r="J1072" s="9">
        <f>SUMIF($E$3:$E$1002,'تعريف المواد والمستودعات'!F$5,$W3:$W1002)</f>
        <v>0</v>
      </c>
      <c r="K1072" s="9">
        <f>SUMIF($E$3:$E$1002,'تعريف المواد والمستودعات'!G$5,$W3:$W1002)</f>
        <v>0</v>
      </c>
      <c r="L1072" s="9">
        <f>SUMIF($E$3:$E$1002,'تعريف المواد والمستودعات'!H$5,$W3:$W1002)</f>
        <v>0</v>
      </c>
      <c r="M1072" s="9">
        <f>SUMIF($E$3:$E$1002,'تعريف المواد والمستودعات'!I$5,$W3:$W1002)</f>
        <v>0</v>
      </c>
      <c r="N1072" s="9">
        <f>SUMIF($E$3:$E$1002,'تعريف المواد والمستودعات'!J$5,$W3:$W1002)</f>
        <v>0</v>
      </c>
      <c r="O1072" s="9">
        <f>SUMIF($E$3:$E$1002,'تعريف المواد والمستودعات'!K$5,$W3:$W1002)</f>
        <v>0</v>
      </c>
      <c r="P1072" s="9">
        <f>SUMIF($E$3:$E$1002,'تعريف المواد والمستودعات'!L$5,$W3:$W1002)</f>
        <v>0</v>
      </c>
      <c r="Q1072" s="9">
        <f>SUMIF($E$3:$E$1002,'تعريف المواد والمستودعات'!M$5,$W3:$W1002)</f>
        <v>0</v>
      </c>
      <c r="R1072" s="9">
        <f>SUMIF($E$3:$E$1002,'تعريف المواد والمستودعات'!N$5,$W3:$W1002)</f>
        <v>0</v>
      </c>
      <c r="S1072" s="9">
        <f>SUMIF($E$3:$E$1002,'تعريف المواد والمستودعات'!O$5,$W3:$W1002)</f>
        <v>0</v>
      </c>
      <c r="T1072" s="9">
        <f>SUMIF($E$3:$E$1002,'تعريف المواد والمستودعات'!P$5,$W3:$W1002)</f>
        <v>0</v>
      </c>
      <c r="U1072" s="9">
        <f>SUMIF($E$3:$E$1002,'تعريف المواد والمستودعات'!Q$5,$W3:$W1002)</f>
        <v>0</v>
      </c>
      <c r="V1072" s="9">
        <f>SUMIF($E$3:$E$1002,'تعريف المواد والمستودعات'!R$5,$W3:$W1002)</f>
        <v>0</v>
      </c>
      <c r="W1072" s="9">
        <f>SUMIF($E$3:$E$1002,'تعريف المواد والمستودعات'!S$5,$W3:$W1002)</f>
        <v>0</v>
      </c>
      <c r="X1072" s="9">
        <f>SUMIF($E$3:$E$1002,'تعريف المواد والمستودعات'!T$5,$W3:$W1002)</f>
        <v>0</v>
      </c>
      <c r="Y1072" s="9">
        <f>SUMIF($E$3:$E$1002,'تعريف المواد والمستودعات'!U$5,$W3:$W1002)</f>
        <v>0</v>
      </c>
      <c r="Z1072" s="9">
        <f>SUMIF($E$3:$E$1002,'تعريف المواد والمستودعات'!V$5,$W3:$W1002)</f>
        <v>0</v>
      </c>
      <c r="AA1072" s="9">
        <f>SUMIF($E$3:$E$1002,'تعريف المواد والمستودعات'!W$5,$W3:$W1002)</f>
        <v>0</v>
      </c>
      <c r="AB1072" s="9">
        <f>SUMIF($E$3:$E$1002,'تعريف المواد والمستودعات'!X$5,$W3:$W1002)</f>
        <v>0</v>
      </c>
      <c r="AC1072" s="9">
        <f>SUMIF($E$3:$E$1002,'تعريف المواد والمستودعات'!Y$5,$W3:$W1002)</f>
        <v>0</v>
      </c>
      <c r="AD1072" s="9">
        <f>SUMIF($E$3:$E$1002,'تعريف المواد والمستودعات'!Z$5,$W3:$W1002)</f>
        <v>0</v>
      </c>
      <c r="AE1072" s="9">
        <f>SUMIF($E$3:$E$1002,'تعريف المواد والمستودعات'!AA$5,$W3:$W1002)</f>
        <v>0</v>
      </c>
      <c r="AF1072" s="9">
        <f>SUMIF($E$3:$E$1002,'تعريف المواد والمستودعات'!AB$5,$W3:$W1002)</f>
        <v>0</v>
      </c>
      <c r="AG1072" s="9">
        <f>SUMIF($E$3:$E$1002,'تعريف المواد والمستودعات'!AC$5,$W3:$W1002)</f>
        <v>0</v>
      </c>
      <c r="AH1072" s="9">
        <f>SUMIF($E$3:$E$1002,'تعريف المواد والمستودعات'!AD$5,$W3:$W1002)</f>
        <v>0</v>
      </c>
      <c r="AI1072" s="9">
        <f>SUMIF($E$3:$E$1002,'تعريف المواد والمستودعات'!AE$5,$W3:$W1002)</f>
        <v>0</v>
      </c>
      <c r="AJ1072" s="9">
        <f>SUMIF($E$3:$E$1002,'تعريف المواد والمستودعات'!AF$5,$W3:$W1002)</f>
        <v>0</v>
      </c>
      <c r="AK1072" s="9">
        <f>SUMIF($E$3:$E$1002,'تعريف المواد والمستودعات'!AG$5,$W3:$W1002)</f>
        <v>0</v>
      </c>
      <c r="AL1072" s="9">
        <f>SUMIF($E$3:$E$1002,'تعريف المواد والمستودعات'!AH$5,$W3:$W1002)</f>
        <v>0</v>
      </c>
      <c r="AM1072" s="9">
        <f>SUMIF($E$3:$E$1002,'تعريف المواد والمستودعات'!AI$5,$W3:$W1002)</f>
        <v>0</v>
      </c>
      <c r="AN1072" s="9">
        <f>SUMIF($E$3:$E$1002,'تعريف المواد والمستودعات'!AJ$5,$W3:$W1002)</f>
        <v>0</v>
      </c>
      <c r="AO1072" s="9">
        <f>SUMIF($E$3:$E$1002,'تعريف المواد والمستودعات'!AK$5,$W3:$W1002)</f>
        <v>0</v>
      </c>
      <c r="AP1072" s="9">
        <f>SUMIF($E$3:$E$1002,'تعريف المواد والمستودعات'!AL$5,$W3:$W1002)</f>
        <v>0</v>
      </c>
      <c r="AQ1072" s="9">
        <f>SUMIF($E$3:$E$1002,'تعريف المواد والمستودعات'!AM$5,$W3:$W1002)</f>
        <v>0</v>
      </c>
      <c r="AR1072" s="9">
        <f>SUMIF($E$3:$E$1002,'تعريف المواد والمستودعات'!AN$5,$W3:$W1002)</f>
        <v>0</v>
      </c>
      <c r="AS1072" s="9">
        <f>SUMIF($E$3:$E$1002,'تعريف المواد والمستودعات'!AO$5,$W3:$W1002)</f>
        <v>0</v>
      </c>
      <c r="AT1072" s="9">
        <f>SUMIF($E$3:$E$1002,'تعريف المواد والمستودعات'!AP$5,$W3:$W1002)</f>
        <v>0</v>
      </c>
      <c r="AU1072" s="9">
        <f>SUMIF($E$3:$E$1002,'تعريف المواد والمستودعات'!AQ$5,$W3:$W1002)</f>
        <v>0</v>
      </c>
      <c r="AV1072" s="9">
        <f>SUMIF($E$3:$E$1002,'تعريف المواد والمستودعات'!AR$5,$W3:$W1002)</f>
        <v>0</v>
      </c>
      <c r="AW1072" s="9">
        <f>SUMIF($E$3:$E$1002,'تعريف المواد والمستودعات'!AS$5,$W3:$W1002)</f>
        <v>0</v>
      </c>
      <c r="AX1072" s="9">
        <f>SUMIF($E$3:$E$1002,'تعريف المواد والمستودعات'!AT$5,$W3:$W1002)</f>
        <v>0</v>
      </c>
      <c r="AY1072" s="9">
        <f>SUMIF($E$3:$E$1002,'تعريف المواد والمستودعات'!AU$5,$W3:$W1002)</f>
        <v>0</v>
      </c>
      <c r="AZ1072" s="9">
        <f>SUMIF($E$3:$E$1002,'تعريف المواد والمستودعات'!AV$5,$W3:$W1002)</f>
        <v>0</v>
      </c>
      <c r="BA1072" s="9">
        <f>SUMIF($E$3:$E$1002,'تعريف المواد والمستودعات'!AW$5,$W3:$W1002)</f>
        <v>0</v>
      </c>
      <c r="BB1072" s="9">
        <f>SUMIF($E$3:$E$1002,'تعريف المواد والمستودعات'!AX$5,$W3:$W1002)</f>
        <v>0</v>
      </c>
      <c r="BC1072" s="9">
        <f>SUMIF($E$3:$E$1002,'تعريف المواد والمستودعات'!AY$5,$W3:$W1002)</f>
        <v>0</v>
      </c>
      <c r="BD1072" s="69">
        <f t="shared" si="18"/>
        <v>0</v>
      </c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  <c r="CA1072" s="9"/>
      <c r="CB1072" s="9"/>
      <c r="CC1072" s="9"/>
      <c r="CD1072" s="9"/>
      <c r="CE1072" s="9"/>
      <c r="CF1072" s="9"/>
      <c r="CG1072" s="9"/>
      <c r="CH1072" s="9"/>
      <c r="CI1072" s="9"/>
      <c r="CJ1072" s="9"/>
      <c r="CK1072" s="9"/>
      <c r="CL1072" s="9"/>
      <c r="CM1072" s="9"/>
      <c r="CN1072" s="9"/>
      <c r="CO1072" s="9"/>
      <c r="CP1072" s="9"/>
      <c r="CQ1072" s="9"/>
      <c r="CR1072" s="9"/>
      <c r="CS1072" s="9"/>
      <c r="CT1072" s="9"/>
      <c r="CU1072" s="9"/>
      <c r="CV1072" s="9"/>
      <c r="CW1072" s="9"/>
      <c r="CX1072" s="9"/>
      <c r="CY1072" s="9"/>
      <c r="CZ1072" s="9"/>
      <c r="DA1072" s="9"/>
    </row>
    <row r="1073" spans="5:105" ht="15" hidden="1" thickTop="1" x14ac:dyDescent="0.2">
      <c r="E1073" s="46" t="str">
        <f>'تعريف المواد والمستودعات'!B25</f>
        <v>مادة19</v>
      </c>
      <c r="F1073" s="9">
        <f>SUMIF($E$3:$E$1002,'تعريف المواد والمستودعات'!B$5,$X3:$X1002)</f>
        <v>0</v>
      </c>
      <c r="G1073" s="9">
        <f>SUMIF($E$3:$E$1002,'تعريف المواد والمستودعات'!C$5,$X3:$X1002)</f>
        <v>0</v>
      </c>
      <c r="H1073" s="9">
        <f>SUMIF($E$3:$E$1002,'تعريف المواد والمستودعات'!D$5,$X3:$X1002)</f>
        <v>0</v>
      </c>
      <c r="I1073" s="9">
        <f>SUMIF($E$3:$E$1002,'تعريف المواد والمستودعات'!E$5,$X3:$X1002)</f>
        <v>0</v>
      </c>
      <c r="J1073" s="9">
        <f>SUMIF($E$3:$E$1002,'تعريف المواد والمستودعات'!F$5,$X3:$X1002)</f>
        <v>0</v>
      </c>
      <c r="K1073" s="9">
        <f>SUMIF($E$3:$E$1002,'تعريف المواد والمستودعات'!G$5,$X3:$X1002)</f>
        <v>0</v>
      </c>
      <c r="L1073" s="9">
        <f>SUMIF($E$3:$E$1002,'تعريف المواد والمستودعات'!H$5,$X3:$X1002)</f>
        <v>0</v>
      </c>
      <c r="M1073" s="9">
        <f>SUMIF($E$3:$E$1002,'تعريف المواد والمستودعات'!I$5,$X3:$X1002)</f>
        <v>0</v>
      </c>
      <c r="N1073" s="9">
        <f>SUMIF($E$3:$E$1002,'تعريف المواد والمستودعات'!J$5,$X3:$X1002)</f>
        <v>0</v>
      </c>
      <c r="O1073" s="9">
        <f>SUMIF($E$3:$E$1002,'تعريف المواد والمستودعات'!K$5,$X3:$X1002)</f>
        <v>0</v>
      </c>
      <c r="P1073" s="9">
        <f>SUMIF($E$3:$E$1002,'تعريف المواد والمستودعات'!L$5,$X3:$X1002)</f>
        <v>0</v>
      </c>
      <c r="Q1073" s="9">
        <f>SUMIF($E$3:$E$1002,'تعريف المواد والمستودعات'!M$5,$X3:$X1002)</f>
        <v>0</v>
      </c>
      <c r="R1073" s="9">
        <f>SUMIF($E$3:$E$1002,'تعريف المواد والمستودعات'!N$5,$X3:$X1002)</f>
        <v>0</v>
      </c>
      <c r="S1073" s="9">
        <f>SUMIF($E$3:$E$1002,'تعريف المواد والمستودعات'!O$5,$X3:$X1002)</f>
        <v>0</v>
      </c>
      <c r="T1073" s="9">
        <f>SUMIF($E$3:$E$1002,'تعريف المواد والمستودعات'!P$5,$X3:$X1002)</f>
        <v>0</v>
      </c>
      <c r="U1073" s="9">
        <f>SUMIF($E$3:$E$1002,'تعريف المواد والمستودعات'!Q$5,$X3:$X1002)</f>
        <v>0</v>
      </c>
      <c r="V1073" s="9">
        <f>SUMIF($E$3:$E$1002,'تعريف المواد والمستودعات'!R$5,$X3:$X1002)</f>
        <v>0</v>
      </c>
      <c r="W1073" s="9">
        <f>SUMIF($E$3:$E$1002,'تعريف المواد والمستودعات'!S$5,$X3:$X1002)</f>
        <v>0</v>
      </c>
      <c r="X1073" s="9">
        <f>SUMIF($E$3:$E$1002,'تعريف المواد والمستودعات'!T$5,$X3:$X1002)</f>
        <v>0</v>
      </c>
      <c r="Y1073" s="9">
        <f>SUMIF($E$3:$E$1002,'تعريف المواد والمستودعات'!U$5,$X3:$X1002)</f>
        <v>0</v>
      </c>
      <c r="Z1073" s="9">
        <f>SUMIF($E$3:$E$1002,'تعريف المواد والمستودعات'!V$5,$X3:$X1002)</f>
        <v>0</v>
      </c>
      <c r="AA1073" s="9">
        <f>SUMIF($E$3:$E$1002,'تعريف المواد والمستودعات'!W$5,$X3:$X1002)</f>
        <v>0</v>
      </c>
      <c r="AB1073" s="9">
        <f>SUMIF($E$3:$E$1002,'تعريف المواد والمستودعات'!X$5,$X3:$X1002)</f>
        <v>0</v>
      </c>
      <c r="AC1073" s="9">
        <f>SUMIF($E$3:$E$1002,'تعريف المواد والمستودعات'!Y$5,$X3:$X1002)</f>
        <v>0</v>
      </c>
      <c r="AD1073" s="9">
        <f>SUMIF($E$3:$E$1002,'تعريف المواد والمستودعات'!Z$5,$X3:$X1002)</f>
        <v>0</v>
      </c>
      <c r="AE1073" s="9">
        <f>SUMIF($E$3:$E$1002,'تعريف المواد والمستودعات'!AA$5,$X3:$X1002)</f>
        <v>0</v>
      </c>
      <c r="AF1073" s="9">
        <f>SUMIF($E$3:$E$1002,'تعريف المواد والمستودعات'!AB$5,$X3:$X1002)</f>
        <v>0</v>
      </c>
      <c r="AG1073" s="9">
        <f>SUMIF($E$3:$E$1002,'تعريف المواد والمستودعات'!AC$5,$X3:$X1002)</f>
        <v>0</v>
      </c>
      <c r="AH1073" s="9">
        <f>SUMIF($E$3:$E$1002,'تعريف المواد والمستودعات'!AD$5,$X3:$X1002)</f>
        <v>0</v>
      </c>
      <c r="AI1073" s="9">
        <f>SUMIF($E$3:$E$1002,'تعريف المواد والمستودعات'!AE$5,$X3:$X1002)</f>
        <v>0</v>
      </c>
      <c r="AJ1073" s="9">
        <f>SUMIF($E$3:$E$1002,'تعريف المواد والمستودعات'!AF$5,$X3:$X1002)</f>
        <v>0</v>
      </c>
      <c r="AK1073" s="9">
        <f>SUMIF($E$3:$E$1002,'تعريف المواد والمستودعات'!AG$5,$X3:$X1002)</f>
        <v>0</v>
      </c>
      <c r="AL1073" s="9">
        <f>SUMIF($E$3:$E$1002,'تعريف المواد والمستودعات'!AH$5,$X3:$X1002)</f>
        <v>0</v>
      </c>
      <c r="AM1073" s="9">
        <f>SUMIF($E$3:$E$1002,'تعريف المواد والمستودعات'!AI$5,$X3:$X1002)</f>
        <v>0</v>
      </c>
      <c r="AN1073" s="9">
        <f>SUMIF($E$3:$E$1002,'تعريف المواد والمستودعات'!AJ$5,$X3:$X1002)</f>
        <v>0</v>
      </c>
      <c r="AO1073" s="9">
        <f>SUMIF($E$3:$E$1002,'تعريف المواد والمستودعات'!AK$5,$X3:$X1002)</f>
        <v>0</v>
      </c>
      <c r="AP1073" s="9">
        <f>SUMIF($E$3:$E$1002,'تعريف المواد والمستودعات'!AL$5,$X3:$X1002)</f>
        <v>0</v>
      </c>
      <c r="AQ1073" s="9">
        <f>SUMIF($E$3:$E$1002,'تعريف المواد والمستودعات'!AM$5,$X3:$X1002)</f>
        <v>0</v>
      </c>
      <c r="AR1073" s="9">
        <f>SUMIF($E$3:$E$1002,'تعريف المواد والمستودعات'!AN$5,$X3:$X1002)</f>
        <v>0</v>
      </c>
      <c r="AS1073" s="9">
        <f>SUMIF($E$3:$E$1002,'تعريف المواد والمستودعات'!AO$5,$X3:$X1002)</f>
        <v>0</v>
      </c>
      <c r="AT1073" s="9">
        <f>SUMIF($E$3:$E$1002,'تعريف المواد والمستودعات'!AP$5,$X3:$X1002)</f>
        <v>0</v>
      </c>
      <c r="AU1073" s="9">
        <f>SUMIF($E$3:$E$1002,'تعريف المواد والمستودعات'!AQ$5,$X3:$X1002)</f>
        <v>0</v>
      </c>
      <c r="AV1073" s="9">
        <f>SUMIF($E$3:$E$1002,'تعريف المواد والمستودعات'!AR$5,$X3:$X1002)</f>
        <v>0</v>
      </c>
      <c r="AW1073" s="9">
        <f>SUMIF($E$3:$E$1002,'تعريف المواد والمستودعات'!AS$5,$X3:$X1002)</f>
        <v>0</v>
      </c>
      <c r="AX1073" s="9">
        <f>SUMIF($E$3:$E$1002,'تعريف المواد والمستودعات'!AT$5,$X3:$X1002)</f>
        <v>0</v>
      </c>
      <c r="AY1073" s="9">
        <f>SUMIF($E$3:$E$1002,'تعريف المواد والمستودعات'!AU$5,$X3:$X1002)</f>
        <v>0</v>
      </c>
      <c r="AZ1073" s="9">
        <f>SUMIF($E$3:$E$1002,'تعريف المواد والمستودعات'!AV$5,$X3:$X1002)</f>
        <v>0</v>
      </c>
      <c r="BA1073" s="9">
        <f>SUMIF($E$3:$E$1002,'تعريف المواد والمستودعات'!AW$5,$X3:$X1002)</f>
        <v>0</v>
      </c>
      <c r="BB1073" s="9">
        <f>SUMIF($E$3:$E$1002,'تعريف المواد والمستودعات'!AX$5,$X3:$X1002)</f>
        <v>0</v>
      </c>
      <c r="BC1073" s="9">
        <f>SUMIF($E$3:$E$1002,'تعريف المواد والمستودعات'!AY$5,$X3:$X1002)</f>
        <v>0</v>
      </c>
      <c r="BD1073" s="69">
        <f t="shared" si="18"/>
        <v>0</v>
      </c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9"/>
      <c r="CF1073" s="9"/>
      <c r="CG1073" s="9"/>
      <c r="CH1073" s="9"/>
      <c r="CI1073" s="9"/>
      <c r="CJ1073" s="9"/>
      <c r="CK1073" s="9"/>
      <c r="CL1073" s="9"/>
      <c r="CM1073" s="9"/>
      <c r="CN1073" s="9"/>
      <c r="CO1073" s="9"/>
      <c r="CP1073" s="9"/>
      <c r="CQ1073" s="9"/>
      <c r="CR1073" s="9"/>
      <c r="CS1073" s="9"/>
      <c r="CT1073" s="9"/>
      <c r="CU1073" s="9"/>
      <c r="CV1073" s="9"/>
      <c r="CW1073" s="9"/>
      <c r="CX1073" s="9"/>
      <c r="CY1073" s="9"/>
      <c r="CZ1073" s="9"/>
      <c r="DA1073" s="9"/>
    </row>
    <row r="1074" spans="5:105" ht="15" hidden="1" thickTop="1" x14ac:dyDescent="0.2">
      <c r="E1074" s="46" t="str">
        <f>'تعريف المواد والمستودعات'!B26</f>
        <v>مادة20</v>
      </c>
      <c r="F1074" s="9">
        <f>SUMIF($E$3:$E$1002,'تعريف المواد والمستودعات'!B$5,$Y3:$Y1002)</f>
        <v>0</v>
      </c>
      <c r="G1074" s="9">
        <f>SUMIF($E$3:$E$1002,'تعريف المواد والمستودعات'!C$5,$Y3:$Y1002)</f>
        <v>0</v>
      </c>
      <c r="H1074" s="9">
        <f>SUMIF($E$3:$E$1002,'تعريف المواد والمستودعات'!D$5,$Y3:$Y1002)</f>
        <v>0</v>
      </c>
      <c r="I1074" s="9">
        <f>SUMIF($E$3:$E$1002,'تعريف المواد والمستودعات'!E$5,$Y3:$Y1002)</f>
        <v>0</v>
      </c>
      <c r="J1074" s="9">
        <f>SUMIF($E$3:$E$1002,'تعريف المواد والمستودعات'!F$5,$Y3:$Y1002)</f>
        <v>0</v>
      </c>
      <c r="K1074" s="9">
        <f>SUMIF($E$3:$E$1002,'تعريف المواد والمستودعات'!G$5,$Y3:$Y1002)</f>
        <v>0</v>
      </c>
      <c r="L1074" s="9">
        <f>SUMIF($E$3:$E$1002,'تعريف المواد والمستودعات'!H$5,$Y3:$Y1002)</f>
        <v>0</v>
      </c>
      <c r="M1074" s="9">
        <f>SUMIF($E$3:$E$1002,'تعريف المواد والمستودعات'!I$5,$Y3:$Y1002)</f>
        <v>0</v>
      </c>
      <c r="N1074" s="9">
        <f>SUMIF($E$3:$E$1002,'تعريف المواد والمستودعات'!J$5,$Y3:$Y1002)</f>
        <v>0</v>
      </c>
      <c r="O1074" s="9">
        <f>SUMIF($E$3:$E$1002,'تعريف المواد والمستودعات'!K$5,$Y3:$Y1002)</f>
        <v>0</v>
      </c>
      <c r="P1074" s="9">
        <f>SUMIF($E$3:$E$1002,'تعريف المواد والمستودعات'!L$5,$Y3:$Y1002)</f>
        <v>0</v>
      </c>
      <c r="Q1074" s="9">
        <f>SUMIF($E$3:$E$1002,'تعريف المواد والمستودعات'!M$5,$Y3:$Y1002)</f>
        <v>0</v>
      </c>
      <c r="R1074" s="9">
        <f>SUMIF($E$3:$E$1002,'تعريف المواد والمستودعات'!N$5,$Y3:$Y1002)</f>
        <v>0</v>
      </c>
      <c r="S1074" s="9">
        <f>SUMIF($E$3:$E$1002,'تعريف المواد والمستودعات'!O$5,$Y3:$Y1002)</f>
        <v>0</v>
      </c>
      <c r="T1074" s="9">
        <f>SUMIF($E$3:$E$1002,'تعريف المواد والمستودعات'!P$5,$Y3:$Y1002)</f>
        <v>0</v>
      </c>
      <c r="U1074" s="9">
        <f>SUMIF($E$3:$E$1002,'تعريف المواد والمستودعات'!Q$5,$Y3:$Y1002)</f>
        <v>0</v>
      </c>
      <c r="V1074" s="9">
        <f>SUMIF($E$3:$E$1002,'تعريف المواد والمستودعات'!R$5,$Y3:$Y1002)</f>
        <v>0</v>
      </c>
      <c r="W1074" s="9">
        <f>SUMIF($E$3:$E$1002,'تعريف المواد والمستودعات'!S$5,$Y3:$Y1002)</f>
        <v>0</v>
      </c>
      <c r="X1074" s="9">
        <f>SUMIF($E$3:$E$1002,'تعريف المواد والمستودعات'!T$5,$Y3:$Y1002)</f>
        <v>0</v>
      </c>
      <c r="Y1074" s="9">
        <f>SUMIF($E$3:$E$1002,'تعريف المواد والمستودعات'!U$5,$Y3:$Y1002)</f>
        <v>0</v>
      </c>
      <c r="Z1074" s="9">
        <f>SUMIF($E$3:$E$1002,'تعريف المواد والمستودعات'!V$5,$Y3:$Y1002)</f>
        <v>0</v>
      </c>
      <c r="AA1074" s="9">
        <f>SUMIF($E$3:$E$1002,'تعريف المواد والمستودعات'!W$5,$Y3:$Y1002)</f>
        <v>0</v>
      </c>
      <c r="AB1074" s="9">
        <f>SUMIF($E$3:$E$1002,'تعريف المواد والمستودعات'!X$5,$Y3:$Y1002)</f>
        <v>0</v>
      </c>
      <c r="AC1074" s="9">
        <f>SUMIF($E$3:$E$1002,'تعريف المواد والمستودعات'!Y$5,$Y3:$Y1002)</f>
        <v>0</v>
      </c>
      <c r="AD1074" s="9">
        <f>SUMIF($E$3:$E$1002,'تعريف المواد والمستودعات'!Z$5,$Y3:$Y1002)</f>
        <v>0</v>
      </c>
      <c r="AE1074" s="9">
        <f>SUMIF($E$3:$E$1002,'تعريف المواد والمستودعات'!AA$5,$Y3:$Y1002)</f>
        <v>0</v>
      </c>
      <c r="AF1074" s="9">
        <f>SUMIF($E$3:$E$1002,'تعريف المواد والمستودعات'!AB$5,$Y3:$Y1002)</f>
        <v>0</v>
      </c>
      <c r="AG1074" s="9">
        <f>SUMIF($E$3:$E$1002,'تعريف المواد والمستودعات'!AC$5,$Y3:$Y1002)</f>
        <v>0</v>
      </c>
      <c r="AH1074" s="9">
        <f>SUMIF($E$3:$E$1002,'تعريف المواد والمستودعات'!AD$5,$Y3:$Y1002)</f>
        <v>0</v>
      </c>
      <c r="AI1074" s="9">
        <f>SUMIF($E$3:$E$1002,'تعريف المواد والمستودعات'!AE$5,$Y3:$Y1002)</f>
        <v>0</v>
      </c>
      <c r="AJ1074" s="9">
        <f>SUMIF($E$3:$E$1002,'تعريف المواد والمستودعات'!AF$5,$Y3:$Y1002)</f>
        <v>0</v>
      </c>
      <c r="AK1074" s="9">
        <f>SUMIF($E$3:$E$1002,'تعريف المواد والمستودعات'!AG$5,$Y3:$Y1002)</f>
        <v>0</v>
      </c>
      <c r="AL1074" s="9">
        <f>SUMIF($E$3:$E$1002,'تعريف المواد والمستودعات'!AH$5,$Y3:$Y1002)</f>
        <v>0</v>
      </c>
      <c r="AM1074" s="9">
        <f>SUMIF($E$3:$E$1002,'تعريف المواد والمستودعات'!AI$5,$Y3:$Y1002)</f>
        <v>0</v>
      </c>
      <c r="AN1074" s="9">
        <f>SUMIF($E$3:$E$1002,'تعريف المواد والمستودعات'!AJ$5,$Y3:$Y1002)</f>
        <v>0</v>
      </c>
      <c r="AO1074" s="9">
        <f>SUMIF($E$3:$E$1002,'تعريف المواد والمستودعات'!AK$5,$Y3:$Y1002)</f>
        <v>0</v>
      </c>
      <c r="AP1074" s="9">
        <f>SUMIF($E$3:$E$1002,'تعريف المواد والمستودعات'!AL$5,$Y3:$Y1002)</f>
        <v>0</v>
      </c>
      <c r="AQ1074" s="9">
        <f>SUMIF($E$3:$E$1002,'تعريف المواد والمستودعات'!AM$5,$Y3:$Y1002)</f>
        <v>0</v>
      </c>
      <c r="AR1074" s="9">
        <f>SUMIF($E$3:$E$1002,'تعريف المواد والمستودعات'!AN$5,$Y3:$Y1002)</f>
        <v>0</v>
      </c>
      <c r="AS1074" s="9">
        <f>SUMIF($E$3:$E$1002,'تعريف المواد والمستودعات'!AO$5,$Y3:$Y1002)</f>
        <v>0</v>
      </c>
      <c r="AT1074" s="9">
        <f>SUMIF($E$3:$E$1002,'تعريف المواد والمستودعات'!AP$5,$Y3:$Y1002)</f>
        <v>0</v>
      </c>
      <c r="AU1074" s="9">
        <f>SUMIF($E$3:$E$1002,'تعريف المواد والمستودعات'!AQ$5,$Y3:$Y1002)</f>
        <v>0</v>
      </c>
      <c r="AV1074" s="9">
        <f>SUMIF($E$3:$E$1002,'تعريف المواد والمستودعات'!AR$5,$Y3:$Y1002)</f>
        <v>0</v>
      </c>
      <c r="AW1074" s="9">
        <f>SUMIF($E$3:$E$1002,'تعريف المواد والمستودعات'!AS$5,$Y3:$Y1002)</f>
        <v>0</v>
      </c>
      <c r="AX1074" s="9">
        <f>SUMIF($E$3:$E$1002,'تعريف المواد والمستودعات'!AT$5,$Y3:$Y1002)</f>
        <v>0</v>
      </c>
      <c r="AY1074" s="9">
        <f>SUMIF($E$3:$E$1002,'تعريف المواد والمستودعات'!AU$5,$Y3:$Y1002)</f>
        <v>0</v>
      </c>
      <c r="AZ1074" s="9">
        <f>SUMIF($E$3:$E$1002,'تعريف المواد والمستودعات'!AV$5,$Y3:$Y1002)</f>
        <v>0</v>
      </c>
      <c r="BA1074" s="9">
        <f>SUMIF($E$3:$E$1002,'تعريف المواد والمستودعات'!AW$5,$Y3:$Y1002)</f>
        <v>0</v>
      </c>
      <c r="BB1074" s="9">
        <f>SUMIF($E$3:$E$1002,'تعريف المواد والمستودعات'!AX$5,$Y3:$Y1002)</f>
        <v>0</v>
      </c>
      <c r="BC1074" s="9">
        <f>SUMIF($E$3:$E$1002,'تعريف المواد والمستودعات'!AY$5,$Y3:$Y1002)</f>
        <v>0</v>
      </c>
      <c r="BD1074" s="69">
        <f t="shared" si="18"/>
        <v>0</v>
      </c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  <c r="CA1074" s="9"/>
      <c r="CB1074" s="9"/>
      <c r="CC1074" s="9"/>
      <c r="CD1074" s="9"/>
      <c r="CE1074" s="9"/>
      <c r="CF1074" s="9"/>
      <c r="CG1074" s="9"/>
      <c r="CH1074" s="9"/>
      <c r="CI1074" s="9"/>
      <c r="CJ1074" s="9"/>
      <c r="CK1074" s="9"/>
      <c r="CL1074" s="9"/>
      <c r="CM1074" s="9"/>
      <c r="CN1074" s="9"/>
      <c r="CO1074" s="9"/>
      <c r="CP1074" s="9"/>
      <c r="CQ1074" s="9"/>
      <c r="CR1074" s="9"/>
      <c r="CS1074" s="9"/>
      <c r="CT1074" s="9"/>
      <c r="CU1074" s="9"/>
      <c r="CV1074" s="9"/>
      <c r="CW1074" s="9"/>
      <c r="CX1074" s="9"/>
      <c r="CY1074" s="9"/>
      <c r="CZ1074" s="9"/>
      <c r="DA1074" s="9"/>
    </row>
    <row r="1075" spans="5:105" ht="15" hidden="1" thickTop="1" x14ac:dyDescent="0.2">
      <c r="E1075" s="46" t="str">
        <f>'تعريف المواد والمستودعات'!B27</f>
        <v>مادة21</v>
      </c>
      <c r="F1075" s="9">
        <f>SUMIF($E$3:$E$1002,'تعريف المواد والمستودعات'!B$5,$Z3:$Z1002)</f>
        <v>0</v>
      </c>
      <c r="G1075" s="9">
        <f>SUMIF($E$3:$E$1002,'تعريف المواد والمستودعات'!C$5,$Z3:$Z1002)</f>
        <v>0</v>
      </c>
      <c r="H1075" s="9">
        <f>SUMIF($E$3:$E$1002,'تعريف المواد والمستودعات'!D$5,$Z3:$Z1002)</f>
        <v>0</v>
      </c>
      <c r="I1075" s="9">
        <f>SUMIF($E$3:$E$1002,'تعريف المواد والمستودعات'!E$5,$Z3:$Z1002)</f>
        <v>0</v>
      </c>
      <c r="J1075" s="9">
        <f>SUMIF($E$3:$E$1002,'تعريف المواد والمستودعات'!F$5,$Z3:$Z1002)</f>
        <v>0</v>
      </c>
      <c r="K1075" s="9">
        <f>SUMIF($E$3:$E$1002,'تعريف المواد والمستودعات'!G$5,$Z3:$Z1002)</f>
        <v>0</v>
      </c>
      <c r="L1075" s="9">
        <f>SUMIF($E$3:$E$1002,'تعريف المواد والمستودعات'!H$5,$Z3:$Z1002)</f>
        <v>0</v>
      </c>
      <c r="M1075" s="9">
        <f>SUMIF($E$3:$E$1002,'تعريف المواد والمستودعات'!I$5,$Z3:$Z1002)</f>
        <v>0</v>
      </c>
      <c r="N1075" s="9">
        <f>SUMIF($E$3:$E$1002,'تعريف المواد والمستودعات'!J$5,$Z3:$Z1002)</f>
        <v>0</v>
      </c>
      <c r="O1075" s="9">
        <f>SUMIF($E$3:$E$1002,'تعريف المواد والمستودعات'!K$5,$Z3:$Z1002)</f>
        <v>0</v>
      </c>
      <c r="P1075" s="9">
        <f>SUMIF($E$3:$E$1002,'تعريف المواد والمستودعات'!L$5,$Z3:$Z1002)</f>
        <v>0</v>
      </c>
      <c r="Q1075" s="9">
        <f>SUMIF($E$3:$E$1002,'تعريف المواد والمستودعات'!M$5,$Z3:$Z1002)</f>
        <v>0</v>
      </c>
      <c r="R1075" s="9">
        <f>SUMIF($E$3:$E$1002,'تعريف المواد والمستودعات'!N$5,$Z3:$Z1002)</f>
        <v>0</v>
      </c>
      <c r="S1075" s="9">
        <f>SUMIF($E$3:$E$1002,'تعريف المواد والمستودعات'!O$5,$Z3:$Z1002)</f>
        <v>0</v>
      </c>
      <c r="T1075" s="9">
        <f>SUMIF($E$3:$E$1002,'تعريف المواد والمستودعات'!P$5,$Z3:$Z1002)</f>
        <v>0</v>
      </c>
      <c r="U1075" s="9">
        <f>SUMIF($E$3:$E$1002,'تعريف المواد والمستودعات'!Q$5,$Z3:$Z1002)</f>
        <v>0</v>
      </c>
      <c r="V1075" s="9">
        <f>SUMIF($E$3:$E$1002,'تعريف المواد والمستودعات'!R$5,$Z3:$Z1002)</f>
        <v>0</v>
      </c>
      <c r="W1075" s="9">
        <f>SUMIF($E$3:$E$1002,'تعريف المواد والمستودعات'!S$5,$Z3:$Z1002)</f>
        <v>0</v>
      </c>
      <c r="X1075" s="9">
        <f>SUMIF($E$3:$E$1002,'تعريف المواد والمستودعات'!T$5,$Z3:$Z1002)</f>
        <v>0</v>
      </c>
      <c r="Y1075" s="9">
        <f>SUMIF($E$3:$E$1002,'تعريف المواد والمستودعات'!U$5,$Z3:$Z1002)</f>
        <v>0</v>
      </c>
      <c r="Z1075" s="9">
        <f>SUMIF($E$3:$E$1002,'تعريف المواد والمستودعات'!V$5,$Z3:$Z1002)</f>
        <v>0</v>
      </c>
      <c r="AA1075" s="9">
        <f>SUMIF($E$3:$E$1002,'تعريف المواد والمستودعات'!W$5,$Z3:$Z1002)</f>
        <v>0</v>
      </c>
      <c r="AB1075" s="9">
        <f>SUMIF($E$3:$E$1002,'تعريف المواد والمستودعات'!X$5,$Z3:$Z1002)</f>
        <v>0</v>
      </c>
      <c r="AC1075" s="9">
        <f>SUMIF($E$3:$E$1002,'تعريف المواد والمستودعات'!Y$5,$Z3:$Z1002)</f>
        <v>0</v>
      </c>
      <c r="AD1075" s="9">
        <f>SUMIF($E$3:$E$1002,'تعريف المواد والمستودعات'!Z$5,$Z3:$Z1002)</f>
        <v>0</v>
      </c>
      <c r="AE1075" s="9">
        <f>SUMIF($E$3:$E$1002,'تعريف المواد والمستودعات'!AA$5,$Z3:$Z1002)</f>
        <v>0</v>
      </c>
      <c r="AF1075" s="9">
        <f>SUMIF($E$3:$E$1002,'تعريف المواد والمستودعات'!AB$5,$Z3:$Z1002)</f>
        <v>0</v>
      </c>
      <c r="AG1075" s="9">
        <f>SUMIF($E$3:$E$1002,'تعريف المواد والمستودعات'!AC$5,$Z3:$Z1002)</f>
        <v>0</v>
      </c>
      <c r="AH1075" s="9">
        <f>SUMIF($E$3:$E$1002,'تعريف المواد والمستودعات'!AD$5,$Z3:$Z1002)</f>
        <v>0</v>
      </c>
      <c r="AI1075" s="9">
        <f>SUMIF($E$3:$E$1002,'تعريف المواد والمستودعات'!AE$5,$Z3:$Z1002)</f>
        <v>0</v>
      </c>
      <c r="AJ1075" s="9">
        <f>SUMIF($E$3:$E$1002,'تعريف المواد والمستودعات'!AF$5,$Z3:$Z1002)</f>
        <v>0</v>
      </c>
      <c r="AK1075" s="9">
        <f>SUMIF($E$3:$E$1002,'تعريف المواد والمستودعات'!AG$5,$Z3:$Z1002)</f>
        <v>0</v>
      </c>
      <c r="AL1075" s="9">
        <f>SUMIF($E$3:$E$1002,'تعريف المواد والمستودعات'!AH$5,$Z3:$Z1002)</f>
        <v>0</v>
      </c>
      <c r="AM1075" s="9">
        <f>SUMIF($E$3:$E$1002,'تعريف المواد والمستودعات'!AI$5,$Z3:$Z1002)</f>
        <v>0</v>
      </c>
      <c r="AN1075" s="9">
        <f>SUMIF($E$3:$E$1002,'تعريف المواد والمستودعات'!AJ$5,$Z3:$Z1002)</f>
        <v>0</v>
      </c>
      <c r="AO1075" s="9">
        <f>SUMIF($E$3:$E$1002,'تعريف المواد والمستودعات'!AK$5,$Z3:$Z1002)</f>
        <v>0</v>
      </c>
      <c r="AP1075" s="9">
        <f>SUMIF($E$3:$E$1002,'تعريف المواد والمستودعات'!AL$5,$Z3:$Z1002)</f>
        <v>0</v>
      </c>
      <c r="AQ1075" s="9">
        <f>SUMIF($E$3:$E$1002,'تعريف المواد والمستودعات'!AM$5,$Z3:$Z1002)</f>
        <v>0</v>
      </c>
      <c r="AR1075" s="9">
        <f>SUMIF($E$3:$E$1002,'تعريف المواد والمستودعات'!AN$5,$Z3:$Z1002)</f>
        <v>0</v>
      </c>
      <c r="AS1075" s="9">
        <f>SUMIF($E$3:$E$1002,'تعريف المواد والمستودعات'!AO$5,$Z3:$Z1002)</f>
        <v>0</v>
      </c>
      <c r="AT1075" s="9">
        <f>SUMIF($E$3:$E$1002,'تعريف المواد والمستودعات'!AP$5,$Z3:$Z1002)</f>
        <v>0</v>
      </c>
      <c r="AU1075" s="9">
        <f>SUMIF($E$3:$E$1002,'تعريف المواد والمستودعات'!AQ$5,$Z3:$Z1002)</f>
        <v>0</v>
      </c>
      <c r="AV1075" s="9">
        <f>SUMIF($E$3:$E$1002,'تعريف المواد والمستودعات'!AR$5,$Z3:$Z1002)</f>
        <v>0</v>
      </c>
      <c r="AW1075" s="9">
        <f>SUMIF($E$3:$E$1002,'تعريف المواد والمستودعات'!AS$5,$Z3:$Z1002)</f>
        <v>0</v>
      </c>
      <c r="AX1075" s="9">
        <f>SUMIF($E$3:$E$1002,'تعريف المواد والمستودعات'!AT$5,$Z3:$Z1002)</f>
        <v>0</v>
      </c>
      <c r="AY1075" s="9">
        <f>SUMIF($E$3:$E$1002,'تعريف المواد والمستودعات'!AU$5,$Z3:$Z1002)</f>
        <v>0</v>
      </c>
      <c r="AZ1075" s="9">
        <f>SUMIF($E$3:$E$1002,'تعريف المواد والمستودعات'!AV$5,$Z3:$Z1002)</f>
        <v>0</v>
      </c>
      <c r="BA1075" s="9">
        <f>SUMIF($E$3:$E$1002,'تعريف المواد والمستودعات'!AW$5,$Z3:$Z1002)</f>
        <v>0</v>
      </c>
      <c r="BB1075" s="9">
        <f>SUMIF($E$3:$E$1002,'تعريف المواد والمستودعات'!AX$5,$Z3:$Z1002)</f>
        <v>0</v>
      </c>
      <c r="BC1075" s="9">
        <f>SUMIF($E$3:$E$1002,'تعريف المواد والمستودعات'!AY$5,$Z3:$Z1002)</f>
        <v>0</v>
      </c>
      <c r="BD1075" s="69">
        <f t="shared" si="18"/>
        <v>0</v>
      </c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  <c r="CA1075" s="9"/>
      <c r="CB1075" s="9"/>
      <c r="CC1075" s="9"/>
      <c r="CD1075" s="9"/>
      <c r="CE1075" s="9"/>
      <c r="CF1075" s="9"/>
      <c r="CG1075" s="9"/>
      <c r="CH1075" s="9"/>
      <c r="CI1075" s="9"/>
      <c r="CJ1075" s="9"/>
      <c r="CK1075" s="9"/>
      <c r="CL1075" s="9"/>
      <c r="CM1075" s="9"/>
      <c r="CN1075" s="9"/>
      <c r="CO1075" s="9"/>
      <c r="CP1075" s="9"/>
      <c r="CQ1075" s="9"/>
      <c r="CR1075" s="9"/>
      <c r="CS1075" s="9"/>
      <c r="CT1075" s="9"/>
      <c r="CU1075" s="9"/>
      <c r="CV1075" s="9"/>
      <c r="CW1075" s="9"/>
      <c r="CX1075" s="9"/>
      <c r="CY1075" s="9"/>
      <c r="CZ1075" s="9"/>
      <c r="DA1075" s="9"/>
    </row>
    <row r="1076" spans="5:105" ht="15" hidden="1" thickTop="1" x14ac:dyDescent="0.2">
      <c r="E1076" s="46" t="str">
        <f>'تعريف المواد والمستودعات'!B28</f>
        <v>مادة22</v>
      </c>
      <c r="F1076" s="9">
        <f>SUMIF($E$3:$E$1002,'تعريف المواد والمستودعات'!B$5,$AA3:$AA1002)</f>
        <v>0</v>
      </c>
      <c r="G1076" s="9">
        <f>SUMIF($E$3:$E$1002,'تعريف المواد والمستودعات'!C$5,$AA3:$AA1002)</f>
        <v>0</v>
      </c>
      <c r="H1076" s="9">
        <f>SUMIF($E$3:$E$1002,'تعريف المواد والمستودعات'!D$5,$AA3:$AA1002)</f>
        <v>0</v>
      </c>
      <c r="I1076" s="9">
        <f>SUMIF($E$3:$E$1002,'تعريف المواد والمستودعات'!E$5,$AA3:$AA1002)</f>
        <v>0</v>
      </c>
      <c r="J1076" s="9">
        <f>SUMIF($E$3:$E$1002,'تعريف المواد والمستودعات'!F$5,$AA3:$AA1002)</f>
        <v>0</v>
      </c>
      <c r="K1076" s="9">
        <f>SUMIF($E$3:$E$1002,'تعريف المواد والمستودعات'!G$5,$AA3:$AA1002)</f>
        <v>0</v>
      </c>
      <c r="L1076" s="9">
        <f>SUMIF($E$3:$E$1002,'تعريف المواد والمستودعات'!H$5,$AA3:$AA1002)</f>
        <v>0</v>
      </c>
      <c r="M1076" s="9">
        <f>SUMIF($E$3:$E$1002,'تعريف المواد والمستودعات'!I$5,$AA3:$AA1002)</f>
        <v>0</v>
      </c>
      <c r="N1076" s="9">
        <f>SUMIF($E$3:$E$1002,'تعريف المواد والمستودعات'!J$5,$AA3:$AA1002)</f>
        <v>0</v>
      </c>
      <c r="O1076" s="9">
        <f>SUMIF($E$3:$E$1002,'تعريف المواد والمستودعات'!K$5,$AA3:$AA1002)</f>
        <v>0</v>
      </c>
      <c r="P1076" s="9">
        <f>SUMIF($E$3:$E$1002,'تعريف المواد والمستودعات'!L$5,$AA3:$AA1002)</f>
        <v>0</v>
      </c>
      <c r="Q1076" s="9">
        <f>SUMIF($E$3:$E$1002,'تعريف المواد والمستودعات'!M$5,$AA3:$AA1002)</f>
        <v>0</v>
      </c>
      <c r="R1076" s="9">
        <f>SUMIF($E$3:$E$1002,'تعريف المواد والمستودعات'!N$5,$AA3:$AA1002)</f>
        <v>0</v>
      </c>
      <c r="S1076" s="9">
        <f>SUMIF($E$3:$E$1002,'تعريف المواد والمستودعات'!O$5,$AA3:$AA1002)</f>
        <v>0</v>
      </c>
      <c r="T1076" s="9">
        <f>SUMIF($E$3:$E$1002,'تعريف المواد والمستودعات'!P$5,$AA3:$AA1002)</f>
        <v>0</v>
      </c>
      <c r="U1076" s="9">
        <f>SUMIF($E$3:$E$1002,'تعريف المواد والمستودعات'!Q$5,$AA3:$AA1002)</f>
        <v>0</v>
      </c>
      <c r="V1076" s="9">
        <f>SUMIF($E$3:$E$1002,'تعريف المواد والمستودعات'!R$5,$AA3:$AA1002)</f>
        <v>0</v>
      </c>
      <c r="W1076" s="9">
        <f>SUMIF($E$3:$E$1002,'تعريف المواد والمستودعات'!S$5,$AA3:$AA1002)</f>
        <v>0</v>
      </c>
      <c r="X1076" s="9">
        <f>SUMIF($E$3:$E$1002,'تعريف المواد والمستودعات'!T$5,$AA3:$AA1002)</f>
        <v>0</v>
      </c>
      <c r="Y1076" s="9">
        <f>SUMIF($E$3:$E$1002,'تعريف المواد والمستودعات'!U$5,$AA3:$AA1002)</f>
        <v>0</v>
      </c>
      <c r="Z1076" s="9">
        <f>SUMIF($E$3:$E$1002,'تعريف المواد والمستودعات'!V$5,$AA3:$AA1002)</f>
        <v>0</v>
      </c>
      <c r="AA1076" s="9">
        <f>SUMIF($E$3:$E$1002,'تعريف المواد والمستودعات'!W$5,$AA3:$AA1002)</f>
        <v>0</v>
      </c>
      <c r="AB1076" s="9">
        <f>SUMIF($E$3:$E$1002,'تعريف المواد والمستودعات'!X$5,$AA3:$AA1002)</f>
        <v>0</v>
      </c>
      <c r="AC1076" s="9">
        <f>SUMIF($E$3:$E$1002,'تعريف المواد والمستودعات'!Y$5,$AA3:$AA1002)</f>
        <v>0</v>
      </c>
      <c r="AD1076" s="9">
        <f>SUMIF($E$3:$E$1002,'تعريف المواد والمستودعات'!Z$5,$AA3:$AA1002)</f>
        <v>0</v>
      </c>
      <c r="AE1076" s="9">
        <f>SUMIF($E$3:$E$1002,'تعريف المواد والمستودعات'!AA$5,$AA3:$AA1002)</f>
        <v>0</v>
      </c>
      <c r="AF1076" s="9">
        <f>SUMIF($E$3:$E$1002,'تعريف المواد والمستودعات'!AB$5,$AA3:$AA1002)</f>
        <v>0</v>
      </c>
      <c r="AG1076" s="9">
        <f>SUMIF($E$3:$E$1002,'تعريف المواد والمستودعات'!AC$5,$AA3:$AA1002)</f>
        <v>0</v>
      </c>
      <c r="AH1076" s="9">
        <f>SUMIF($E$3:$E$1002,'تعريف المواد والمستودعات'!AD$5,$AA3:$AA1002)</f>
        <v>0</v>
      </c>
      <c r="AI1076" s="9">
        <f>SUMIF($E$3:$E$1002,'تعريف المواد والمستودعات'!AE$5,$AA3:$AA1002)</f>
        <v>0</v>
      </c>
      <c r="AJ1076" s="9">
        <f>SUMIF($E$3:$E$1002,'تعريف المواد والمستودعات'!AF$5,$AA3:$AA1002)</f>
        <v>0</v>
      </c>
      <c r="AK1076" s="9">
        <f>SUMIF($E$3:$E$1002,'تعريف المواد والمستودعات'!AG$5,$AA3:$AA1002)</f>
        <v>0</v>
      </c>
      <c r="AL1076" s="9">
        <f>SUMIF($E$3:$E$1002,'تعريف المواد والمستودعات'!AH$5,$AA3:$AA1002)</f>
        <v>0</v>
      </c>
      <c r="AM1076" s="9">
        <f>SUMIF($E$3:$E$1002,'تعريف المواد والمستودعات'!AI$5,$AA3:$AA1002)</f>
        <v>0</v>
      </c>
      <c r="AN1076" s="9">
        <f>SUMIF($E$3:$E$1002,'تعريف المواد والمستودعات'!AJ$5,$AA3:$AA1002)</f>
        <v>0</v>
      </c>
      <c r="AO1076" s="9">
        <f>SUMIF($E$3:$E$1002,'تعريف المواد والمستودعات'!AK$5,$AA3:$AA1002)</f>
        <v>0</v>
      </c>
      <c r="AP1076" s="9">
        <f>SUMIF($E$3:$E$1002,'تعريف المواد والمستودعات'!AL$5,$AA3:$AA1002)</f>
        <v>0</v>
      </c>
      <c r="AQ1076" s="9">
        <f>SUMIF($E$3:$E$1002,'تعريف المواد والمستودعات'!AM$5,$AA3:$AA1002)</f>
        <v>0</v>
      </c>
      <c r="AR1076" s="9">
        <f>SUMIF($E$3:$E$1002,'تعريف المواد والمستودعات'!AN$5,$AA3:$AA1002)</f>
        <v>0</v>
      </c>
      <c r="AS1076" s="9">
        <f>SUMIF($E$3:$E$1002,'تعريف المواد والمستودعات'!AO$5,$AA3:$AA1002)</f>
        <v>0</v>
      </c>
      <c r="AT1076" s="9">
        <f>SUMIF($E$3:$E$1002,'تعريف المواد والمستودعات'!AP$5,$AA3:$AA1002)</f>
        <v>0</v>
      </c>
      <c r="AU1076" s="9">
        <f>SUMIF($E$3:$E$1002,'تعريف المواد والمستودعات'!AQ$5,$AA3:$AA1002)</f>
        <v>0</v>
      </c>
      <c r="AV1076" s="9">
        <f>SUMIF($E$3:$E$1002,'تعريف المواد والمستودعات'!AR$5,$AA3:$AA1002)</f>
        <v>0</v>
      </c>
      <c r="AW1076" s="9">
        <f>SUMIF($E$3:$E$1002,'تعريف المواد والمستودعات'!AS$5,$AA3:$AA1002)</f>
        <v>0</v>
      </c>
      <c r="AX1076" s="9">
        <f>SUMIF($E$3:$E$1002,'تعريف المواد والمستودعات'!AT$5,$AA3:$AA1002)</f>
        <v>0</v>
      </c>
      <c r="AY1076" s="9">
        <f>SUMIF($E$3:$E$1002,'تعريف المواد والمستودعات'!AU$5,$AA3:$AA1002)</f>
        <v>0</v>
      </c>
      <c r="AZ1076" s="9">
        <f>SUMIF($E$3:$E$1002,'تعريف المواد والمستودعات'!AV$5,$AA3:$AA1002)</f>
        <v>0</v>
      </c>
      <c r="BA1076" s="9">
        <f>SUMIF($E$3:$E$1002,'تعريف المواد والمستودعات'!AW$5,$AA3:$AA1002)</f>
        <v>0</v>
      </c>
      <c r="BB1076" s="9">
        <f>SUMIF($E$3:$E$1002,'تعريف المواد والمستودعات'!AX$5,$AA3:$AA1002)</f>
        <v>0</v>
      </c>
      <c r="BC1076" s="9">
        <f>SUMIF($E$3:$E$1002,'تعريف المواد والمستودعات'!AY$5,$AA3:$AA1002)</f>
        <v>0</v>
      </c>
      <c r="BD1076" s="69">
        <f t="shared" si="18"/>
        <v>0</v>
      </c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  <c r="CA1076" s="9"/>
      <c r="CB1076" s="9"/>
      <c r="CC1076" s="9"/>
      <c r="CD1076" s="9"/>
      <c r="CE1076" s="9"/>
      <c r="CF1076" s="9"/>
      <c r="CG1076" s="9"/>
      <c r="CH1076" s="9"/>
      <c r="CI1076" s="9"/>
      <c r="CJ1076" s="9"/>
      <c r="CK1076" s="9"/>
      <c r="CL1076" s="9"/>
      <c r="CM1076" s="9"/>
      <c r="CN1076" s="9"/>
      <c r="CO1076" s="9"/>
      <c r="CP1076" s="9"/>
      <c r="CQ1076" s="9"/>
      <c r="CR1076" s="9"/>
      <c r="CS1076" s="9"/>
      <c r="CT1076" s="9"/>
      <c r="CU1076" s="9"/>
      <c r="CV1076" s="9"/>
      <c r="CW1076" s="9"/>
      <c r="CX1076" s="9"/>
      <c r="CY1076" s="9"/>
      <c r="CZ1076" s="9"/>
      <c r="DA1076" s="9"/>
    </row>
    <row r="1077" spans="5:105" ht="15" hidden="1" thickTop="1" x14ac:dyDescent="0.2">
      <c r="E1077" s="46" t="str">
        <f>'تعريف المواد والمستودعات'!B29</f>
        <v>مادة23</v>
      </c>
      <c r="F1077" s="9">
        <f>SUMIF($E$3:$E$1002,'تعريف المواد والمستودعات'!B$5,$AB3:$ABF1002)</f>
        <v>0</v>
      </c>
      <c r="G1077" s="9">
        <f>SUMIF($E$3:$E$1002,'تعريف المواد والمستودعات'!C$5,$AB3:$ABF1002)</f>
        <v>0</v>
      </c>
      <c r="H1077" s="9">
        <f>SUMIF($E$3:$E$1002,'تعريف المواد والمستودعات'!D$5,$AB3:$ABF1002)</f>
        <v>0</v>
      </c>
      <c r="I1077" s="9">
        <f>SUMIF($E$3:$E$1002,'تعريف المواد والمستودعات'!E$5,$AB3:$ABF1002)</f>
        <v>0</v>
      </c>
      <c r="J1077" s="9">
        <f>SUMIF($E$3:$E$1002,'تعريف المواد والمستودعات'!F$5,$AB3:$ABF1002)</f>
        <v>0</v>
      </c>
      <c r="K1077" s="9">
        <f>SUMIF($E$3:$E$1002,'تعريف المواد والمستودعات'!G$5,$AB3:$ABF1002)</f>
        <v>0</v>
      </c>
      <c r="L1077" s="9">
        <f>SUMIF($E$3:$E$1002,'تعريف المواد والمستودعات'!H$5,$AB3:$ABF1002)</f>
        <v>0</v>
      </c>
      <c r="M1077" s="9">
        <f>SUMIF($E$3:$E$1002,'تعريف المواد والمستودعات'!I$5,$AB3:$ABF1002)</f>
        <v>0</v>
      </c>
      <c r="N1077" s="9">
        <f>SUMIF($E$3:$E$1002,'تعريف المواد والمستودعات'!J$5,$AB3:$ABF1002)</f>
        <v>0</v>
      </c>
      <c r="O1077" s="9">
        <f>SUMIF($E$3:$E$1002,'تعريف المواد والمستودعات'!K$5,$AB3:$ABF1002)</f>
        <v>0</v>
      </c>
      <c r="P1077" s="9">
        <f>SUMIF($E$3:$E$1002,'تعريف المواد والمستودعات'!L$5,$AB3:$ABF1002)</f>
        <v>0</v>
      </c>
      <c r="Q1077" s="9">
        <f>SUMIF($E$3:$E$1002,'تعريف المواد والمستودعات'!M$5,$AB3:$ABF1002)</f>
        <v>0</v>
      </c>
      <c r="R1077" s="9">
        <f>SUMIF($E$3:$E$1002,'تعريف المواد والمستودعات'!N$5,$AB3:$ABF1002)</f>
        <v>0</v>
      </c>
      <c r="S1077" s="9">
        <f>SUMIF($E$3:$E$1002,'تعريف المواد والمستودعات'!O$5,$AB3:$ABF1002)</f>
        <v>0</v>
      </c>
      <c r="T1077" s="9">
        <f>SUMIF($E$3:$E$1002,'تعريف المواد والمستودعات'!P$5,$AB3:$ABF1002)</f>
        <v>0</v>
      </c>
      <c r="U1077" s="9">
        <f>SUMIF($E$3:$E$1002,'تعريف المواد والمستودعات'!Q$5,$AB3:$ABF1002)</f>
        <v>0</v>
      </c>
      <c r="V1077" s="9">
        <f>SUMIF($E$3:$E$1002,'تعريف المواد والمستودعات'!R$5,$AB3:$ABF1002)</f>
        <v>0</v>
      </c>
      <c r="W1077" s="9">
        <f>SUMIF($E$3:$E$1002,'تعريف المواد والمستودعات'!S$5,$AB3:$ABF1002)</f>
        <v>0</v>
      </c>
      <c r="X1077" s="9">
        <f>SUMIF($E$3:$E$1002,'تعريف المواد والمستودعات'!T$5,$AB3:$ABF1002)</f>
        <v>0</v>
      </c>
      <c r="Y1077" s="9">
        <f>SUMIF($E$3:$E$1002,'تعريف المواد والمستودعات'!U$5,$AB3:$ABF1002)</f>
        <v>0</v>
      </c>
      <c r="Z1077" s="9">
        <f>SUMIF($E$3:$E$1002,'تعريف المواد والمستودعات'!V$5,$AB3:$ABF1002)</f>
        <v>0</v>
      </c>
      <c r="AA1077" s="9">
        <f>SUMIF($E$3:$E$1002,'تعريف المواد والمستودعات'!W$5,$AB3:$ABF1002)</f>
        <v>0</v>
      </c>
      <c r="AB1077" s="9">
        <f>SUMIF($E$3:$E$1002,'تعريف المواد والمستودعات'!X$5,$AB3:$ABF1002)</f>
        <v>0</v>
      </c>
      <c r="AC1077" s="9">
        <f>SUMIF($E$3:$E$1002,'تعريف المواد والمستودعات'!Y$5,$AB3:$ABF1002)</f>
        <v>0</v>
      </c>
      <c r="AD1077" s="9">
        <f>SUMIF($E$3:$E$1002,'تعريف المواد والمستودعات'!Z$5,$AB3:$ABF1002)</f>
        <v>0</v>
      </c>
      <c r="AE1077" s="9">
        <f>SUMIF($E$3:$E$1002,'تعريف المواد والمستودعات'!AA$5,$AB3:$ABF1002)</f>
        <v>0</v>
      </c>
      <c r="AF1077" s="9">
        <f>SUMIF($E$3:$E$1002,'تعريف المواد والمستودعات'!AB$5,$AB3:$ABF1002)</f>
        <v>0</v>
      </c>
      <c r="AG1077" s="9">
        <f>SUMIF($E$3:$E$1002,'تعريف المواد والمستودعات'!AC$5,$AB3:$ABF1002)</f>
        <v>0</v>
      </c>
      <c r="AH1077" s="9">
        <f>SUMIF($E$3:$E$1002,'تعريف المواد والمستودعات'!AD$5,$AB3:$ABF1002)</f>
        <v>0</v>
      </c>
      <c r="AI1077" s="9">
        <f>SUMIF($E$3:$E$1002,'تعريف المواد والمستودعات'!AE$5,$AB3:$ABF1002)</f>
        <v>0</v>
      </c>
      <c r="AJ1077" s="9">
        <f>SUMIF($E$3:$E$1002,'تعريف المواد والمستودعات'!AF$5,$AB3:$ABF1002)</f>
        <v>0</v>
      </c>
      <c r="AK1077" s="9">
        <f>SUMIF($E$3:$E$1002,'تعريف المواد والمستودعات'!AG$5,$AB3:$ABF1002)</f>
        <v>0</v>
      </c>
      <c r="AL1077" s="9">
        <f>SUMIF($E$3:$E$1002,'تعريف المواد والمستودعات'!AH$5,$AB3:$ABF1002)</f>
        <v>0</v>
      </c>
      <c r="AM1077" s="9">
        <f>SUMIF($E$3:$E$1002,'تعريف المواد والمستودعات'!AI$5,$AB3:$ABF1002)</f>
        <v>0</v>
      </c>
      <c r="AN1077" s="9">
        <f>SUMIF($E$3:$E$1002,'تعريف المواد والمستودعات'!AJ$5,$AB3:$ABF1002)</f>
        <v>0</v>
      </c>
      <c r="AO1077" s="9">
        <f>SUMIF($E$3:$E$1002,'تعريف المواد والمستودعات'!AK$5,$AB3:$ABF1002)</f>
        <v>0</v>
      </c>
      <c r="AP1077" s="9">
        <f>SUMIF($E$3:$E$1002,'تعريف المواد والمستودعات'!AL$5,$AB3:$ABF1002)</f>
        <v>0</v>
      </c>
      <c r="AQ1077" s="9">
        <f>SUMIF($E$3:$E$1002,'تعريف المواد والمستودعات'!AM$5,$AB3:$ABF1002)</f>
        <v>0</v>
      </c>
      <c r="AR1077" s="9">
        <f>SUMIF($E$3:$E$1002,'تعريف المواد والمستودعات'!AN$5,$AB3:$ABF1002)</f>
        <v>0</v>
      </c>
      <c r="AS1077" s="9">
        <f>SUMIF($E$3:$E$1002,'تعريف المواد والمستودعات'!AO$5,$AB3:$ABF1002)</f>
        <v>0</v>
      </c>
      <c r="AT1077" s="9">
        <f>SUMIF($E$3:$E$1002,'تعريف المواد والمستودعات'!AP$5,$AB3:$ABF1002)</f>
        <v>0</v>
      </c>
      <c r="AU1077" s="9">
        <f>SUMIF($E$3:$E$1002,'تعريف المواد والمستودعات'!AQ$5,$AB3:$ABF1002)</f>
        <v>0</v>
      </c>
      <c r="AV1077" s="9">
        <f>SUMIF($E$3:$E$1002,'تعريف المواد والمستودعات'!AR$5,$AB3:$ABF1002)</f>
        <v>0</v>
      </c>
      <c r="AW1077" s="9">
        <f>SUMIF($E$3:$E$1002,'تعريف المواد والمستودعات'!AS$5,$AB3:$ABF1002)</f>
        <v>0</v>
      </c>
      <c r="AX1077" s="9">
        <f>SUMIF($E$3:$E$1002,'تعريف المواد والمستودعات'!AT$5,$AB3:$ABF1002)</f>
        <v>0</v>
      </c>
      <c r="AY1077" s="9">
        <f>SUMIF($E$3:$E$1002,'تعريف المواد والمستودعات'!AU$5,$AB3:$ABF1002)</f>
        <v>0</v>
      </c>
      <c r="AZ1077" s="9">
        <f>SUMIF($E$3:$E$1002,'تعريف المواد والمستودعات'!AV$5,$AB3:$ABF1002)</f>
        <v>0</v>
      </c>
      <c r="BA1077" s="9">
        <f>SUMIF($E$3:$E$1002,'تعريف المواد والمستودعات'!AW$5,$AB3:$ABF1002)</f>
        <v>0</v>
      </c>
      <c r="BB1077" s="9">
        <f>SUMIF($E$3:$E$1002,'تعريف المواد والمستودعات'!AX$5,$AB3:$ABF1002)</f>
        <v>0</v>
      </c>
      <c r="BC1077" s="9">
        <f>SUMIF($E$3:$E$1002,'تعريف المواد والمستودعات'!AY$5,$AB3:$ABF1002)</f>
        <v>0</v>
      </c>
      <c r="BD1077" s="69">
        <f t="shared" si="18"/>
        <v>0</v>
      </c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  <c r="CA1077" s="9"/>
      <c r="CB1077" s="9"/>
      <c r="CC1077" s="9"/>
      <c r="CD1077" s="9"/>
      <c r="CE1077" s="9"/>
      <c r="CF1077" s="9"/>
      <c r="CG1077" s="9"/>
      <c r="CH1077" s="9"/>
      <c r="CI1077" s="9"/>
      <c r="CJ1077" s="9"/>
      <c r="CK1077" s="9"/>
      <c r="CL1077" s="9"/>
      <c r="CM1077" s="9"/>
      <c r="CN1077" s="9"/>
      <c r="CO1077" s="9"/>
      <c r="CP1077" s="9"/>
      <c r="CQ1077" s="9"/>
      <c r="CR1077" s="9"/>
      <c r="CS1077" s="9"/>
      <c r="CT1077" s="9"/>
      <c r="CU1077" s="9"/>
      <c r="CV1077" s="9"/>
      <c r="CW1077" s="9"/>
      <c r="CX1077" s="9"/>
      <c r="CY1077" s="9"/>
      <c r="CZ1077" s="9"/>
      <c r="DA1077" s="9"/>
    </row>
    <row r="1078" spans="5:105" ht="15" hidden="1" thickTop="1" x14ac:dyDescent="0.2">
      <c r="E1078" s="46" t="str">
        <f>'تعريف المواد والمستودعات'!B30</f>
        <v>مادة24</v>
      </c>
      <c r="F1078" s="9">
        <f>SUMIF($E$3:$E$1002,'تعريف المواد والمستودعات'!B$5,$AC3:$AC1002)</f>
        <v>0</v>
      </c>
      <c r="G1078" s="9">
        <f>SUMIF($E$3:$E$1002,'تعريف المواد والمستودعات'!C$5,$AC3:$AC1002)</f>
        <v>0</v>
      </c>
      <c r="H1078" s="9">
        <f>SUMIF($E$3:$E$1002,'تعريف المواد والمستودعات'!D$5,$AC3:$AC1002)</f>
        <v>0</v>
      </c>
      <c r="I1078" s="9">
        <f>SUMIF($E$3:$E$1002,'تعريف المواد والمستودعات'!E$5,$AC3:$AC1002)</f>
        <v>0</v>
      </c>
      <c r="J1078" s="9">
        <f>SUMIF($E$3:$E$1002,'تعريف المواد والمستودعات'!F$5,$AC3:$AC1002)</f>
        <v>0</v>
      </c>
      <c r="K1078" s="9">
        <f>SUMIF($E$3:$E$1002,'تعريف المواد والمستودعات'!G$5,$AC3:$AC1002)</f>
        <v>0</v>
      </c>
      <c r="L1078" s="9">
        <f>SUMIF($E$3:$E$1002,'تعريف المواد والمستودعات'!H$5,$AC3:$AC1002)</f>
        <v>0</v>
      </c>
      <c r="M1078" s="9">
        <f>SUMIF($E$3:$E$1002,'تعريف المواد والمستودعات'!I$5,$AC3:$AC1002)</f>
        <v>0</v>
      </c>
      <c r="N1078" s="9">
        <f>SUMIF($E$3:$E$1002,'تعريف المواد والمستودعات'!J$5,$AC3:$AC1002)</f>
        <v>0</v>
      </c>
      <c r="O1078" s="9">
        <f>SUMIF($E$3:$E$1002,'تعريف المواد والمستودعات'!K$5,$AC3:$AC1002)</f>
        <v>0</v>
      </c>
      <c r="P1078" s="9">
        <f>SUMIF($E$3:$E$1002,'تعريف المواد والمستودعات'!L$5,$AC3:$AC1002)</f>
        <v>0</v>
      </c>
      <c r="Q1078" s="9">
        <f>SUMIF($E$3:$E$1002,'تعريف المواد والمستودعات'!M$5,$AC3:$AC1002)</f>
        <v>0</v>
      </c>
      <c r="R1078" s="9">
        <f>SUMIF($E$3:$E$1002,'تعريف المواد والمستودعات'!N$5,$AC3:$AC1002)</f>
        <v>0</v>
      </c>
      <c r="S1078" s="9">
        <f>SUMIF($E$3:$E$1002,'تعريف المواد والمستودعات'!O$5,$AC3:$AC1002)</f>
        <v>0</v>
      </c>
      <c r="T1078" s="9">
        <f>SUMIF($E$3:$E$1002,'تعريف المواد والمستودعات'!P$5,$AC3:$AC1002)</f>
        <v>0</v>
      </c>
      <c r="U1078" s="9">
        <f>SUMIF($E$3:$E$1002,'تعريف المواد والمستودعات'!Q$5,$AC3:$AC1002)</f>
        <v>0</v>
      </c>
      <c r="V1078" s="9">
        <f>SUMIF($E$3:$E$1002,'تعريف المواد والمستودعات'!R$5,$AC3:$AC1002)</f>
        <v>0</v>
      </c>
      <c r="W1078" s="9">
        <f>SUMIF($E$3:$E$1002,'تعريف المواد والمستودعات'!S$5,$AC3:$AC1002)</f>
        <v>0</v>
      </c>
      <c r="X1078" s="9">
        <f>SUMIF($E$3:$E$1002,'تعريف المواد والمستودعات'!T$5,$AC3:$AC1002)</f>
        <v>0</v>
      </c>
      <c r="Y1078" s="9">
        <f>SUMIF($E$3:$E$1002,'تعريف المواد والمستودعات'!U$5,$AC3:$AC1002)</f>
        <v>0</v>
      </c>
      <c r="Z1078" s="9">
        <f>SUMIF($E$3:$E$1002,'تعريف المواد والمستودعات'!V$5,$AC3:$AC1002)</f>
        <v>0</v>
      </c>
      <c r="AA1078" s="9">
        <f>SUMIF($E$3:$E$1002,'تعريف المواد والمستودعات'!W$5,$AC3:$AC1002)</f>
        <v>0</v>
      </c>
      <c r="AB1078" s="9">
        <f>SUMIF($E$3:$E$1002,'تعريف المواد والمستودعات'!X$5,$AC3:$AC1002)</f>
        <v>0</v>
      </c>
      <c r="AC1078" s="9">
        <f>SUMIF($E$3:$E$1002,'تعريف المواد والمستودعات'!Y$5,$AC3:$AC1002)</f>
        <v>0</v>
      </c>
      <c r="AD1078" s="9">
        <f>SUMIF($E$3:$E$1002,'تعريف المواد والمستودعات'!Z$5,$AC3:$AC1002)</f>
        <v>0</v>
      </c>
      <c r="AE1078" s="9">
        <f>SUMIF($E$3:$E$1002,'تعريف المواد والمستودعات'!AA$5,$AC3:$AC1002)</f>
        <v>0</v>
      </c>
      <c r="AF1078" s="9">
        <f>SUMIF($E$3:$E$1002,'تعريف المواد والمستودعات'!AB$5,$AC3:$AC1002)</f>
        <v>0</v>
      </c>
      <c r="AG1078" s="9">
        <f>SUMIF($E$3:$E$1002,'تعريف المواد والمستودعات'!AC$5,$AC3:$AC1002)</f>
        <v>0</v>
      </c>
      <c r="AH1078" s="9">
        <f>SUMIF($E$3:$E$1002,'تعريف المواد والمستودعات'!AD$5,$AC3:$AC1002)</f>
        <v>0</v>
      </c>
      <c r="AI1078" s="9">
        <f>SUMIF($E$3:$E$1002,'تعريف المواد والمستودعات'!AE$5,$AC3:$AC1002)</f>
        <v>0</v>
      </c>
      <c r="AJ1078" s="9">
        <f>SUMIF($E$3:$E$1002,'تعريف المواد والمستودعات'!AF$5,$AC3:$AC1002)</f>
        <v>0</v>
      </c>
      <c r="AK1078" s="9">
        <f>SUMIF($E$3:$E$1002,'تعريف المواد والمستودعات'!AG$5,$AC3:$AC1002)</f>
        <v>0</v>
      </c>
      <c r="AL1078" s="9">
        <f>SUMIF($E$3:$E$1002,'تعريف المواد والمستودعات'!AH$5,$AC3:$AC1002)</f>
        <v>0</v>
      </c>
      <c r="AM1078" s="9">
        <f>SUMIF($E$3:$E$1002,'تعريف المواد والمستودعات'!AI$5,$AC3:$AC1002)</f>
        <v>0</v>
      </c>
      <c r="AN1078" s="9">
        <f>SUMIF($E$3:$E$1002,'تعريف المواد والمستودعات'!AJ$5,$AC3:$AC1002)</f>
        <v>0</v>
      </c>
      <c r="AO1078" s="9">
        <f>SUMIF($E$3:$E$1002,'تعريف المواد والمستودعات'!AK$5,$AC3:$AC1002)</f>
        <v>0</v>
      </c>
      <c r="AP1078" s="9">
        <f>SUMIF($E$3:$E$1002,'تعريف المواد والمستودعات'!AL$5,$AC3:$AC1002)</f>
        <v>0</v>
      </c>
      <c r="AQ1078" s="9">
        <f>SUMIF($E$3:$E$1002,'تعريف المواد والمستودعات'!AM$5,$AC3:$AC1002)</f>
        <v>0</v>
      </c>
      <c r="AR1078" s="9">
        <f>SUMIF($E$3:$E$1002,'تعريف المواد والمستودعات'!AN$5,$AC3:$AC1002)</f>
        <v>0</v>
      </c>
      <c r="AS1078" s="9">
        <f>SUMIF($E$3:$E$1002,'تعريف المواد والمستودعات'!AO$5,$AC3:$AC1002)</f>
        <v>0</v>
      </c>
      <c r="AT1078" s="9">
        <f>SUMIF($E$3:$E$1002,'تعريف المواد والمستودعات'!AP$5,$AC3:$AC1002)</f>
        <v>0</v>
      </c>
      <c r="AU1078" s="9">
        <f>SUMIF($E$3:$E$1002,'تعريف المواد والمستودعات'!AQ$5,$AC3:$AC1002)</f>
        <v>0</v>
      </c>
      <c r="AV1078" s="9">
        <f>SUMIF($E$3:$E$1002,'تعريف المواد والمستودعات'!AR$5,$AC3:$AC1002)</f>
        <v>0</v>
      </c>
      <c r="AW1078" s="9">
        <f>SUMIF($E$3:$E$1002,'تعريف المواد والمستودعات'!AS$5,$AC3:$AC1002)</f>
        <v>0</v>
      </c>
      <c r="AX1078" s="9">
        <f>SUMIF($E$3:$E$1002,'تعريف المواد والمستودعات'!AT$5,$AC3:$AC1002)</f>
        <v>0</v>
      </c>
      <c r="AY1078" s="9">
        <f>SUMIF($E$3:$E$1002,'تعريف المواد والمستودعات'!AU$5,$AC3:$AC1002)</f>
        <v>0</v>
      </c>
      <c r="AZ1078" s="9">
        <f>SUMIF($E$3:$E$1002,'تعريف المواد والمستودعات'!AV$5,$AC3:$AC1002)</f>
        <v>0</v>
      </c>
      <c r="BA1078" s="9">
        <f>SUMIF($E$3:$E$1002,'تعريف المواد والمستودعات'!AW$5,$AC3:$AC1002)</f>
        <v>0</v>
      </c>
      <c r="BB1078" s="9">
        <f>SUMIF($E$3:$E$1002,'تعريف المواد والمستودعات'!AX$5,$AC3:$AC1002)</f>
        <v>0</v>
      </c>
      <c r="BC1078" s="9">
        <f>SUMIF($E$3:$E$1002,'تعريف المواد والمستودعات'!AY$5,$AC3:$AC1002)</f>
        <v>0</v>
      </c>
      <c r="BD1078" s="69">
        <f t="shared" si="18"/>
        <v>0</v>
      </c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9"/>
      <c r="CF1078" s="9"/>
      <c r="CG1078" s="9"/>
      <c r="CH1078" s="9"/>
      <c r="CI1078" s="9"/>
      <c r="CJ1078" s="9"/>
      <c r="CK1078" s="9"/>
      <c r="CL1078" s="9"/>
      <c r="CM1078" s="9"/>
      <c r="CN1078" s="9"/>
      <c r="CO1078" s="9"/>
      <c r="CP1078" s="9"/>
      <c r="CQ1078" s="9"/>
      <c r="CR1078" s="9"/>
      <c r="CS1078" s="9"/>
      <c r="CT1078" s="9"/>
      <c r="CU1078" s="9"/>
      <c r="CV1078" s="9"/>
      <c r="CW1078" s="9"/>
      <c r="CX1078" s="9"/>
      <c r="CY1078" s="9"/>
      <c r="CZ1078" s="9"/>
      <c r="DA1078" s="9"/>
    </row>
    <row r="1079" spans="5:105" ht="15" hidden="1" thickTop="1" x14ac:dyDescent="0.2">
      <c r="E1079" s="46" t="str">
        <f>'تعريف المواد والمستودعات'!B31</f>
        <v>مادة25</v>
      </c>
      <c r="F1079" s="9">
        <f>SUMIF($E$3:$E$1002,'تعريف المواد والمستودعات'!B$5,$AD3:$AD1002)</f>
        <v>0</v>
      </c>
      <c r="G1079" s="9">
        <f>SUMIF($E$3:$E$1002,'تعريف المواد والمستودعات'!C$5,$AD3:$AD1002)</f>
        <v>0</v>
      </c>
      <c r="H1079" s="9">
        <f>SUMIF($E$3:$E$1002,'تعريف المواد والمستودعات'!D$5,$AD3:$AD1002)</f>
        <v>0</v>
      </c>
      <c r="I1079" s="9">
        <f>SUMIF($E$3:$E$1002,'تعريف المواد والمستودعات'!E$5,$AD3:$AD1002)</f>
        <v>0</v>
      </c>
      <c r="J1079" s="9">
        <f>SUMIF($E$3:$E$1002,'تعريف المواد والمستودعات'!F$5,$AD3:$AD1002)</f>
        <v>0</v>
      </c>
      <c r="K1079" s="9">
        <f>SUMIF($E$3:$E$1002,'تعريف المواد والمستودعات'!G$5,$AD3:$AD1002)</f>
        <v>0</v>
      </c>
      <c r="L1079" s="9">
        <f>SUMIF($E$3:$E$1002,'تعريف المواد والمستودعات'!H$5,$AD3:$AD1002)</f>
        <v>0</v>
      </c>
      <c r="M1079" s="9">
        <f>SUMIF($E$3:$E$1002,'تعريف المواد والمستودعات'!I$5,$AD3:$AD1002)</f>
        <v>0</v>
      </c>
      <c r="N1079" s="9">
        <f>SUMIF($E$3:$E$1002,'تعريف المواد والمستودعات'!J$5,$AD3:$AD1002)</f>
        <v>0</v>
      </c>
      <c r="O1079" s="9">
        <f>SUMIF($E$3:$E$1002,'تعريف المواد والمستودعات'!K$5,$AD3:$AD1002)</f>
        <v>0</v>
      </c>
      <c r="P1079" s="9">
        <f>SUMIF($E$3:$E$1002,'تعريف المواد والمستودعات'!L$5,$AD3:$AD1002)</f>
        <v>0</v>
      </c>
      <c r="Q1079" s="9">
        <f>SUMIF($E$3:$E$1002,'تعريف المواد والمستودعات'!M$5,$AD3:$AD1002)</f>
        <v>0</v>
      </c>
      <c r="R1079" s="9">
        <f>SUMIF($E$3:$E$1002,'تعريف المواد والمستودعات'!N$5,$AD3:$AD1002)</f>
        <v>0</v>
      </c>
      <c r="S1079" s="9">
        <f>SUMIF($E$3:$E$1002,'تعريف المواد والمستودعات'!O$5,$AD3:$AD1002)</f>
        <v>0</v>
      </c>
      <c r="T1079" s="9">
        <f>SUMIF($E$3:$E$1002,'تعريف المواد والمستودعات'!P$5,$AD3:$AD1002)</f>
        <v>0</v>
      </c>
      <c r="U1079" s="9">
        <f>SUMIF($E$3:$E$1002,'تعريف المواد والمستودعات'!Q$5,$AD3:$AD1002)</f>
        <v>0</v>
      </c>
      <c r="V1079" s="9">
        <f>SUMIF($E$3:$E$1002,'تعريف المواد والمستودعات'!R$5,$AD3:$AD1002)</f>
        <v>0</v>
      </c>
      <c r="W1079" s="9">
        <f>SUMIF($E$3:$E$1002,'تعريف المواد والمستودعات'!S$5,$AD3:$AD1002)</f>
        <v>0</v>
      </c>
      <c r="X1079" s="9">
        <f>SUMIF($E$3:$E$1002,'تعريف المواد والمستودعات'!T$5,$AD3:$AD1002)</f>
        <v>0</v>
      </c>
      <c r="Y1079" s="9">
        <f>SUMIF($E$3:$E$1002,'تعريف المواد والمستودعات'!U$5,$AD3:$AD1002)</f>
        <v>0</v>
      </c>
      <c r="Z1079" s="9">
        <f>SUMIF($E$3:$E$1002,'تعريف المواد والمستودعات'!V$5,$AD3:$AD1002)</f>
        <v>0</v>
      </c>
      <c r="AA1079" s="9">
        <f>SUMIF($E$3:$E$1002,'تعريف المواد والمستودعات'!W$5,$AD3:$AD1002)</f>
        <v>0</v>
      </c>
      <c r="AB1079" s="9">
        <f>SUMIF($E$3:$E$1002,'تعريف المواد والمستودعات'!X$5,$AD3:$AD1002)</f>
        <v>0</v>
      </c>
      <c r="AC1079" s="9">
        <f>SUMIF($E$3:$E$1002,'تعريف المواد والمستودعات'!Y$5,$AD3:$AD1002)</f>
        <v>0</v>
      </c>
      <c r="AD1079" s="9">
        <f>SUMIF($E$3:$E$1002,'تعريف المواد والمستودعات'!Z$5,$AD3:$AD1002)</f>
        <v>0</v>
      </c>
      <c r="AE1079" s="9">
        <f>SUMIF($E$3:$E$1002,'تعريف المواد والمستودعات'!AA$5,$AD3:$AD1002)</f>
        <v>0</v>
      </c>
      <c r="AF1079" s="9">
        <f>SUMIF($E$3:$E$1002,'تعريف المواد والمستودعات'!AB$5,$AD3:$AD1002)</f>
        <v>0</v>
      </c>
      <c r="AG1079" s="9">
        <f>SUMIF($E$3:$E$1002,'تعريف المواد والمستودعات'!AC$5,$AD3:$AD1002)</f>
        <v>0</v>
      </c>
      <c r="AH1079" s="9">
        <f>SUMIF($E$3:$E$1002,'تعريف المواد والمستودعات'!AD$5,$AD3:$AD1002)</f>
        <v>0</v>
      </c>
      <c r="AI1079" s="9">
        <f>SUMIF($E$3:$E$1002,'تعريف المواد والمستودعات'!AE$5,$AD3:$AD1002)</f>
        <v>0</v>
      </c>
      <c r="AJ1079" s="9">
        <f>SUMIF($E$3:$E$1002,'تعريف المواد والمستودعات'!AF$5,$AD3:$AD1002)</f>
        <v>0</v>
      </c>
      <c r="AK1079" s="9">
        <f>SUMIF($E$3:$E$1002,'تعريف المواد والمستودعات'!AG$5,$AD3:$AD1002)</f>
        <v>0</v>
      </c>
      <c r="AL1079" s="9">
        <f>SUMIF($E$3:$E$1002,'تعريف المواد والمستودعات'!AH$5,$AD3:$AD1002)</f>
        <v>0</v>
      </c>
      <c r="AM1079" s="9">
        <f>SUMIF($E$3:$E$1002,'تعريف المواد والمستودعات'!AI$5,$AD3:$AD1002)</f>
        <v>0</v>
      </c>
      <c r="AN1079" s="9">
        <f>SUMIF($E$3:$E$1002,'تعريف المواد والمستودعات'!AJ$5,$AD3:$AD1002)</f>
        <v>0</v>
      </c>
      <c r="AO1079" s="9">
        <f>SUMIF($E$3:$E$1002,'تعريف المواد والمستودعات'!AK$5,$AD3:$AD1002)</f>
        <v>0</v>
      </c>
      <c r="AP1079" s="9">
        <f>SUMIF($E$3:$E$1002,'تعريف المواد والمستودعات'!AL$5,$AD3:$AD1002)</f>
        <v>0</v>
      </c>
      <c r="AQ1079" s="9">
        <f>SUMIF($E$3:$E$1002,'تعريف المواد والمستودعات'!AM$5,$AD3:$AD1002)</f>
        <v>0</v>
      </c>
      <c r="AR1079" s="9">
        <f>SUMIF($E$3:$E$1002,'تعريف المواد والمستودعات'!AN$5,$AD3:$AD1002)</f>
        <v>0</v>
      </c>
      <c r="AS1079" s="9">
        <f>SUMIF($E$3:$E$1002,'تعريف المواد والمستودعات'!AO$5,$AD3:$AD1002)</f>
        <v>0</v>
      </c>
      <c r="AT1079" s="9">
        <f>SUMIF($E$3:$E$1002,'تعريف المواد والمستودعات'!AP$5,$AD3:$AD1002)</f>
        <v>0</v>
      </c>
      <c r="AU1079" s="9">
        <f>SUMIF($E$3:$E$1002,'تعريف المواد والمستودعات'!AQ$5,$AD3:$AD1002)</f>
        <v>0</v>
      </c>
      <c r="AV1079" s="9">
        <f>SUMIF($E$3:$E$1002,'تعريف المواد والمستودعات'!AR$5,$AD3:$AD1002)</f>
        <v>0</v>
      </c>
      <c r="AW1079" s="9">
        <f>SUMIF($E$3:$E$1002,'تعريف المواد والمستودعات'!AS$5,$AD3:$AD1002)</f>
        <v>0</v>
      </c>
      <c r="AX1079" s="9">
        <f>SUMIF($E$3:$E$1002,'تعريف المواد والمستودعات'!AT$5,$AD3:$AD1002)</f>
        <v>0</v>
      </c>
      <c r="AY1079" s="9">
        <f>SUMIF($E$3:$E$1002,'تعريف المواد والمستودعات'!AU$5,$AD3:$AD1002)</f>
        <v>0</v>
      </c>
      <c r="AZ1079" s="9">
        <f>SUMIF($E$3:$E$1002,'تعريف المواد والمستودعات'!AV$5,$AD3:$AD1002)</f>
        <v>0</v>
      </c>
      <c r="BA1079" s="9">
        <f>SUMIF($E$3:$E$1002,'تعريف المواد والمستودعات'!AW$5,$AD3:$AD1002)</f>
        <v>0</v>
      </c>
      <c r="BB1079" s="9">
        <f>SUMIF($E$3:$E$1002,'تعريف المواد والمستودعات'!AX$5,$AD3:$AD1002)</f>
        <v>0</v>
      </c>
      <c r="BC1079" s="9">
        <f>SUMIF($E$3:$E$1002,'تعريف المواد والمستودعات'!AY$5,$AD3:$AD1002)</f>
        <v>0</v>
      </c>
      <c r="BD1079" s="69">
        <f t="shared" si="18"/>
        <v>0</v>
      </c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  <c r="CA1079" s="9"/>
      <c r="CB1079" s="9"/>
      <c r="CC1079" s="9"/>
      <c r="CD1079" s="9"/>
      <c r="CE1079" s="9"/>
      <c r="CF1079" s="9"/>
      <c r="CG1079" s="9"/>
      <c r="CH1079" s="9"/>
      <c r="CI1079" s="9"/>
      <c r="CJ1079" s="9"/>
      <c r="CK1079" s="9"/>
      <c r="CL1079" s="9"/>
      <c r="CM1079" s="9"/>
      <c r="CN1079" s="9"/>
      <c r="CO1079" s="9"/>
      <c r="CP1079" s="9"/>
      <c r="CQ1079" s="9"/>
      <c r="CR1079" s="9"/>
      <c r="CS1079" s="9"/>
      <c r="CT1079" s="9"/>
      <c r="CU1079" s="9"/>
      <c r="CV1079" s="9"/>
      <c r="CW1079" s="9"/>
      <c r="CX1079" s="9"/>
      <c r="CY1079" s="9"/>
      <c r="CZ1079" s="9"/>
      <c r="DA1079" s="9"/>
    </row>
    <row r="1080" spans="5:105" ht="15" hidden="1" thickTop="1" x14ac:dyDescent="0.2">
      <c r="E1080" s="46" t="str">
        <f>'تعريف المواد والمستودعات'!B32</f>
        <v>مادة26</v>
      </c>
      <c r="F1080" s="9">
        <f>SUMIF($E$3:$E$1002,'تعريف المواد والمستودعات'!B$5,$AE3:$AE1002)</f>
        <v>0</v>
      </c>
      <c r="G1080" s="9">
        <f>SUMIF($E$3:$E$1002,'تعريف المواد والمستودعات'!C$5,$AE3:$AE1002)</f>
        <v>0</v>
      </c>
      <c r="H1080" s="9">
        <f>SUMIF($E$3:$E$1002,'تعريف المواد والمستودعات'!D$5,$AE3:$AE1002)</f>
        <v>0</v>
      </c>
      <c r="I1080" s="9">
        <f>SUMIF($E$3:$E$1002,'تعريف المواد والمستودعات'!E$5,$AE3:$AE1002)</f>
        <v>0</v>
      </c>
      <c r="J1080" s="9">
        <f>SUMIF($E$3:$E$1002,'تعريف المواد والمستودعات'!F$5,$AE3:$AE1002)</f>
        <v>0</v>
      </c>
      <c r="K1080" s="9">
        <f>SUMIF($E$3:$E$1002,'تعريف المواد والمستودعات'!G$5,$AE3:$AE1002)</f>
        <v>0</v>
      </c>
      <c r="L1080" s="9">
        <f>SUMIF($E$3:$E$1002,'تعريف المواد والمستودعات'!H$5,$AE3:$AE1002)</f>
        <v>0</v>
      </c>
      <c r="M1080" s="9">
        <f>SUMIF($E$3:$E$1002,'تعريف المواد والمستودعات'!I$5,$AE3:$AE1002)</f>
        <v>0</v>
      </c>
      <c r="N1080" s="9">
        <f>SUMIF($E$3:$E$1002,'تعريف المواد والمستودعات'!J$5,$AE3:$AE1002)</f>
        <v>0</v>
      </c>
      <c r="O1080" s="9">
        <f>SUMIF($E$3:$E$1002,'تعريف المواد والمستودعات'!K$5,$AE3:$AE1002)</f>
        <v>0</v>
      </c>
      <c r="P1080" s="9">
        <f>SUMIF($E$3:$E$1002,'تعريف المواد والمستودعات'!L$5,$AE3:$AE1002)</f>
        <v>0</v>
      </c>
      <c r="Q1080" s="9">
        <f>SUMIF($E$3:$E$1002,'تعريف المواد والمستودعات'!M$5,$AE3:$AE1002)</f>
        <v>0</v>
      </c>
      <c r="R1080" s="9">
        <f>SUMIF($E$3:$E$1002,'تعريف المواد والمستودعات'!N$5,$AE3:$AE1002)</f>
        <v>0</v>
      </c>
      <c r="S1080" s="9">
        <f>SUMIF($E$3:$E$1002,'تعريف المواد والمستودعات'!O$5,$AE3:$AE1002)</f>
        <v>0</v>
      </c>
      <c r="T1080" s="9">
        <f>SUMIF($E$3:$E$1002,'تعريف المواد والمستودعات'!P$5,$AE3:$AE1002)</f>
        <v>0</v>
      </c>
      <c r="U1080" s="9">
        <f>SUMIF($E$3:$E$1002,'تعريف المواد والمستودعات'!Q$5,$AE3:$AE1002)</f>
        <v>0</v>
      </c>
      <c r="V1080" s="9">
        <f>SUMIF($E$3:$E$1002,'تعريف المواد والمستودعات'!R$5,$AE3:$AE1002)</f>
        <v>0</v>
      </c>
      <c r="W1080" s="9">
        <f>SUMIF($E$3:$E$1002,'تعريف المواد والمستودعات'!S$5,$AE3:$AE1002)</f>
        <v>0</v>
      </c>
      <c r="X1080" s="9">
        <f>SUMIF($E$3:$E$1002,'تعريف المواد والمستودعات'!T$5,$AE3:$AE1002)</f>
        <v>0</v>
      </c>
      <c r="Y1080" s="9">
        <f>SUMIF($E$3:$E$1002,'تعريف المواد والمستودعات'!U$5,$AE3:$AE1002)</f>
        <v>0</v>
      </c>
      <c r="Z1080" s="9">
        <f>SUMIF($E$3:$E$1002,'تعريف المواد والمستودعات'!V$5,$AE3:$AE1002)</f>
        <v>0</v>
      </c>
      <c r="AA1080" s="9">
        <f>SUMIF($E$3:$E$1002,'تعريف المواد والمستودعات'!W$5,$AE3:$AE1002)</f>
        <v>0</v>
      </c>
      <c r="AB1080" s="9">
        <f>SUMIF($E$3:$E$1002,'تعريف المواد والمستودعات'!X$5,$AE3:$AE1002)</f>
        <v>0</v>
      </c>
      <c r="AC1080" s="9">
        <f>SUMIF($E$3:$E$1002,'تعريف المواد والمستودعات'!Y$5,$AE3:$AE1002)</f>
        <v>0</v>
      </c>
      <c r="AD1080" s="9">
        <f>SUMIF($E$3:$E$1002,'تعريف المواد والمستودعات'!Z$5,$AE3:$AE1002)</f>
        <v>0</v>
      </c>
      <c r="AE1080" s="9">
        <f>SUMIF($E$3:$E$1002,'تعريف المواد والمستودعات'!AA$5,$AE3:$AE1002)</f>
        <v>0</v>
      </c>
      <c r="AF1080" s="9">
        <f>SUMIF($E$3:$E$1002,'تعريف المواد والمستودعات'!AB$5,$AE3:$AE1002)</f>
        <v>0</v>
      </c>
      <c r="AG1080" s="9">
        <f>SUMIF($E$3:$E$1002,'تعريف المواد والمستودعات'!AC$5,$AE3:$AE1002)</f>
        <v>0</v>
      </c>
      <c r="AH1080" s="9">
        <f>SUMIF($E$3:$E$1002,'تعريف المواد والمستودعات'!AD$5,$AE3:$AE1002)</f>
        <v>0</v>
      </c>
      <c r="AI1080" s="9">
        <f>SUMIF($E$3:$E$1002,'تعريف المواد والمستودعات'!AE$5,$AE3:$AE1002)</f>
        <v>0</v>
      </c>
      <c r="AJ1080" s="9">
        <f>SUMIF($E$3:$E$1002,'تعريف المواد والمستودعات'!AF$5,$AE3:$AE1002)</f>
        <v>0</v>
      </c>
      <c r="AK1080" s="9">
        <f>SUMIF($E$3:$E$1002,'تعريف المواد والمستودعات'!AG$5,$AE3:$AE1002)</f>
        <v>0</v>
      </c>
      <c r="AL1080" s="9">
        <f>SUMIF($E$3:$E$1002,'تعريف المواد والمستودعات'!AH$5,$AE3:$AE1002)</f>
        <v>0</v>
      </c>
      <c r="AM1080" s="9">
        <f>SUMIF($E$3:$E$1002,'تعريف المواد والمستودعات'!AI$5,$AE3:$AE1002)</f>
        <v>0</v>
      </c>
      <c r="AN1080" s="9">
        <f>SUMIF($E$3:$E$1002,'تعريف المواد والمستودعات'!AJ$5,$AE3:$AE1002)</f>
        <v>0</v>
      </c>
      <c r="AO1080" s="9">
        <f>SUMIF($E$3:$E$1002,'تعريف المواد والمستودعات'!AK$5,$AE3:$AE1002)</f>
        <v>0</v>
      </c>
      <c r="AP1080" s="9">
        <f>SUMIF($E$3:$E$1002,'تعريف المواد والمستودعات'!AL$5,$AE3:$AE1002)</f>
        <v>0</v>
      </c>
      <c r="AQ1080" s="9">
        <f>SUMIF($E$3:$E$1002,'تعريف المواد والمستودعات'!AM$5,$AE3:$AE1002)</f>
        <v>0</v>
      </c>
      <c r="AR1080" s="9">
        <f>SUMIF($E$3:$E$1002,'تعريف المواد والمستودعات'!AN$5,$AE3:$AE1002)</f>
        <v>0</v>
      </c>
      <c r="AS1080" s="9">
        <f>SUMIF($E$3:$E$1002,'تعريف المواد والمستودعات'!AO$5,$AE3:$AE1002)</f>
        <v>0</v>
      </c>
      <c r="AT1080" s="9">
        <f>SUMIF($E$3:$E$1002,'تعريف المواد والمستودعات'!AP$5,$AE3:$AE1002)</f>
        <v>0</v>
      </c>
      <c r="AU1080" s="9">
        <f>SUMIF($E$3:$E$1002,'تعريف المواد والمستودعات'!AQ$5,$AE3:$AE1002)</f>
        <v>0</v>
      </c>
      <c r="AV1080" s="9">
        <f>SUMIF($E$3:$E$1002,'تعريف المواد والمستودعات'!AR$5,$AE3:$AE1002)</f>
        <v>0</v>
      </c>
      <c r="AW1080" s="9">
        <f>SUMIF($E$3:$E$1002,'تعريف المواد والمستودعات'!AS$5,$AE3:$AE1002)</f>
        <v>0</v>
      </c>
      <c r="AX1080" s="9">
        <f>SUMIF($E$3:$E$1002,'تعريف المواد والمستودعات'!AT$5,$AE3:$AE1002)</f>
        <v>0</v>
      </c>
      <c r="AY1080" s="9">
        <f>SUMIF($E$3:$E$1002,'تعريف المواد والمستودعات'!AU$5,$AE3:$AE1002)</f>
        <v>0</v>
      </c>
      <c r="AZ1080" s="9">
        <f>SUMIF($E$3:$E$1002,'تعريف المواد والمستودعات'!AV$5,$AE3:$AE1002)</f>
        <v>0</v>
      </c>
      <c r="BA1080" s="9">
        <f>SUMIF($E$3:$E$1002,'تعريف المواد والمستودعات'!AW$5,$AE3:$AE1002)</f>
        <v>0</v>
      </c>
      <c r="BB1080" s="9">
        <f>SUMIF($E$3:$E$1002,'تعريف المواد والمستودعات'!AX$5,$AE3:$AE1002)</f>
        <v>0</v>
      </c>
      <c r="BC1080" s="9">
        <f>SUMIF($E$3:$E$1002,'تعريف المواد والمستودعات'!AY$5,$AE3:$AE1002)</f>
        <v>0</v>
      </c>
      <c r="BD1080" s="69">
        <f t="shared" si="18"/>
        <v>0</v>
      </c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  <c r="CA1080" s="9"/>
      <c r="CB1080" s="9"/>
      <c r="CC1080" s="9"/>
      <c r="CD1080" s="9"/>
      <c r="CE1080" s="9"/>
      <c r="CF1080" s="9"/>
      <c r="CG1080" s="9"/>
      <c r="CH1080" s="9"/>
      <c r="CI1080" s="9"/>
      <c r="CJ1080" s="9"/>
      <c r="CK1080" s="9"/>
      <c r="CL1080" s="9"/>
      <c r="CM1080" s="9"/>
      <c r="CN1080" s="9"/>
      <c r="CO1080" s="9"/>
      <c r="CP1080" s="9"/>
      <c r="CQ1080" s="9"/>
      <c r="CR1080" s="9"/>
      <c r="CS1080" s="9"/>
      <c r="CT1080" s="9"/>
      <c r="CU1080" s="9"/>
      <c r="CV1080" s="9"/>
      <c r="CW1080" s="9"/>
      <c r="CX1080" s="9"/>
      <c r="CY1080" s="9"/>
      <c r="CZ1080" s="9"/>
      <c r="DA1080" s="9"/>
    </row>
    <row r="1081" spans="5:105" ht="15" hidden="1" thickTop="1" x14ac:dyDescent="0.2">
      <c r="E1081" s="46" t="str">
        <f>'تعريف المواد والمستودعات'!B33</f>
        <v>مادة27</v>
      </c>
      <c r="F1081" s="9">
        <f>SUMIF($E$3:$E$1002,'تعريف المواد والمستودعات'!B$5,$AF3:$AF1002)</f>
        <v>0</v>
      </c>
      <c r="G1081" s="9">
        <f>SUMIF($E$3:$E$1002,'تعريف المواد والمستودعات'!C$5,$AF3:$AF1002)</f>
        <v>0</v>
      </c>
      <c r="H1081" s="9">
        <f>SUMIF($E$3:$E$1002,'تعريف المواد والمستودعات'!D$5,$AF3:$AF1002)</f>
        <v>0</v>
      </c>
      <c r="I1081" s="9">
        <f>SUMIF($E$3:$E$1002,'تعريف المواد والمستودعات'!E$5,$AF3:$AF1002)</f>
        <v>0</v>
      </c>
      <c r="J1081" s="9">
        <f>SUMIF($E$3:$E$1002,'تعريف المواد والمستودعات'!F$5,$AF3:$AF1002)</f>
        <v>0</v>
      </c>
      <c r="K1081" s="9">
        <f>SUMIF($E$3:$E$1002,'تعريف المواد والمستودعات'!G$5,$AF3:$AF1002)</f>
        <v>0</v>
      </c>
      <c r="L1081" s="9">
        <f>SUMIF($E$3:$E$1002,'تعريف المواد والمستودعات'!H$5,$AF3:$AF1002)</f>
        <v>0</v>
      </c>
      <c r="M1081" s="9">
        <f>SUMIF($E$3:$E$1002,'تعريف المواد والمستودعات'!I$5,$AF3:$AF1002)</f>
        <v>0</v>
      </c>
      <c r="N1081" s="9">
        <f>SUMIF($E$3:$E$1002,'تعريف المواد والمستودعات'!J$5,$AF3:$AF1002)</f>
        <v>0</v>
      </c>
      <c r="O1081" s="9">
        <f>SUMIF($E$3:$E$1002,'تعريف المواد والمستودعات'!K$5,$AF3:$AF1002)</f>
        <v>0</v>
      </c>
      <c r="P1081" s="9">
        <f>SUMIF($E$3:$E$1002,'تعريف المواد والمستودعات'!L$5,$AF3:$AF1002)</f>
        <v>0</v>
      </c>
      <c r="Q1081" s="9">
        <f>SUMIF($E$3:$E$1002,'تعريف المواد والمستودعات'!M$5,$AF3:$AF1002)</f>
        <v>0</v>
      </c>
      <c r="R1081" s="9">
        <f>SUMIF($E$3:$E$1002,'تعريف المواد والمستودعات'!N$5,$AF3:$AF1002)</f>
        <v>0</v>
      </c>
      <c r="S1081" s="9">
        <f>SUMIF($E$3:$E$1002,'تعريف المواد والمستودعات'!O$5,$AF3:$AF1002)</f>
        <v>0</v>
      </c>
      <c r="T1081" s="9">
        <f>SUMIF($E$3:$E$1002,'تعريف المواد والمستودعات'!P$5,$AF3:$AF1002)</f>
        <v>0</v>
      </c>
      <c r="U1081" s="9">
        <f>SUMIF($E$3:$E$1002,'تعريف المواد والمستودعات'!Q$5,$AF3:$AF1002)</f>
        <v>0</v>
      </c>
      <c r="V1081" s="9">
        <f>SUMIF($E$3:$E$1002,'تعريف المواد والمستودعات'!R$5,$AF3:$AF1002)</f>
        <v>0</v>
      </c>
      <c r="W1081" s="9">
        <f>SUMIF($E$3:$E$1002,'تعريف المواد والمستودعات'!S$5,$AF3:$AF1002)</f>
        <v>0</v>
      </c>
      <c r="X1081" s="9">
        <f>SUMIF($E$3:$E$1002,'تعريف المواد والمستودعات'!T$5,$AF3:$AF1002)</f>
        <v>0</v>
      </c>
      <c r="Y1081" s="9">
        <f>SUMIF($E$3:$E$1002,'تعريف المواد والمستودعات'!U$5,$AF3:$AF1002)</f>
        <v>0</v>
      </c>
      <c r="Z1081" s="9">
        <f>SUMIF($E$3:$E$1002,'تعريف المواد والمستودعات'!V$5,$AF3:$AF1002)</f>
        <v>0</v>
      </c>
      <c r="AA1081" s="9">
        <f>SUMIF($E$3:$E$1002,'تعريف المواد والمستودعات'!W$5,$AF3:$AF1002)</f>
        <v>0</v>
      </c>
      <c r="AB1081" s="9">
        <f>SUMIF($E$3:$E$1002,'تعريف المواد والمستودعات'!X$5,$AF3:$AF1002)</f>
        <v>0</v>
      </c>
      <c r="AC1081" s="9">
        <f>SUMIF($E$3:$E$1002,'تعريف المواد والمستودعات'!Y$5,$AF3:$AF1002)</f>
        <v>0</v>
      </c>
      <c r="AD1081" s="9">
        <f>SUMIF($E$3:$E$1002,'تعريف المواد والمستودعات'!Z$5,$AF3:$AF1002)</f>
        <v>0</v>
      </c>
      <c r="AE1081" s="9">
        <f>SUMIF($E$3:$E$1002,'تعريف المواد والمستودعات'!AA$5,$AF3:$AF1002)</f>
        <v>0</v>
      </c>
      <c r="AF1081" s="9">
        <f>SUMIF($E$3:$E$1002,'تعريف المواد والمستودعات'!AB$5,$AF3:$AF1002)</f>
        <v>0</v>
      </c>
      <c r="AG1081" s="9">
        <f>SUMIF($E$3:$E$1002,'تعريف المواد والمستودعات'!AC$5,$AF3:$AF1002)</f>
        <v>0</v>
      </c>
      <c r="AH1081" s="9">
        <f>SUMIF($E$3:$E$1002,'تعريف المواد والمستودعات'!AD$5,$AF3:$AF1002)</f>
        <v>0</v>
      </c>
      <c r="AI1081" s="9">
        <f>SUMIF($E$3:$E$1002,'تعريف المواد والمستودعات'!AE$5,$AF3:$AF1002)</f>
        <v>0</v>
      </c>
      <c r="AJ1081" s="9">
        <f>SUMIF($E$3:$E$1002,'تعريف المواد والمستودعات'!AF$5,$AF3:$AF1002)</f>
        <v>0</v>
      </c>
      <c r="AK1081" s="9">
        <f>SUMIF($E$3:$E$1002,'تعريف المواد والمستودعات'!AG$5,$AF3:$AF1002)</f>
        <v>0</v>
      </c>
      <c r="AL1081" s="9">
        <f>SUMIF($E$3:$E$1002,'تعريف المواد والمستودعات'!AH$5,$AF3:$AF1002)</f>
        <v>0</v>
      </c>
      <c r="AM1081" s="9">
        <f>SUMIF($E$3:$E$1002,'تعريف المواد والمستودعات'!AI$5,$AF3:$AF1002)</f>
        <v>0</v>
      </c>
      <c r="AN1081" s="9">
        <f>SUMIF($E$3:$E$1002,'تعريف المواد والمستودعات'!AJ$5,$AF3:$AF1002)</f>
        <v>0</v>
      </c>
      <c r="AO1081" s="9">
        <f>SUMIF($E$3:$E$1002,'تعريف المواد والمستودعات'!AK$5,$AF3:$AF1002)</f>
        <v>0</v>
      </c>
      <c r="AP1081" s="9">
        <f>SUMIF($E$3:$E$1002,'تعريف المواد والمستودعات'!AL$5,$AF3:$AF1002)</f>
        <v>0</v>
      </c>
      <c r="AQ1081" s="9">
        <f>SUMIF($E$3:$E$1002,'تعريف المواد والمستودعات'!AM$5,$AF3:$AF1002)</f>
        <v>0</v>
      </c>
      <c r="AR1081" s="9">
        <f>SUMIF($E$3:$E$1002,'تعريف المواد والمستودعات'!AN$5,$AF3:$AF1002)</f>
        <v>0</v>
      </c>
      <c r="AS1081" s="9">
        <f>SUMIF($E$3:$E$1002,'تعريف المواد والمستودعات'!AO$5,$AF3:$AF1002)</f>
        <v>0</v>
      </c>
      <c r="AT1081" s="9">
        <f>SUMIF($E$3:$E$1002,'تعريف المواد والمستودعات'!AP$5,$AF3:$AF1002)</f>
        <v>0</v>
      </c>
      <c r="AU1081" s="9">
        <f>SUMIF($E$3:$E$1002,'تعريف المواد والمستودعات'!AQ$5,$AF3:$AF1002)</f>
        <v>0</v>
      </c>
      <c r="AV1081" s="9">
        <f>SUMIF($E$3:$E$1002,'تعريف المواد والمستودعات'!AR$5,$AF3:$AF1002)</f>
        <v>0</v>
      </c>
      <c r="AW1081" s="9">
        <f>SUMIF($E$3:$E$1002,'تعريف المواد والمستودعات'!AS$5,$AF3:$AF1002)</f>
        <v>0</v>
      </c>
      <c r="AX1081" s="9">
        <f>SUMIF($E$3:$E$1002,'تعريف المواد والمستودعات'!AT$5,$AF3:$AF1002)</f>
        <v>0</v>
      </c>
      <c r="AY1081" s="9">
        <f>SUMIF($E$3:$E$1002,'تعريف المواد والمستودعات'!AU$5,$AF3:$AF1002)</f>
        <v>0</v>
      </c>
      <c r="AZ1081" s="9">
        <f>SUMIF($E$3:$E$1002,'تعريف المواد والمستودعات'!AV$5,$AF3:$AF1002)</f>
        <v>0</v>
      </c>
      <c r="BA1081" s="9">
        <f>SUMIF($E$3:$E$1002,'تعريف المواد والمستودعات'!AW$5,$AF3:$AF1002)</f>
        <v>0</v>
      </c>
      <c r="BB1081" s="9">
        <f>SUMIF($E$3:$E$1002,'تعريف المواد والمستودعات'!AX$5,$AF3:$AF1002)</f>
        <v>0</v>
      </c>
      <c r="BC1081" s="9">
        <f>SUMIF($E$3:$E$1002,'تعريف المواد والمستودعات'!AY$5,$AF3:$AF1002)</f>
        <v>0</v>
      </c>
      <c r="BD1081" s="69">
        <f t="shared" si="18"/>
        <v>0</v>
      </c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  <c r="CA1081" s="9"/>
      <c r="CB1081" s="9"/>
      <c r="CC1081" s="9"/>
      <c r="CD1081" s="9"/>
      <c r="CE1081" s="9"/>
      <c r="CF1081" s="9"/>
      <c r="CG1081" s="9"/>
      <c r="CH1081" s="9"/>
      <c r="CI1081" s="9"/>
      <c r="CJ1081" s="9"/>
      <c r="CK1081" s="9"/>
      <c r="CL1081" s="9"/>
      <c r="CM1081" s="9"/>
      <c r="CN1081" s="9"/>
      <c r="CO1081" s="9"/>
      <c r="CP1081" s="9"/>
      <c r="CQ1081" s="9"/>
      <c r="CR1081" s="9"/>
      <c r="CS1081" s="9"/>
      <c r="CT1081" s="9"/>
      <c r="CU1081" s="9"/>
      <c r="CV1081" s="9"/>
      <c r="CW1081" s="9"/>
      <c r="CX1081" s="9"/>
      <c r="CY1081" s="9"/>
      <c r="CZ1081" s="9"/>
      <c r="DA1081" s="9"/>
    </row>
    <row r="1082" spans="5:105" ht="15" hidden="1" thickTop="1" x14ac:dyDescent="0.2">
      <c r="E1082" s="46" t="str">
        <f>'تعريف المواد والمستودعات'!B34</f>
        <v>مادة28</v>
      </c>
      <c r="F1082" s="9">
        <f>SUMIF($E$3:$E$1002,'تعريف المواد والمستودعات'!B$5,$AG3:$AG1002)</f>
        <v>0</v>
      </c>
      <c r="G1082" s="9">
        <f>SUMIF($E$3:$E$1002,'تعريف المواد والمستودعات'!C$5,$AG3:$AG1002)</f>
        <v>0</v>
      </c>
      <c r="H1082" s="9">
        <f>SUMIF($E$3:$E$1002,'تعريف المواد والمستودعات'!D$5,$AG3:$AG1002)</f>
        <v>0</v>
      </c>
      <c r="I1082" s="9">
        <f>SUMIF($E$3:$E$1002,'تعريف المواد والمستودعات'!E$5,$AG3:$AG1002)</f>
        <v>0</v>
      </c>
      <c r="J1082" s="9">
        <f>SUMIF($E$3:$E$1002,'تعريف المواد والمستودعات'!F$5,$AG3:$AG1002)</f>
        <v>0</v>
      </c>
      <c r="K1082" s="9">
        <f>SUMIF($E$3:$E$1002,'تعريف المواد والمستودعات'!G$5,$AG3:$AG1002)</f>
        <v>0</v>
      </c>
      <c r="L1082" s="9">
        <f>SUMIF($E$3:$E$1002,'تعريف المواد والمستودعات'!H$5,$AG3:$AG1002)</f>
        <v>0</v>
      </c>
      <c r="M1082" s="9">
        <f>SUMIF($E$3:$E$1002,'تعريف المواد والمستودعات'!I$5,$AG3:$AG1002)</f>
        <v>0</v>
      </c>
      <c r="N1082" s="9">
        <f>SUMIF($E$3:$E$1002,'تعريف المواد والمستودعات'!J$5,$AG3:$AG1002)</f>
        <v>0</v>
      </c>
      <c r="O1082" s="9">
        <f>SUMIF($E$3:$E$1002,'تعريف المواد والمستودعات'!K$5,$AG3:$AG1002)</f>
        <v>0</v>
      </c>
      <c r="P1082" s="9">
        <f>SUMIF($E$3:$E$1002,'تعريف المواد والمستودعات'!L$5,$AG3:$AG1002)</f>
        <v>0</v>
      </c>
      <c r="Q1082" s="9">
        <f>SUMIF($E$3:$E$1002,'تعريف المواد والمستودعات'!M$5,$AG3:$AG1002)</f>
        <v>0</v>
      </c>
      <c r="R1082" s="9">
        <f>SUMIF($E$3:$E$1002,'تعريف المواد والمستودعات'!N$5,$AG3:$AG1002)</f>
        <v>0</v>
      </c>
      <c r="S1082" s="9">
        <f>SUMIF($E$3:$E$1002,'تعريف المواد والمستودعات'!O$5,$AG3:$AG1002)</f>
        <v>0</v>
      </c>
      <c r="T1082" s="9">
        <f>SUMIF($E$3:$E$1002,'تعريف المواد والمستودعات'!P$5,$AG3:$AG1002)</f>
        <v>0</v>
      </c>
      <c r="U1082" s="9">
        <f>SUMIF($E$3:$E$1002,'تعريف المواد والمستودعات'!Q$5,$AG3:$AG1002)</f>
        <v>0</v>
      </c>
      <c r="V1082" s="9">
        <f>SUMIF($E$3:$E$1002,'تعريف المواد والمستودعات'!R$5,$AG3:$AG1002)</f>
        <v>0</v>
      </c>
      <c r="W1082" s="9">
        <f>SUMIF($E$3:$E$1002,'تعريف المواد والمستودعات'!S$5,$AG3:$AG1002)</f>
        <v>0</v>
      </c>
      <c r="X1082" s="9">
        <f>SUMIF($E$3:$E$1002,'تعريف المواد والمستودعات'!T$5,$AG3:$AG1002)</f>
        <v>0</v>
      </c>
      <c r="Y1082" s="9">
        <f>SUMIF($E$3:$E$1002,'تعريف المواد والمستودعات'!U$5,$AG3:$AG1002)</f>
        <v>0</v>
      </c>
      <c r="Z1082" s="9">
        <f>SUMIF($E$3:$E$1002,'تعريف المواد والمستودعات'!V$5,$AG3:$AG1002)</f>
        <v>0</v>
      </c>
      <c r="AA1082" s="9">
        <f>SUMIF($E$3:$E$1002,'تعريف المواد والمستودعات'!W$5,$AG3:$AG1002)</f>
        <v>0</v>
      </c>
      <c r="AB1082" s="9">
        <f>SUMIF($E$3:$E$1002,'تعريف المواد والمستودعات'!X$5,$AG3:$AG1002)</f>
        <v>0</v>
      </c>
      <c r="AC1082" s="9">
        <f>SUMIF($E$3:$E$1002,'تعريف المواد والمستودعات'!Y$5,$AG3:$AG1002)</f>
        <v>0</v>
      </c>
      <c r="AD1082" s="9">
        <f>SUMIF($E$3:$E$1002,'تعريف المواد والمستودعات'!Z$5,$AG3:$AG1002)</f>
        <v>0</v>
      </c>
      <c r="AE1082" s="9">
        <f>SUMIF($E$3:$E$1002,'تعريف المواد والمستودعات'!AA$5,$AG3:$AG1002)</f>
        <v>0</v>
      </c>
      <c r="AF1082" s="9">
        <f>SUMIF($E$3:$E$1002,'تعريف المواد والمستودعات'!AB$5,$AG3:$AG1002)</f>
        <v>0</v>
      </c>
      <c r="AG1082" s="9">
        <f>SUMIF($E$3:$E$1002,'تعريف المواد والمستودعات'!AC$5,$AG3:$AG1002)</f>
        <v>0</v>
      </c>
      <c r="AH1082" s="9">
        <f>SUMIF($E$3:$E$1002,'تعريف المواد والمستودعات'!AD$5,$AG3:$AG1002)</f>
        <v>0</v>
      </c>
      <c r="AI1082" s="9">
        <f>SUMIF($E$3:$E$1002,'تعريف المواد والمستودعات'!AE$5,$AG3:$AG1002)</f>
        <v>0</v>
      </c>
      <c r="AJ1082" s="9">
        <f>SUMIF($E$3:$E$1002,'تعريف المواد والمستودعات'!AF$5,$AG3:$AG1002)</f>
        <v>0</v>
      </c>
      <c r="AK1082" s="9">
        <f>SUMIF($E$3:$E$1002,'تعريف المواد والمستودعات'!AG$5,$AG3:$AG1002)</f>
        <v>0</v>
      </c>
      <c r="AL1082" s="9">
        <f>SUMIF($E$3:$E$1002,'تعريف المواد والمستودعات'!AH$5,$AG3:$AG1002)</f>
        <v>0</v>
      </c>
      <c r="AM1082" s="9">
        <f>SUMIF($E$3:$E$1002,'تعريف المواد والمستودعات'!AI$5,$AG3:$AG1002)</f>
        <v>0</v>
      </c>
      <c r="AN1082" s="9">
        <f>SUMIF($E$3:$E$1002,'تعريف المواد والمستودعات'!AJ$5,$AG3:$AG1002)</f>
        <v>0</v>
      </c>
      <c r="AO1082" s="9">
        <f>SUMIF($E$3:$E$1002,'تعريف المواد والمستودعات'!AK$5,$AG3:$AG1002)</f>
        <v>0</v>
      </c>
      <c r="AP1082" s="9">
        <f>SUMIF($E$3:$E$1002,'تعريف المواد والمستودعات'!AL$5,$AG3:$AG1002)</f>
        <v>0</v>
      </c>
      <c r="AQ1082" s="9">
        <f>SUMIF($E$3:$E$1002,'تعريف المواد والمستودعات'!AM$5,$AG3:$AG1002)</f>
        <v>0</v>
      </c>
      <c r="AR1082" s="9">
        <f>SUMIF($E$3:$E$1002,'تعريف المواد والمستودعات'!AN$5,$AG3:$AG1002)</f>
        <v>0</v>
      </c>
      <c r="AS1082" s="9">
        <f>SUMIF($E$3:$E$1002,'تعريف المواد والمستودعات'!AO$5,$AG3:$AG1002)</f>
        <v>0</v>
      </c>
      <c r="AT1082" s="9">
        <f>SUMIF($E$3:$E$1002,'تعريف المواد والمستودعات'!AP$5,$AG3:$AG1002)</f>
        <v>0</v>
      </c>
      <c r="AU1082" s="9">
        <f>SUMIF($E$3:$E$1002,'تعريف المواد والمستودعات'!AQ$5,$AG3:$AG1002)</f>
        <v>0</v>
      </c>
      <c r="AV1082" s="9">
        <f>SUMIF($E$3:$E$1002,'تعريف المواد والمستودعات'!AR$5,$AG3:$AG1002)</f>
        <v>0</v>
      </c>
      <c r="AW1082" s="9">
        <f>SUMIF($E$3:$E$1002,'تعريف المواد والمستودعات'!AS$5,$AG3:$AG1002)</f>
        <v>0</v>
      </c>
      <c r="AX1082" s="9">
        <f>SUMIF($E$3:$E$1002,'تعريف المواد والمستودعات'!AT$5,$AG3:$AG1002)</f>
        <v>0</v>
      </c>
      <c r="AY1082" s="9">
        <f>SUMIF($E$3:$E$1002,'تعريف المواد والمستودعات'!AU$5,$AG3:$AG1002)</f>
        <v>0</v>
      </c>
      <c r="AZ1082" s="9">
        <f>SUMIF($E$3:$E$1002,'تعريف المواد والمستودعات'!AV$5,$AG3:$AG1002)</f>
        <v>0</v>
      </c>
      <c r="BA1082" s="9">
        <f>SUMIF($E$3:$E$1002,'تعريف المواد والمستودعات'!AW$5,$AG3:$AG1002)</f>
        <v>0</v>
      </c>
      <c r="BB1082" s="9">
        <f>SUMIF($E$3:$E$1002,'تعريف المواد والمستودعات'!AX$5,$AG3:$AG1002)</f>
        <v>0</v>
      </c>
      <c r="BC1082" s="9">
        <f>SUMIF($E$3:$E$1002,'تعريف المواد والمستودعات'!AY$5,$AG3:$AG1002)</f>
        <v>0</v>
      </c>
      <c r="BD1082" s="69">
        <f t="shared" si="18"/>
        <v>0</v>
      </c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  <c r="CA1082" s="9"/>
      <c r="CB1082" s="9"/>
      <c r="CC1082" s="9"/>
      <c r="CD1082" s="9"/>
      <c r="CE1082" s="9"/>
      <c r="CF1082" s="9"/>
      <c r="CG1082" s="9"/>
      <c r="CH1082" s="9"/>
      <c r="CI1082" s="9"/>
      <c r="CJ1082" s="9"/>
      <c r="CK1082" s="9"/>
      <c r="CL1082" s="9"/>
      <c r="CM1082" s="9"/>
      <c r="CN1082" s="9"/>
      <c r="CO1082" s="9"/>
      <c r="CP1082" s="9"/>
      <c r="CQ1082" s="9"/>
      <c r="CR1082" s="9"/>
      <c r="CS1082" s="9"/>
      <c r="CT1082" s="9"/>
      <c r="CU1082" s="9"/>
      <c r="CV1082" s="9"/>
      <c r="CW1082" s="9"/>
      <c r="CX1082" s="9"/>
      <c r="CY1082" s="9"/>
      <c r="CZ1082" s="9"/>
      <c r="DA1082" s="9"/>
    </row>
    <row r="1083" spans="5:105" ht="15" hidden="1" thickTop="1" x14ac:dyDescent="0.2">
      <c r="E1083" s="46" t="str">
        <f>'تعريف المواد والمستودعات'!B35</f>
        <v>مادة29</v>
      </c>
      <c r="F1083" s="9">
        <f>SUMIF($E$3:$E$1002,'تعريف المواد والمستودعات'!B$5,$AH3:$AH1002)</f>
        <v>0</v>
      </c>
      <c r="G1083" s="9">
        <f>SUMIF($E$3:$E$1002,'تعريف المواد والمستودعات'!C$5,$AH3:$AH1002)</f>
        <v>0</v>
      </c>
      <c r="H1083" s="9">
        <f>SUMIF($E$3:$E$1002,'تعريف المواد والمستودعات'!D$5,$AH3:$AH1002)</f>
        <v>0</v>
      </c>
      <c r="I1083" s="9">
        <f>SUMIF($E$3:$E$1002,'تعريف المواد والمستودعات'!E$5,$AH3:$AH1002)</f>
        <v>0</v>
      </c>
      <c r="J1083" s="9">
        <f>SUMIF($E$3:$E$1002,'تعريف المواد والمستودعات'!F$5,$AH3:$AH1002)</f>
        <v>0</v>
      </c>
      <c r="K1083" s="9">
        <f>SUMIF($E$3:$E$1002,'تعريف المواد والمستودعات'!G$5,$AH3:$AH1002)</f>
        <v>0</v>
      </c>
      <c r="L1083" s="9">
        <f>SUMIF($E$3:$E$1002,'تعريف المواد والمستودعات'!H$5,$AH3:$AH1002)</f>
        <v>0</v>
      </c>
      <c r="M1083" s="9">
        <f>SUMIF($E$3:$E$1002,'تعريف المواد والمستودعات'!I$5,$AH3:$AH1002)</f>
        <v>0</v>
      </c>
      <c r="N1083" s="9">
        <f>SUMIF($E$3:$E$1002,'تعريف المواد والمستودعات'!J$5,$AH3:$AH1002)</f>
        <v>0</v>
      </c>
      <c r="O1083" s="9">
        <f>SUMIF($E$3:$E$1002,'تعريف المواد والمستودعات'!K$5,$AH3:$AH1002)</f>
        <v>0</v>
      </c>
      <c r="P1083" s="9">
        <f>SUMIF($E$3:$E$1002,'تعريف المواد والمستودعات'!L$5,$AH3:$AH1002)</f>
        <v>0</v>
      </c>
      <c r="Q1083" s="9">
        <f>SUMIF($E$3:$E$1002,'تعريف المواد والمستودعات'!M$5,$AH3:$AH1002)</f>
        <v>0</v>
      </c>
      <c r="R1083" s="9">
        <f>SUMIF($E$3:$E$1002,'تعريف المواد والمستودعات'!N$5,$AH3:$AH1002)</f>
        <v>0</v>
      </c>
      <c r="S1083" s="9">
        <f>SUMIF($E$3:$E$1002,'تعريف المواد والمستودعات'!O$5,$AH3:$AH1002)</f>
        <v>0</v>
      </c>
      <c r="T1083" s="9">
        <f>SUMIF($E$3:$E$1002,'تعريف المواد والمستودعات'!P$5,$AH3:$AH1002)</f>
        <v>0</v>
      </c>
      <c r="U1083" s="9">
        <f>SUMIF($E$3:$E$1002,'تعريف المواد والمستودعات'!Q$5,$AH3:$AH1002)</f>
        <v>0</v>
      </c>
      <c r="V1083" s="9">
        <f>SUMIF($E$3:$E$1002,'تعريف المواد والمستودعات'!R$5,$AH3:$AH1002)</f>
        <v>0</v>
      </c>
      <c r="W1083" s="9">
        <f>SUMIF($E$3:$E$1002,'تعريف المواد والمستودعات'!S$5,$AH3:$AH1002)</f>
        <v>0</v>
      </c>
      <c r="X1083" s="9">
        <f>SUMIF($E$3:$E$1002,'تعريف المواد والمستودعات'!T$5,$AH3:$AH1002)</f>
        <v>0</v>
      </c>
      <c r="Y1083" s="9">
        <f>SUMIF($E$3:$E$1002,'تعريف المواد والمستودعات'!U$5,$AH3:$AH1002)</f>
        <v>0</v>
      </c>
      <c r="Z1083" s="9">
        <f>SUMIF($E$3:$E$1002,'تعريف المواد والمستودعات'!V$5,$AH3:$AH1002)</f>
        <v>0</v>
      </c>
      <c r="AA1083" s="9">
        <f>SUMIF($E$3:$E$1002,'تعريف المواد والمستودعات'!W$5,$AH3:$AH1002)</f>
        <v>0</v>
      </c>
      <c r="AB1083" s="9">
        <f>SUMIF($E$3:$E$1002,'تعريف المواد والمستودعات'!X$5,$AH3:$AH1002)</f>
        <v>0</v>
      </c>
      <c r="AC1083" s="9">
        <f>SUMIF($E$3:$E$1002,'تعريف المواد والمستودعات'!Y$5,$AH3:$AH1002)</f>
        <v>0</v>
      </c>
      <c r="AD1083" s="9">
        <f>SUMIF($E$3:$E$1002,'تعريف المواد والمستودعات'!Z$5,$AH3:$AH1002)</f>
        <v>0</v>
      </c>
      <c r="AE1083" s="9">
        <f>SUMIF($E$3:$E$1002,'تعريف المواد والمستودعات'!AA$5,$AH3:$AH1002)</f>
        <v>0</v>
      </c>
      <c r="AF1083" s="9">
        <f>SUMIF($E$3:$E$1002,'تعريف المواد والمستودعات'!AB$5,$AH3:$AH1002)</f>
        <v>0</v>
      </c>
      <c r="AG1083" s="9">
        <f>SUMIF($E$3:$E$1002,'تعريف المواد والمستودعات'!AC$5,$AH3:$AH1002)</f>
        <v>0</v>
      </c>
      <c r="AH1083" s="9">
        <f>SUMIF($E$3:$E$1002,'تعريف المواد والمستودعات'!AD$5,$AH3:$AH1002)</f>
        <v>0</v>
      </c>
      <c r="AI1083" s="9">
        <f>SUMIF($E$3:$E$1002,'تعريف المواد والمستودعات'!AE$5,$AH3:$AH1002)</f>
        <v>0</v>
      </c>
      <c r="AJ1083" s="9">
        <f>SUMIF($E$3:$E$1002,'تعريف المواد والمستودعات'!AF$5,$AH3:$AH1002)</f>
        <v>0</v>
      </c>
      <c r="AK1083" s="9">
        <f>SUMIF($E$3:$E$1002,'تعريف المواد والمستودعات'!AG$5,$AH3:$AH1002)</f>
        <v>0</v>
      </c>
      <c r="AL1083" s="9">
        <f>SUMIF($E$3:$E$1002,'تعريف المواد والمستودعات'!AH$5,$AH3:$AH1002)</f>
        <v>0</v>
      </c>
      <c r="AM1083" s="9">
        <f>SUMIF($E$3:$E$1002,'تعريف المواد والمستودعات'!AI$5,$AH3:$AH1002)</f>
        <v>0</v>
      </c>
      <c r="AN1083" s="9">
        <f>SUMIF($E$3:$E$1002,'تعريف المواد والمستودعات'!AJ$5,$AH3:$AH1002)</f>
        <v>0</v>
      </c>
      <c r="AO1083" s="9">
        <f>SUMIF($E$3:$E$1002,'تعريف المواد والمستودعات'!AK$5,$AH3:$AH1002)</f>
        <v>0</v>
      </c>
      <c r="AP1083" s="9">
        <f>SUMIF($E$3:$E$1002,'تعريف المواد والمستودعات'!AL$5,$AH3:$AH1002)</f>
        <v>0</v>
      </c>
      <c r="AQ1083" s="9">
        <f>SUMIF($E$3:$E$1002,'تعريف المواد والمستودعات'!AM$5,$AH3:$AH1002)</f>
        <v>0</v>
      </c>
      <c r="AR1083" s="9">
        <f>SUMIF($E$3:$E$1002,'تعريف المواد والمستودعات'!AN$5,$AH3:$AH1002)</f>
        <v>0</v>
      </c>
      <c r="AS1083" s="9">
        <f>SUMIF($E$3:$E$1002,'تعريف المواد والمستودعات'!AO$5,$AH3:$AH1002)</f>
        <v>0</v>
      </c>
      <c r="AT1083" s="9">
        <f>SUMIF($E$3:$E$1002,'تعريف المواد والمستودعات'!AP$5,$AH3:$AH1002)</f>
        <v>0</v>
      </c>
      <c r="AU1083" s="9">
        <f>SUMIF($E$3:$E$1002,'تعريف المواد والمستودعات'!AQ$5,$AH3:$AH1002)</f>
        <v>0</v>
      </c>
      <c r="AV1083" s="9">
        <f>SUMIF($E$3:$E$1002,'تعريف المواد والمستودعات'!AR$5,$AH3:$AH1002)</f>
        <v>0</v>
      </c>
      <c r="AW1083" s="9">
        <f>SUMIF($E$3:$E$1002,'تعريف المواد والمستودعات'!AS$5,$AH3:$AH1002)</f>
        <v>0</v>
      </c>
      <c r="AX1083" s="9">
        <f>SUMIF($E$3:$E$1002,'تعريف المواد والمستودعات'!AT$5,$AH3:$AH1002)</f>
        <v>0</v>
      </c>
      <c r="AY1083" s="9">
        <f>SUMIF($E$3:$E$1002,'تعريف المواد والمستودعات'!AU$5,$AH3:$AH1002)</f>
        <v>0</v>
      </c>
      <c r="AZ1083" s="9">
        <f>SUMIF($E$3:$E$1002,'تعريف المواد والمستودعات'!AV$5,$AH3:$AH1002)</f>
        <v>0</v>
      </c>
      <c r="BA1083" s="9">
        <f>SUMIF($E$3:$E$1002,'تعريف المواد والمستودعات'!AW$5,$AH3:$AH1002)</f>
        <v>0</v>
      </c>
      <c r="BB1083" s="9">
        <f>SUMIF($E$3:$E$1002,'تعريف المواد والمستودعات'!AX$5,$AH3:$AH1002)</f>
        <v>0</v>
      </c>
      <c r="BC1083" s="9">
        <f>SUMIF($E$3:$E$1002,'تعريف المواد والمستودعات'!AY$5,$AH3:$AH1002)</f>
        <v>0</v>
      </c>
      <c r="BD1083" s="69">
        <f t="shared" si="18"/>
        <v>0</v>
      </c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  <c r="CA1083" s="9"/>
      <c r="CB1083" s="9"/>
      <c r="CC1083" s="9"/>
      <c r="CD1083" s="9"/>
      <c r="CE1083" s="9"/>
      <c r="CF1083" s="9"/>
      <c r="CG1083" s="9"/>
      <c r="CH1083" s="9"/>
      <c r="CI1083" s="9"/>
      <c r="CJ1083" s="9"/>
      <c r="CK1083" s="9"/>
      <c r="CL1083" s="9"/>
      <c r="CM1083" s="9"/>
      <c r="CN1083" s="9"/>
      <c r="CO1083" s="9"/>
      <c r="CP1083" s="9"/>
      <c r="CQ1083" s="9"/>
      <c r="CR1083" s="9"/>
      <c r="CS1083" s="9"/>
      <c r="CT1083" s="9"/>
      <c r="CU1083" s="9"/>
      <c r="CV1083" s="9"/>
      <c r="CW1083" s="9"/>
      <c r="CX1083" s="9"/>
      <c r="CY1083" s="9"/>
      <c r="CZ1083" s="9"/>
      <c r="DA1083" s="9"/>
    </row>
    <row r="1084" spans="5:105" ht="15" hidden="1" thickTop="1" x14ac:dyDescent="0.2">
      <c r="E1084" s="46" t="str">
        <f>'تعريف المواد والمستودعات'!B36</f>
        <v>مادة30</v>
      </c>
      <c r="F1084" s="9">
        <f>SUMIF($E$3:$E$1002,'تعريف المواد والمستودعات'!B$5,$AI3:$AI1002)</f>
        <v>0</v>
      </c>
      <c r="G1084" s="9">
        <f>SUMIF($E$3:$E$1002,'تعريف المواد والمستودعات'!C$5,$AI3:$AI1002)</f>
        <v>0</v>
      </c>
      <c r="H1084" s="9">
        <f>SUMIF($E$3:$E$1002,'تعريف المواد والمستودعات'!D$5,$AI3:$AI1002)</f>
        <v>0</v>
      </c>
      <c r="I1084" s="9">
        <f>SUMIF($E$3:$E$1002,'تعريف المواد والمستودعات'!E$5,$AI3:$AI1002)</f>
        <v>0</v>
      </c>
      <c r="J1084" s="9">
        <f>SUMIF($E$3:$E$1002,'تعريف المواد والمستودعات'!F$5,$AI3:$AI1002)</f>
        <v>0</v>
      </c>
      <c r="K1084" s="9">
        <f>SUMIF($E$3:$E$1002,'تعريف المواد والمستودعات'!G$5,$AI3:$AI1002)</f>
        <v>0</v>
      </c>
      <c r="L1084" s="9">
        <f>SUMIF($E$3:$E$1002,'تعريف المواد والمستودعات'!H$5,$AI3:$AI1002)</f>
        <v>0</v>
      </c>
      <c r="M1084" s="9">
        <f>SUMIF($E$3:$E$1002,'تعريف المواد والمستودعات'!I$5,$AI3:$AI1002)</f>
        <v>0</v>
      </c>
      <c r="N1084" s="9">
        <f>SUMIF($E$3:$E$1002,'تعريف المواد والمستودعات'!J$5,$AI3:$AI1002)</f>
        <v>0</v>
      </c>
      <c r="O1084" s="9">
        <f>SUMIF($E$3:$E$1002,'تعريف المواد والمستودعات'!K$5,$AI3:$AI1002)</f>
        <v>0</v>
      </c>
      <c r="P1084" s="9">
        <f>SUMIF($E$3:$E$1002,'تعريف المواد والمستودعات'!L$5,$AI3:$AI1002)</f>
        <v>0</v>
      </c>
      <c r="Q1084" s="9">
        <f>SUMIF($E$3:$E$1002,'تعريف المواد والمستودعات'!M$5,$AI3:$AI1002)</f>
        <v>0</v>
      </c>
      <c r="R1084" s="9">
        <f>SUMIF($E$3:$E$1002,'تعريف المواد والمستودعات'!N$5,$AI3:$AI1002)</f>
        <v>0</v>
      </c>
      <c r="S1084" s="9">
        <f>SUMIF($E$3:$E$1002,'تعريف المواد والمستودعات'!O$5,$AI3:$AI1002)</f>
        <v>0</v>
      </c>
      <c r="T1084" s="9">
        <f>SUMIF($E$3:$E$1002,'تعريف المواد والمستودعات'!P$5,$AI3:$AI1002)</f>
        <v>0</v>
      </c>
      <c r="U1084" s="9">
        <f>SUMIF($E$3:$E$1002,'تعريف المواد والمستودعات'!Q$5,$AI3:$AI1002)</f>
        <v>0</v>
      </c>
      <c r="V1084" s="9">
        <f>SUMIF($E$3:$E$1002,'تعريف المواد والمستودعات'!R$5,$AI3:$AI1002)</f>
        <v>0</v>
      </c>
      <c r="W1084" s="9">
        <f>SUMIF($E$3:$E$1002,'تعريف المواد والمستودعات'!S$5,$AI3:$AI1002)</f>
        <v>0</v>
      </c>
      <c r="X1084" s="9">
        <f>SUMIF($E$3:$E$1002,'تعريف المواد والمستودعات'!T$5,$AI3:$AI1002)</f>
        <v>0</v>
      </c>
      <c r="Y1084" s="9">
        <f>SUMIF($E$3:$E$1002,'تعريف المواد والمستودعات'!U$5,$AI3:$AI1002)</f>
        <v>0</v>
      </c>
      <c r="Z1084" s="9">
        <f>SUMIF($E$3:$E$1002,'تعريف المواد والمستودعات'!V$5,$AI3:$AI1002)</f>
        <v>0</v>
      </c>
      <c r="AA1084" s="9">
        <f>SUMIF($E$3:$E$1002,'تعريف المواد والمستودعات'!W$5,$AI3:$AI1002)</f>
        <v>0</v>
      </c>
      <c r="AB1084" s="9">
        <f>SUMIF($E$3:$E$1002,'تعريف المواد والمستودعات'!X$5,$AI3:$AI1002)</f>
        <v>0</v>
      </c>
      <c r="AC1084" s="9">
        <f>SUMIF($E$3:$E$1002,'تعريف المواد والمستودعات'!Y$5,$AI3:$AI1002)</f>
        <v>0</v>
      </c>
      <c r="AD1084" s="9">
        <f>SUMIF($E$3:$E$1002,'تعريف المواد والمستودعات'!Z$5,$AI3:$AI1002)</f>
        <v>0</v>
      </c>
      <c r="AE1084" s="9">
        <f>SUMIF($E$3:$E$1002,'تعريف المواد والمستودعات'!AA$5,$AI3:$AI1002)</f>
        <v>0</v>
      </c>
      <c r="AF1084" s="9">
        <f>SUMIF($E$3:$E$1002,'تعريف المواد والمستودعات'!AB$5,$AI3:$AI1002)</f>
        <v>0</v>
      </c>
      <c r="AG1084" s="9">
        <f>SUMIF($E$3:$E$1002,'تعريف المواد والمستودعات'!AC$5,$AI3:$AI1002)</f>
        <v>0</v>
      </c>
      <c r="AH1084" s="9">
        <f>SUMIF($E$3:$E$1002,'تعريف المواد والمستودعات'!AD$5,$AI3:$AI1002)</f>
        <v>0</v>
      </c>
      <c r="AI1084" s="9">
        <f>SUMIF($E$3:$E$1002,'تعريف المواد والمستودعات'!AE$5,$AI3:$AI1002)</f>
        <v>0</v>
      </c>
      <c r="AJ1084" s="9">
        <f>SUMIF($E$3:$E$1002,'تعريف المواد والمستودعات'!AF$5,$AI3:$AI1002)</f>
        <v>0</v>
      </c>
      <c r="AK1084" s="9">
        <f>SUMIF($E$3:$E$1002,'تعريف المواد والمستودعات'!AG$5,$AI3:$AI1002)</f>
        <v>0</v>
      </c>
      <c r="AL1084" s="9">
        <f>SUMIF($E$3:$E$1002,'تعريف المواد والمستودعات'!AH$5,$AI3:$AI1002)</f>
        <v>0</v>
      </c>
      <c r="AM1084" s="9">
        <f>SUMIF($E$3:$E$1002,'تعريف المواد والمستودعات'!AI$5,$AI3:$AI1002)</f>
        <v>0</v>
      </c>
      <c r="AN1084" s="9">
        <f>SUMIF($E$3:$E$1002,'تعريف المواد والمستودعات'!AJ$5,$AI3:$AI1002)</f>
        <v>0</v>
      </c>
      <c r="AO1084" s="9">
        <f>SUMIF($E$3:$E$1002,'تعريف المواد والمستودعات'!AK$5,$AI3:$AI1002)</f>
        <v>0</v>
      </c>
      <c r="AP1084" s="9">
        <f>SUMIF($E$3:$E$1002,'تعريف المواد والمستودعات'!AL$5,$AI3:$AI1002)</f>
        <v>0</v>
      </c>
      <c r="AQ1084" s="9">
        <f>SUMIF($E$3:$E$1002,'تعريف المواد والمستودعات'!AM$5,$AI3:$AI1002)</f>
        <v>0</v>
      </c>
      <c r="AR1084" s="9">
        <f>SUMIF($E$3:$E$1002,'تعريف المواد والمستودعات'!AN$5,$AI3:$AI1002)</f>
        <v>0</v>
      </c>
      <c r="AS1084" s="9">
        <f>SUMIF($E$3:$E$1002,'تعريف المواد والمستودعات'!AO$5,$AI3:$AI1002)</f>
        <v>0</v>
      </c>
      <c r="AT1084" s="9">
        <f>SUMIF($E$3:$E$1002,'تعريف المواد والمستودعات'!AP$5,$AI3:$AI1002)</f>
        <v>0</v>
      </c>
      <c r="AU1084" s="9">
        <f>SUMIF($E$3:$E$1002,'تعريف المواد والمستودعات'!AQ$5,$AI3:$AI1002)</f>
        <v>0</v>
      </c>
      <c r="AV1084" s="9">
        <f>SUMIF($E$3:$E$1002,'تعريف المواد والمستودعات'!AR$5,$AI3:$AI1002)</f>
        <v>0</v>
      </c>
      <c r="AW1084" s="9">
        <f>SUMIF($E$3:$E$1002,'تعريف المواد والمستودعات'!AS$5,$AI3:$AI1002)</f>
        <v>0</v>
      </c>
      <c r="AX1084" s="9">
        <f>SUMIF($E$3:$E$1002,'تعريف المواد والمستودعات'!AT$5,$AI3:$AI1002)</f>
        <v>0</v>
      </c>
      <c r="AY1084" s="9">
        <f>SUMIF($E$3:$E$1002,'تعريف المواد والمستودعات'!AU$5,$AI3:$AI1002)</f>
        <v>0</v>
      </c>
      <c r="AZ1084" s="9">
        <f>SUMIF($E$3:$E$1002,'تعريف المواد والمستودعات'!AV$5,$AI3:$AI1002)</f>
        <v>0</v>
      </c>
      <c r="BA1084" s="9">
        <f>SUMIF($E$3:$E$1002,'تعريف المواد والمستودعات'!AW$5,$AI3:$AI1002)</f>
        <v>0</v>
      </c>
      <c r="BB1084" s="9">
        <f>SUMIF($E$3:$E$1002,'تعريف المواد والمستودعات'!AX$5,$AI3:$AI1002)</f>
        <v>0</v>
      </c>
      <c r="BC1084" s="9">
        <f>SUMIF($E$3:$E$1002,'تعريف المواد والمستودعات'!AY$5,$AI3:$AI1002)</f>
        <v>0</v>
      </c>
      <c r="BD1084" s="69">
        <f t="shared" si="18"/>
        <v>0</v>
      </c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  <c r="CA1084" s="9"/>
      <c r="CB1084" s="9"/>
      <c r="CC1084" s="9"/>
      <c r="CD1084" s="9"/>
      <c r="CE1084" s="9"/>
      <c r="CF1084" s="9"/>
      <c r="CG1084" s="9"/>
      <c r="CH1084" s="9"/>
      <c r="CI1084" s="9"/>
      <c r="CJ1084" s="9"/>
      <c r="CK1084" s="9"/>
      <c r="CL1084" s="9"/>
      <c r="CM1084" s="9"/>
      <c r="CN1084" s="9"/>
      <c r="CO1084" s="9"/>
      <c r="CP1084" s="9"/>
      <c r="CQ1084" s="9"/>
      <c r="CR1084" s="9"/>
      <c r="CS1084" s="9"/>
      <c r="CT1084" s="9"/>
      <c r="CU1084" s="9"/>
      <c r="CV1084" s="9"/>
      <c r="CW1084" s="9"/>
      <c r="CX1084" s="9"/>
      <c r="CY1084" s="9"/>
      <c r="CZ1084" s="9"/>
      <c r="DA1084" s="9"/>
    </row>
    <row r="1085" spans="5:105" ht="15" hidden="1" thickTop="1" x14ac:dyDescent="0.2">
      <c r="E1085" s="46" t="str">
        <f>'تعريف المواد والمستودعات'!B37</f>
        <v>مادة31</v>
      </c>
      <c r="F1085" s="9">
        <f>SUMIF($E$3:$E$1002,'تعريف المواد والمستودعات'!B$5,$AJ3:$AJ1002)</f>
        <v>0</v>
      </c>
      <c r="G1085" s="9">
        <f>SUMIF($E$3:$E$1002,'تعريف المواد والمستودعات'!C$5,$AJ3:$AJ1002)</f>
        <v>0</v>
      </c>
      <c r="H1085" s="9">
        <f>SUMIF($E$3:$E$1002,'تعريف المواد والمستودعات'!D$5,$AJ3:$AJ1002)</f>
        <v>0</v>
      </c>
      <c r="I1085" s="9">
        <f>SUMIF($E$3:$E$1002,'تعريف المواد والمستودعات'!E$5,$AJ3:$AJ1002)</f>
        <v>0</v>
      </c>
      <c r="J1085" s="9">
        <f>SUMIF($E$3:$E$1002,'تعريف المواد والمستودعات'!F$5,$AJ3:$AJ1002)</f>
        <v>0</v>
      </c>
      <c r="K1085" s="9">
        <f>SUMIF($E$3:$E$1002,'تعريف المواد والمستودعات'!G$5,$AJ3:$AJ1002)</f>
        <v>0</v>
      </c>
      <c r="L1085" s="9">
        <f>SUMIF($E$3:$E$1002,'تعريف المواد والمستودعات'!H$5,$AJ3:$AJ1002)</f>
        <v>0</v>
      </c>
      <c r="M1085" s="9">
        <f>SUMIF($E$3:$E$1002,'تعريف المواد والمستودعات'!I$5,$AJ3:$AJ1002)</f>
        <v>0</v>
      </c>
      <c r="N1085" s="9">
        <f>SUMIF($E$3:$E$1002,'تعريف المواد والمستودعات'!J$5,$AJ3:$AJ1002)</f>
        <v>0</v>
      </c>
      <c r="O1085" s="9">
        <f>SUMIF($E$3:$E$1002,'تعريف المواد والمستودعات'!K$5,$AJ3:$AJ1002)</f>
        <v>0</v>
      </c>
      <c r="P1085" s="9">
        <f>SUMIF($E$3:$E$1002,'تعريف المواد والمستودعات'!L$5,$AJ3:$AJ1002)</f>
        <v>0</v>
      </c>
      <c r="Q1085" s="9">
        <f>SUMIF($E$3:$E$1002,'تعريف المواد والمستودعات'!M$5,$AJ3:$AJ1002)</f>
        <v>0</v>
      </c>
      <c r="R1085" s="9">
        <f>SUMIF($E$3:$E$1002,'تعريف المواد والمستودعات'!N$5,$AJ3:$AJ1002)</f>
        <v>0</v>
      </c>
      <c r="S1085" s="9">
        <f>SUMIF($E$3:$E$1002,'تعريف المواد والمستودعات'!O$5,$AJ3:$AJ1002)</f>
        <v>0</v>
      </c>
      <c r="T1085" s="9">
        <f>SUMIF($E$3:$E$1002,'تعريف المواد والمستودعات'!P$5,$AJ3:$AJ1002)</f>
        <v>0</v>
      </c>
      <c r="U1085" s="9">
        <f>SUMIF($E$3:$E$1002,'تعريف المواد والمستودعات'!Q$5,$AJ3:$AJ1002)</f>
        <v>0</v>
      </c>
      <c r="V1085" s="9">
        <f>SUMIF($E$3:$E$1002,'تعريف المواد والمستودعات'!R$5,$AJ3:$AJ1002)</f>
        <v>0</v>
      </c>
      <c r="W1085" s="9">
        <f>SUMIF($E$3:$E$1002,'تعريف المواد والمستودعات'!S$5,$AJ3:$AJ1002)</f>
        <v>0</v>
      </c>
      <c r="X1085" s="9">
        <f>SUMIF($E$3:$E$1002,'تعريف المواد والمستودعات'!T$5,$AJ3:$AJ1002)</f>
        <v>0</v>
      </c>
      <c r="Y1085" s="9">
        <f>SUMIF($E$3:$E$1002,'تعريف المواد والمستودعات'!U$5,$AJ3:$AJ1002)</f>
        <v>0</v>
      </c>
      <c r="Z1085" s="9">
        <f>SUMIF($E$3:$E$1002,'تعريف المواد والمستودعات'!V$5,$AJ3:$AJ1002)</f>
        <v>0</v>
      </c>
      <c r="AA1085" s="9">
        <f>SUMIF($E$3:$E$1002,'تعريف المواد والمستودعات'!W$5,$AJ3:$AJ1002)</f>
        <v>0</v>
      </c>
      <c r="AB1085" s="9">
        <f>SUMIF($E$3:$E$1002,'تعريف المواد والمستودعات'!X$5,$AJ3:$AJ1002)</f>
        <v>0</v>
      </c>
      <c r="AC1085" s="9">
        <f>SUMIF($E$3:$E$1002,'تعريف المواد والمستودعات'!Y$5,$AJ3:$AJ1002)</f>
        <v>0</v>
      </c>
      <c r="AD1085" s="9">
        <f>SUMIF($E$3:$E$1002,'تعريف المواد والمستودعات'!Z$5,$AJ3:$AJ1002)</f>
        <v>0</v>
      </c>
      <c r="AE1085" s="9">
        <f>SUMIF($E$3:$E$1002,'تعريف المواد والمستودعات'!AA$5,$AJ3:$AJ1002)</f>
        <v>0</v>
      </c>
      <c r="AF1085" s="9">
        <f>SUMIF($E$3:$E$1002,'تعريف المواد والمستودعات'!AB$5,$AJ3:$AJ1002)</f>
        <v>0</v>
      </c>
      <c r="AG1085" s="9">
        <f>SUMIF($E$3:$E$1002,'تعريف المواد والمستودعات'!AC$5,$AJ3:$AJ1002)</f>
        <v>0</v>
      </c>
      <c r="AH1085" s="9">
        <f>SUMIF($E$3:$E$1002,'تعريف المواد والمستودعات'!AD$5,$AJ3:$AJ1002)</f>
        <v>0</v>
      </c>
      <c r="AI1085" s="9">
        <f>SUMIF($E$3:$E$1002,'تعريف المواد والمستودعات'!AE$5,$AJ3:$AJ1002)</f>
        <v>0</v>
      </c>
      <c r="AJ1085" s="9">
        <f>SUMIF($E$3:$E$1002,'تعريف المواد والمستودعات'!AF$5,$AJ3:$AJ1002)</f>
        <v>0</v>
      </c>
      <c r="AK1085" s="9">
        <f>SUMIF($E$3:$E$1002,'تعريف المواد والمستودعات'!AG$5,$AJ3:$AJ1002)</f>
        <v>0</v>
      </c>
      <c r="AL1085" s="9">
        <f>SUMIF($E$3:$E$1002,'تعريف المواد والمستودعات'!AH$5,$AJ3:$AJ1002)</f>
        <v>0</v>
      </c>
      <c r="AM1085" s="9">
        <f>SUMIF($E$3:$E$1002,'تعريف المواد والمستودعات'!AI$5,$AJ3:$AJ1002)</f>
        <v>0</v>
      </c>
      <c r="AN1085" s="9">
        <f>SUMIF($E$3:$E$1002,'تعريف المواد والمستودعات'!AJ$5,$AJ3:$AJ1002)</f>
        <v>0</v>
      </c>
      <c r="AO1085" s="9">
        <f>SUMIF($E$3:$E$1002,'تعريف المواد والمستودعات'!AK$5,$AJ3:$AJ1002)</f>
        <v>0</v>
      </c>
      <c r="AP1085" s="9">
        <f>SUMIF($E$3:$E$1002,'تعريف المواد والمستودعات'!AL$5,$AJ3:$AJ1002)</f>
        <v>0</v>
      </c>
      <c r="AQ1085" s="9">
        <f>SUMIF($E$3:$E$1002,'تعريف المواد والمستودعات'!AM$5,$AJ3:$AJ1002)</f>
        <v>0</v>
      </c>
      <c r="AR1085" s="9">
        <f>SUMIF($E$3:$E$1002,'تعريف المواد والمستودعات'!AN$5,$AJ3:$AJ1002)</f>
        <v>0</v>
      </c>
      <c r="AS1085" s="9">
        <f>SUMIF($E$3:$E$1002,'تعريف المواد والمستودعات'!AO$5,$AJ3:$AJ1002)</f>
        <v>0</v>
      </c>
      <c r="AT1085" s="9">
        <f>SUMIF($E$3:$E$1002,'تعريف المواد والمستودعات'!AP$5,$AJ3:$AJ1002)</f>
        <v>0</v>
      </c>
      <c r="AU1085" s="9">
        <f>SUMIF($E$3:$E$1002,'تعريف المواد والمستودعات'!AQ$5,$AJ3:$AJ1002)</f>
        <v>0</v>
      </c>
      <c r="AV1085" s="9">
        <f>SUMIF($E$3:$E$1002,'تعريف المواد والمستودعات'!AR$5,$AJ3:$AJ1002)</f>
        <v>0</v>
      </c>
      <c r="AW1085" s="9">
        <f>SUMIF($E$3:$E$1002,'تعريف المواد والمستودعات'!AS$5,$AJ3:$AJ1002)</f>
        <v>0</v>
      </c>
      <c r="AX1085" s="9">
        <f>SUMIF($E$3:$E$1002,'تعريف المواد والمستودعات'!AT$5,$AJ3:$AJ1002)</f>
        <v>0</v>
      </c>
      <c r="AY1085" s="9">
        <f>SUMIF($E$3:$E$1002,'تعريف المواد والمستودعات'!AU$5,$AJ3:$AJ1002)</f>
        <v>0</v>
      </c>
      <c r="AZ1085" s="9">
        <f>SUMIF($E$3:$E$1002,'تعريف المواد والمستودعات'!AV$5,$AJ3:$AJ1002)</f>
        <v>0</v>
      </c>
      <c r="BA1085" s="9">
        <f>SUMIF($E$3:$E$1002,'تعريف المواد والمستودعات'!AW$5,$AJ3:$AJ1002)</f>
        <v>0</v>
      </c>
      <c r="BB1085" s="9">
        <f>SUMIF($E$3:$E$1002,'تعريف المواد والمستودعات'!AX$5,$AJ3:$AJ1002)</f>
        <v>0</v>
      </c>
      <c r="BC1085" s="9">
        <f>SUMIF($E$3:$E$1002,'تعريف المواد والمستودعات'!AY$5,$AJ3:$AJ1002)</f>
        <v>0</v>
      </c>
      <c r="BD1085" s="69">
        <f t="shared" si="18"/>
        <v>0</v>
      </c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  <c r="CA1085" s="9"/>
      <c r="CB1085" s="9"/>
      <c r="CC1085" s="9"/>
      <c r="CD1085" s="9"/>
      <c r="CE1085" s="9"/>
      <c r="CF1085" s="9"/>
      <c r="CG1085" s="9"/>
      <c r="CH1085" s="9"/>
      <c r="CI1085" s="9"/>
      <c r="CJ1085" s="9"/>
      <c r="CK1085" s="9"/>
      <c r="CL1085" s="9"/>
      <c r="CM1085" s="9"/>
      <c r="CN1085" s="9"/>
      <c r="CO1085" s="9"/>
      <c r="CP1085" s="9"/>
      <c r="CQ1085" s="9"/>
      <c r="CR1085" s="9"/>
      <c r="CS1085" s="9"/>
      <c r="CT1085" s="9"/>
      <c r="CU1085" s="9"/>
      <c r="CV1085" s="9"/>
      <c r="CW1085" s="9"/>
      <c r="CX1085" s="9"/>
      <c r="CY1085" s="9"/>
      <c r="CZ1085" s="9"/>
      <c r="DA1085" s="9"/>
    </row>
    <row r="1086" spans="5:105" ht="15" hidden="1" thickTop="1" x14ac:dyDescent="0.2">
      <c r="E1086" s="46" t="str">
        <f>'تعريف المواد والمستودعات'!B38</f>
        <v>مادة32</v>
      </c>
      <c r="F1086" s="9">
        <f>SUMIF($E$3:$E$1002,'تعريف المواد والمستودعات'!B$5,$AK3:$AK1002)</f>
        <v>0</v>
      </c>
      <c r="G1086" s="9">
        <f>SUMIF($E$3:$E$1002,'تعريف المواد والمستودعات'!C$5,$AK3:$AK1002)</f>
        <v>0</v>
      </c>
      <c r="H1086" s="9">
        <f>SUMIF($E$3:$E$1002,'تعريف المواد والمستودعات'!D$5,$AK3:$AK1002)</f>
        <v>0</v>
      </c>
      <c r="I1086" s="9">
        <f>SUMIF($E$3:$E$1002,'تعريف المواد والمستودعات'!E$5,$AK3:$AK1002)</f>
        <v>0</v>
      </c>
      <c r="J1086" s="9">
        <f>SUMIF($E$3:$E$1002,'تعريف المواد والمستودعات'!F$5,$AK3:$AK1002)</f>
        <v>0</v>
      </c>
      <c r="K1086" s="9">
        <f>SUMIF($E$3:$E$1002,'تعريف المواد والمستودعات'!G$5,$AK3:$AK1002)</f>
        <v>0</v>
      </c>
      <c r="L1086" s="9">
        <f>SUMIF($E$3:$E$1002,'تعريف المواد والمستودعات'!H$5,$AK3:$AK1002)</f>
        <v>0</v>
      </c>
      <c r="M1086" s="9">
        <f>SUMIF($E$3:$E$1002,'تعريف المواد والمستودعات'!I$5,$AK3:$AK1002)</f>
        <v>0</v>
      </c>
      <c r="N1086" s="9">
        <f>SUMIF($E$3:$E$1002,'تعريف المواد والمستودعات'!J$5,$AK3:$AK1002)</f>
        <v>0</v>
      </c>
      <c r="O1086" s="9">
        <f>SUMIF($E$3:$E$1002,'تعريف المواد والمستودعات'!K$5,$AK3:$AK1002)</f>
        <v>0</v>
      </c>
      <c r="P1086" s="9">
        <f>SUMIF($E$3:$E$1002,'تعريف المواد والمستودعات'!L$5,$AK3:$AK1002)</f>
        <v>0</v>
      </c>
      <c r="Q1086" s="9">
        <f>SUMIF($E$3:$E$1002,'تعريف المواد والمستودعات'!M$5,$AK3:$AK1002)</f>
        <v>0</v>
      </c>
      <c r="R1086" s="9">
        <f>SUMIF($E$3:$E$1002,'تعريف المواد والمستودعات'!N$5,$AK3:$AK1002)</f>
        <v>0</v>
      </c>
      <c r="S1086" s="9">
        <f>SUMIF($E$3:$E$1002,'تعريف المواد والمستودعات'!O$5,$AK3:$AK1002)</f>
        <v>0</v>
      </c>
      <c r="T1086" s="9">
        <f>SUMIF($E$3:$E$1002,'تعريف المواد والمستودعات'!P$5,$AK3:$AK1002)</f>
        <v>0</v>
      </c>
      <c r="U1086" s="9">
        <f>SUMIF($E$3:$E$1002,'تعريف المواد والمستودعات'!Q$5,$AK3:$AK1002)</f>
        <v>0</v>
      </c>
      <c r="V1086" s="9">
        <f>SUMIF($E$3:$E$1002,'تعريف المواد والمستودعات'!R$5,$AK3:$AK1002)</f>
        <v>0</v>
      </c>
      <c r="W1086" s="9">
        <f>SUMIF($E$3:$E$1002,'تعريف المواد والمستودعات'!S$5,$AK3:$AK1002)</f>
        <v>0</v>
      </c>
      <c r="X1086" s="9">
        <f>SUMIF($E$3:$E$1002,'تعريف المواد والمستودعات'!T$5,$AK3:$AK1002)</f>
        <v>0</v>
      </c>
      <c r="Y1086" s="9">
        <f>SUMIF($E$3:$E$1002,'تعريف المواد والمستودعات'!U$5,$AK3:$AK1002)</f>
        <v>0</v>
      </c>
      <c r="Z1086" s="9">
        <f>SUMIF($E$3:$E$1002,'تعريف المواد والمستودعات'!V$5,$AK3:$AK1002)</f>
        <v>0</v>
      </c>
      <c r="AA1086" s="9">
        <f>SUMIF($E$3:$E$1002,'تعريف المواد والمستودعات'!W$5,$AK3:$AK1002)</f>
        <v>0</v>
      </c>
      <c r="AB1086" s="9">
        <f>SUMIF($E$3:$E$1002,'تعريف المواد والمستودعات'!X$5,$AK3:$AK1002)</f>
        <v>0</v>
      </c>
      <c r="AC1086" s="9">
        <f>SUMIF($E$3:$E$1002,'تعريف المواد والمستودعات'!Y$5,$AK3:$AK1002)</f>
        <v>0</v>
      </c>
      <c r="AD1086" s="9">
        <f>SUMIF($E$3:$E$1002,'تعريف المواد والمستودعات'!Z$5,$AK3:$AK1002)</f>
        <v>0</v>
      </c>
      <c r="AE1086" s="9">
        <f>SUMIF($E$3:$E$1002,'تعريف المواد والمستودعات'!AA$5,$AK3:$AK1002)</f>
        <v>0</v>
      </c>
      <c r="AF1086" s="9">
        <f>SUMIF($E$3:$E$1002,'تعريف المواد والمستودعات'!AB$5,$AK3:$AK1002)</f>
        <v>0</v>
      </c>
      <c r="AG1086" s="9">
        <f>SUMIF($E$3:$E$1002,'تعريف المواد والمستودعات'!AC$5,$AK3:$AK1002)</f>
        <v>0</v>
      </c>
      <c r="AH1086" s="9">
        <f>SUMIF($E$3:$E$1002,'تعريف المواد والمستودعات'!AD$5,$AK3:$AK1002)</f>
        <v>0</v>
      </c>
      <c r="AI1086" s="9">
        <f>SUMIF($E$3:$E$1002,'تعريف المواد والمستودعات'!AE$5,$AK3:$AK1002)</f>
        <v>0</v>
      </c>
      <c r="AJ1086" s="9">
        <f>SUMIF($E$3:$E$1002,'تعريف المواد والمستودعات'!AF$5,$AK3:$AK1002)</f>
        <v>0</v>
      </c>
      <c r="AK1086" s="9">
        <f>SUMIF($E$3:$E$1002,'تعريف المواد والمستودعات'!AG$5,$AK3:$AK1002)</f>
        <v>0</v>
      </c>
      <c r="AL1086" s="9">
        <f>SUMIF($E$3:$E$1002,'تعريف المواد والمستودعات'!AH$5,$AK3:$AK1002)</f>
        <v>0</v>
      </c>
      <c r="AM1086" s="9">
        <f>SUMIF($E$3:$E$1002,'تعريف المواد والمستودعات'!AI$5,$AK3:$AK1002)</f>
        <v>0</v>
      </c>
      <c r="AN1086" s="9">
        <f>SUMIF($E$3:$E$1002,'تعريف المواد والمستودعات'!AJ$5,$AK3:$AK1002)</f>
        <v>0</v>
      </c>
      <c r="AO1086" s="9">
        <f>SUMIF($E$3:$E$1002,'تعريف المواد والمستودعات'!AK$5,$AK3:$AK1002)</f>
        <v>0</v>
      </c>
      <c r="AP1086" s="9">
        <f>SUMIF($E$3:$E$1002,'تعريف المواد والمستودعات'!AL$5,$AK3:$AK1002)</f>
        <v>0</v>
      </c>
      <c r="AQ1086" s="9">
        <f>SUMIF($E$3:$E$1002,'تعريف المواد والمستودعات'!AM$5,$AK3:$AK1002)</f>
        <v>0</v>
      </c>
      <c r="AR1086" s="9">
        <f>SUMIF($E$3:$E$1002,'تعريف المواد والمستودعات'!AN$5,$AK3:$AK1002)</f>
        <v>0</v>
      </c>
      <c r="AS1086" s="9">
        <f>SUMIF($E$3:$E$1002,'تعريف المواد والمستودعات'!AO$5,$AK3:$AK1002)</f>
        <v>0</v>
      </c>
      <c r="AT1086" s="9">
        <f>SUMIF($E$3:$E$1002,'تعريف المواد والمستودعات'!AP$5,$AK3:$AK1002)</f>
        <v>0</v>
      </c>
      <c r="AU1086" s="9">
        <f>SUMIF($E$3:$E$1002,'تعريف المواد والمستودعات'!AQ$5,$AK3:$AK1002)</f>
        <v>0</v>
      </c>
      <c r="AV1086" s="9">
        <f>SUMIF($E$3:$E$1002,'تعريف المواد والمستودعات'!AR$5,$AK3:$AK1002)</f>
        <v>0</v>
      </c>
      <c r="AW1086" s="9">
        <f>SUMIF($E$3:$E$1002,'تعريف المواد والمستودعات'!AS$5,$AK3:$AK1002)</f>
        <v>0</v>
      </c>
      <c r="AX1086" s="9">
        <f>SUMIF($E$3:$E$1002,'تعريف المواد والمستودعات'!AT$5,$AK3:$AK1002)</f>
        <v>0</v>
      </c>
      <c r="AY1086" s="9">
        <f>SUMIF($E$3:$E$1002,'تعريف المواد والمستودعات'!AU$5,$AK3:$AK1002)</f>
        <v>0</v>
      </c>
      <c r="AZ1086" s="9">
        <f>SUMIF($E$3:$E$1002,'تعريف المواد والمستودعات'!AV$5,$AK3:$AK1002)</f>
        <v>0</v>
      </c>
      <c r="BA1086" s="9">
        <f>SUMIF($E$3:$E$1002,'تعريف المواد والمستودعات'!AW$5,$AK3:$AK1002)</f>
        <v>0</v>
      </c>
      <c r="BB1086" s="9">
        <f>SUMIF($E$3:$E$1002,'تعريف المواد والمستودعات'!AX$5,$AK3:$AK1002)</f>
        <v>0</v>
      </c>
      <c r="BC1086" s="9">
        <f>SUMIF($E$3:$E$1002,'تعريف المواد والمستودعات'!AY$5,$AK3:$AK1002)</f>
        <v>0</v>
      </c>
      <c r="BD1086" s="69">
        <f t="shared" si="18"/>
        <v>0</v>
      </c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  <c r="CA1086" s="9"/>
      <c r="CB1086" s="9"/>
      <c r="CC1086" s="9"/>
      <c r="CD1086" s="9"/>
      <c r="CE1086" s="9"/>
      <c r="CF1086" s="9"/>
      <c r="CG1086" s="9"/>
      <c r="CH1086" s="9"/>
      <c r="CI1086" s="9"/>
      <c r="CJ1086" s="9"/>
      <c r="CK1086" s="9"/>
      <c r="CL1086" s="9"/>
      <c r="CM1086" s="9"/>
      <c r="CN1086" s="9"/>
      <c r="CO1086" s="9"/>
      <c r="CP1086" s="9"/>
      <c r="CQ1086" s="9"/>
      <c r="CR1086" s="9"/>
      <c r="CS1086" s="9"/>
      <c r="CT1086" s="9"/>
      <c r="CU1086" s="9"/>
      <c r="CV1086" s="9"/>
      <c r="CW1086" s="9"/>
      <c r="CX1086" s="9"/>
      <c r="CY1086" s="9"/>
      <c r="CZ1086" s="9"/>
      <c r="DA1086" s="9"/>
    </row>
    <row r="1087" spans="5:105" ht="15" hidden="1" thickTop="1" x14ac:dyDescent="0.2">
      <c r="E1087" s="46" t="str">
        <f>'تعريف المواد والمستودعات'!B39</f>
        <v>مادة33</v>
      </c>
      <c r="F1087" s="9">
        <f>SUMIF($E$3:$E$1002,'تعريف المواد والمستودعات'!B$5,$AL3:$AL1002)</f>
        <v>0</v>
      </c>
      <c r="G1087" s="9">
        <f>SUMIF($E$3:$E$1002,'تعريف المواد والمستودعات'!C$5,$AL3:$AL1002)</f>
        <v>0</v>
      </c>
      <c r="H1087" s="9">
        <f>SUMIF($E$3:$E$1002,'تعريف المواد والمستودعات'!D$5,$AL3:$AL1002)</f>
        <v>0</v>
      </c>
      <c r="I1087" s="9">
        <f>SUMIF($E$3:$E$1002,'تعريف المواد والمستودعات'!E$5,$AL3:$AL1002)</f>
        <v>0</v>
      </c>
      <c r="J1087" s="9">
        <f>SUMIF($E$3:$E$1002,'تعريف المواد والمستودعات'!F$5,$AL3:$AL1002)</f>
        <v>0</v>
      </c>
      <c r="K1087" s="9">
        <f>SUMIF($E$3:$E$1002,'تعريف المواد والمستودعات'!G$5,$AL3:$AL1002)</f>
        <v>0</v>
      </c>
      <c r="L1087" s="9">
        <f>SUMIF($E$3:$E$1002,'تعريف المواد والمستودعات'!H$5,$AL3:$AL1002)</f>
        <v>0</v>
      </c>
      <c r="M1087" s="9">
        <f>SUMIF($E$3:$E$1002,'تعريف المواد والمستودعات'!I$5,$AL3:$AL1002)</f>
        <v>0</v>
      </c>
      <c r="N1087" s="9">
        <f>SUMIF($E$3:$E$1002,'تعريف المواد والمستودعات'!J$5,$AL3:$AL1002)</f>
        <v>0</v>
      </c>
      <c r="O1087" s="9">
        <f>SUMIF($E$3:$E$1002,'تعريف المواد والمستودعات'!K$5,$AL3:$AL1002)</f>
        <v>0</v>
      </c>
      <c r="P1087" s="9">
        <f>SUMIF($E$3:$E$1002,'تعريف المواد والمستودعات'!L$5,$AL3:$AL1002)</f>
        <v>0</v>
      </c>
      <c r="Q1087" s="9">
        <f>SUMIF($E$3:$E$1002,'تعريف المواد والمستودعات'!M$5,$AL3:$AL1002)</f>
        <v>0</v>
      </c>
      <c r="R1087" s="9">
        <f>SUMIF($E$3:$E$1002,'تعريف المواد والمستودعات'!N$5,$AL3:$AL1002)</f>
        <v>0</v>
      </c>
      <c r="S1087" s="9">
        <f>SUMIF($E$3:$E$1002,'تعريف المواد والمستودعات'!O$5,$AL3:$AL1002)</f>
        <v>0</v>
      </c>
      <c r="T1087" s="9">
        <f>SUMIF($E$3:$E$1002,'تعريف المواد والمستودعات'!P$5,$AL3:$AL1002)</f>
        <v>0</v>
      </c>
      <c r="U1087" s="9">
        <f>SUMIF($E$3:$E$1002,'تعريف المواد والمستودعات'!Q$5,$AL3:$AL1002)</f>
        <v>0</v>
      </c>
      <c r="V1087" s="9">
        <f>SUMIF($E$3:$E$1002,'تعريف المواد والمستودعات'!R$5,$AL3:$AL1002)</f>
        <v>0</v>
      </c>
      <c r="W1087" s="9">
        <f>SUMIF($E$3:$E$1002,'تعريف المواد والمستودعات'!S$5,$AL3:$AL1002)</f>
        <v>0</v>
      </c>
      <c r="X1087" s="9">
        <f>SUMIF($E$3:$E$1002,'تعريف المواد والمستودعات'!T$5,$AL3:$AL1002)</f>
        <v>0</v>
      </c>
      <c r="Y1087" s="9">
        <f>SUMIF($E$3:$E$1002,'تعريف المواد والمستودعات'!U$5,$AL3:$AL1002)</f>
        <v>0</v>
      </c>
      <c r="Z1087" s="9">
        <f>SUMIF($E$3:$E$1002,'تعريف المواد والمستودعات'!V$5,$AL3:$AL1002)</f>
        <v>0</v>
      </c>
      <c r="AA1087" s="9">
        <f>SUMIF($E$3:$E$1002,'تعريف المواد والمستودعات'!W$5,$AL3:$AL1002)</f>
        <v>0</v>
      </c>
      <c r="AB1087" s="9">
        <f>SUMIF($E$3:$E$1002,'تعريف المواد والمستودعات'!X$5,$AL3:$AL1002)</f>
        <v>0</v>
      </c>
      <c r="AC1087" s="9">
        <f>SUMIF($E$3:$E$1002,'تعريف المواد والمستودعات'!Y$5,$AL3:$AL1002)</f>
        <v>0</v>
      </c>
      <c r="AD1087" s="9">
        <f>SUMIF($E$3:$E$1002,'تعريف المواد والمستودعات'!Z$5,$AL3:$AL1002)</f>
        <v>0</v>
      </c>
      <c r="AE1087" s="9">
        <f>SUMIF($E$3:$E$1002,'تعريف المواد والمستودعات'!AA$5,$AL3:$AL1002)</f>
        <v>0</v>
      </c>
      <c r="AF1087" s="9">
        <f>SUMIF($E$3:$E$1002,'تعريف المواد والمستودعات'!AB$5,$AL3:$AL1002)</f>
        <v>0</v>
      </c>
      <c r="AG1087" s="9">
        <f>SUMIF($E$3:$E$1002,'تعريف المواد والمستودعات'!AC$5,$AL3:$AL1002)</f>
        <v>0</v>
      </c>
      <c r="AH1087" s="9">
        <f>SUMIF($E$3:$E$1002,'تعريف المواد والمستودعات'!AD$5,$AL3:$AL1002)</f>
        <v>0</v>
      </c>
      <c r="AI1087" s="9">
        <f>SUMIF($E$3:$E$1002,'تعريف المواد والمستودعات'!AE$5,$AL3:$AL1002)</f>
        <v>0</v>
      </c>
      <c r="AJ1087" s="9">
        <f>SUMIF($E$3:$E$1002,'تعريف المواد والمستودعات'!AF$5,$AL3:$AL1002)</f>
        <v>0</v>
      </c>
      <c r="AK1087" s="9">
        <f>SUMIF($E$3:$E$1002,'تعريف المواد والمستودعات'!AG$5,$AL3:$AL1002)</f>
        <v>0</v>
      </c>
      <c r="AL1087" s="9">
        <f>SUMIF($E$3:$E$1002,'تعريف المواد والمستودعات'!AH$5,$AL3:$AL1002)</f>
        <v>0</v>
      </c>
      <c r="AM1087" s="9">
        <f>SUMIF($E$3:$E$1002,'تعريف المواد والمستودعات'!AI$5,$AL3:$AL1002)</f>
        <v>0</v>
      </c>
      <c r="AN1087" s="9">
        <f>SUMIF($E$3:$E$1002,'تعريف المواد والمستودعات'!AJ$5,$AL3:$AL1002)</f>
        <v>0</v>
      </c>
      <c r="AO1087" s="9">
        <f>SUMIF($E$3:$E$1002,'تعريف المواد والمستودعات'!AK$5,$AL3:$AL1002)</f>
        <v>0</v>
      </c>
      <c r="AP1087" s="9">
        <f>SUMIF($E$3:$E$1002,'تعريف المواد والمستودعات'!AL$5,$AL3:$AL1002)</f>
        <v>0</v>
      </c>
      <c r="AQ1087" s="9">
        <f>SUMIF($E$3:$E$1002,'تعريف المواد والمستودعات'!AM$5,$AL3:$AL1002)</f>
        <v>0</v>
      </c>
      <c r="AR1087" s="9">
        <f>SUMIF($E$3:$E$1002,'تعريف المواد والمستودعات'!AN$5,$AL3:$AL1002)</f>
        <v>0</v>
      </c>
      <c r="AS1087" s="9">
        <f>SUMIF($E$3:$E$1002,'تعريف المواد والمستودعات'!AO$5,$AL3:$AL1002)</f>
        <v>0</v>
      </c>
      <c r="AT1087" s="9">
        <f>SUMIF($E$3:$E$1002,'تعريف المواد والمستودعات'!AP$5,$AL3:$AL1002)</f>
        <v>0</v>
      </c>
      <c r="AU1087" s="9">
        <f>SUMIF($E$3:$E$1002,'تعريف المواد والمستودعات'!AQ$5,$AL3:$AL1002)</f>
        <v>0</v>
      </c>
      <c r="AV1087" s="9">
        <f>SUMIF($E$3:$E$1002,'تعريف المواد والمستودعات'!AR$5,$AL3:$AL1002)</f>
        <v>0</v>
      </c>
      <c r="AW1087" s="9">
        <f>SUMIF($E$3:$E$1002,'تعريف المواد والمستودعات'!AS$5,$AL3:$AL1002)</f>
        <v>0</v>
      </c>
      <c r="AX1087" s="9">
        <f>SUMIF($E$3:$E$1002,'تعريف المواد والمستودعات'!AT$5,$AL3:$AL1002)</f>
        <v>0</v>
      </c>
      <c r="AY1087" s="9">
        <f>SUMIF($E$3:$E$1002,'تعريف المواد والمستودعات'!AU$5,$AL3:$AL1002)</f>
        <v>0</v>
      </c>
      <c r="AZ1087" s="9">
        <f>SUMIF($E$3:$E$1002,'تعريف المواد والمستودعات'!AV$5,$AL3:$AL1002)</f>
        <v>0</v>
      </c>
      <c r="BA1087" s="9">
        <f>SUMIF($E$3:$E$1002,'تعريف المواد والمستودعات'!AW$5,$AL3:$AL1002)</f>
        <v>0</v>
      </c>
      <c r="BB1087" s="9">
        <f>SUMIF($E$3:$E$1002,'تعريف المواد والمستودعات'!AX$5,$AL3:$AL1002)</f>
        <v>0</v>
      </c>
      <c r="BC1087" s="9">
        <f>SUMIF($E$3:$E$1002,'تعريف المواد والمستودعات'!AY$5,$AL3:$AL1002)</f>
        <v>0</v>
      </c>
      <c r="BD1087" s="69">
        <f t="shared" si="18"/>
        <v>0</v>
      </c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  <c r="CA1087" s="9"/>
      <c r="CB1087" s="9"/>
      <c r="CC1087" s="9"/>
      <c r="CD1087" s="9"/>
      <c r="CE1087" s="9"/>
      <c r="CF1087" s="9"/>
      <c r="CG1087" s="9"/>
      <c r="CH1087" s="9"/>
      <c r="CI1087" s="9"/>
      <c r="CJ1087" s="9"/>
      <c r="CK1087" s="9"/>
      <c r="CL1087" s="9"/>
      <c r="CM1087" s="9"/>
      <c r="CN1087" s="9"/>
      <c r="CO1087" s="9"/>
      <c r="CP1087" s="9"/>
      <c r="CQ1087" s="9"/>
      <c r="CR1087" s="9"/>
      <c r="CS1087" s="9"/>
      <c r="CT1087" s="9"/>
      <c r="CU1087" s="9"/>
      <c r="CV1087" s="9"/>
      <c r="CW1087" s="9"/>
      <c r="CX1087" s="9"/>
      <c r="CY1087" s="9"/>
      <c r="CZ1087" s="9"/>
      <c r="DA1087" s="9"/>
    </row>
    <row r="1088" spans="5:105" ht="15" hidden="1" thickTop="1" x14ac:dyDescent="0.2">
      <c r="E1088" s="46" t="str">
        <f>'تعريف المواد والمستودعات'!B40</f>
        <v>مادة34</v>
      </c>
      <c r="F1088" s="9">
        <f>SUMIF($E$3:$E$1002,'تعريف المواد والمستودعات'!B$5,$AM3:$AM1002)</f>
        <v>0</v>
      </c>
      <c r="G1088" s="9">
        <f>SUMIF($E$3:$E$1002,'تعريف المواد والمستودعات'!C$5,$AM3:$AM1002)</f>
        <v>0</v>
      </c>
      <c r="H1088" s="9">
        <f>SUMIF($E$3:$E$1002,'تعريف المواد والمستودعات'!D$5,$AM3:$AM1002)</f>
        <v>0</v>
      </c>
      <c r="I1088" s="9">
        <f>SUMIF($E$3:$E$1002,'تعريف المواد والمستودعات'!E$5,$AM3:$AM1002)</f>
        <v>0</v>
      </c>
      <c r="J1088" s="9">
        <f>SUMIF($E$3:$E$1002,'تعريف المواد والمستودعات'!F$5,$AM3:$AM1002)</f>
        <v>0</v>
      </c>
      <c r="K1088" s="9">
        <f>SUMIF($E$3:$E$1002,'تعريف المواد والمستودعات'!G$5,$AM3:$AM1002)</f>
        <v>0</v>
      </c>
      <c r="L1088" s="9">
        <f>SUMIF($E$3:$E$1002,'تعريف المواد والمستودعات'!H$5,$AM3:$AM1002)</f>
        <v>0</v>
      </c>
      <c r="M1088" s="9">
        <f>SUMIF($E$3:$E$1002,'تعريف المواد والمستودعات'!I$5,$AM3:$AM1002)</f>
        <v>0</v>
      </c>
      <c r="N1088" s="9">
        <f>SUMIF($E$3:$E$1002,'تعريف المواد والمستودعات'!J$5,$AM3:$AM1002)</f>
        <v>0</v>
      </c>
      <c r="O1088" s="9">
        <f>SUMIF($E$3:$E$1002,'تعريف المواد والمستودعات'!K$5,$AM3:$AM1002)</f>
        <v>0</v>
      </c>
      <c r="P1088" s="9">
        <f>SUMIF($E$3:$E$1002,'تعريف المواد والمستودعات'!L$5,$AM3:$AM1002)</f>
        <v>0</v>
      </c>
      <c r="Q1088" s="9">
        <f>SUMIF($E$3:$E$1002,'تعريف المواد والمستودعات'!M$5,$AM3:$AM1002)</f>
        <v>0</v>
      </c>
      <c r="R1088" s="9">
        <f>SUMIF($E$3:$E$1002,'تعريف المواد والمستودعات'!N$5,$AM3:$AM1002)</f>
        <v>0</v>
      </c>
      <c r="S1088" s="9">
        <f>SUMIF($E$3:$E$1002,'تعريف المواد والمستودعات'!O$5,$AM3:$AM1002)</f>
        <v>0</v>
      </c>
      <c r="T1088" s="9">
        <f>SUMIF($E$3:$E$1002,'تعريف المواد والمستودعات'!P$5,$AM3:$AM1002)</f>
        <v>0</v>
      </c>
      <c r="U1088" s="9">
        <f>SUMIF($E$3:$E$1002,'تعريف المواد والمستودعات'!Q$5,$AM3:$AM1002)</f>
        <v>0</v>
      </c>
      <c r="V1088" s="9">
        <f>SUMIF($E$3:$E$1002,'تعريف المواد والمستودعات'!R$5,$AM3:$AM1002)</f>
        <v>0</v>
      </c>
      <c r="W1088" s="9">
        <f>SUMIF($E$3:$E$1002,'تعريف المواد والمستودعات'!S$5,$AM3:$AM1002)</f>
        <v>0</v>
      </c>
      <c r="X1088" s="9">
        <f>SUMIF($E$3:$E$1002,'تعريف المواد والمستودعات'!T$5,$AM3:$AM1002)</f>
        <v>0</v>
      </c>
      <c r="Y1088" s="9">
        <f>SUMIF($E$3:$E$1002,'تعريف المواد والمستودعات'!U$5,$AM3:$AM1002)</f>
        <v>0</v>
      </c>
      <c r="Z1088" s="9">
        <f>SUMIF($E$3:$E$1002,'تعريف المواد والمستودعات'!V$5,$AM3:$AM1002)</f>
        <v>0</v>
      </c>
      <c r="AA1088" s="9">
        <f>SUMIF($E$3:$E$1002,'تعريف المواد والمستودعات'!W$5,$AM3:$AM1002)</f>
        <v>0</v>
      </c>
      <c r="AB1088" s="9">
        <f>SUMIF($E$3:$E$1002,'تعريف المواد والمستودعات'!X$5,$AM3:$AM1002)</f>
        <v>0</v>
      </c>
      <c r="AC1088" s="9">
        <f>SUMIF($E$3:$E$1002,'تعريف المواد والمستودعات'!Y$5,$AM3:$AM1002)</f>
        <v>0</v>
      </c>
      <c r="AD1088" s="9">
        <f>SUMIF($E$3:$E$1002,'تعريف المواد والمستودعات'!Z$5,$AM3:$AM1002)</f>
        <v>0</v>
      </c>
      <c r="AE1088" s="9">
        <f>SUMIF($E$3:$E$1002,'تعريف المواد والمستودعات'!AA$5,$AM3:$AM1002)</f>
        <v>0</v>
      </c>
      <c r="AF1088" s="9">
        <f>SUMIF($E$3:$E$1002,'تعريف المواد والمستودعات'!AB$5,$AM3:$AM1002)</f>
        <v>0</v>
      </c>
      <c r="AG1088" s="9">
        <f>SUMIF($E$3:$E$1002,'تعريف المواد والمستودعات'!AC$5,$AM3:$AM1002)</f>
        <v>0</v>
      </c>
      <c r="AH1088" s="9">
        <f>SUMIF($E$3:$E$1002,'تعريف المواد والمستودعات'!AD$5,$AM3:$AM1002)</f>
        <v>0</v>
      </c>
      <c r="AI1088" s="9">
        <f>SUMIF($E$3:$E$1002,'تعريف المواد والمستودعات'!AE$5,$AM3:$AM1002)</f>
        <v>0</v>
      </c>
      <c r="AJ1088" s="9">
        <f>SUMIF($E$3:$E$1002,'تعريف المواد والمستودعات'!AF$5,$AM3:$AM1002)</f>
        <v>0</v>
      </c>
      <c r="AK1088" s="9">
        <f>SUMIF($E$3:$E$1002,'تعريف المواد والمستودعات'!AG$5,$AM3:$AM1002)</f>
        <v>0</v>
      </c>
      <c r="AL1088" s="9">
        <f>SUMIF($E$3:$E$1002,'تعريف المواد والمستودعات'!AH$5,$AM3:$AM1002)</f>
        <v>0</v>
      </c>
      <c r="AM1088" s="9">
        <f>SUMIF($E$3:$E$1002,'تعريف المواد والمستودعات'!AI$5,$AM3:$AM1002)</f>
        <v>0</v>
      </c>
      <c r="AN1088" s="9">
        <f>SUMIF($E$3:$E$1002,'تعريف المواد والمستودعات'!AJ$5,$AM3:$AM1002)</f>
        <v>0</v>
      </c>
      <c r="AO1088" s="9">
        <f>SUMIF($E$3:$E$1002,'تعريف المواد والمستودعات'!AK$5,$AM3:$AM1002)</f>
        <v>0</v>
      </c>
      <c r="AP1088" s="9">
        <f>SUMIF($E$3:$E$1002,'تعريف المواد والمستودعات'!AL$5,$AM3:$AM1002)</f>
        <v>0</v>
      </c>
      <c r="AQ1088" s="9">
        <f>SUMIF($E$3:$E$1002,'تعريف المواد والمستودعات'!AM$5,$AM3:$AM1002)</f>
        <v>0</v>
      </c>
      <c r="AR1088" s="9">
        <f>SUMIF($E$3:$E$1002,'تعريف المواد والمستودعات'!AN$5,$AM3:$AM1002)</f>
        <v>0</v>
      </c>
      <c r="AS1088" s="9">
        <f>SUMIF($E$3:$E$1002,'تعريف المواد والمستودعات'!AO$5,$AM3:$AM1002)</f>
        <v>0</v>
      </c>
      <c r="AT1088" s="9">
        <f>SUMIF($E$3:$E$1002,'تعريف المواد والمستودعات'!AP$5,$AM3:$AM1002)</f>
        <v>0</v>
      </c>
      <c r="AU1088" s="9">
        <f>SUMIF($E$3:$E$1002,'تعريف المواد والمستودعات'!AQ$5,$AM3:$AM1002)</f>
        <v>0</v>
      </c>
      <c r="AV1088" s="9">
        <f>SUMIF($E$3:$E$1002,'تعريف المواد والمستودعات'!AR$5,$AM3:$AM1002)</f>
        <v>0</v>
      </c>
      <c r="AW1088" s="9">
        <f>SUMIF($E$3:$E$1002,'تعريف المواد والمستودعات'!AS$5,$AM3:$AM1002)</f>
        <v>0</v>
      </c>
      <c r="AX1088" s="9">
        <f>SUMIF($E$3:$E$1002,'تعريف المواد والمستودعات'!AT$5,$AM3:$AM1002)</f>
        <v>0</v>
      </c>
      <c r="AY1088" s="9">
        <f>SUMIF($E$3:$E$1002,'تعريف المواد والمستودعات'!AU$5,$AM3:$AM1002)</f>
        <v>0</v>
      </c>
      <c r="AZ1088" s="9">
        <f>SUMIF($E$3:$E$1002,'تعريف المواد والمستودعات'!AV$5,$AM3:$AM1002)</f>
        <v>0</v>
      </c>
      <c r="BA1088" s="9">
        <f>SUMIF($E$3:$E$1002,'تعريف المواد والمستودعات'!AW$5,$AM3:$AM1002)</f>
        <v>0</v>
      </c>
      <c r="BB1088" s="9">
        <f>SUMIF($E$3:$E$1002,'تعريف المواد والمستودعات'!AX$5,$AM3:$AM1002)</f>
        <v>0</v>
      </c>
      <c r="BC1088" s="9">
        <f>SUMIF($E$3:$E$1002,'تعريف المواد والمستودعات'!AY$5,$AM3:$AM1002)</f>
        <v>0</v>
      </c>
      <c r="BD1088" s="69">
        <f t="shared" si="18"/>
        <v>0</v>
      </c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  <c r="CA1088" s="9"/>
      <c r="CB1088" s="9"/>
      <c r="CC1088" s="9"/>
      <c r="CD1088" s="9"/>
      <c r="CE1088" s="9"/>
      <c r="CF1088" s="9"/>
      <c r="CG1088" s="9"/>
      <c r="CH1088" s="9"/>
      <c r="CI1088" s="9"/>
      <c r="CJ1088" s="9"/>
      <c r="CK1088" s="9"/>
      <c r="CL1088" s="9"/>
      <c r="CM1088" s="9"/>
      <c r="CN1088" s="9"/>
      <c r="CO1088" s="9"/>
      <c r="CP1088" s="9"/>
      <c r="CQ1088" s="9"/>
      <c r="CR1088" s="9"/>
      <c r="CS1088" s="9"/>
      <c r="CT1088" s="9"/>
      <c r="CU1088" s="9"/>
      <c r="CV1088" s="9"/>
      <c r="CW1088" s="9"/>
      <c r="CX1088" s="9"/>
      <c r="CY1088" s="9"/>
      <c r="CZ1088" s="9"/>
      <c r="DA1088" s="9"/>
    </row>
    <row r="1089" spans="5:105" ht="15" hidden="1" thickTop="1" x14ac:dyDescent="0.2">
      <c r="E1089" s="46" t="str">
        <f>'تعريف المواد والمستودعات'!B41</f>
        <v>مادة35</v>
      </c>
      <c r="F1089" s="9">
        <f>SUMIF($E$3:$E$1002,'تعريف المواد والمستودعات'!B$5,$AN3:$AN1002)</f>
        <v>0</v>
      </c>
      <c r="G1089" s="9">
        <f>SUMIF($E$3:$E$1002,'تعريف المواد والمستودعات'!C$5,$AN3:$AN1002)</f>
        <v>0</v>
      </c>
      <c r="H1089" s="9">
        <f>SUMIF($E$3:$E$1002,'تعريف المواد والمستودعات'!D$5,$AN3:$AN1002)</f>
        <v>0</v>
      </c>
      <c r="I1089" s="9">
        <f>SUMIF($E$3:$E$1002,'تعريف المواد والمستودعات'!E$5,$AN3:$AN1002)</f>
        <v>0</v>
      </c>
      <c r="J1089" s="9">
        <f>SUMIF($E$3:$E$1002,'تعريف المواد والمستودعات'!F$5,$AN3:$AN1002)</f>
        <v>0</v>
      </c>
      <c r="K1089" s="9">
        <f>SUMIF($E$3:$E$1002,'تعريف المواد والمستودعات'!G$5,$AN3:$AN1002)</f>
        <v>0</v>
      </c>
      <c r="L1089" s="9">
        <f>SUMIF($E$3:$E$1002,'تعريف المواد والمستودعات'!H$5,$AN3:$AN1002)</f>
        <v>0</v>
      </c>
      <c r="M1089" s="9">
        <f>SUMIF($E$3:$E$1002,'تعريف المواد والمستودعات'!I$5,$AN3:$AN1002)</f>
        <v>0</v>
      </c>
      <c r="N1089" s="9">
        <f>SUMIF($E$3:$E$1002,'تعريف المواد والمستودعات'!J$5,$AN3:$AN1002)</f>
        <v>0</v>
      </c>
      <c r="O1089" s="9">
        <f>SUMIF($E$3:$E$1002,'تعريف المواد والمستودعات'!K$5,$AN3:$AN1002)</f>
        <v>0</v>
      </c>
      <c r="P1089" s="9">
        <f>SUMIF($E$3:$E$1002,'تعريف المواد والمستودعات'!L$5,$AN3:$AN1002)</f>
        <v>0</v>
      </c>
      <c r="Q1089" s="9">
        <f>SUMIF($E$3:$E$1002,'تعريف المواد والمستودعات'!M$5,$AN3:$AN1002)</f>
        <v>0</v>
      </c>
      <c r="R1089" s="9">
        <f>SUMIF($E$3:$E$1002,'تعريف المواد والمستودعات'!N$5,$AN3:$AN1002)</f>
        <v>0</v>
      </c>
      <c r="S1089" s="9">
        <f>SUMIF($E$3:$E$1002,'تعريف المواد والمستودعات'!O$5,$AN3:$AN1002)</f>
        <v>0</v>
      </c>
      <c r="T1089" s="9">
        <f>SUMIF($E$3:$E$1002,'تعريف المواد والمستودعات'!P$5,$AN3:$AN1002)</f>
        <v>0</v>
      </c>
      <c r="U1089" s="9">
        <f>SUMIF($E$3:$E$1002,'تعريف المواد والمستودعات'!Q$5,$AN3:$AN1002)</f>
        <v>0</v>
      </c>
      <c r="V1089" s="9">
        <f>SUMIF($E$3:$E$1002,'تعريف المواد والمستودعات'!R$5,$AN3:$AN1002)</f>
        <v>0</v>
      </c>
      <c r="W1089" s="9">
        <f>SUMIF($E$3:$E$1002,'تعريف المواد والمستودعات'!S$5,$AN3:$AN1002)</f>
        <v>0</v>
      </c>
      <c r="X1089" s="9">
        <f>SUMIF($E$3:$E$1002,'تعريف المواد والمستودعات'!T$5,$AN3:$AN1002)</f>
        <v>0</v>
      </c>
      <c r="Y1089" s="9">
        <f>SUMIF($E$3:$E$1002,'تعريف المواد والمستودعات'!U$5,$AN3:$AN1002)</f>
        <v>0</v>
      </c>
      <c r="Z1089" s="9">
        <f>SUMIF($E$3:$E$1002,'تعريف المواد والمستودعات'!V$5,$AN3:$AN1002)</f>
        <v>0</v>
      </c>
      <c r="AA1089" s="9">
        <f>SUMIF($E$3:$E$1002,'تعريف المواد والمستودعات'!W$5,$AN3:$AN1002)</f>
        <v>0</v>
      </c>
      <c r="AB1089" s="9">
        <f>SUMIF($E$3:$E$1002,'تعريف المواد والمستودعات'!X$5,$AN3:$AN1002)</f>
        <v>0</v>
      </c>
      <c r="AC1089" s="9">
        <f>SUMIF($E$3:$E$1002,'تعريف المواد والمستودعات'!Y$5,$AN3:$AN1002)</f>
        <v>0</v>
      </c>
      <c r="AD1089" s="9">
        <f>SUMIF($E$3:$E$1002,'تعريف المواد والمستودعات'!Z$5,$AN3:$AN1002)</f>
        <v>0</v>
      </c>
      <c r="AE1089" s="9">
        <f>SUMIF($E$3:$E$1002,'تعريف المواد والمستودعات'!AA$5,$AN3:$AN1002)</f>
        <v>0</v>
      </c>
      <c r="AF1089" s="9">
        <f>SUMIF($E$3:$E$1002,'تعريف المواد والمستودعات'!AB$5,$AN3:$AN1002)</f>
        <v>0</v>
      </c>
      <c r="AG1089" s="9">
        <f>SUMIF($E$3:$E$1002,'تعريف المواد والمستودعات'!AC$5,$AN3:$AN1002)</f>
        <v>0</v>
      </c>
      <c r="AH1089" s="9">
        <f>SUMIF($E$3:$E$1002,'تعريف المواد والمستودعات'!AD$5,$AN3:$AN1002)</f>
        <v>0</v>
      </c>
      <c r="AI1089" s="9">
        <f>SUMIF($E$3:$E$1002,'تعريف المواد والمستودعات'!AE$5,$AN3:$AN1002)</f>
        <v>0</v>
      </c>
      <c r="AJ1089" s="9">
        <f>SUMIF($E$3:$E$1002,'تعريف المواد والمستودعات'!AF$5,$AN3:$AN1002)</f>
        <v>0</v>
      </c>
      <c r="AK1089" s="9">
        <f>SUMIF($E$3:$E$1002,'تعريف المواد والمستودعات'!AG$5,$AN3:$AN1002)</f>
        <v>0</v>
      </c>
      <c r="AL1089" s="9">
        <f>SUMIF($E$3:$E$1002,'تعريف المواد والمستودعات'!AH$5,$AN3:$AN1002)</f>
        <v>0</v>
      </c>
      <c r="AM1089" s="9">
        <f>SUMIF($E$3:$E$1002,'تعريف المواد والمستودعات'!AI$5,$AN3:$AN1002)</f>
        <v>0</v>
      </c>
      <c r="AN1089" s="9">
        <f>SUMIF($E$3:$E$1002,'تعريف المواد والمستودعات'!AJ$5,$AN3:$AN1002)</f>
        <v>0</v>
      </c>
      <c r="AO1089" s="9">
        <f>SUMIF($E$3:$E$1002,'تعريف المواد والمستودعات'!AK$5,$AN3:$AN1002)</f>
        <v>0</v>
      </c>
      <c r="AP1089" s="9">
        <f>SUMIF($E$3:$E$1002,'تعريف المواد والمستودعات'!AL$5,$AN3:$AN1002)</f>
        <v>0</v>
      </c>
      <c r="AQ1089" s="9">
        <f>SUMIF($E$3:$E$1002,'تعريف المواد والمستودعات'!AM$5,$AN3:$AN1002)</f>
        <v>0</v>
      </c>
      <c r="AR1089" s="9">
        <f>SUMIF($E$3:$E$1002,'تعريف المواد والمستودعات'!AN$5,$AN3:$AN1002)</f>
        <v>0</v>
      </c>
      <c r="AS1089" s="9">
        <f>SUMIF($E$3:$E$1002,'تعريف المواد والمستودعات'!AO$5,$AN3:$AN1002)</f>
        <v>0</v>
      </c>
      <c r="AT1089" s="9">
        <f>SUMIF($E$3:$E$1002,'تعريف المواد والمستودعات'!AP$5,$AN3:$AN1002)</f>
        <v>0</v>
      </c>
      <c r="AU1089" s="9">
        <f>SUMIF($E$3:$E$1002,'تعريف المواد والمستودعات'!AQ$5,$AN3:$AN1002)</f>
        <v>0</v>
      </c>
      <c r="AV1089" s="9">
        <f>SUMIF($E$3:$E$1002,'تعريف المواد والمستودعات'!AR$5,$AN3:$AN1002)</f>
        <v>0</v>
      </c>
      <c r="AW1089" s="9">
        <f>SUMIF($E$3:$E$1002,'تعريف المواد والمستودعات'!AS$5,$AN3:$AN1002)</f>
        <v>0</v>
      </c>
      <c r="AX1089" s="9">
        <f>SUMIF($E$3:$E$1002,'تعريف المواد والمستودعات'!AT$5,$AN3:$AN1002)</f>
        <v>0</v>
      </c>
      <c r="AY1089" s="9">
        <f>SUMIF($E$3:$E$1002,'تعريف المواد والمستودعات'!AU$5,$AN3:$AN1002)</f>
        <v>0</v>
      </c>
      <c r="AZ1089" s="9">
        <f>SUMIF($E$3:$E$1002,'تعريف المواد والمستودعات'!AV$5,$AN3:$AN1002)</f>
        <v>0</v>
      </c>
      <c r="BA1089" s="9">
        <f>SUMIF($E$3:$E$1002,'تعريف المواد والمستودعات'!AW$5,$AN3:$AN1002)</f>
        <v>0</v>
      </c>
      <c r="BB1089" s="9">
        <f>SUMIF($E$3:$E$1002,'تعريف المواد والمستودعات'!AX$5,$AN3:$AN1002)</f>
        <v>0</v>
      </c>
      <c r="BC1089" s="9">
        <f>SUMIF($E$3:$E$1002,'تعريف المواد والمستودعات'!AY$5,$AN3:$AN1002)</f>
        <v>0</v>
      </c>
      <c r="BD1089" s="69">
        <f t="shared" si="18"/>
        <v>0</v>
      </c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  <c r="CA1089" s="9"/>
      <c r="CB1089" s="9"/>
      <c r="CC1089" s="9"/>
      <c r="CD1089" s="9"/>
      <c r="CE1089" s="9"/>
      <c r="CF1089" s="9"/>
      <c r="CG1089" s="9"/>
      <c r="CH1089" s="9"/>
      <c r="CI1089" s="9"/>
      <c r="CJ1089" s="9"/>
      <c r="CK1089" s="9"/>
      <c r="CL1089" s="9"/>
      <c r="CM1089" s="9"/>
      <c r="CN1089" s="9"/>
      <c r="CO1089" s="9"/>
      <c r="CP1089" s="9"/>
      <c r="CQ1089" s="9"/>
      <c r="CR1089" s="9"/>
      <c r="CS1089" s="9"/>
      <c r="CT1089" s="9"/>
      <c r="CU1089" s="9"/>
      <c r="CV1089" s="9"/>
      <c r="CW1089" s="9"/>
      <c r="CX1089" s="9"/>
      <c r="CY1089" s="9"/>
      <c r="CZ1089" s="9"/>
      <c r="DA1089" s="9"/>
    </row>
    <row r="1090" spans="5:105" ht="15" hidden="1" thickTop="1" x14ac:dyDescent="0.2">
      <c r="E1090" s="46" t="str">
        <f>'تعريف المواد والمستودعات'!B42</f>
        <v>مادة36</v>
      </c>
      <c r="F1090" s="9">
        <f>SUMIF($E$3:$E$1002,'تعريف المواد والمستودعات'!B$5,$AO3:$AO1002)</f>
        <v>0</v>
      </c>
      <c r="G1090" s="9">
        <f>SUMIF($E$3:$E$1002,'تعريف المواد والمستودعات'!C$5,$AO3:$AO1002)</f>
        <v>0</v>
      </c>
      <c r="H1090" s="9">
        <f>SUMIF($E$3:$E$1002,'تعريف المواد والمستودعات'!D$5,$AO3:$AO1002)</f>
        <v>0</v>
      </c>
      <c r="I1090" s="9">
        <f>SUMIF($E$3:$E$1002,'تعريف المواد والمستودعات'!E$5,$AO3:$AO1002)</f>
        <v>0</v>
      </c>
      <c r="J1090" s="9">
        <f>SUMIF($E$3:$E$1002,'تعريف المواد والمستودعات'!F$5,$AO3:$AO1002)</f>
        <v>0</v>
      </c>
      <c r="K1090" s="9">
        <f>SUMIF($E$3:$E$1002,'تعريف المواد والمستودعات'!G$5,$AO3:$AO1002)</f>
        <v>0</v>
      </c>
      <c r="L1090" s="9">
        <f>SUMIF($E$3:$E$1002,'تعريف المواد والمستودعات'!H$5,$AO3:$AO1002)</f>
        <v>0</v>
      </c>
      <c r="M1090" s="9">
        <f>SUMIF($E$3:$E$1002,'تعريف المواد والمستودعات'!I$5,$AO3:$AO1002)</f>
        <v>0</v>
      </c>
      <c r="N1090" s="9">
        <f>SUMIF($E$3:$E$1002,'تعريف المواد والمستودعات'!J$5,$AO3:$AO1002)</f>
        <v>0</v>
      </c>
      <c r="O1090" s="9">
        <f>SUMIF($E$3:$E$1002,'تعريف المواد والمستودعات'!K$5,$AO3:$AO1002)</f>
        <v>0</v>
      </c>
      <c r="P1090" s="9">
        <f>SUMIF($E$3:$E$1002,'تعريف المواد والمستودعات'!L$5,$AO3:$AO1002)</f>
        <v>0</v>
      </c>
      <c r="Q1090" s="9">
        <f>SUMIF($E$3:$E$1002,'تعريف المواد والمستودعات'!M$5,$AO3:$AO1002)</f>
        <v>0</v>
      </c>
      <c r="R1090" s="9">
        <f>SUMIF($E$3:$E$1002,'تعريف المواد والمستودعات'!N$5,$AO3:$AO1002)</f>
        <v>0</v>
      </c>
      <c r="S1090" s="9">
        <f>SUMIF($E$3:$E$1002,'تعريف المواد والمستودعات'!O$5,$AO3:$AO1002)</f>
        <v>0</v>
      </c>
      <c r="T1090" s="9">
        <f>SUMIF($E$3:$E$1002,'تعريف المواد والمستودعات'!P$5,$AO3:$AO1002)</f>
        <v>0</v>
      </c>
      <c r="U1090" s="9">
        <f>SUMIF($E$3:$E$1002,'تعريف المواد والمستودعات'!Q$5,$AO3:$AO1002)</f>
        <v>0</v>
      </c>
      <c r="V1090" s="9">
        <f>SUMIF($E$3:$E$1002,'تعريف المواد والمستودعات'!R$5,$AO3:$AO1002)</f>
        <v>0</v>
      </c>
      <c r="W1090" s="9">
        <f>SUMIF($E$3:$E$1002,'تعريف المواد والمستودعات'!S$5,$AO3:$AO1002)</f>
        <v>0</v>
      </c>
      <c r="X1090" s="9">
        <f>SUMIF($E$3:$E$1002,'تعريف المواد والمستودعات'!T$5,$AO3:$AO1002)</f>
        <v>0</v>
      </c>
      <c r="Y1090" s="9">
        <f>SUMIF($E$3:$E$1002,'تعريف المواد والمستودعات'!U$5,$AO3:$AO1002)</f>
        <v>0</v>
      </c>
      <c r="Z1090" s="9">
        <f>SUMIF($E$3:$E$1002,'تعريف المواد والمستودعات'!V$5,$AO3:$AO1002)</f>
        <v>0</v>
      </c>
      <c r="AA1090" s="9">
        <f>SUMIF($E$3:$E$1002,'تعريف المواد والمستودعات'!W$5,$AO3:$AO1002)</f>
        <v>0</v>
      </c>
      <c r="AB1090" s="9">
        <f>SUMIF($E$3:$E$1002,'تعريف المواد والمستودعات'!X$5,$AO3:$AO1002)</f>
        <v>0</v>
      </c>
      <c r="AC1090" s="9">
        <f>SUMIF($E$3:$E$1002,'تعريف المواد والمستودعات'!Y$5,$AO3:$AO1002)</f>
        <v>0</v>
      </c>
      <c r="AD1090" s="9">
        <f>SUMIF($E$3:$E$1002,'تعريف المواد والمستودعات'!Z$5,$AO3:$AO1002)</f>
        <v>0</v>
      </c>
      <c r="AE1090" s="9">
        <f>SUMIF($E$3:$E$1002,'تعريف المواد والمستودعات'!AA$5,$AO3:$AO1002)</f>
        <v>0</v>
      </c>
      <c r="AF1090" s="9">
        <f>SUMIF($E$3:$E$1002,'تعريف المواد والمستودعات'!AB$5,$AO3:$AO1002)</f>
        <v>0</v>
      </c>
      <c r="AG1090" s="9">
        <f>SUMIF($E$3:$E$1002,'تعريف المواد والمستودعات'!AC$5,$AO3:$AO1002)</f>
        <v>0</v>
      </c>
      <c r="AH1090" s="9">
        <f>SUMIF($E$3:$E$1002,'تعريف المواد والمستودعات'!AD$5,$AO3:$AO1002)</f>
        <v>0</v>
      </c>
      <c r="AI1090" s="9">
        <f>SUMIF($E$3:$E$1002,'تعريف المواد والمستودعات'!AE$5,$AO3:$AO1002)</f>
        <v>0</v>
      </c>
      <c r="AJ1090" s="9">
        <f>SUMIF($E$3:$E$1002,'تعريف المواد والمستودعات'!AF$5,$AO3:$AO1002)</f>
        <v>0</v>
      </c>
      <c r="AK1090" s="9">
        <f>SUMIF($E$3:$E$1002,'تعريف المواد والمستودعات'!AG$5,$AO3:$AO1002)</f>
        <v>0</v>
      </c>
      <c r="AL1090" s="9">
        <f>SUMIF($E$3:$E$1002,'تعريف المواد والمستودعات'!AH$5,$AO3:$AO1002)</f>
        <v>0</v>
      </c>
      <c r="AM1090" s="9">
        <f>SUMIF($E$3:$E$1002,'تعريف المواد والمستودعات'!AI$5,$AO3:$AO1002)</f>
        <v>0</v>
      </c>
      <c r="AN1090" s="9">
        <f>SUMIF($E$3:$E$1002,'تعريف المواد والمستودعات'!AJ$5,$AO3:$AO1002)</f>
        <v>0</v>
      </c>
      <c r="AO1090" s="9">
        <f>SUMIF($E$3:$E$1002,'تعريف المواد والمستودعات'!AK$5,$AO3:$AO1002)</f>
        <v>0</v>
      </c>
      <c r="AP1090" s="9">
        <f>SUMIF($E$3:$E$1002,'تعريف المواد والمستودعات'!AL$5,$AO3:$AO1002)</f>
        <v>0</v>
      </c>
      <c r="AQ1090" s="9">
        <f>SUMIF($E$3:$E$1002,'تعريف المواد والمستودعات'!AM$5,$AO3:$AO1002)</f>
        <v>0</v>
      </c>
      <c r="AR1090" s="9">
        <f>SUMIF($E$3:$E$1002,'تعريف المواد والمستودعات'!AN$5,$AO3:$AO1002)</f>
        <v>0</v>
      </c>
      <c r="AS1090" s="9">
        <f>SUMIF($E$3:$E$1002,'تعريف المواد والمستودعات'!AO$5,$AO3:$AO1002)</f>
        <v>0</v>
      </c>
      <c r="AT1090" s="9">
        <f>SUMIF($E$3:$E$1002,'تعريف المواد والمستودعات'!AP$5,$AO3:$AO1002)</f>
        <v>0</v>
      </c>
      <c r="AU1090" s="9">
        <f>SUMIF($E$3:$E$1002,'تعريف المواد والمستودعات'!AQ$5,$AO3:$AO1002)</f>
        <v>0</v>
      </c>
      <c r="AV1090" s="9">
        <f>SUMIF($E$3:$E$1002,'تعريف المواد والمستودعات'!AR$5,$AO3:$AO1002)</f>
        <v>0</v>
      </c>
      <c r="AW1090" s="9">
        <f>SUMIF($E$3:$E$1002,'تعريف المواد والمستودعات'!AS$5,$AO3:$AO1002)</f>
        <v>0</v>
      </c>
      <c r="AX1090" s="9">
        <f>SUMIF($E$3:$E$1002,'تعريف المواد والمستودعات'!AT$5,$AO3:$AO1002)</f>
        <v>0</v>
      </c>
      <c r="AY1090" s="9">
        <f>SUMIF($E$3:$E$1002,'تعريف المواد والمستودعات'!AU$5,$AO3:$AO1002)</f>
        <v>0</v>
      </c>
      <c r="AZ1090" s="9">
        <f>SUMIF($E$3:$E$1002,'تعريف المواد والمستودعات'!AV$5,$AO3:$AO1002)</f>
        <v>0</v>
      </c>
      <c r="BA1090" s="9">
        <f>SUMIF($E$3:$E$1002,'تعريف المواد والمستودعات'!AW$5,$AO3:$AO1002)</f>
        <v>0</v>
      </c>
      <c r="BB1090" s="9">
        <f>SUMIF($E$3:$E$1002,'تعريف المواد والمستودعات'!AX$5,$AO3:$AO1002)</f>
        <v>0</v>
      </c>
      <c r="BC1090" s="9">
        <f>SUMIF($E$3:$E$1002,'تعريف المواد والمستودعات'!AY$5,$AO3:$AO1002)</f>
        <v>0</v>
      </c>
      <c r="BD1090" s="69">
        <f t="shared" si="18"/>
        <v>0</v>
      </c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  <c r="CA1090" s="9"/>
      <c r="CB1090" s="9"/>
      <c r="CC1090" s="9"/>
      <c r="CD1090" s="9"/>
      <c r="CE1090" s="9"/>
      <c r="CF1090" s="9"/>
      <c r="CG1090" s="9"/>
      <c r="CH1090" s="9"/>
      <c r="CI1090" s="9"/>
      <c r="CJ1090" s="9"/>
      <c r="CK1090" s="9"/>
      <c r="CL1090" s="9"/>
      <c r="CM1090" s="9"/>
      <c r="CN1090" s="9"/>
      <c r="CO1090" s="9"/>
      <c r="CP1090" s="9"/>
      <c r="CQ1090" s="9"/>
      <c r="CR1090" s="9"/>
      <c r="CS1090" s="9"/>
      <c r="CT1090" s="9"/>
      <c r="CU1090" s="9"/>
      <c r="CV1090" s="9"/>
      <c r="CW1090" s="9"/>
      <c r="CX1090" s="9"/>
      <c r="CY1090" s="9"/>
      <c r="CZ1090" s="9"/>
      <c r="DA1090" s="9"/>
    </row>
    <row r="1091" spans="5:105" ht="15" hidden="1" thickTop="1" x14ac:dyDescent="0.2">
      <c r="E1091" s="46" t="str">
        <f>'تعريف المواد والمستودعات'!B43</f>
        <v>مادة37</v>
      </c>
      <c r="F1091" s="9">
        <f>SUMIF($E$3:$E$1002,'تعريف المواد والمستودعات'!B$5,$AP3:$AP1002)</f>
        <v>0</v>
      </c>
      <c r="G1091" s="9">
        <f>SUMIF($E$3:$E$1002,'تعريف المواد والمستودعات'!C$5,$AP3:$AP1002)</f>
        <v>0</v>
      </c>
      <c r="H1091" s="9">
        <f>SUMIF($E$3:$E$1002,'تعريف المواد والمستودعات'!D$5,$AP3:$AP1002)</f>
        <v>0</v>
      </c>
      <c r="I1091" s="9">
        <f>SUMIF($E$3:$E$1002,'تعريف المواد والمستودعات'!E$5,$AP3:$AP1002)</f>
        <v>0</v>
      </c>
      <c r="J1091" s="9">
        <f>SUMIF($E$3:$E$1002,'تعريف المواد والمستودعات'!F$5,$AP3:$AP1002)</f>
        <v>0</v>
      </c>
      <c r="K1091" s="9">
        <f>SUMIF($E$3:$E$1002,'تعريف المواد والمستودعات'!G$5,$AP3:$AP1002)</f>
        <v>0</v>
      </c>
      <c r="L1091" s="9">
        <f>SUMIF($E$3:$E$1002,'تعريف المواد والمستودعات'!H$5,$AP3:$AP1002)</f>
        <v>0</v>
      </c>
      <c r="M1091" s="9">
        <f>SUMIF($E$3:$E$1002,'تعريف المواد والمستودعات'!I$5,$AP3:$AP1002)</f>
        <v>0</v>
      </c>
      <c r="N1091" s="9">
        <f>SUMIF($E$3:$E$1002,'تعريف المواد والمستودعات'!J$5,$AP3:$AP1002)</f>
        <v>0</v>
      </c>
      <c r="O1091" s="9">
        <f>SUMIF($E$3:$E$1002,'تعريف المواد والمستودعات'!K$5,$AP3:$AP1002)</f>
        <v>0</v>
      </c>
      <c r="P1091" s="9">
        <f>SUMIF($E$3:$E$1002,'تعريف المواد والمستودعات'!L$5,$AP3:$AP1002)</f>
        <v>0</v>
      </c>
      <c r="Q1091" s="9">
        <f>SUMIF($E$3:$E$1002,'تعريف المواد والمستودعات'!M$5,$AP3:$AP1002)</f>
        <v>0</v>
      </c>
      <c r="R1091" s="9">
        <f>SUMIF($E$3:$E$1002,'تعريف المواد والمستودعات'!N$5,$AP3:$AP1002)</f>
        <v>0</v>
      </c>
      <c r="S1091" s="9">
        <f>SUMIF($E$3:$E$1002,'تعريف المواد والمستودعات'!O$5,$AP3:$AP1002)</f>
        <v>0</v>
      </c>
      <c r="T1091" s="9">
        <f>SUMIF($E$3:$E$1002,'تعريف المواد والمستودعات'!P$5,$AP3:$AP1002)</f>
        <v>0</v>
      </c>
      <c r="U1091" s="9">
        <f>SUMIF($E$3:$E$1002,'تعريف المواد والمستودعات'!Q$5,$AP3:$AP1002)</f>
        <v>0</v>
      </c>
      <c r="V1091" s="9">
        <f>SUMIF($E$3:$E$1002,'تعريف المواد والمستودعات'!R$5,$AP3:$AP1002)</f>
        <v>0</v>
      </c>
      <c r="W1091" s="9">
        <f>SUMIF($E$3:$E$1002,'تعريف المواد والمستودعات'!S$5,$AP3:$AP1002)</f>
        <v>0</v>
      </c>
      <c r="X1091" s="9">
        <f>SUMIF($E$3:$E$1002,'تعريف المواد والمستودعات'!T$5,$AP3:$AP1002)</f>
        <v>0</v>
      </c>
      <c r="Y1091" s="9">
        <f>SUMIF($E$3:$E$1002,'تعريف المواد والمستودعات'!U$5,$AP3:$AP1002)</f>
        <v>0</v>
      </c>
      <c r="Z1091" s="9">
        <f>SUMIF($E$3:$E$1002,'تعريف المواد والمستودعات'!V$5,$AP3:$AP1002)</f>
        <v>0</v>
      </c>
      <c r="AA1091" s="9">
        <f>SUMIF($E$3:$E$1002,'تعريف المواد والمستودعات'!W$5,$AP3:$AP1002)</f>
        <v>0</v>
      </c>
      <c r="AB1091" s="9">
        <f>SUMIF($E$3:$E$1002,'تعريف المواد والمستودعات'!X$5,$AP3:$AP1002)</f>
        <v>0</v>
      </c>
      <c r="AC1091" s="9">
        <f>SUMIF($E$3:$E$1002,'تعريف المواد والمستودعات'!Y$5,$AP3:$AP1002)</f>
        <v>0</v>
      </c>
      <c r="AD1091" s="9">
        <f>SUMIF($E$3:$E$1002,'تعريف المواد والمستودعات'!Z$5,$AP3:$AP1002)</f>
        <v>0</v>
      </c>
      <c r="AE1091" s="9">
        <f>SUMIF($E$3:$E$1002,'تعريف المواد والمستودعات'!AA$5,$AP3:$AP1002)</f>
        <v>0</v>
      </c>
      <c r="AF1091" s="9">
        <f>SUMIF($E$3:$E$1002,'تعريف المواد والمستودعات'!AB$5,$AP3:$AP1002)</f>
        <v>0</v>
      </c>
      <c r="AG1091" s="9">
        <f>SUMIF($E$3:$E$1002,'تعريف المواد والمستودعات'!AC$5,$AP3:$AP1002)</f>
        <v>0</v>
      </c>
      <c r="AH1091" s="9">
        <f>SUMIF($E$3:$E$1002,'تعريف المواد والمستودعات'!AD$5,$AP3:$AP1002)</f>
        <v>0</v>
      </c>
      <c r="AI1091" s="9">
        <f>SUMIF($E$3:$E$1002,'تعريف المواد والمستودعات'!AE$5,$AP3:$AP1002)</f>
        <v>0</v>
      </c>
      <c r="AJ1091" s="9">
        <f>SUMIF($E$3:$E$1002,'تعريف المواد والمستودعات'!AF$5,$AP3:$AP1002)</f>
        <v>0</v>
      </c>
      <c r="AK1091" s="9">
        <f>SUMIF($E$3:$E$1002,'تعريف المواد والمستودعات'!AG$5,$AP3:$AP1002)</f>
        <v>0</v>
      </c>
      <c r="AL1091" s="9">
        <f>SUMIF($E$3:$E$1002,'تعريف المواد والمستودعات'!AH$5,$AP3:$AP1002)</f>
        <v>0</v>
      </c>
      <c r="AM1091" s="9">
        <f>SUMIF($E$3:$E$1002,'تعريف المواد والمستودعات'!AI$5,$AP3:$AP1002)</f>
        <v>0</v>
      </c>
      <c r="AN1091" s="9">
        <f>SUMIF($E$3:$E$1002,'تعريف المواد والمستودعات'!AJ$5,$AP3:$AP1002)</f>
        <v>0</v>
      </c>
      <c r="AO1091" s="9">
        <f>SUMIF($E$3:$E$1002,'تعريف المواد والمستودعات'!AK$5,$AP3:$AP1002)</f>
        <v>0</v>
      </c>
      <c r="AP1091" s="9">
        <f>SUMIF($E$3:$E$1002,'تعريف المواد والمستودعات'!AL$5,$AP3:$AP1002)</f>
        <v>0</v>
      </c>
      <c r="AQ1091" s="9">
        <f>SUMIF($E$3:$E$1002,'تعريف المواد والمستودعات'!AM$5,$AP3:$AP1002)</f>
        <v>0</v>
      </c>
      <c r="AR1091" s="9">
        <f>SUMIF($E$3:$E$1002,'تعريف المواد والمستودعات'!AN$5,$AP3:$AP1002)</f>
        <v>0</v>
      </c>
      <c r="AS1091" s="9">
        <f>SUMIF($E$3:$E$1002,'تعريف المواد والمستودعات'!AO$5,$AP3:$AP1002)</f>
        <v>0</v>
      </c>
      <c r="AT1091" s="9">
        <f>SUMIF($E$3:$E$1002,'تعريف المواد والمستودعات'!AP$5,$AP3:$AP1002)</f>
        <v>0</v>
      </c>
      <c r="AU1091" s="9">
        <f>SUMIF($E$3:$E$1002,'تعريف المواد والمستودعات'!AQ$5,$AP3:$AP1002)</f>
        <v>0</v>
      </c>
      <c r="AV1091" s="9">
        <f>SUMIF($E$3:$E$1002,'تعريف المواد والمستودعات'!AR$5,$AP3:$AP1002)</f>
        <v>0</v>
      </c>
      <c r="AW1091" s="9">
        <f>SUMIF($E$3:$E$1002,'تعريف المواد والمستودعات'!AS$5,$AP3:$AP1002)</f>
        <v>0</v>
      </c>
      <c r="AX1091" s="9">
        <f>SUMIF($E$3:$E$1002,'تعريف المواد والمستودعات'!AT$5,$AP3:$AP1002)</f>
        <v>0</v>
      </c>
      <c r="AY1091" s="9">
        <f>SUMIF($E$3:$E$1002,'تعريف المواد والمستودعات'!AU$5,$AP3:$AP1002)</f>
        <v>0</v>
      </c>
      <c r="AZ1091" s="9">
        <f>SUMIF($E$3:$E$1002,'تعريف المواد والمستودعات'!AV$5,$AP3:$AP1002)</f>
        <v>0</v>
      </c>
      <c r="BA1091" s="9">
        <f>SUMIF($E$3:$E$1002,'تعريف المواد والمستودعات'!AW$5,$AP3:$AP1002)</f>
        <v>0</v>
      </c>
      <c r="BB1091" s="9">
        <f>SUMIF($E$3:$E$1002,'تعريف المواد والمستودعات'!AX$5,$AP3:$AP1002)</f>
        <v>0</v>
      </c>
      <c r="BC1091" s="9">
        <f>SUMIF($E$3:$E$1002,'تعريف المواد والمستودعات'!AY$5,$AP3:$AP1002)</f>
        <v>0</v>
      </c>
      <c r="BD1091" s="69">
        <f t="shared" si="18"/>
        <v>0</v>
      </c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  <c r="CA1091" s="9"/>
      <c r="CB1091" s="9"/>
      <c r="CC1091" s="9"/>
      <c r="CD1091" s="9"/>
      <c r="CE1091" s="9"/>
      <c r="CF1091" s="9"/>
      <c r="CG1091" s="9"/>
      <c r="CH1091" s="9"/>
      <c r="CI1091" s="9"/>
      <c r="CJ1091" s="9"/>
      <c r="CK1091" s="9"/>
      <c r="CL1091" s="9"/>
      <c r="CM1091" s="9"/>
      <c r="CN1091" s="9"/>
      <c r="CO1091" s="9"/>
      <c r="CP1091" s="9"/>
      <c r="CQ1091" s="9"/>
      <c r="CR1091" s="9"/>
      <c r="CS1091" s="9"/>
      <c r="CT1091" s="9"/>
      <c r="CU1091" s="9"/>
      <c r="CV1091" s="9"/>
      <c r="CW1091" s="9"/>
      <c r="CX1091" s="9"/>
      <c r="CY1091" s="9"/>
      <c r="CZ1091" s="9"/>
      <c r="DA1091" s="9"/>
    </row>
    <row r="1092" spans="5:105" ht="15" hidden="1" thickTop="1" x14ac:dyDescent="0.2">
      <c r="E1092" s="46" t="str">
        <f>'تعريف المواد والمستودعات'!B44</f>
        <v>مادة38</v>
      </c>
      <c r="F1092" s="9">
        <f>SUMIF($E$3:$E$1002,'تعريف المواد والمستودعات'!B$5,$AQ3:$AQ1002)</f>
        <v>0</v>
      </c>
      <c r="G1092" s="9">
        <f>SUMIF($E$3:$E$1002,'تعريف المواد والمستودعات'!C$5,$AQ3:$AQ1002)</f>
        <v>0</v>
      </c>
      <c r="H1092" s="9">
        <f>SUMIF($E$3:$E$1002,'تعريف المواد والمستودعات'!D$5,$AQ3:$AQ1002)</f>
        <v>0</v>
      </c>
      <c r="I1092" s="9">
        <f>SUMIF($E$3:$E$1002,'تعريف المواد والمستودعات'!E$5,$AQ3:$AQ1002)</f>
        <v>0</v>
      </c>
      <c r="J1092" s="9">
        <f>SUMIF($E$3:$E$1002,'تعريف المواد والمستودعات'!F$5,$AQ3:$AQ1002)</f>
        <v>0</v>
      </c>
      <c r="K1092" s="9">
        <f>SUMIF($E$3:$E$1002,'تعريف المواد والمستودعات'!G$5,$AQ3:$AQ1002)</f>
        <v>0</v>
      </c>
      <c r="L1092" s="9">
        <f>SUMIF($E$3:$E$1002,'تعريف المواد والمستودعات'!H$5,$AQ3:$AQ1002)</f>
        <v>0</v>
      </c>
      <c r="M1092" s="9">
        <f>SUMIF($E$3:$E$1002,'تعريف المواد والمستودعات'!I$5,$AQ3:$AQ1002)</f>
        <v>0</v>
      </c>
      <c r="N1092" s="9">
        <f>SUMIF($E$3:$E$1002,'تعريف المواد والمستودعات'!J$5,$AQ3:$AQ1002)</f>
        <v>0</v>
      </c>
      <c r="O1092" s="9">
        <f>SUMIF($E$3:$E$1002,'تعريف المواد والمستودعات'!K$5,$AQ3:$AQ1002)</f>
        <v>0</v>
      </c>
      <c r="P1092" s="9">
        <f>SUMIF($E$3:$E$1002,'تعريف المواد والمستودعات'!L$5,$AQ3:$AQ1002)</f>
        <v>0</v>
      </c>
      <c r="Q1092" s="9">
        <f>SUMIF($E$3:$E$1002,'تعريف المواد والمستودعات'!M$5,$AQ3:$AQ1002)</f>
        <v>0</v>
      </c>
      <c r="R1092" s="9">
        <f>SUMIF($E$3:$E$1002,'تعريف المواد والمستودعات'!N$5,$AQ3:$AQ1002)</f>
        <v>0</v>
      </c>
      <c r="S1092" s="9">
        <f>SUMIF($E$3:$E$1002,'تعريف المواد والمستودعات'!O$5,$AQ3:$AQ1002)</f>
        <v>0</v>
      </c>
      <c r="T1092" s="9">
        <f>SUMIF($E$3:$E$1002,'تعريف المواد والمستودعات'!P$5,$AQ3:$AQ1002)</f>
        <v>0</v>
      </c>
      <c r="U1092" s="9">
        <f>SUMIF($E$3:$E$1002,'تعريف المواد والمستودعات'!Q$5,$AQ3:$AQ1002)</f>
        <v>0</v>
      </c>
      <c r="V1092" s="9">
        <f>SUMIF($E$3:$E$1002,'تعريف المواد والمستودعات'!R$5,$AQ3:$AQ1002)</f>
        <v>0</v>
      </c>
      <c r="W1092" s="9">
        <f>SUMIF($E$3:$E$1002,'تعريف المواد والمستودعات'!S$5,$AQ3:$AQ1002)</f>
        <v>0</v>
      </c>
      <c r="X1092" s="9">
        <f>SUMIF($E$3:$E$1002,'تعريف المواد والمستودعات'!T$5,$AQ3:$AQ1002)</f>
        <v>0</v>
      </c>
      <c r="Y1092" s="9">
        <f>SUMIF($E$3:$E$1002,'تعريف المواد والمستودعات'!U$5,$AQ3:$AQ1002)</f>
        <v>0</v>
      </c>
      <c r="Z1092" s="9">
        <f>SUMIF($E$3:$E$1002,'تعريف المواد والمستودعات'!V$5,$AQ3:$AQ1002)</f>
        <v>0</v>
      </c>
      <c r="AA1092" s="9">
        <f>SUMIF($E$3:$E$1002,'تعريف المواد والمستودعات'!W$5,$AQ3:$AQ1002)</f>
        <v>0</v>
      </c>
      <c r="AB1092" s="9">
        <f>SUMIF($E$3:$E$1002,'تعريف المواد والمستودعات'!X$5,$AQ3:$AQ1002)</f>
        <v>0</v>
      </c>
      <c r="AC1092" s="9">
        <f>SUMIF($E$3:$E$1002,'تعريف المواد والمستودعات'!Y$5,$AQ3:$AQ1002)</f>
        <v>0</v>
      </c>
      <c r="AD1092" s="9">
        <f>SUMIF($E$3:$E$1002,'تعريف المواد والمستودعات'!Z$5,$AQ3:$AQ1002)</f>
        <v>0</v>
      </c>
      <c r="AE1092" s="9">
        <f>SUMIF($E$3:$E$1002,'تعريف المواد والمستودعات'!AA$5,$AQ3:$AQ1002)</f>
        <v>0</v>
      </c>
      <c r="AF1092" s="9">
        <f>SUMIF($E$3:$E$1002,'تعريف المواد والمستودعات'!AB$5,$AQ3:$AQ1002)</f>
        <v>0</v>
      </c>
      <c r="AG1092" s="9">
        <f>SUMIF($E$3:$E$1002,'تعريف المواد والمستودعات'!AC$5,$AQ3:$AQ1002)</f>
        <v>0</v>
      </c>
      <c r="AH1092" s="9">
        <f>SUMIF($E$3:$E$1002,'تعريف المواد والمستودعات'!AD$5,$AQ3:$AQ1002)</f>
        <v>0</v>
      </c>
      <c r="AI1092" s="9">
        <f>SUMIF($E$3:$E$1002,'تعريف المواد والمستودعات'!AE$5,$AQ3:$AQ1002)</f>
        <v>0</v>
      </c>
      <c r="AJ1092" s="9">
        <f>SUMIF($E$3:$E$1002,'تعريف المواد والمستودعات'!AF$5,$AQ3:$AQ1002)</f>
        <v>0</v>
      </c>
      <c r="AK1092" s="9">
        <f>SUMIF($E$3:$E$1002,'تعريف المواد والمستودعات'!AG$5,$AQ3:$AQ1002)</f>
        <v>0</v>
      </c>
      <c r="AL1092" s="9">
        <f>SUMIF($E$3:$E$1002,'تعريف المواد والمستودعات'!AH$5,$AQ3:$AQ1002)</f>
        <v>0</v>
      </c>
      <c r="AM1092" s="9">
        <f>SUMIF($E$3:$E$1002,'تعريف المواد والمستودعات'!AI$5,$AQ3:$AQ1002)</f>
        <v>0</v>
      </c>
      <c r="AN1092" s="9">
        <f>SUMIF($E$3:$E$1002,'تعريف المواد والمستودعات'!AJ$5,$AQ3:$AQ1002)</f>
        <v>0</v>
      </c>
      <c r="AO1092" s="9">
        <f>SUMIF($E$3:$E$1002,'تعريف المواد والمستودعات'!AK$5,$AQ3:$AQ1002)</f>
        <v>0</v>
      </c>
      <c r="AP1092" s="9">
        <f>SUMIF($E$3:$E$1002,'تعريف المواد والمستودعات'!AL$5,$AQ3:$AQ1002)</f>
        <v>0</v>
      </c>
      <c r="AQ1092" s="9">
        <f>SUMIF($E$3:$E$1002,'تعريف المواد والمستودعات'!AM$5,$AQ3:$AQ1002)</f>
        <v>0</v>
      </c>
      <c r="AR1092" s="9">
        <f>SUMIF($E$3:$E$1002,'تعريف المواد والمستودعات'!AN$5,$AQ3:$AQ1002)</f>
        <v>0</v>
      </c>
      <c r="AS1092" s="9">
        <f>SUMIF($E$3:$E$1002,'تعريف المواد والمستودعات'!AO$5,$AQ3:$AQ1002)</f>
        <v>0</v>
      </c>
      <c r="AT1092" s="9">
        <f>SUMIF($E$3:$E$1002,'تعريف المواد والمستودعات'!AP$5,$AQ3:$AQ1002)</f>
        <v>0</v>
      </c>
      <c r="AU1092" s="9">
        <f>SUMIF($E$3:$E$1002,'تعريف المواد والمستودعات'!AQ$5,$AQ3:$AQ1002)</f>
        <v>0</v>
      </c>
      <c r="AV1092" s="9">
        <f>SUMIF($E$3:$E$1002,'تعريف المواد والمستودعات'!AR$5,$AQ3:$AQ1002)</f>
        <v>0</v>
      </c>
      <c r="AW1092" s="9">
        <f>SUMIF($E$3:$E$1002,'تعريف المواد والمستودعات'!AS$5,$AQ3:$AQ1002)</f>
        <v>0</v>
      </c>
      <c r="AX1092" s="9">
        <f>SUMIF($E$3:$E$1002,'تعريف المواد والمستودعات'!AT$5,$AQ3:$AQ1002)</f>
        <v>0</v>
      </c>
      <c r="AY1092" s="9">
        <f>SUMIF($E$3:$E$1002,'تعريف المواد والمستودعات'!AU$5,$AQ3:$AQ1002)</f>
        <v>0</v>
      </c>
      <c r="AZ1092" s="9">
        <f>SUMIF($E$3:$E$1002,'تعريف المواد والمستودعات'!AV$5,$AQ3:$AQ1002)</f>
        <v>0</v>
      </c>
      <c r="BA1092" s="9">
        <f>SUMIF($E$3:$E$1002,'تعريف المواد والمستودعات'!AW$5,$AQ3:$AQ1002)</f>
        <v>0</v>
      </c>
      <c r="BB1092" s="9">
        <f>SUMIF($E$3:$E$1002,'تعريف المواد والمستودعات'!AX$5,$AQ3:$AQ1002)</f>
        <v>0</v>
      </c>
      <c r="BC1092" s="9">
        <f>SUMIF($E$3:$E$1002,'تعريف المواد والمستودعات'!AY$5,$AQ3:$AQ1002)</f>
        <v>0</v>
      </c>
      <c r="BD1092" s="69">
        <f t="shared" si="18"/>
        <v>0</v>
      </c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  <c r="CA1092" s="9"/>
      <c r="CB1092" s="9"/>
      <c r="CC1092" s="9"/>
      <c r="CD1092" s="9"/>
      <c r="CE1092" s="9"/>
      <c r="CF1092" s="9"/>
      <c r="CG1092" s="9"/>
      <c r="CH1092" s="9"/>
      <c r="CI1092" s="9"/>
      <c r="CJ1092" s="9"/>
      <c r="CK1092" s="9"/>
      <c r="CL1092" s="9"/>
      <c r="CM1092" s="9"/>
      <c r="CN1092" s="9"/>
      <c r="CO1092" s="9"/>
      <c r="CP1092" s="9"/>
      <c r="CQ1092" s="9"/>
      <c r="CR1092" s="9"/>
      <c r="CS1092" s="9"/>
      <c r="CT1092" s="9"/>
      <c r="CU1092" s="9"/>
      <c r="CV1092" s="9"/>
      <c r="CW1092" s="9"/>
      <c r="CX1092" s="9"/>
      <c r="CY1092" s="9"/>
      <c r="CZ1092" s="9"/>
      <c r="DA1092" s="9"/>
    </row>
    <row r="1093" spans="5:105" ht="15" hidden="1" thickTop="1" x14ac:dyDescent="0.2">
      <c r="E1093" s="46" t="str">
        <f>'تعريف المواد والمستودعات'!B45</f>
        <v>مادة39</v>
      </c>
      <c r="F1093" s="9">
        <f>SUMIF($E$3:$E$1002,'تعريف المواد والمستودعات'!B$5,$AR3:$AR1002)</f>
        <v>0</v>
      </c>
      <c r="G1093" s="9">
        <f>SUMIF($E$3:$E$1002,'تعريف المواد والمستودعات'!C$5,$AR3:$AR1002)</f>
        <v>0</v>
      </c>
      <c r="H1093" s="9">
        <f>SUMIF($E$3:$E$1002,'تعريف المواد والمستودعات'!D$5,$AR3:$AR1002)</f>
        <v>0</v>
      </c>
      <c r="I1093" s="9">
        <f>SUMIF($E$3:$E$1002,'تعريف المواد والمستودعات'!E$5,$AR3:$AR1002)</f>
        <v>0</v>
      </c>
      <c r="J1093" s="9">
        <f>SUMIF($E$3:$E$1002,'تعريف المواد والمستودعات'!F$5,$AR3:$AR1002)</f>
        <v>0</v>
      </c>
      <c r="K1093" s="9">
        <f>SUMIF($E$3:$E$1002,'تعريف المواد والمستودعات'!G$5,$AR3:$AR1002)</f>
        <v>0</v>
      </c>
      <c r="L1093" s="9">
        <f>SUMIF($E$3:$E$1002,'تعريف المواد والمستودعات'!H$5,$AR3:$AR1002)</f>
        <v>0</v>
      </c>
      <c r="M1093" s="9">
        <f>SUMIF($E$3:$E$1002,'تعريف المواد والمستودعات'!I$5,$AR3:$AR1002)</f>
        <v>0</v>
      </c>
      <c r="N1093" s="9">
        <f>SUMIF($E$3:$E$1002,'تعريف المواد والمستودعات'!J$5,$AR3:$AR1002)</f>
        <v>0</v>
      </c>
      <c r="O1093" s="9">
        <f>SUMIF($E$3:$E$1002,'تعريف المواد والمستودعات'!K$5,$AR3:$AR1002)</f>
        <v>0</v>
      </c>
      <c r="P1093" s="9">
        <f>SUMIF($E$3:$E$1002,'تعريف المواد والمستودعات'!L$5,$AR3:$AR1002)</f>
        <v>0</v>
      </c>
      <c r="Q1093" s="9">
        <f>SUMIF($E$3:$E$1002,'تعريف المواد والمستودعات'!M$5,$AR3:$AR1002)</f>
        <v>0</v>
      </c>
      <c r="R1093" s="9">
        <f>SUMIF($E$3:$E$1002,'تعريف المواد والمستودعات'!N$5,$AR3:$AR1002)</f>
        <v>0</v>
      </c>
      <c r="S1093" s="9">
        <f>SUMIF($E$3:$E$1002,'تعريف المواد والمستودعات'!O$5,$AR3:$AR1002)</f>
        <v>0</v>
      </c>
      <c r="T1093" s="9">
        <f>SUMIF($E$3:$E$1002,'تعريف المواد والمستودعات'!P$5,$AR3:$AR1002)</f>
        <v>0</v>
      </c>
      <c r="U1093" s="9">
        <f>SUMIF($E$3:$E$1002,'تعريف المواد والمستودعات'!Q$5,$AR3:$AR1002)</f>
        <v>0</v>
      </c>
      <c r="V1093" s="9">
        <f>SUMIF($E$3:$E$1002,'تعريف المواد والمستودعات'!R$5,$AR3:$AR1002)</f>
        <v>0</v>
      </c>
      <c r="W1093" s="9">
        <f>SUMIF($E$3:$E$1002,'تعريف المواد والمستودعات'!S$5,$AR3:$AR1002)</f>
        <v>0</v>
      </c>
      <c r="X1093" s="9">
        <f>SUMIF($E$3:$E$1002,'تعريف المواد والمستودعات'!T$5,$AR3:$AR1002)</f>
        <v>0</v>
      </c>
      <c r="Y1093" s="9">
        <f>SUMIF($E$3:$E$1002,'تعريف المواد والمستودعات'!U$5,$AR3:$AR1002)</f>
        <v>0</v>
      </c>
      <c r="Z1093" s="9">
        <f>SUMIF($E$3:$E$1002,'تعريف المواد والمستودعات'!V$5,$AR3:$AR1002)</f>
        <v>0</v>
      </c>
      <c r="AA1093" s="9">
        <f>SUMIF($E$3:$E$1002,'تعريف المواد والمستودعات'!W$5,$AR3:$AR1002)</f>
        <v>0</v>
      </c>
      <c r="AB1093" s="9">
        <f>SUMIF($E$3:$E$1002,'تعريف المواد والمستودعات'!X$5,$AR3:$AR1002)</f>
        <v>0</v>
      </c>
      <c r="AC1093" s="9">
        <f>SUMIF($E$3:$E$1002,'تعريف المواد والمستودعات'!Y$5,$AR3:$AR1002)</f>
        <v>0</v>
      </c>
      <c r="AD1093" s="9">
        <f>SUMIF($E$3:$E$1002,'تعريف المواد والمستودعات'!Z$5,$AR3:$AR1002)</f>
        <v>0</v>
      </c>
      <c r="AE1093" s="9">
        <f>SUMIF($E$3:$E$1002,'تعريف المواد والمستودعات'!AA$5,$AR3:$AR1002)</f>
        <v>0</v>
      </c>
      <c r="AF1093" s="9">
        <f>SUMIF($E$3:$E$1002,'تعريف المواد والمستودعات'!AB$5,$AR3:$AR1002)</f>
        <v>0</v>
      </c>
      <c r="AG1093" s="9">
        <f>SUMIF($E$3:$E$1002,'تعريف المواد والمستودعات'!AC$5,$AR3:$AR1002)</f>
        <v>0</v>
      </c>
      <c r="AH1093" s="9">
        <f>SUMIF($E$3:$E$1002,'تعريف المواد والمستودعات'!AD$5,$AR3:$AR1002)</f>
        <v>0</v>
      </c>
      <c r="AI1093" s="9">
        <f>SUMIF($E$3:$E$1002,'تعريف المواد والمستودعات'!AE$5,$AR3:$AR1002)</f>
        <v>0</v>
      </c>
      <c r="AJ1093" s="9">
        <f>SUMIF($E$3:$E$1002,'تعريف المواد والمستودعات'!AF$5,$AR3:$AR1002)</f>
        <v>0</v>
      </c>
      <c r="AK1093" s="9">
        <f>SUMIF($E$3:$E$1002,'تعريف المواد والمستودعات'!AG$5,$AR3:$AR1002)</f>
        <v>0</v>
      </c>
      <c r="AL1093" s="9">
        <f>SUMIF($E$3:$E$1002,'تعريف المواد والمستودعات'!AH$5,$AR3:$AR1002)</f>
        <v>0</v>
      </c>
      <c r="AM1093" s="9">
        <f>SUMIF($E$3:$E$1002,'تعريف المواد والمستودعات'!AI$5,$AR3:$AR1002)</f>
        <v>0</v>
      </c>
      <c r="AN1093" s="9">
        <f>SUMIF($E$3:$E$1002,'تعريف المواد والمستودعات'!AJ$5,$AR3:$AR1002)</f>
        <v>0</v>
      </c>
      <c r="AO1093" s="9">
        <f>SUMIF($E$3:$E$1002,'تعريف المواد والمستودعات'!AK$5,$AR3:$AR1002)</f>
        <v>0</v>
      </c>
      <c r="AP1093" s="9">
        <f>SUMIF($E$3:$E$1002,'تعريف المواد والمستودعات'!AL$5,$AR3:$AR1002)</f>
        <v>0</v>
      </c>
      <c r="AQ1093" s="9">
        <f>SUMIF($E$3:$E$1002,'تعريف المواد والمستودعات'!AM$5,$AR3:$AR1002)</f>
        <v>0</v>
      </c>
      <c r="AR1093" s="9">
        <f>SUMIF($E$3:$E$1002,'تعريف المواد والمستودعات'!AN$5,$AR3:$AR1002)</f>
        <v>0</v>
      </c>
      <c r="AS1093" s="9">
        <f>SUMIF($E$3:$E$1002,'تعريف المواد والمستودعات'!AO$5,$AR3:$AR1002)</f>
        <v>0</v>
      </c>
      <c r="AT1093" s="9">
        <f>SUMIF($E$3:$E$1002,'تعريف المواد والمستودعات'!AP$5,$AR3:$AR1002)</f>
        <v>0</v>
      </c>
      <c r="AU1093" s="9">
        <f>SUMIF($E$3:$E$1002,'تعريف المواد والمستودعات'!AQ$5,$AR3:$AR1002)</f>
        <v>0</v>
      </c>
      <c r="AV1093" s="9">
        <f>SUMIF($E$3:$E$1002,'تعريف المواد والمستودعات'!AR$5,$AR3:$AR1002)</f>
        <v>0</v>
      </c>
      <c r="AW1093" s="9">
        <f>SUMIF($E$3:$E$1002,'تعريف المواد والمستودعات'!AS$5,$AR3:$AR1002)</f>
        <v>0</v>
      </c>
      <c r="AX1093" s="9">
        <f>SUMIF($E$3:$E$1002,'تعريف المواد والمستودعات'!AT$5,$AR3:$AR1002)</f>
        <v>0</v>
      </c>
      <c r="AY1093" s="9">
        <f>SUMIF($E$3:$E$1002,'تعريف المواد والمستودعات'!AU$5,$AR3:$AR1002)</f>
        <v>0</v>
      </c>
      <c r="AZ1093" s="9">
        <f>SUMIF($E$3:$E$1002,'تعريف المواد والمستودعات'!AV$5,$AR3:$AR1002)</f>
        <v>0</v>
      </c>
      <c r="BA1093" s="9">
        <f>SUMIF($E$3:$E$1002,'تعريف المواد والمستودعات'!AW$5,$AR3:$AR1002)</f>
        <v>0</v>
      </c>
      <c r="BB1093" s="9">
        <f>SUMIF($E$3:$E$1002,'تعريف المواد والمستودعات'!AX$5,$AR3:$AR1002)</f>
        <v>0</v>
      </c>
      <c r="BC1093" s="9">
        <f>SUMIF($E$3:$E$1002,'تعريف المواد والمستودعات'!AY$5,$AR3:$AR1002)</f>
        <v>0</v>
      </c>
      <c r="BD1093" s="69">
        <f t="shared" si="18"/>
        <v>0</v>
      </c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  <c r="CA1093" s="9"/>
      <c r="CB1093" s="9"/>
      <c r="CC1093" s="9"/>
      <c r="CD1093" s="9"/>
      <c r="CE1093" s="9"/>
      <c r="CF1093" s="9"/>
      <c r="CG1093" s="9"/>
      <c r="CH1093" s="9"/>
      <c r="CI1093" s="9"/>
      <c r="CJ1093" s="9"/>
      <c r="CK1093" s="9"/>
      <c r="CL1093" s="9"/>
      <c r="CM1093" s="9"/>
      <c r="CN1093" s="9"/>
      <c r="CO1093" s="9"/>
      <c r="CP1093" s="9"/>
      <c r="CQ1093" s="9"/>
      <c r="CR1093" s="9"/>
      <c r="CS1093" s="9"/>
      <c r="CT1093" s="9"/>
      <c r="CU1093" s="9"/>
      <c r="CV1093" s="9"/>
      <c r="CW1093" s="9"/>
      <c r="CX1093" s="9"/>
      <c r="CY1093" s="9"/>
      <c r="CZ1093" s="9"/>
      <c r="DA1093" s="9"/>
    </row>
    <row r="1094" spans="5:105" ht="15" hidden="1" thickTop="1" x14ac:dyDescent="0.2">
      <c r="E1094" s="46" t="str">
        <f>'تعريف المواد والمستودعات'!B46</f>
        <v>مادة40</v>
      </c>
      <c r="F1094" s="9">
        <f>SUMIF($E$3:$E$1002,'تعريف المواد والمستودعات'!B$5,$AS3:$AS1002)</f>
        <v>0</v>
      </c>
      <c r="G1094" s="9">
        <f>SUMIF($E$3:$E$1002,'تعريف المواد والمستودعات'!C$5,$AS3:$AS1002)</f>
        <v>0</v>
      </c>
      <c r="H1094" s="9">
        <f>SUMIF($E$3:$E$1002,'تعريف المواد والمستودعات'!D$5,$AS3:$AS1002)</f>
        <v>0</v>
      </c>
      <c r="I1094" s="9">
        <f>SUMIF($E$3:$E$1002,'تعريف المواد والمستودعات'!E$5,$AS3:$AS1002)</f>
        <v>0</v>
      </c>
      <c r="J1094" s="9">
        <f>SUMIF($E$3:$E$1002,'تعريف المواد والمستودعات'!F$5,$AS3:$AS1002)</f>
        <v>0</v>
      </c>
      <c r="K1094" s="9">
        <f>SUMIF($E$3:$E$1002,'تعريف المواد والمستودعات'!G$5,$AS3:$AS1002)</f>
        <v>0</v>
      </c>
      <c r="L1094" s="9">
        <f>SUMIF($E$3:$E$1002,'تعريف المواد والمستودعات'!H$5,$AS3:$AS1002)</f>
        <v>0</v>
      </c>
      <c r="M1094" s="9">
        <f>SUMIF($E$3:$E$1002,'تعريف المواد والمستودعات'!I$5,$AS3:$AS1002)</f>
        <v>0</v>
      </c>
      <c r="N1094" s="9">
        <f>SUMIF($E$3:$E$1002,'تعريف المواد والمستودعات'!J$5,$AS3:$AS1002)</f>
        <v>0</v>
      </c>
      <c r="O1094" s="9">
        <f>SUMIF($E$3:$E$1002,'تعريف المواد والمستودعات'!K$5,$AS3:$AS1002)</f>
        <v>0</v>
      </c>
      <c r="P1094" s="9">
        <f>SUMIF($E$3:$E$1002,'تعريف المواد والمستودعات'!L$5,$AS3:$AS1002)</f>
        <v>0</v>
      </c>
      <c r="Q1094" s="9">
        <f>SUMIF($E$3:$E$1002,'تعريف المواد والمستودعات'!M$5,$AS3:$AS1002)</f>
        <v>0</v>
      </c>
      <c r="R1094" s="9">
        <f>SUMIF($E$3:$E$1002,'تعريف المواد والمستودعات'!N$5,$AS3:$AS1002)</f>
        <v>0</v>
      </c>
      <c r="S1094" s="9">
        <f>SUMIF($E$3:$E$1002,'تعريف المواد والمستودعات'!O$5,$AS3:$AS1002)</f>
        <v>0</v>
      </c>
      <c r="T1094" s="9">
        <f>SUMIF($E$3:$E$1002,'تعريف المواد والمستودعات'!P$5,$AS3:$AS1002)</f>
        <v>0</v>
      </c>
      <c r="U1094" s="9">
        <f>SUMIF($E$3:$E$1002,'تعريف المواد والمستودعات'!Q$5,$AS3:$AS1002)</f>
        <v>0</v>
      </c>
      <c r="V1094" s="9">
        <f>SUMIF($E$3:$E$1002,'تعريف المواد والمستودعات'!R$5,$AS3:$AS1002)</f>
        <v>0</v>
      </c>
      <c r="W1094" s="9">
        <f>SUMIF($E$3:$E$1002,'تعريف المواد والمستودعات'!S$5,$AS3:$AS1002)</f>
        <v>0</v>
      </c>
      <c r="X1094" s="9">
        <f>SUMIF($E$3:$E$1002,'تعريف المواد والمستودعات'!T$5,$AS3:$AS1002)</f>
        <v>0</v>
      </c>
      <c r="Y1094" s="9">
        <f>SUMIF($E$3:$E$1002,'تعريف المواد والمستودعات'!U$5,$AS3:$AS1002)</f>
        <v>0</v>
      </c>
      <c r="Z1094" s="9">
        <f>SUMIF($E$3:$E$1002,'تعريف المواد والمستودعات'!V$5,$AS3:$AS1002)</f>
        <v>0</v>
      </c>
      <c r="AA1094" s="9">
        <f>SUMIF($E$3:$E$1002,'تعريف المواد والمستودعات'!W$5,$AS3:$AS1002)</f>
        <v>0</v>
      </c>
      <c r="AB1094" s="9">
        <f>SUMIF($E$3:$E$1002,'تعريف المواد والمستودعات'!X$5,$AS3:$AS1002)</f>
        <v>0</v>
      </c>
      <c r="AC1094" s="9">
        <f>SUMIF($E$3:$E$1002,'تعريف المواد والمستودعات'!Y$5,$AS3:$AS1002)</f>
        <v>0</v>
      </c>
      <c r="AD1094" s="9">
        <f>SUMIF($E$3:$E$1002,'تعريف المواد والمستودعات'!Z$5,$AS3:$AS1002)</f>
        <v>0</v>
      </c>
      <c r="AE1094" s="9">
        <f>SUMIF($E$3:$E$1002,'تعريف المواد والمستودعات'!AA$5,$AS3:$AS1002)</f>
        <v>0</v>
      </c>
      <c r="AF1094" s="9">
        <f>SUMIF($E$3:$E$1002,'تعريف المواد والمستودعات'!AB$5,$AS3:$AS1002)</f>
        <v>0</v>
      </c>
      <c r="AG1094" s="9">
        <f>SUMIF($E$3:$E$1002,'تعريف المواد والمستودعات'!AC$5,$AS3:$AS1002)</f>
        <v>0</v>
      </c>
      <c r="AH1094" s="9">
        <f>SUMIF($E$3:$E$1002,'تعريف المواد والمستودعات'!AD$5,$AS3:$AS1002)</f>
        <v>0</v>
      </c>
      <c r="AI1094" s="9">
        <f>SUMIF($E$3:$E$1002,'تعريف المواد والمستودعات'!AE$5,$AS3:$AS1002)</f>
        <v>0</v>
      </c>
      <c r="AJ1094" s="9">
        <f>SUMIF($E$3:$E$1002,'تعريف المواد والمستودعات'!AF$5,$AS3:$AS1002)</f>
        <v>0</v>
      </c>
      <c r="AK1094" s="9">
        <f>SUMIF($E$3:$E$1002,'تعريف المواد والمستودعات'!AG$5,$AS3:$AS1002)</f>
        <v>0</v>
      </c>
      <c r="AL1094" s="9">
        <f>SUMIF($E$3:$E$1002,'تعريف المواد والمستودعات'!AH$5,$AS3:$AS1002)</f>
        <v>0</v>
      </c>
      <c r="AM1094" s="9">
        <f>SUMIF($E$3:$E$1002,'تعريف المواد والمستودعات'!AI$5,$AS3:$AS1002)</f>
        <v>0</v>
      </c>
      <c r="AN1094" s="9">
        <f>SUMIF($E$3:$E$1002,'تعريف المواد والمستودعات'!AJ$5,$AS3:$AS1002)</f>
        <v>0</v>
      </c>
      <c r="AO1094" s="9">
        <f>SUMIF($E$3:$E$1002,'تعريف المواد والمستودعات'!AK$5,$AS3:$AS1002)</f>
        <v>0</v>
      </c>
      <c r="AP1094" s="9">
        <f>SUMIF($E$3:$E$1002,'تعريف المواد والمستودعات'!AL$5,$AS3:$AS1002)</f>
        <v>0</v>
      </c>
      <c r="AQ1094" s="9">
        <f>SUMIF($E$3:$E$1002,'تعريف المواد والمستودعات'!AM$5,$AS3:$AS1002)</f>
        <v>0</v>
      </c>
      <c r="AR1094" s="9">
        <f>SUMIF($E$3:$E$1002,'تعريف المواد والمستودعات'!AN$5,$AS3:$AS1002)</f>
        <v>0</v>
      </c>
      <c r="AS1094" s="9">
        <f>SUMIF($E$3:$E$1002,'تعريف المواد والمستودعات'!AO$5,$AS3:$AS1002)</f>
        <v>0</v>
      </c>
      <c r="AT1094" s="9">
        <f>SUMIF($E$3:$E$1002,'تعريف المواد والمستودعات'!AP$5,$AS3:$AS1002)</f>
        <v>0</v>
      </c>
      <c r="AU1094" s="9">
        <f>SUMIF($E$3:$E$1002,'تعريف المواد والمستودعات'!AQ$5,$AS3:$AS1002)</f>
        <v>0</v>
      </c>
      <c r="AV1094" s="9">
        <f>SUMIF($E$3:$E$1002,'تعريف المواد والمستودعات'!AR$5,$AS3:$AS1002)</f>
        <v>0</v>
      </c>
      <c r="AW1094" s="9">
        <f>SUMIF($E$3:$E$1002,'تعريف المواد والمستودعات'!AS$5,$AS3:$AS1002)</f>
        <v>0</v>
      </c>
      <c r="AX1094" s="9">
        <f>SUMIF($E$3:$E$1002,'تعريف المواد والمستودعات'!AT$5,$AS3:$AS1002)</f>
        <v>0</v>
      </c>
      <c r="AY1094" s="9">
        <f>SUMIF($E$3:$E$1002,'تعريف المواد والمستودعات'!AU$5,$AS3:$AS1002)</f>
        <v>0</v>
      </c>
      <c r="AZ1094" s="9">
        <f>SUMIF($E$3:$E$1002,'تعريف المواد والمستودعات'!AV$5,$AS3:$AS1002)</f>
        <v>0</v>
      </c>
      <c r="BA1094" s="9">
        <f>SUMIF($E$3:$E$1002,'تعريف المواد والمستودعات'!AW$5,$AS3:$AS1002)</f>
        <v>0</v>
      </c>
      <c r="BB1094" s="9">
        <f>SUMIF($E$3:$E$1002,'تعريف المواد والمستودعات'!AX$5,$AS3:$AS1002)</f>
        <v>0</v>
      </c>
      <c r="BC1094" s="9">
        <f>SUMIF($E$3:$E$1002,'تعريف المواد والمستودعات'!AY$5,$AS3:$AS1002)</f>
        <v>0</v>
      </c>
      <c r="BD1094" s="69">
        <f t="shared" si="18"/>
        <v>0</v>
      </c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  <c r="CA1094" s="9"/>
      <c r="CB1094" s="9"/>
      <c r="CC1094" s="9"/>
      <c r="CD1094" s="9"/>
      <c r="CE1094" s="9"/>
      <c r="CF1094" s="9"/>
      <c r="CG1094" s="9"/>
      <c r="CH1094" s="9"/>
      <c r="CI1094" s="9"/>
      <c r="CJ1094" s="9"/>
      <c r="CK1094" s="9"/>
      <c r="CL1094" s="9"/>
      <c r="CM1094" s="9"/>
      <c r="CN1094" s="9"/>
      <c r="CO1094" s="9"/>
      <c r="CP1094" s="9"/>
      <c r="CQ1094" s="9"/>
      <c r="CR1094" s="9"/>
      <c r="CS1094" s="9"/>
      <c r="CT1094" s="9"/>
      <c r="CU1094" s="9"/>
      <c r="CV1094" s="9"/>
      <c r="CW1094" s="9"/>
      <c r="CX1094" s="9"/>
      <c r="CY1094" s="9"/>
      <c r="CZ1094" s="9"/>
      <c r="DA1094" s="9"/>
    </row>
    <row r="1095" spans="5:105" ht="15" hidden="1" thickTop="1" x14ac:dyDescent="0.2">
      <c r="E1095" s="46" t="str">
        <f>'تعريف المواد والمستودعات'!B47</f>
        <v>مادة41</v>
      </c>
      <c r="F1095" s="9">
        <f>SUMIF($E$3:$E$1002,'تعريف المواد والمستودعات'!B$5,$AT3:$AT1002)</f>
        <v>0</v>
      </c>
      <c r="G1095" s="9">
        <f>SUMIF($E$3:$E$1002,'تعريف المواد والمستودعات'!C$5,$AT3:$AT1002)</f>
        <v>0</v>
      </c>
      <c r="H1095" s="9">
        <f>SUMIF($E$3:$E$1002,'تعريف المواد والمستودعات'!D$5,$AT3:$AT1002)</f>
        <v>0</v>
      </c>
      <c r="I1095" s="9">
        <f>SUMIF($E$3:$E$1002,'تعريف المواد والمستودعات'!E$5,$AT3:$AT1002)</f>
        <v>0</v>
      </c>
      <c r="J1095" s="9">
        <f>SUMIF($E$3:$E$1002,'تعريف المواد والمستودعات'!F$5,$AT3:$AT1002)</f>
        <v>0</v>
      </c>
      <c r="K1095" s="9">
        <f>SUMIF($E$3:$E$1002,'تعريف المواد والمستودعات'!G$5,$AT3:$AT1002)</f>
        <v>0</v>
      </c>
      <c r="L1095" s="9">
        <f>SUMIF($E$3:$E$1002,'تعريف المواد والمستودعات'!H$5,$AT3:$AT1002)</f>
        <v>0</v>
      </c>
      <c r="M1095" s="9">
        <f>SUMIF($E$3:$E$1002,'تعريف المواد والمستودعات'!I$5,$AT3:$AT1002)</f>
        <v>0</v>
      </c>
      <c r="N1095" s="9">
        <f>SUMIF($E$3:$E$1002,'تعريف المواد والمستودعات'!J$5,$AT3:$AT1002)</f>
        <v>0</v>
      </c>
      <c r="O1095" s="9">
        <f>SUMIF($E$3:$E$1002,'تعريف المواد والمستودعات'!K$5,$AT3:$AT1002)</f>
        <v>0</v>
      </c>
      <c r="P1095" s="9">
        <f>SUMIF($E$3:$E$1002,'تعريف المواد والمستودعات'!L$5,$AT3:$AT1002)</f>
        <v>0</v>
      </c>
      <c r="Q1095" s="9">
        <f>SUMIF($E$3:$E$1002,'تعريف المواد والمستودعات'!M$5,$AT3:$AT1002)</f>
        <v>0</v>
      </c>
      <c r="R1095" s="9">
        <f>SUMIF($E$3:$E$1002,'تعريف المواد والمستودعات'!N$5,$AT3:$AT1002)</f>
        <v>0</v>
      </c>
      <c r="S1095" s="9">
        <f>SUMIF($E$3:$E$1002,'تعريف المواد والمستودعات'!O$5,$AT3:$AT1002)</f>
        <v>0</v>
      </c>
      <c r="T1095" s="9">
        <f>SUMIF($E$3:$E$1002,'تعريف المواد والمستودعات'!P$5,$AT3:$AT1002)</f>
        <v>0</v>
      </c>
      <c r="U1095" s="9">
        <f>SUMIF($E$3:$E$1002,'تعريف المواد والمستودعات'!Q$5,$AT3:$AT1002)</f>
        <v>0</v>
      </c>
      <c r="V1095" s="9">
        <f>SUMIF($E$3:$E$1002,'تعريف المواد والمستودعات'!R$5,$AT3:$AT1002)</f>
        <v>0</v>
      </c>
      <c r="W1095" s="9">
        <f>SUMIF($E$3:$E$1002,'تعريف المواد والمستودعات'!S$5,$AT3:$AT1002)</f>
        <v>0</v>
      </c>
      <c r="X1095" s="9">
        <f>SUMIF($E$3:$E$1002,'تعريف المواد والمستودعات'!T$5,$AT3:$AT1002)</f>
        <v>0</v>
      </c>
      <c r="Y1095" s="9">
        <f>SUMIF($E$3:$E$1002,'تعريف المواد والمستودعات'!U$5,$AT3:$AT1002)</f>
        <v>0</v>
      </c>
      <c r="Z1095" s="9">
        <f>SUMIF($E$3:$E$1002,'تعريف المواد والمستودعات'!V$5,$AT3:$AT1002)</f>
        <v>0</v>
      </c>
      <c r="AA1095" s="9">
        <f>SUMIF($E$3:$E$1002,'تعريف المواد والمستودعات'!W$5,$AT3:$AT1002)</f>
        <v>0</v>
      </c>
      <c r="AB1095" s="9">
        <f>SUMIF($E$3:$E$1002,'تعريف المواد والمستودعات'!X$5,$AT3:$AT1002)</f>
        <v>0</v>
      </c>
      <c r="AC1095" s="9">
        <f>SUMIF($E$3:$E$1002,'تعريف المواد والمستودعات'!Y$5,$AT3:$AT1002)</f>
        <v>0</v>
      </c>
      <c r="AD1095" s="9">
        <f>SUMIF($E$3:$E$1002,'تعريف المواد والمستودعات'!Z$5,$AT3:$AT1002)</f>
        <v>0</v>
      </c>
      <c r="AE1095" s="9">
        <f>SUMIF($E$3:$E$1002,'تعريف المواد والمستودعات'!AA$5,$AT3:$AT1002)</f>
        <v>0</v>
      </c>
      <c r="AF1095" s="9">
        <f>SUMIF($E$3:$E$1002,'تعريف المواد والمستودعات'!AB$5,$AT3:$AT1002)</f>
        <v>0</v>
      </c>
      <c r="AG1095" s="9">
        <f>SUMIF($E$3:$E$1002,'تعريف المواد والمستودعات'!AC$5,$AT3:$AT1002)</f>
        <v>0</v>
      </c>
      <c r="AH1095" s="9">
        <f>SUMIF($E$3:$E$1002,'تعريف المواد والمستودعات'!AD$5,$AT3:$AT1002)</f>
        <v>0</v>
      </c>
      <c r="AI1095" s="9">
        <f>SUMIF($E$3:$E$1002,'تعريف المواد والمستودعات'!AE$5,$AT3:$AT1002)</f>
        <v>0</v>
      </c>
      <c r="AJ1095" s="9">
        <f>SUMIF($E$3:$E$1002,'تعريف المواد والمستودعات'!AF$5,$AT3:$AT1002)</f>
        <v>0</v>
      </c>
      <c r="AK1095" s="9">
        <f>SUMIF($E$3:$E$1002,'تعريف المواد والمستودعات'!AG$5,$AT3:$AT1002)</f>
        <v>0</v>
      </c>
      <c r="AL1095" s="9">
        <f>SUMIF($E$3:$E$1002,'تعريف المواد والمستودعات'!AH$5,$AT3:$AT1002)</f>
        <v>0</v>
      </c>
      <c r="AM1095" s="9">
        <f>SUMIF($E$3:$E$1002,'تعريف المواد والمستودعات'!AI$5,$AT3:$AT1002)</f>
        <v>0</v>
      </c>
      <c r="AN1095" s="9">
        <f>SUMIF($E$3:$E$1002,'تعريف المواد والمستودعات'!AJ$5,$AT3:$AT1002)</f>
        <v>0</v>
      </c>
      <c r="AO1095" s="9">
        <f>SUMIF($E$3:$E$1002,'تعريف المواد والمستودعات'!AK$5,$AT3:$AT1002)</f>
        <v>0</v>
      </c>
      <c r="AP1095" s="9">
        <f>SUMIF($E$3:$E$1002,'تعريف المواد والمستودعات'!AL$5,$AT3:$AT1002)</f>
        <v>0</v>
      </c>
      <c r="AQ1095" s="9">
        <f>SUMIF($E$3:$E$1002,'تعريف المواد والمستودعات'!AM$5,$AT3:$AT1002)</f>
        <v>0</v>
      </c>
      <c r="AR1095" s="9">
        <f>SUMIF($E$3:$E$1002,'تعريف المواد والمستودعات'!AN$5,$AT3:$AT1002)</f>
        <v>0</v>
      </c>
      <c r="AS1095" s="9">
        <f>SUMIF($E$3:$E$1002,'تعريف المواد والمستودعات'!AO$5,$AT3:$AT1002)</f>
        <v>0</v>
      </c>
      <c r="AT1095" s="9">
        <f>SUMIF($E$3:$E$1002,'تعريف المواد والمستودعات'!AP$5,$AT3:$AT1002)</f>
        <v>0</v>
      </c>
      <c r="AU1095" s="9">
        <f>SUMIF($E$3:$E$1002,'تعريف المواد والمستودعات'!AQ$5,$AT3:$AT1002)</f>
        <v>0</v>
      </c>
      <c r="AV1095" s="9">
        <f>SUMIF($E$3:$E$1002,'تعريف المواد والمستودعات'!AR$5,$AT3:$AT1002)</f>
        <v>0</v>
      </c>
      <c r="AW1095" s="9">
        <f>SUMIF($E$3:$E$1002,'تعريف المواد والمستودعات'!AS$5,$AT3:$AT1002)</f>
        <v>0</v>
      </c>
      <c r="AX1095" s="9">
        <f>SUMIF($E$3:$E$1002,'تعريف المواد والمستودعات'!AT$5,$AT3:$AT1002)</f>
        <v>0</v>
      </c>
      <c r="AY1095" s="9">
        <f>SUMIF($E$3:$E$1002,'تعريف المواد والمستودعات'!AU$5,$AT3:$AT1002)</f>
        <v>0</v>
      </c>
      <c r="AZ1095" s="9">
        <f>SUMIF($E$3:$E$1002,'تعريف المواد والمستودعات'!AV$5,$AT3:$AT1002)</f>
        <v>0</v>
      </c>
      <c r="BA1095" s="9">
        <f>SUMIF($E$3:$E$1002,'تعريف المواد والمستودعات'!AW$5,$AT3:$AT1002)</f>
        <v>0</v>
      </c>
      <c r="BB1095" s="9">
        <f>SUMIF($E$3:$E$1002,'تعريف المواد والمستودعات'!AX$5,$AT3:$AT1002)</f>
        <v>0</v>
      </c>
      <c r="BC1095" s="9">
        <f>SUMIF($E$3:$E$1002,'تعريف المواد والمستودعات'!AY$5,$AT3:$AT1002)</f>
        <v>0</v>
      </c>
      <c r="BD1095" s="69">
        <f t="shared" si="18"/>
        <v>0</v>
      </c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  <c r="CA1095" s="9"/>
      <c r="CB1095" s="9"/>
      <c r="CC1095" s="9"/>
      <c r="CD1095" s="9"/>
      <c r="CE1095" s="9"/>
      <c r="CF1095" s="9"/>
      <c r="CG1095" s="9"/>
      <c r="CH1095" s="9"/>
      <c r="CI1095" s="9"/>
      <c r="CJ1095" s="9"/>
      <c r="CK1095" s="9"/>
      <c r="CL1095" s="9"/>
      <c r="CM1095" s="9"/>
      <c r="CN1095" s="9"/>
      <c r="CO1095" s="9"/>
      <c r="CP1095" s="9"/>
      <c r="CQ1095" s="9"/>
      <c r="CR1095" s="9"/>
      <c r="CS1095" s="9"/>
      <c r="CT1095" s="9"/>
      <c r="CU1095" s="9"/>
      <c r="CV1095" s="9"/>
      <c r="CW1095" s="9"/>
      <c r="CX1095" s="9"/>
      <c r="CY1095" s="9"/>
      <c r="CZ1095" s="9"/>
      <c r="DA1095" s="9"/>
    </row>
    <row r="1096" spans="5:105" ht="15" hidden="1" thickTop="1" x14ac:dyDescent="0.2">
      <c r="E1096" s="46" t="str">
        <f>'تعريف المواد والمستودعات'!B48</f>
        <v>مادة42</v>
      </c>
      <c r="F1096" s="9">
        <f>SUMIF($E$3:$E$1002,'تعريف المواد والمستودعات'!B$5,$AU3:$AU1002)</f>
        <v>0</v>
      </c>
      <c r="G1096" s="9">
        <f>SUMIF($E$3:$E$1002,'تعريف المواد والمستودعات'!C$5,$AU3:$AU1002)</f>
        <v>0</v>
      </c>
      <c r="H1096" s="9">
        <f>SUMIF($E$3:$E$1002,'تعريف المواد والمستودعات'!D$5,$AU3:$AU1002)</f>
        <v>0</v>
      </c>
      <c r="I1096" s="9">
        <f>SUMIF($E$3:$E$1002,'تعريف المواد والمستودعات'!E$5,$AU3:$AU1002)</f>
        <v>0</v>
      </c>
      <c r="J1096" s="9">
        <f>SUMIF($E$3:$E$1002,'تعريف المواد والمستودعات'!F$5,$AU3:$AU1002)</f>
        <v>0</v>
      </c>
      <c r="K1096" s="9">
        <f>SUMIF($E$3:$E$1002,'تعريف المواد والمستودعات'!G$5,$AU3:$AU1002)</f>
        <v>0</v>
      </c>
      <c r="L1096" s="9">
        <f>SUMIF($E$3:$E$1002,'تعريف المواد والمستودعات'!H$5,$AU3:$AU1002)</f>
        <v>0</v>
      </c>
      <c r="M1096" s="9">
        <f>SUMIF($E$3:$E$1002,'تعريف المواد والمستودعات'!I$5,$AU3:$AU1002)</f>
        <v>0</v>
      </c>
      <c r="N1096" s="9">
        <f>SUMIF($E$3:$E$1002,'تعريف المواد والمستودعات'!J$5,$AU3:$AU1002)</f>
        <v>0</v>
      </c>
      <c r="O1096" s="9">
        <f>SUMIF($E$3:$E$1002,'تعريف المواد والمستودعات'!K$5,$AU3:$AU1002)</f>
        <v>0</v>
      </c>
      <c r="P1096" s="9">
        <f>SUMIF($E$3:$E$1002,'تعريف المواد والمستودعات'!L$5,$AU3:$AU1002)</f>
        <v>0</v>
      </c>
      <c r="Q1096" s="9">
        <f>SUMIF($E$3:$E$1002,'تعريف المواد والمستودعات'!M$5,$AU3:$AU1002)</f>
        <v>0</v>
      </c>
      <c r="R1096" s="9">
        <f>SUMIF($E$3:$E$1002,'تعريف المواد والمستودعات'!N$5,$AU3:$AU1002)</f>
        <v>0</v>
      </c>
      <c r="S1096" s="9">
        <f>SUMIF($E$3:$E$1002,'تعريف المواد والمستودعات'!O$5,$AU3:$AU1002)</f>
        <v>0</v>
      </c>
      <c r="T1096" s="9">
        <f>SUMIF($E$3:$E$1002,'تعريف المواد والمستودعات'!P$5,$AU3:$AU1002)</f>
        <v>0</v>
      </c>
      <c r="U1096" s="9">
        <f>SUMIF($E$3:$E$1002,'تعريف المواد والمستودعات'!Q$5,$AU3:$AU1002)</f>
        <v>0</v>
      </c>
      <c r="V1096" s="9">
        <f>SUMIF($E$3:$E$1002,'تعريف المواد والمستودعات'!R$5,$AU3:$AU1002)</f>
        <v>0</v>
      </c>
      <c r="W1096" s="9">
        <f>SUMIF($E$3:$E$1002,'تعريف المواد والمستودعات'!S$5,$AU3:$AU1002)</f>
        <v>0</v>
      </c>
      <c r="X1096" s="9">
        <f>SUMIF($E$3:$E$1002,'تعريف المواد والمستودعات'!T$5,$AU3:$AU1002)</f>
        <v>0</v>
      </c>
      <c r="Y1096" s="9">
        <f>SUMIF($E$3:$E$1002,'تعريف المواد والمستودعات'!U$5,$AU3:$AU1002)</f>
        <v>0</v>
      </c>
      <c r="Z1096" s="9">
        <f>SUMIF($E$3:$E$1002,'تعريف المواد والمستودعات'!V$5,$AU3:$AU1002)</f>
        <v>0</v>
      </c>
      <c r="AA1096" s="9">
        <f>SUMIF($E$3:$E$1002,'تعريف المواد والمستودعات'!W$5,$AU3:$AU1002)</f>
        <v>0</v>
      </c>
      <c r="AB1096" s="9">
        <f>SUMIF($E$3:$E$1002,'تعريف المواد والمستودعات'!X$5,$AU3:$AU1002)</f>
        <v>0</v>
      </c>
      <c r="AC1096" s="9">
        <f>SUMIF($E$3:$E$1002,'تعريف المواد والمستودعات'!Y$5,$AU3:$AU1002)</f>
        <v>0</v>
      </c>
      <c r="AD1096" s="9">
        <f>SUMIF($E$3:$E$1002,'تعريف المواد والمستودعات'!Z$5,$AU3:$AU1002)</f>
        <v>0</v>
      </c>
      <c r="AE1096" s="9">
        <f>SUMIF($E$3:$E$1002,'تعريف المواد والمستودعات'!AA$5,$AU3:$AU1002)</f>
        <v>0</v>
      </c>
      <c r="AF1096" s="9">
        <f>SUMIF($E$3:$E$1002,'تعريف المواد والمستودعات'!AB$5,$AU3:$AU1002)</f>
        <v>0</v>
      </c>
      <c r="AG1096" s="9">
        <f>SUMIF($E$3:$E$1002,'تعريف المواد والمستودعات'!AC$5,$AU3:$AU1002)</f>
        <v>0</v>
      </c>
      <c r="AH1096" s="9">
        <f>SUMIF($E$3:$E$1002,'تعريف المواد والمستودعات'!AD$5,$AU3:$AU1002)</f>
        <v>0</v>
      </c>
      <c r="AI1096" s="9">
        <f>SUMIF($E$3:$E$1002,'تعريف المواد والمستودعات'!AE$5,$AU3:$AU1002)</f>
        <v>0</v>
      </c>
      <c r="AJ1096" s="9">
        <f>SUMIF($E$3:$E$1002,'تعريف المواد والمستودعات'!AF$5,$AU3:$AU1002)</f>
        <v>0</v>
      </c>
      <c r="AK1096" s="9">
        <f>SUMIF($E$3:$E$1002,'تعريف المواد والمستودعات'!AG$5,$AU3:$AU1002)</f>
        <v>0</v>
      </c>
      <c r="AL1096" s="9">
        <f>SUMIF($E$3:$E$1002,'تعريف المواد والمستودعات'!AH$5,$AU3:$AU1002)</f>
        <v>0</v>
      </c>
      <c r="AM1096" s="9">
        <f>SUMIF($E$3:$E$1002,'تعريف المواد والمستودعات'!AI$5,$AU3:$AU1002)</f>
        <v>0</v>
      </c>
      <c r="AN1096" s="9">
        <f>SUMIF($E$3:$E$1002,'تعريف المواد والمستودعات'!AJ$5,$AU3:$AU1002)</f>
        <v>0</v>
      </c>
      <c r="AO1096" s="9">
        <f>SUMIF($E$3:$E$1002,'تعريف المواد والمستودعات'!AK$5,$AU3:$AU1002)</f>
        <v>0</v>
      </c>
      <c r="AP1096" s="9">
        <f>SUMIF($E$3:$E$1002,'تعريف المواد والمستودعات'!AL$5,$AU3:$AU1002)</f>
        <v>0</v>
      </c>
      <c r="AQ1096" s="9">
        <f>SUMIF($E$3:$E$1002,'تعريف المواد والمستودعات'!AM$5,$AU3:$AU1002)</f>
        <v>0</v>
      </c>
      <c r="AR1096" s="9">
        <f>SUMIF($E$3:$E$1002,'تعريف المواد والمستودعات'!AN$5,$AU3:$AU1002)</f>
        <v>0</v>
      </c>
      <c r="AS1096" s="9">
        <f>SUMIF($E$3:$E$1002,'تعريف المواد والمستودعات'!AO$5,$AU3:$AU1002)</f>
        <v>0</v>
      </c>
      <c r="AT1096" s="9">
        <f>SUMIF($E$3:$E$1002,'تعريف المواد والمستودعات'!AP$5,$AU3:$AU1002)</f>
        <v>0</v>
      </c>
      <c r="AU1096" s="9">
        <f>SUMIF($E$3:$E$1002,'تعريف المواد والمستودعات'!AQ$5,$AU3:$AU1002)</f>
        <v>0</v>
      </c>
      <c r="AV1096" s="9">
        <f>SUMIF($E$3:$E$1002,'تعريف المواد والمستودعات'!AR$5,$AU3:$AU1002)</f>
        <v>0</v>
      </c>
      <c r="AW1096" s="9">
        <f>SUMIF($E$3:$E$1002,'تعريف المواد والمستودعات'!AS$5,$AU3:$AU1002)</f>
        <v>0</v>
      </c>
      <c r="AX1096" s="9">
        <f>SUMIF($E$3:$E$1002,'تعريف المواد والمستودعات'!AT$5,$AU3:$AU1002)</f>
        <v>0</v>
      </c>
      <c r="AY1096" s="9">
        <f>SUMIF($E$3:$E$1002,'تعريف المواد والمستودعات'!AU$5,$AU3:$AU1002)</f>
        <v>0</v>
      </c>
      <c r="AZ1096" s="9">
        <f>SUMIF($E$3:$E$1002,'تعريف المواد والمستودعات'!AV$5,$AU3:$AU1002)</f>
        <v>0</v>
      </c>
      <c r="BA1096" s="9">
        <f>SUMIF($E$3:$E$1002,'تعريف المواد والمستودعات'!AW$5,$AU3:$AU1002)</f>
        <v>0</v>
      </c>
      <c r="BB1096" s="9">
        <f>SUMIF($E$3:$E$1002,'تعريف المواد والمستودعات'!AX$5,$AU3:$AU1002)</f>
        <v>0</v>
      </c>
      <c r="BC1096" s="9">
        <f>SUMIF($E$3:$E$1002,'تعريف المواد والمستودعات'!AY$5,$AU3:$AU1002)</f>
        <v>0</v>
      </c>
      <c r="BD1096" s="69">
        <f t="shared" si="18"/>
        <v>0</v>
      </c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9"/>
      <c r="CC1096" s="9"/>
      <c r="CD1096" s="9"/>
      <c r="CE1096" s="9"/>
      <c r="CF1096" s="9"/>
      <c r="CG1096" s="9"/>
      <c r="CH1096" s="9"/>
      <c r="CI1096" s="9"/>
      <c r="CJ1096" s="9"/>
      <c r="CK1096" s="9"/>
      <c r="CL1096" s="9"/>
      <c r="CM1096" s="9"/>
      <c r="CN1096" s="9"/>
      <c r="CO1096" s="9"/>
      <c r="CP1096" s="9"/>
      <c r="CQ1096" s="9"/>
      <c r="CR1096" s="9"/>
      <c r="CS1096" s="9"/>
      <c r="CT1096" s="9"/>
      <c r="CU1096" s="9"/>
      <c r="CV1096" s="9"/>
      <c r="CW1096" s="9"/>
      <c r="CX1096" s="9"/>
      <c r="CY1096" s="9"/>
      <c r="CZ1096" s="9"/>
      <c r="DA1096" s="9"/>
    </row>
    <row r="1097" spans="5:105" ht="15" hidden="1" thickTop="1" x14ac:dyDescent="0.2">
      <c r="E1097" s="46" t="str">
        <f>'تعريف المواد والمستودعات'!B49</f>
        <v>مادة43</v>
      </c>
      <c r="F1097" s="9">
        <f>SUMIF($E$3:$E$1002,'تعريف المواد والمستودعات'!B$5,$AV3:$AV1002)</f>
        <v>0</v>
      </c>
      <c r="G1097" s="9">
        <f>SUMIF($E$3:$E$1002,'تعريف المواد والمستودعات'!C$5,$AV3:$AV1002)</f>
        <v>0</v>
      </c>
      <c r="H1097" s="9">
        <f>SUMIF($E$3:$E$1002,'تعريف المواد والمستودعات'!D$5,$AV3:$AV1002)</f>
        <v>0</v>
      </c>
      <c r="I1097" s="9">
        <f>SUMIF($E$3:$E$1002,'تعريف المواد والمستودعات'!E$5,$AV3:$AV1002)</f>
        <v>0</v>
      </c>
      <c r="J1097" s="9">
        <f>SUMIF($E$3:$E$1002,'تعريف المواد والمستودعات'!F$5,$AV3:$AV1002)</f>
        <v>0</v>
      </c>
      <c r="K1097" s="9">
        <f>SUMIF($E$3:$E$1002,'تعريف المواد والمستودعات'!G$5,$AV3:$AV1002)</f>
        <v>0</v>
      </c>
      <c r="L1097" s="9">
        <f>SUMIF($E$3:$E$1002,'تعريف المواد والمستودعات'!H$5,$AV3:$AV1002)</f>
        <v>0</v>
      </c>
      <c r="M1097" s="9">
        <f>SUMIF($E$3:$E$1002,'تعريف المواد والمستودعات'!I$5,$AV3:$AV1002)</f>
        <v>0</v>
      </c>
      <c r="N1097" s="9">
        <f>SUMIF($E$3:$E$1002,'تعريف المواد والمستودعات'!J$5,$AV3:$AV1002)</f>
        <v>0</v>
      </c>
      <c r="O1097" s="9">
        <f>SUMIF($E$3:$E$1002,'تعريف المواد والمستودعات'!K$5,$AV3:$AV1002)</f>
        <v>0</v>
      </c>
      <c r="P1097" s="9">
        <f>SUMIF($E$3:$E$1002,'تعريف المواد والمستودعات'!L$5,$AV3:$AV1002)</f>
        <v>0</v>
      </c>
      <c r="Q1097" s="9">
        <f>SUMIF($E$3:$E$1002,'تعريف المواد والمستودعات'!M$5,$AV3:$AV1002)</f>
        <v>0</v>
      </c>
      <c r="R1097" s="9">
        <f>SUMIF($E$3:$E$1002,'تعريف المواد والمستودعات'!N$5,$AV3:$AV1002)</f>
        <v>0</v>
      </c>
      <c r="S1097" s="9">
        <f>SUMIF($E$3:$E$1002,'تعريف المواد والمستودعات'!O$5,$AV3:$AV1002)</f>
        <v>0</v>
      </c>
      <c r="T1097" s="9">
        <f>SUMIF($E$3:$E$1002,'تعريف المواد والمستودعات'!P$5,$AV3:$AV1002)</f>
        <v>0</v>
      </c>
      <c r="U1097" s="9">
        <f>SUMIF($E$3:$E$1002,'تعريف المواد والمستودعات'!Q$5,$AV3:$AV1002)</f>
        <v>0</v>
      </c>
      <c r="V1097" s="9">
        <f>SUMIF($E$3:$E$1002,'تعريف المواد والمستودعات'!R$5,$AV3:$AV1002)</f>
        <v>0</v>
      </c>
      <c r="W1097" s="9">
        <f>SUMIF($E$3:$E$1002,'تعريف المواد والمستودعات'!S$5,$AV3:$AV1002)</f>
        <v>0</v>
      </c>
      <c r="X1097" s="9">
        <f>SUMIF($E$3:$E$1002,'تعريف المواد والمستودعات'!T$5,$AV3:$AV1002)</f>
        <v>0</v>
      </c>
      <c r="Y1097" s="9">
        <f>SUMIF($E$3:$E$1002,'تعريف المواد والمستودعات'!U$5,$AV3:$AV1002)</f>
        <v>0</v>
      </c>
      <c r="Z1097" s="9">
        <f>SUMIF($E$3:$E$1002,'تعريف المواد والمستودعات'!V$5,$AV3:$AV1002)</f>
        <v>0</v>
      </c>
      <c r="AA1097" s="9">
        <f>SUMIF($E$3:$E$1002,'تعريف المواد والمستودعات'!W$5,$AV3:$AV1002)</f>
        <v>0</v>
      </c>
      <c r="AB1097" s="9">
        <f>SUMIF($E$3:$E$1002,'تعريف المواد والمستودعات'!X$5,$AV3:$AV1002)</f>
        <v>0</v>
      </c>
      <c r="AC1097" s="9">
        <f>SUMIF($E$3:$E$1002,'تعريف المواد والمستودعات'!Y$5,$AV3:$AV1002)</f>
        <v>0</v>
      </c>
      <c r="AD1097" s="9">
        <f>SUMIF($E$3:$E$1002,'تعريف المواد والمستودعات'!Z$5,$AV3:$AV1002)</f>
        <v>0</v>
      </c>
      <c r="AE1097" s="9">
        <f>SUMIF($E$3:$E$1002,'تعريف المواد والمستودعات'!AA$5,$AV3:$AV1002)</f>
        <v>0</v>
      </c>
      <c r="AF1097" s="9">
        <f>SUMIF($E$3:$E$1002,'تعريف المواد والمستودعات'!AB$5,$AV3:$AV1002)</f>
        <v>0</v>
      </c>
      <c r="AG1097" s="9">
        <f>SUMIF($E$3:$E$1002,'تعريف المواد والمستودعات'!AC$5,$AV3:$AV1002)</f>
        <v>0</v>
      </c>
      <c r="AH1097" s="9">
        <f>SUMIF($E$3:$E$1002,'تعريف المواد والمستودعات'!AD$5,$AV3:$AV1002)</f>
        <v>0</v>
      </c>
      <c r="AI1097" s="9">
        <f>SUMIF($E$3:$E$1002,'تعريف المواد والمستودعات'!AE$5,$AV3:$AV1002)</f>
        <v>0</v>
      </c>
      <c r="AJ1097" s="9">
        <f>SUMIF($E$3:$E$1002,'تعريف المواد والمستودعات'!AF$5,$AV3:$AV1002)</f>
        <v>0</v>
      </c>
      <c r="AK1097" s="9">
        <f>SUMIF($E$3:$E$1002,'تعريف المواد والمستودعات'!AG$5,$AV3:$AV1002)</f>
        <v>0</v>
      </c>
      <c r="AL1097" s="9">
        <f>SUMIF($E$3:$E$1002,'تعريف المواد والمستودعات'!AH$5,$AV3:$AV1002)</f>
        <v>0</v>
      </c>
      <c r="AM1097" s="9">
        <f>SUMIF($E$3:$E$1002,'تعريف المواد والمستودعات'!AI$5,$AV3:$AV1002)</f>
        <v>0</v>
      </c>
      <c r="AN1097" s="9">
        <f>SUMIF($E$3:$E$1002,'تعريف المواد والمستودعات'!AJ$5,$AV3:$AV1002)</f>
        <v>0</v>
      </c>
      <c r="AO1097" s="9">
        <f>SUMIF($E$3:$E$1002,'تعريف المواد والمستودعات'!AK$5,$AV3:$AV1002)</f>
        <v>0</v>
      </c>
      <c r="AP1097" s="9">
        <f>SUMIF($E$3:$E$1002,'تعريف المواد والمستودعات'!AL$5,$AV3:$AV1002)</f>
        <v>0</v>
      </c>
      <c r="AQ1097" s="9">
        <f>SUMIF($E$3:$E$1002,'تعريف المواد والمستودعات'!AM$5,$AV3:$AV1002)</f>
        <v>0</v>
      </c>
      <c r="AR1097" s="9">
        <f>SUMIF($E$3:$E$1002,'تعريف المواد والمستودعات'!AN$5,$AV3:$AV1002)</f>
        <v>0</v>
      </c>
      <c r="AS1097" s="9">
        <f>SUMIF($E$3:$E$1002,'تعريف المواد والمستودعات'!AO$5,$AV3:$AV1002)</f>
        <v>0</v>
      </c>
      <c r="AT1097" s="9">
        <f>SUMIF($E$3:$E$1002,'تعريف المواد والمستودعات'!AP$5,$AV3:$AV1002)</f>
        <v>0</v>
      </c>
      <c r="AU1097" s="9">
        <f>SUMIF($E$3:$E$1002,'تعريف المواد والمستودعات'!AQ$5,$AV3:$AV1002)</f>
        <v>0</v>
      </c>
      <c r="AV1097" s="9">
        <f>SUMIF($E$3:$E$1002,'تعريف المواد والمستودعات'!AR$5,$AV3:$AV1002)</f>
        <v>0</v>
      </c>
      <c r="AW1097" s="9">
        <f>SUMIF($E$3:$E$1002,'تعريف المواد والمستودعات'!AS$5,$AV3:$AV1002)</f>
        <v>0</v>
      </c>
      <c r="AX1097" s="9">
        <f>SUMIF($E$3:$E$1002,'تعريف المواد والمستودعات'!AT$5,$AV3:$AV1002)</f>
        <v>0</v>
      </c>
      <c r="AY1097" s="9">
        <f>SUMIF($E$3:$E$1002,'تعريف المواد والمستودعات'!AU$5,$AV3:$AV1002)</f>
        <v>0</v>
      </c>
      <c r="AZ1097" s="9">
        <f>SUMIF($E$3:$E$1002,'تعريف المواد والمستودعات'!AV$5,$AV3:$AV1002)</f>
        <v>0</v>
      </c>
      <c r="BA1097" s="9">
        <f>SUMIF($E$3:$E$1002,'تعريف المواد والمستودعات'!AW$5,$AV3:$AV1002)</f>
        <v>0</v>
      </c>
      <c r="BB1097" s="9">
        <f>SUMIF($E$3:$E$1002,'تعريف المواد والمستودعات'!AX$5,$AV3:$AV1002)</f>
        <v>0</v>
      </c>
      <c r="BC1097" s="9">
        <f>SUMIF($E$3:$E$1002,'تعريف المواد والمستودعات'!AY$5,$AV3:$AV1002)</f>
        <v>0</v>
      </c>
      <c r="BD1097" s="69">
        <f t="shared" si="18"/>
        <v>0</v>
      </c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9"/>
      <c r="CF1097" s="9"/>
      <c r="CG1097" s="9"/>
      <c r="CH1097" s="9"/>
      <c r="CI1097" s="9"/>
      <c r="CJ1097" s="9"/>
      <c r="CK1097" s="9"/>
      <c r="CL1097" s="9"/>
      <c r="CM1097" s="9"/>
      <c r="CN1097" s="9"/>
      <c r="CO1097" s="9"/>
      <c r="CP1097" s="9"/>
      <c r="CQ1097" s="9"/>
      <c r="CR1097" s="9"/>
      <c r="CS1097" s="9"/>
      <c r="CT1097" s="9"/>
      <c r="CU1097" s="9"/>
      <c r="CV1097" s="9"/>
      <c r="CW1097" s="9"/>
      <c r="CX1097" s="9"/>
      <c r="CY1097" s="9"/>
      <c r="CZ1097" s="9"/>
      <c r="DA1097" s="9"/>
    </row>
    <row r="1098" spans="5:105" ht="15" hidden="1" thickTop="1" x14ac:dyDescent="0.2">
      <c r="E1098" s="46" t="str">
        <f>'تعريف المواد والمستودعات'!B50</f>
        <v>مادة44</v>
      </c>
      <c r="F1098" s="9">
        <f>SUMIF($E$3:$E$1002,'تعريف المواد والمستودعات'!B$5,$AW3:$AW1002)</f>
        <v>0</v>
      </c>
      <c r="G1098" s="9">
        <f>SUMIF($E$3:$E$1002,'تعريف المواد والمستودعات'!C$5,$AW3:$AW1002)</f>
        <v>0</v>
      </c>
      <c r="H1098" s="9">
        <f>SUMIF($E$3:$E$1002,'تعريف المواد والمستودعات'!D$5,$AW3:$AW1002)</f>
        <v>0</v>
      </c>
      <c r="I1098" s="9">
        <f>SUMIF($E$3:$E$1002,'تعريف المواد والمستودعات'!E$5,$AW3:$AW1002)</f>
        <v>0</v>
      </c>
      <c r="J1098" s="9">
        <f>SUMIF($E$3:$E$1002,'تعريف المواد والمستودعات'!F$5,$AW3:$AW1002)</f>
        <v>0</v>
      </c>
      <c r="K1098" s="9">
        <f>SUMIF($E$3:$E$1002,'تعريف المواد والمستودعات'!G$5,$AW3:$AW1002)</f>
        <v>0</v>
      </c>
      <c r="L1098" s="9">
        <f>SUMIF($E$3:$E$1002,'تعريف المواد والمستودعات'!H$5,$AW3:$AW1002)</f>
        <v>0</v>
      </c>
      <c r="M1098" s="9">
        <f>SUMIF($E$3:$E$1002,'تعريف المواد والمستودعات'!I$5,$AW3:$AW1002)</f>
        <v>0</v>
      </c>
      <c r="N1098" s="9">
        <f>SUMIF($E$3:$E$1002,'تعريف المواد والمستودعات'!J$5,$AW3:$AW1002)</f>
        <v>0</v>
      </c>
      <c r="O1098" s="9">
        <f>SUMIF($E$3:$E$1002,'تعريف المواد والمستودعات'!K$5,$AW3:$AW1002)</f>
        <v>0</v>
      </c>
      <c r="P1098" s="9">
        <f>SUMIF($E$3:$E$1002,'تعريف المواد والمستودعات'!L$5,$AW3:$AW1002)</f>
        <v>0</v>
      </c>
      <c r="Q1098" s="9">
        <f>SUMIF($E$3:$E$1002,'تعريف المواد والمستودعات'!M$5,$AW3:$AW1002)</f>
        <v>0</v>
      </c>
      <c r="R1098" s="9">
        <f>SUMIF($E$3:$E$1002,'تعريف المواد والمستودعات'!N$5,$AW3:$AW1002)</f>
        <v>0</v>
      </c>
      <c r="S1098" s="9">
        <f>SUMIF($E$3:$E$1002,'تعريف المواد والمستودعات'!O$5,$AW3:$AW1002)</f>
        <v>0</v>
      </c>
      <c r="T1098" s="9">
        <f>SUMIF($E$3:$E$1002,'تعريف المواد والمستودعات'!P$5,$AW3:$AW1002)</f>
        <v>0</v>
      </c>
      <c r="U1098" s="9">
        <f>SUMIF($E$3:$E$1002,'تعريف المواد والمستودعات'!Q$5,$AW3:$AW1002)</f>
        <v>0</v>
      </c>
      <c r="V1098" s="9">
        <f>SUMIF($E$3:$E$1002,'تعريف المواد والمستودعات'!R$5,$AW3:$AW1002)</f>
        <v>0</v>
      </c>
      <c r="W1098" s="9">
        <f>SUMIF($E$3:$E$1002,'تعريف المواد والمستودعات'!S$5,$AW3:$AW1002)</f>
        <v>0</v>
      </c>
      <c r="X1098" s="9">
        <f>SUMIF($E$3:$E$1002,'تعريف المواد والمستودعات'!T$5,$AW3:$AW1002)</f>
        <v>0</v>
      </c>
      <c r="Y1098" s="9">
        <f>SUMIF($E$3:$E$1002,'تعريف المواد والمستودعات'!U$5,$AW3:$AW1002)</f>
        <v>0</v>
      </c>
      <c r="Z1098" s="9">
        <f>SUMIF($E$3:$E$1002,'تعريف المواد والمستودعات'!V$5,$AW3:$AW1002)</f>
        <v>0</v>
      </c>
      <c r="AA1098" s="9">
        <f>SUMIF($E$3:$E$1002,'تعريف المواد والمستودعات'!W$5,$AW3:$AW1002)</f>
        <v>0</v>
      </c>
      <c r="AB1098" s="9">
        <f>SUMIF($E$3:$E$1002,'تعريف المواد والمستودعات'!X$5,$AW3:$AW1002)</f>
        <v>0</v>
      </c>
      <c r="AC1098" s="9">
        <f>SUMIF($E$3:$E$1002,'تعريف المواد والمستودعات'!Y$5,$AW3:$AW1002)</f>
        <v>0</v>
      </c>
      <c r="AD1098" s="9">
        <f>SUMIF($E$3:$E$1002,'تعريف المواد والمستودعات'!Z$5,$AW3:$AW1002)</f>
        <v>0</v>
      </c>
      <c r="AE1098" s="9">
        <f>SUMIF($E$3:$E$1002,'تعريف المواد والمستودعات'!AA$5,$AW3:$AW1002)</f>
        <v>0</v>
      </c>
      <c r="AF1098" s="9">
        <f>SUMIF($E$3:$E$1002,'تعريف المواد والمستودعات'!AB$5,$AW3:$AW1002)</f>
        <v>0</v>
      </c>
      <c r="AG1098" s="9">
        <f>SUMIF($E$3:$E$1002,'تعريف المواد والمستودعات'!AC$5,$AW3:$AW1002)</f>
        <v>0</v>
      </c>
      <c r="AH1098" s="9">
        <f>SUMIF($E$3:$E$1002,'تعريف المواد والمستودعات'!AD$5,$AW3:$AW1002)</f>
        <v>0</v>
      </c>
      <c r="AI1098" s="9">
        <f>SUMIF($E$3:$E$1002,'تعريف المواد والمستودعات'!AE$5,$AW3:$AW1002)</f>
        <v>0</v>
      </c>
      <c r="AJ1098" s="9">
        <f>SUMIF($E$3:$E$1002,'تعريف المواد والمستودعات'!AF$5,$AW3:$AW1002)</f>
        <v>0</v>
      </c>
      <c r="AK1098" s="9">
        <f>SUMIF($E$3:$E$1002,'تعريف المواد والمستودعات'!AG$5,$AW3:$AW1002)</f>
        <v>0</v>
      </c>
      <c r="AL1098" s="9">
        <f>SUMIF($E$3:$E$1002,'تعريف المواد والمستودعات'!AH$5,$AW3:$AW1002)</f>
        <v>0</v>
      </c>
      <c r="AM1098" s="9">
        <f>SUMIF($E$3:$E$1002,'تعريف المواد والمستودعات'!AI$5,$AW3:$AW1002)</f>
        <v>0</v>
      </c>
      <c r="AN1098" s="9">
        <f>SUMIF($E$3:$E$1002,'تعريف المواد والمستودعات'!AJ$5,$AW3:$AW1002)</f>
        <v>0</v>
      </c>
      <c r="AO1098" s="9">
        <f>SUMIF($E$3:$E$1002,'تعريف المواد والمستودعات'!AK$5,$AW3:$AW1002)</f>
        <v>0</v>
      </c>
      <c r="AP1098" s="9">
        <f>SUMIF($E$3:$E$1002,'تعريف المواد والمستودعات'!AL$5,$AW3:$AW1002)</f>
        <v>0</v>
      </c>
      <c r="AQ1098" s="9">
        <f>SUMIF($E$3:$E$1002,'تعريف المواد والمستودعات'!AM$5,$AW3:$AW1002)</f>
        <v>0</v>
      </c>
      <c r="AR1098" s="9">
        <f>SUMIF($E$3:$E$1002,'تعريف المواد والمستودعات'!AN$5,$AW3:$AW1002)</f>
        <v>0</v>
      </c>
      <c r="AS1098" s="9">
        <f>SUMIF($E$3:$E$1002,'تعريف المواد والمستودعات'!AO$5,$AW3:$AW1002)</f>
        <v>0</v>
      </c>
      <c r="AT1098" s="9">
        <f>SUMIF($E$3:$E$1002,'تعريف المواد والمستودعات'!AP$5,$AW3:$AW1002)</f>
        <v>0</v>
      </c>
      <c r="AU1098" s="9">
        <f>SUMIF($E$3:$E$1002,'تعريف المواد والمستودعات'!AQ$5,$AW3:$AW1002)</f>
        <v>0</v>
      </c>
      <c r="AV1098" s="9">
        <f>SUMIF($E$3:$E$1002,'تعريف المواد والمستودعات'!AR$5,$AW3:$AW1002)</f>
        <v>0</v>
      </c>
      <c r="AW1098" s="9">
        <f>SUMIF($E$3:$E$1002,'تعريف المواد والمستودعات'!AS$5,$AW3:$AW1002)</f>
        <v>0</v>
      </c>
      <c r="AX1098" s="9">
        <f>SUMIF($E$3:$E$1002,'تعريف المواد والمستودعات'!AT$5,$AW3:$AW1002)</f>
        <v>0</v>
      </c>
      <c r="AY1098" s="9">
        <f>SUMIF($E$3:$E$1002,'تعريف المواد والمستودعات'!AU$5,$AW3:$AW1002)</f>
        <v>0</v>
      </c>
      <c r="AZ1098" s="9">
        <f>SUMIF($E$3:$E$1002,'تعريف المواد والمستودعات'!AV$5,$AW3:$AW1002)</f>
        <v>0</v>
      </c>
      <c r="BA1098" s="9">
        <f>SUMIF($E$3:$E$1002,'تعريف المواد والمستودعات'!AW$5,$AW3:$AW1002)</f>
        <v>0</v>
      </c>
      <c r="BB1098" s="9">
        <f>SUMIF($E$3:$E$1002,'تعريف المواد والمستودعات'!AX$5,$AW3:$AW1002)</f>
        <v>0</v>
      </c>
      <c r="BC1098" s="9">
        <f>SUMIF($E$3:$E$1002,'تعريف المواد والمستودعات'!AY$5,$AW3:$AW1002)</f>
        <v>0</v>
      </c>
      <c r="BD1098" s="69">
        <f t="shared" si="18"/>
        <v>0</v>
      </c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9"/>
      <c r="CF1098" s="9"/>
      <c r="CG1098" s="9"/>
      <c r="CH1098" s="9"/>
      <c r="CI1098" s="9"/>
      <c r="CJ1098" s="9"/>
      <c r="CK1098" s="9"/>
      <c r="CL1098" s="9"/>
      <c r="CM1098" s="9"/>
      <c r="CN1098" s="9"/>
      <c r="CO1098" s="9"/>
      <c r="CP1098" s="9"/>
      <c r="CQ1098" s="9"/>
      <c r="CR1098" s="9"/>
      <c r="CS1098" s="9"/>
      <c r="CT1098" s="9"/>
      <c r="CU1098" s="9"/>
      <c r="CV1098" s="9"/>
      <c r="CW1098" s="9"/>
      <c r="CX1098" s="9"/>
      <c r="CY1098" s="9"/>
      <c r="CZ1098" s="9"/>
      <c r="DA1098" s="9"/>
    </row>
    <row r="1099" spans="5:105" ht="15" hidden="1" thickTop="1" x14ac:dyDescent="0.2">
      <c r="E1099" s="46" t="str">
        <f>'تعريف المواد والمستودعات'!B51</f>
        <v>مادة45</v>
      </c>
      <c r="F1099" s="9">
        <f>SUMIF($E$3:$E$1002,'تعريف المواد والمستودعات'!B$5,$AX3:$AX1002)</f>
        <v>0</v>
      </c>
      <c r="G1099" s="9">
        <f>SUMIF($E$3:$E$1002,'تعريف المواد والمستودعات'!C$5,$AX3:$AX1002)</f>
        <v>0</v>
      </c>
      <c r="H1099" s="9">
        <f>SUMIF($E$3:$E$1002,'تعريف المواد والمستودعات'!D$5,$AX3:$AX1002)</f>
        <v>0</v>
      </c>
      <c r="I1099" s="9">
        <f>SUMIF($E$3:$E$1002,'تعريف المواد والمستودعات'!E$5,$AX3:$AX1002)</f>
        <v>0</v>
      </c>
      <c r="J1099" s="9">
        <f>SUMIF($E$3:$E$1002,'تعريف المواد والمستودعات'!F$5,$AX3:$AX1002)</f>
        <v>0</v>
      </c>
      <c r="K1099" s="9">
        <f>SUMIF($E$3:$E$1002,'تعريف المواد والمستودعات'!G$5,$AX3:$AX1002)</f>
        <v>0</v>
      </c>
      <c r="L1099" s="9">
        <f>SUMIF($E$3:$E$1002,'تعريف المواد والمستودعات'!H$5,$AX3:$AX1002)</f>
        <v>0</v>
      </c>
      <c r="M1099" s="9">
        <f>SUMIF($E$3:$E$1002,'تعريف المواد والمستودعات'!I$5,$AX3:$AX1002)</f>
        <v>0</v>
      </c>
      <c r="N1099" s="9">
        <f>SUMIF($E$3:$E$1002,'تعريف المواد والمستودعات'!J$5,$AX3:$AX1002)</f>
        <v>0</v>
      </c>
      <c r="O1099" s="9">
        <f>SUMIF($E$3:$E$1002,'تعريف المواد والمستودعات'!K$5,$AX3:$AX1002)</f>
        <v>0</v>
      </c>
      <c r="P1099" s="9">
        <f>SUMIF($E$3:$E$1002,'تعريف المواد والمستودعات'!L$5,$AX3:$AX1002)</f>
        <v>0</v>
      </c>
      <c r="Q1099" s="9">
        <f>SUMIF($E$3:$E$1002,'تعريف المواد والمستودعات'!M$5,$AX3:$AX1002)</f>
        <v>0</v>
      </c>
      <c r="R1099" s="9">
        <f>SUMIF($E$3:$E$1002,'تعريف المواد والمستودعات'!N$5,$AX3:$AX1002)</f>
        <v>0</v>
      </c>
      <c r="S1099" s="9">
        <f>SUMIF($E$3:$E$1002,'تعريف المواد والمستودعات'!O$5,$AX3:$AX1002)</f>
        <v>0</v>
      </c>
      <c r="T1099" s="9">
        <f>SUMIF($E$3:$E$1002,'تعريف المواد والمستودعات'!P$5,$AX3:$AX1002)</f>
        <v>0</v>
      </c>
      <c r="U1099" s="9">
        <f>SUMIF($E$3:$E$1002,'تعريف المواد والمستودعات'!Q$5,$AX3:$AX1002)</f>
        <v>0</v>
      </c>
      <c r="V1099" s="9">
        <f>SUMIF($E$3:$E$1002,'تعريف المواد والمستودعات'!R$5,$AX3:$AX1002)</f>
        <v>0</v>
      </c>
      <c r="W1099" s="9">
        <f>SUMIF($E$3:$E$1002,'تعريف المواد والمستودعات'!S$5,$AX3:$AX1002)</f>
        <v>0</v>
      </c>
      <c r="X1099" s="9">
        <f>SUMIF($E$3:$E$1002,'تعريف المواد والمستودعات'!T$5,$AX3:$AX1002)</f>
        <v>0</v>
      </c>
      <c r="Y1099" s="9">
        <f>SUMIF($E$3:$E$1002,'تعريف المواد والمستودعات'!U$5,$AX3:$AX1002)</f>
        <v>0</v>
      </c>
      <c r="Z1099" s="9">
        <f>SUMIF($E$3:$E$1002,'تعريف المواد والمستودعات'!V$5,$AX3:$AX1002)</f>
        <v>0</v>
      </c>
      <c r="AA1099" s="9">
        <f>SUMIF($E$3:$E$1002,'تعريف المواد والمستودعات'!W$5,$AX3:$AX1002)</f>
        <v>0</v>
      </c>
      <c r="AB1099" s="9">
        <f>SUMIF($E$3:$E$1002,'تعريف المواد والمستودعات'!X$5,$AX3:$AX1002)</f>
        <v>0</v>
      </c>
      <c r="AC1099" s="9">
        <f>SUMIF($E$3:$E$1002,'تعريف المواد والمستودعات'!Y$5,$AX3:$AX1002)</f>
        <v>0</v>
      </c>
      <c r="AD1099" s="9">
        <f>SUMIF($E$3:$E$1002,'تعريف المواد والمستودعات'!Z$5,$AX3:$AX1002)</f>
        <v>0</v>
      </c>
      <c r="AE1099" s="9">
        <f>SUMIF($E$3:$E$1002,'تعريف المواد والمستودعات'!AA$5,$AX3:$AX1002)</f>
        <v>0</v>
      </c>
      <c r="AF1099" s="9">
        <f>SUMIF($E$3:$E$1002,'تعريف المواد والمستودعات'!AB$5,$AX3:$AX1002)</f>
        <v>0</v>
      </c>
      <c r="AG1099" s="9">
        <f>SUMIF($E$3:$E$1002,'تعريف المواد والمستودعات'!AC$5,$AX3:$AX1002)</f>
        <v>0</v>
      </c>
      <c r="AH1099" s="9">
        <f>SUMIF($E$3:$E$1002,'تعريف المواد والمستودعات'!AD$5,$AX3:$AX1002)</f>
        <v>0</v>
      </c>
      <c r="AI1099" s="9">
        <f>SUMIF($E$3:$E$1002,'تعريف المواد والمستودعات'!AE$5,$AX3:$AX1002)</f>
        <v>0</v>
      </c>
      <c r="AJ1099" s="9">
        <f>SUMIF($E$3:$E$1002,'تعريف المواد والمستودعات'!AF$5,$AX3:$AX1002)</f>
        <v>0</v>
      </c>
      <c r="AK1099" s="9">
        <f>SUMIF($E$3:$E$1002,'تعريف المواد والمستودعات'!AG$5,$AX3:$AX1002)</f>
        <v>0</v>
      </c>
      <c r="AL1099" s="9">
        <f>SUMIF($E$3:$E$1002,'تعريف المواد والمستودعات'!AH$5,$AX3:$AX1002)</f>
        <v>0</v>
      </c>
      <c r="AM1099" s="9">
        <f>SUMIF($E$3:$E$1002,'تعريف المواد والمستودعات'!AI$5,$AX3:$AX1002)</f>
        <v>0</v>
      </c>
      <c r="AN1099" s="9">
        <f>SUMIF($E$3:$E$1002,'تعريف المواد والمستودعات'!AJ$5,$AX3:$AX1002)</f>
        <v>0</v>
      </c>
      <c r="AO1099" s="9">
        <f>SUMIF($E$3:$E$1002,'تعريف المواد والمستودعات'!AK$5,$AX3:$AX1002)</f>
        <v>0</v>
      </c>
      <c r="AP1099" s="9">
        <f>SUMIF($E$3:$E$1002,'تعريف المواد والمستودعات'!AL$5,$AX3:$AX1002)</f>
        <v>0</v>
      </c>
      <c r="AQ1099" s="9">
        <f>SUMIF($E$3:$E$1002,'تعريف المواد والمستودعات'!AM$5,$AX3:$AX1002)</f>
        <v>0</v>
      </c>
      <c r="AR1099" s="9">
        <f>SUMIF($E$3:$E$1002,'تعريف المواد والمستودعات'!AN$5,$AX3:$AX1002)</f>
        <v>0</v>
      </c>
      <c r="AS1099" s="9">
        <f>SUMIF($E$3:$E$1002,'تعريف المواد والمستودعات'!AO$5,$AX3:$AX1002)</f>
        <v>0</v>
      </c>
      <c r="AT1099" s="9">
        <f>SUMIF($E$3:$E$1002,'تعريف المواد والمستودعات'!AP$5,$AX3:$AX1002)</f>
        <v>0</v>
      </c>
      <c r="AU1099" s="9">
        <f>SUMIF($E$3:$E$1002,'تعريف المواد والمستودعات'!AQ$5,$AX3:$AX1002)</f>
        <v>0</v>
      </c>
      <c r="AV1099" s="9">
        <f>SUMIF($E$3:$E$1002,'تعريف المواد والمستودعات'!AR$5,$AX3:$AX1002)</f>
        <v>0</v>
      </c>
      <c r="AW1099" s="9">
        <f>SUMIF($E$3:$E$1002,'تعريف المواد والمستودعات'!AS$5,$AX3:$AX1002)</f>
        <v>0</v>
      </c>
      <c r="AX1099" s="9">
        <f>SUMIF($E$3:$E$1002,'تعريف المواد والمستودعات'!AT$5,$AX3:$AX1002)</f>
        <v>0</v>
      </c>
      <c r="AY1099" s="9">
        <f>SUMIF($E$3:$E$1002,'تعريف المواد والمستودعات'!AU$5,$AX3:$AX1002)</f>
        <v>0</v>
      </c>
      <c r="AZ1099" s="9">
        <f>SUMIF($E$3:$E$1002,'تعريف المواد والمستودعات'!AV$5,$AX3:$AX1002)</f>
        <v>0</v>
      </c>
      <c r="BA1099" s="9">
        <f>SUMIF($E$3:$E$1002,'تعريف المواد والمستودعات'!AW$5,$AX3:$AX1002)</f>
        <v>0</v>
      </c>
      <c r="BB1099" s="9">
        <f>SUMIF($E$3:$E$1002,'تعريف المواد والمستودعات'!AX$5,$AX3:$AX1002)</f>
        <v>0</v>
      </c>
      <c r="BC1099" s="9">
        <f>SUMIF($E$3:$E$1002,'تعريف المواد والمستودعات'!AY$5,$AX3:$AX1002)</f>
        <v>0</v>
      </c>
      <c r="BD1099" s="69">
        <f t="shared" si="18"/>
        <v>0</v>
      </c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9"/>
      <c r="CF1099" s="9"/>
      <c r="CG1099" s="9"/>
      <c r="CH1099" s="9"/>
      <c r="CI1099" s="9"/>
      <c r="CJ1099" s="9"/>
      <c r="CK1099" s="9"/>
      <c r="CL1099" s="9"/>
      <c r="CM1099" s="9"/>
      <c r="CN1099" s="9"/>
      <c r="CO1099" s="9"/>
      <c r="CP1099" s="9"/>
      <c r="CQ1099" s="9"/>
      <c r="CR1099" s="9"/>
      <c r="CS1099" s="9"/>
      <c r="CT1099" s="9"/>
      <c r="CU1099" s="9"/>
      <c r="CV1099" s="9"/>
      <c r="CW1099" s="9"/>
      <c r="CX1099" s="9"/>
      <c r="CY1099" s="9"/>
      <c r="CZ1099" s="9"/>
      <c r="DA1099" s="9"/>
    </row>
    <row r="1100" spans="5:105" ht="15" hidden="1" thickTop="1" x14ac:dyDescent="0.2">
      <c r="E1100" s="46" t="str">
        <f>'تعريف المواد والمستودعات'!B52</f>
        <v>مادة46</v>
      </c>
      <c r="F1100" s="9">
        <f>SUMIF($E$3:$E$1002,'تعريف المواد والمستودعات'!B$5,$AY3:$AY1002)</f>
        <v>0</v>
      </c>
      <c r="G1100" s="9">
        <f>SUMIF($E$3:$E$1002,'تعريف المواد والمستودعات'!C$5,$AY3:$AY1002)</f>
        <v>0</v>
      </c>
      <c r="H1100" s="9">
        <f>SUMIF($E$3:$E$1002,'تعريف المواد والمستودعات'!D$5,$AY3:$AY1002)</f>
        <v>0</v>
      </c>
      <c r="I1100" s="9">
        <f>SUMIF($E$3:$E$1002,'تعريف المواد والمستودعات'!E$5,$AY3:$AY1002)</f>
        <v>0</v>
      </c>
      <c r="J1100" s="9">
        <f>SUMIF($E$3:$E$1002,'تعريف المواد والمستودعات'!F$5,$AY3:$AY1002)</f>
        <v>0</v>
      </c>
      <c r="K1100" s="9">
        <f>SUMIF($E$3:$E$1002,'تعريف المواد والمستودعات'!G$5,$AY3:$AY1002)</f>
        <v>0</v>
      </c>
      <c r="L1100" s="9">
        <f>SUMIF($E$3:$E$1002,'تعريف المواد والمستودعات'!H$5,$AY3:$AY1002)</f>
        <v>0</v>
      </c>
      <c r="M1100" s="9">
        <f>SUMIF($E$3:$E$1002,'تعريف المواد والمستودعات'!I$5,$AY3:$AY1002)</f>
        <v>0</v>
      </c>
      <c r="N1100" s="9">
        <f>SUMIF($E$3:$E$1002,'تعريف المواد والمستودعات'!J$5,$AY3:$AY1002)</f>
        <v>0</v>
      </c>
      <c r="O1100" s="9">
        <f>SUMIF($E$3:$E$1002,'تعريف المواد والمستودعات'!K$5,$AY3:$AY1002)</f>
        <v>0</v>
      </c>
      <c r="P1100" s="9">
        <f>SUMIF($E$3:$E$1002,'تعريف المواد والمستودعات'!L$5,$AY3:$AY1002)</f>
        <v>0</v>
      </c>
      <c r="Q1100" s="9">
        <f>SUMIF($E$3:$E$1002,'تعريف المواد والمستودعات'!M$5,$AY3:$AY1002)</f>
        <v>0</v>
      </c>
      <c r="R1100" s="9">
        <f>SUMIF($E$3:$E$1002,'تعريف المواد والمستودعات'!N$5,$AY3:$AY1002)</f>
        <v>0</v>
      </c>
      <c r="S1100" s="9">
        <f>SUMIF($E$3:$E$1002,'تعريف المواد والمستودعات'!O$5,$AY3:$AY1002)</f>
        <v>0</v>
      </c>
      <c r="T1100" s="9">
        <f>SUMIF($E$3:$E$1002,'تعريف المواد والمستودعات'!P$5,$AY3:$AY1002)</f>
        <v>0</v>
      </c>
      <c r="U1100" s="9">
        <f>SUMIF($E$3:$E$1002,'تعريف المواد والمستودعات'!Q$5,$AY3:$AY1002)</f>
        <v>0</v>
      </c>
      <c r="V1100" s="9">
        <f>SUMIF($E$3:$E$1002,'تعريف المواد والمستودعات'!R$5,$AY3:$AY1002)</f>
        <v>0</v>
      </c>
      <c r="W1100" s="9">
        <f>SUMIF($E$3:$E$1002,'تعريف المواد والمستودعات'!S$5,$AY3:$AY1002)</f>
        <v>0</v>
      </c>
      <c r="X1100" s="9">
        <f>SUMIF($E$3:$E$1002,'تعريف المواد والمستودعات'!T$5,$AY3:$AY1002)</f>
        <v>0</v>
      </c>
      <c r="Y1100" s="9">
        <f>SUMIF($E$3:$E$1002,'تعريف المواد والمستودعات'!U$5,$AY3:$AY1002)</f>
        <v>0</v>
      </c>
      <c r="Z1100" s="9">
        <f>SUMIF($E$3:$E$1002,'تعريف المواد والمستودعات'!V$5,$AY3:$AY1002)</f>
        <v>0</v>
      </c>
      <c r="AA1100" s="9">
        <f>SUMIF($E$3:$E$1002,'تعريف المواد والمستودعات'!W$5,$AY3:$AY1002)</f>
        <v>0</v>
      </c>
      <c r="AB1100" s="9">
        <f>SUMIF($E$3:$E$1002,'تعريف المواد والمستودعات'!X$5,$AY3:$AY1002)</f>
        <v>0</v>
      </c>
      <c r="AC1100" s="9">
        <f>SUMIF($E$3:$E$1002,'تعريف المواد والمستودعات'!Y$5,$AY3:$AY1002)</f>
        <v>0</v>
      </c>
      <c r="AD1100" s="9">
        <f>SUMIF($E$3:$E$1002,'تعريف المواد والمستودعات'!Z$5,$AY3:$AY1002)</f>
        <v>0</v>
      </c>
      <c r="AE1100" s="9">
        <f>SUMIF($E$3:$E$1002,'تعريف المواد والمستودعات'!AA$5,$AY3:$AY1002)</f>
        <v>0</v>
      </c>
      <c r="AF1100" s="9">
        <f>SUMIF($E$3:$E$1002,'تعريف المواد والمستودعات'!AB$5,$AY3:$AY1002)</f>
        <v>0</v>
      </c>
      <c r="AG1100" s="9">
        <f>SUMIF($E$3:$E$1002,'تعريف المواد والمستودعات'!AC$5,$AY3:$AY1002)</f>
        <v>0</v>
      </c>
      <c r="AH1100" s="9">
        <f>SUMIF($E$3:$E$1002,'تعريف المواد والمستودعات'!AD$5,$AY3:$AY1002)</f>
        <v>0</v>
      </c>
      <c r="AI1100" s="9">
        <f>SUMIF($E$3:$E$1002,'تعريف المواد والمستودعات'!AE$5,$AY3:$AY1002)</f>
        <v>0</v>
      </c>
      <c r="AJ1100" s="9">
        <f>SUMIF($E$3:$E$1002,'تعريف المواد والمستودعات'!AF$5,$AY3:$AY1002)</f>
        <v>0</v>
      </c>
      <c r="AK1100" s="9">
        <f>SUMIF($E$3:$E$1002,'تعريف المواد والمستودعات'!AG$5,$AY3:$AY1002)</f>
        <v>0</v>
      </c>
      <c r="AL1100" s="9">
        <f>SUMIF($E$3:$E$1002,'تعريف المواد والمستودعات'!AH$5,$AY3:$AY1002)</f>
        <v>0</v>
      </c>
      <c r="AM1100" s="9">
        <f>SUMIF($E$3:$E$1002,'تعريف المواد والمستودعات'!AI$5,$AY3:$AY1002)</f>
        <v>0</v>
      </c>
      <c r="AN1100" s="9">
        <f>SUMIF($E$3:$E$1002,'تعريف المواد والمستودعات'!AJ$5,$AY3:$AY1002)</f>
        <v>0</v>
      </c>
      <c r="AO1100" s="9">
        <f>SUMIF($E$3:$E$1002,'تعريف المواد والمستودعات'!AK$5,$AY3:$AY1002)</f>
        <v>0</v>
      </c>
      <c r="AP1100" s="9">
        <f>SUMIF($E$3:$E$1002,'تعريف المواد والمستودعات'!AL$5,$AY3:$AY1002)</f>
        <v>0</v>
      </c>
      <c r="AQ1100" s="9">
        <f>SUMIF($E$3:$E$1002,'تعريف المواد والمستودعات'!AM$5,$AY3:$AY1002)</f>
        <v>0</v>
      </c>
      <c r="AR1100" s="9">
        <f>SUMIF($E$3:$E$1002,'تعريف المواد والمستودعات'!AN$5,$AY3:$AY1002)</f>
        <v>0</v>
      </c>
      <c r="AS1100" s="9">
        <f>SUMIF($E$3:$E$1002,'تعريف المواد والمستودعات'!AO$5,$AY3:$AY1002)</f>
        <v>0</v>
      </c>
      <c r="AT1100" s="9">
        <f>SUMIF($E$3:$E$1002,'تعريف المواد والمستودعات'!AP$5,$AY3:$AY1002)</f>
        <v>0</v>
      </c>
      <c r="AU1100" s="9">
        <f>SUMIF($E$3:$E$1002,'تعريف المواد والمستودعات'!AQ$5,$AY3:$AY1002)</f>
        <v>0</v>
      </c>
      <c r="AV1100" s="9">
        <f>SUMIF($E$3:$E$1002,'تعريف المواد والمستودعات'!AR$5,$AY3:$AY1002)</f>
        <v>0</v>
      </c>
      <c r="AW1100" s="9">
        <f>SUMIF($E$3:$E$1002,'تعريف المواد والمستودعات'!AS$5,$AY3:$AY1002)</f>
        <v>0</v>
      </c>
      <c r="AX1100" s="9">
        <f>SUMIF($E$3:$E$1002,'تعريف المواد والمستودعات'!AT$5,$AY3:$AY1002)</f>
        <v>0</v>
      </c>
      <c r="AY1100" s="9">
        <f>SUMIF($E$3:$E$1002,'تعريف المواد والمستودعات'!AU$5,$AY3:$AY1002)</f>
        <v>0</v>
      </c>
      <c r="AZ1100" s="9">
        <f>SUMIF($E$3:$E$1002,'تعريف المواد والمستودعات'!AV$5,$AY3:$AY1002)</f>
        <v>0</v>
      </c>
      <c r="BA1100" s="9">
        <f>SUMIF($E$3:$E$1002,'تعريف المواد والمستودعات'!AW$5,$AY3:$AY1002)</f>
        <v>0</v>
      </c>
      <c r="BB1100" s="9">
        <f>SUMIF($E$3:$E$1002,'تعريف المواد والمستودعات'!AX$5,$AY3:$AY1002)</f>
        <v>0</v>
      </c>
      <c r="BC1100" s="9">
        <f>SUMIF($E$3:$E$1002,'تعريف المواد والمستودعات'!AY$5,$AY3:$AY1002)</f>
        <v>0</v>
      </c>
      <c r="BD1100" s="69">
        <f t="shared" si="18"/>
        <v>0</v>
      </c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9"/>
      <c r="CF1100" s="9"/>
      <c r="CG1100" s="9"/>
      <c r="CH1100" s="9"/>
      <c r="CI1100" s="9"/>
      <c r="CJ1100" s="9"/>
      <c r="CK1100" s="9"/>
      <c r="CL1100" s="9"/>
      <c r="CM1100" s="9"/>
      <c r="CN1100" s="9"/>
      <c r="CO1100" s="9"/>
      <c r="CP1100" s="9"/>
      <c r="CQ1100" s="9"/>
      <c r="CR1100" s="9"/>
      <c r="CS1100" s="9"/>
      <c r="CT1100" s="9"/>
      <c r="CU1100" s="9"/>
      <c r="CV1100" s="9"/>
      <c r="CW1100" s="9"/>
      <c r="CX1100" s="9"/>
      <c r="CY1100" s="9"/>
      <c r="CZ1100" s="9"/>
      <c r="DA1100" s="9"/>
    </row>
    <row r="1101" spans="5:105" ht="15" hidden="1" thickTop="1" x14ac:dyDescent="0.2">
      <c r="E1101" s="46" t="str">
        <f>'تعريف المواد والمستودعات'!B53</f>
        <v>مادة47</v>
      </c>
      <c r="F1101" s="9">
        <f>SUMIF($E$3:$E$1002,'تعريف المواد والمستودعات'!B$5,$AZ3:$AZ1002)</f>
        <v>0</v>
      </c>
      <c r="G1101" s="9">
        <f>SUMIF($E$3:$E$1002,'تعريف المواد والمستودعات'!C$5,$AZ3:$AZ1002)</f>
        <v>0</v>
      </c>
      <c r="H1101" s="9">
        <f>SUMIF($E$3:$E$1002,'تعريف المواد والمستودعات'!D$5,$AZ3:$AZ1002)</f>
        <v>0</v>
      </c>
      <c r="I1101" s="9">
        <f>SUMIF($E$3:$E$1002,'تعريف المواد والمستودعات'!E$5,$AZ3:$AZ1002)</f>
        <v>0</v>
      </c>
      <c r="J1101" s="9">
        <f>SUMIF($E$3:$E$1002,'تعريف المواد والمستودعات'!F$5,$AZ3:$AZ1002)</f>
        <v>0</v>
      </c>
      <c r="K1101" s="9">
        <f>SUMIF($E$3:$E$1002,'تعريف المواد والمستودعات'!G$5,$AZ3:$AZ1002)</f>
        <v>0</v>
      </c>
      <c r="L1101" s="9">
        <f>SUMIF($E$3:$E$1002,'تعريف المواد والمستودعات'!H$5,$AZ3:$AZ1002)</f>
        <v>0</v>
      </c>
      <c r="M1101" s="9">
        <f>SUMIF($E$3:$E$1002,'تعريف المواد والمستودعات'!I$5,$AZ3:$AZ1002)</f>
        <v>0</v>
      </c>
      <c r="N1101" s="9">
        <f>SUMIF($E$3:$E$1002,'تعريف المواد والمستودعات'!J$5,$AZ3:$AZ1002)</f>
        <v>0</v>
      </c>
      <c r="O1101" s="9">
        <f>SUMIF($E$3:$E$1002,'تعريف المواد والمستودعات'!K$5,$AZ3:$AZ1002)</f>
        <v>0</v>
      </c>
      <c r="P1101" s="9">
        <f>SUMIF($E$3:$E$1002,'تعريف المواد والمستودعات'!L$5,$AZ3:$AZ1002)</f>
        <v>0</v>
      </c>
      <c r="Q1101" s="9">
        <f>SUMIF($E$3:$E$1002,'تعريف المواد والمستودعات'!M$5,$AZ3:$AZ1002)</f>
        <v>0</v>
      </c>
      <c r="R1101" s="9">
        <f>SUMIF($E$3:$E$1002,'تعريف المواد والمستودعات'!N$5,$AZ3:$AZ1002)</f>
        <v>0</v>
      </c>
      <c r="S1101" s="9">
        <f>SUMIF($E$3:$E$1002,'تعريف المواد والمستودعات'!O$5,$AZ3:$AZ1002)</f>
        <v>0</v>
      </c>
      <c r="T1101" s="9">
        <f>SUMIF($E$3:$E$1002,'تعريف المواد والمستودعات'!P$5,$AZ3:$AZ1002)</f>
        <v>0</v>
      </c>
      <c r="U1101" s="9">
        <f>SUMIF($E$3:$E$1002,'تعريف المواد والمستودعات'!Q$5,$AZ3:$AZ1002)</f>
        <v>0</v>
      </c>
      <c r="V1101" s="9">
        <f>SUMIF($E$3:$E$1002,'تعريف المواد والمستودعات'!R$5,$AZ3:$AZ1002)</f>
        <v>0</v>
      </c>
      <c r="W1101" s="9">
        <f>SUMIF($E$3:$E$1002,'تعريف المواد والمستودعات'!S$5,$AZ3:$AZ1002)</f>
        <v>0</v>
      </c>
      <c r="X1101" s="9">
        <f>SUMIF($E$3:$E$1002,'تعريف المواد والمستودعات'!T$5,$AZ3:$AZ1002)</f>
        <v>0</v>
      </c>
      <c r="Y1101" s="9">
        <f>SUMIF($E$3:$E$1002,'تعريف المواد والمستودعات'!U$5,$AZ3:$AZ1002)</f>
        <v>0</v>
      </c>
      <c r="Z1101" s="9">
        <f>SUMIF($E$3:$E$1002,'تعريف المواد والمستودعات'!V$5,$AZ3:$AZ1002)</f>
        <v>0</v>
      </c>
      <c r="AA1101" s="9">
        <f>SUMIF($E$3:$E$1002,'تعريف المواد والمستودعات'!W$5,$AZ3:$AZ1002)</f>
        <v>0</v>
      </c>
      <c r="AB1101" s="9">
        <f>SUMIF($E$3:$E$1002,'تعريف المواد والمستودعات'!X$5,$AZ3:$AZ1002)</f>
        <v>0</v>
      </c>
      <c r="AC1101" s="9">
        <f>SUMIF($E$3:$E$1002,'تعريف المواد والمستودعات'!Y$5,$AZ3:$AZ1002)</f>
        <v>0</v>
      </c>
      <c r="AD1101" s="9">
        <f>SUMIF($E$3:$E$1002,'تعريف المواد والمستودعات'!Z$5,$AZ3:$AZ1002)</f>
        <v>0</v>
      </c>
      <c r="AE1101" s="9">
        <f>SUMIF($E$3:$E$1002,'تعريف المواد والمستودعات'!AA$5,$AZ3:$AZ1002)</f>
        <v>0</v>
      </c>
      <c r="AF1101" s="9">
        <f>SUMIF($E$3:$E$1002,'تعريف المواد والمستودعات'!AB$5,$AZ3:$AZ1002)</f>
        <v>0</v>
      </c>
      <c r="AG1101" s="9">
        <f>SUMIF($E$3:$E$1002,'تعريف المواد والمستودعات'!AC$5,$AZ3:$AZ1002)</f>
        <v>0</v>
      </c>
      <c r="AH1101" s="9">
        <f>SUMIF($E$3:$E$1002,'تعريف المواد والمستودعات'!AD$5,$AZ3:$AZ1002)</f>
        <v>0</v>
      </c>
      <c r="AI1101" s="9">
        <f>SUMIF($E$3:$E$1002,'تعريف المواد والمستودعات'!AE$5,$AZ3:$AZ1002)</f>
        <v>0</v>
      </c>
      <c r="AJ1101" s="9">
        <f>SUMIF($E$3:$E$1002,'تعريف المواد والمستودعات'!AF$5,$AZ3:$AZ1002)</f>
        <v>0</v>
      </c>
      <c r="AK1101" s="9">
        <f>SUMIF($E$3:$E$1002,'تعريف المواد والمستودعات'!AG$5,$AZ3:$AZ1002)</f>
        <v>0</v>
      </c>
      <c r="AL1101" s="9">
        <f>SUMIF($E$3:$E$1002,'تعريف المواد والمستودعات'!AH$5,$AZ3:$AZ1002)</f>
        <v>0</v>
      </c>
      <c r="AM1101" s="9">
        <f>SUMIF($E$3:$E$1002,'تعريف المواد والمستودعات'!AI$5,$AZ3:$AZ1002)</f>
        <v>0</v>
      </c>
      <c r="AN1101" s="9">
        <f>SUMIF($E$3:$E$1002,'تعريف المواد والمستودعات'!AJ$5,$AZ3:$AZ1002)</f>
        <v>0</v>
      </c>
      <c r="AO1101" s="9">
        <f>SUMIF($E$3:$E$1002,'تعريف المواد والمستودعات'!AK$5,$AZ3:$AZ1002)</f>
        <v>0</v>
      </c>
      <c r="AP1101" s="9">
        <f>SUMIF($E$3:$E$1002,'تعريف المواد والمستودعات'!AL$5,$AZ3:$AZ1002)</f>
        <v>0</v>
      </c>
      <c r="AQ1101" s="9">
        <f>SUMIF($E$3:$E$1002,'تعريف المواد والمستودعات'!AM$5,$AZ3:$AZ1002)</f>
        <v>0</v>
      </c>
      <c r="AR1101" s="9">
        <f>SUMIF($E$3:$E$1002,'تعريف المواد والمستودعات'!AN$5,$AZ3:$AZ1002)</f>
        <v>0</v>
      </c>
      <c r="AS1101" s="9">
        <f>SUMIF($E$3:$E$1002,'تعريف المواد والمستودعات'!AO$5,$AZ3:$AZ1002)</f>
        <v>0</v>
      </c>
      <c r="AT1101" s="9">
        <f>SUMIF($E$3:$E$1002,'تعريف المواد والمستودعات'!AP$5,$AZ3:$AZ1002)</f>
        <v>0</v>
      </c>
      <c r="AU1101" s="9">
        <f>SUMIF($E$3:$E$1002,'تعريف المواد والمستودعات'!AQ$5,$AZ3:$AZ1002)</f>
        <v>0</v>
      </c>
      <c r="AV1101" s="9">
        <f>SUMIF($E$3:$E$1002,'تعريف المواد والمستودعات'!AR$5,$AZ3:$AZ1002)</f>
        <v>0</v>
      </c>
      <c r="AW1101" s="9">
        <f>SUMIF($E$3:$E$1002,'تعريف المواد والمستودعات'!AS$5,$AZ3:$AZ1002)</f>
        <v>0</v>
      </c>
      <c r="AX1101" s="9">
        <f>SUMIF($E$3:$E$1002,'تعريف المواد والمستودعات'!AT$5,$AZ3:$AZ1002)</f>
        <v>0</v>
      </c>
      <c r="AY1101" s="9">
        <f>SUMIF($E$3:$E$1002,'تعريف المواد والمستودعات'!AU$5,$AZ3:$AZ1002)</f>
        <v>0</v>
      </c>
      <c r="AZ1101" s="9">
        <f>SUMIF($E$3:$E$1002,'تعريف المواد والمستودعات'!AV$5,$AZ3:$AZ1002)</f>
        <v>0</v>
      </c>
      <c r="BA1101" s="9">
        <f>SUMIF($E$3:$E$1002,'تعريف المواد والمستودعات'!AW$5,$AZ3:$AZ1002)</f>
        <v>0</v>
      </c>
      <c r="BB1101" s="9">
        <f>SUMIF($E$3:$E$1002,'تعريف المواد والمستودعات'!AX$5,$AZ3:$AZ1002)</f>
        <v>0</v>
      </c>
      <c r="BC1101" s="9">
        <f>SUMIF($E$3:$E$1002,'تعريف المواد والمستودعات'!AY$5,$AZ3:$AZ1002)</f>
        <v>0</v>
      </c>
      <c r="BD1101" s="69">
        <f t="shared" si="18"/>
        <v>0</v>
      </c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  <c r="CA1101" s="9"/>
      <c r="CB1101" s="9"/>
      <c r="CC1101" s="9"/>
      <c r="CD1101" s="9"/>
      <c r="CE1101" s="9"/>
      <c r="CF1101" s="9"/>
      <c r="CG1101" s="9"/>
      <c r="CH1101" s="9"/>
      <c r="CI1101" s="9"/>
      <c r="CJ1101" s="9"/>
      <c r="CK1101" s="9"/>
      <c r="CL1101" s="9"/>
      <c r="CM1101" s="9"/>
      <c r="CN1101" s="9"/>
      <c r="CO1101" s="9"/>
      <c r="CP1101" s="9"/>
      <c r="CQ1101" s="9"/>
      <c r="CR1101" s="9"/>
      <c r="CS1101" s="9"/>
      <c r="CT1101" s="9"/>
      <c r="CU1101" s="9"/>
      <c r="CV1101" s="9"/>
      <c r="CW1101" s="9"/>
      <c r="CX1101" s="9"/>
      <c r="CY1101" s="9"/>
      <c r="CZ1101" s="9"/>
      <c r="DA1101" s="9"/>
    </row>
    <row r="1102" spans="5:105" ht="15" hidden="1" thickTop="1" x14ac:dyDescent="0.2">
      <c r="E1102" s="46" t="str">
        <f>'تعريف المواد والمستودعات'!B54</f>
        <v>مادة48</v>
      </c>
      <c r="F1102" s="9">
        <f>SUMIF($E$3:$E$1002,'تعريف المواد والمستودعات'!B$5,$BA3:$BA1002)</f>
        <v>0</v>
      </c>
      <c r="G1102" s="9">
        <f>SUMIF($E$3:$E$1002,'تعريف المواد والمستودعات'!C$5,$BA3:$BA1002)</f>
        <v>0</v>
      </c>
      <c r="H1102" s="9">
        <f>SUMIF($E$3:$E$1002,'تعريف المواد والمستودعات'!D$5,$BA3:$BA1002)</f>
        <v>0</v>
      </c>
      <c r="I1102" s="9">
        <f>SUMIF($E$3:$E$1002,'تعريف المواد والمستودعات'!E$5,$BA3:$BA1002)</f>
        <v>0</v>
      </c>
      <c r="J1102" s="9">
        <f>SUMIF($E$3:$E$1002,'تعريف المواد والمستودعات'!F$5,$BA3:$BA1002)</f>
        <v>0</v>
      </c>
      <c r="K1102" s="9">
        <f>SUMIF($E$3:$E$1002,'تعريف المواد والمستودعات'!G$5,$BA3:$BA1002)</f>
        <v>0</v>
      </c>
      <c r="L1102" s="9">
        <f>SUMIF($E$3:$E$1002,'تعريف المواد والمستودعات'!H$5,$BA3:$BA1002)</f>
        <v>0</v>
      </c>
      <c r="M1102" s="9">
        <f>SUMIF($E$3:$E$1002,'تعريف المواد والمستودعات'!I$5,$BA3:$BA1002)</f>
        <v>0</v>
      </c>
      <c r="N1102" s="9">
        <f>SUMIF($E$3:$E$1002,'تعريف المواد والمستودعات'!J$5,$BA3:$BA1002)</f>
        <v>0</v>
      </c>
      <c r="O1102" s="9">
        <f>SUMIF($E$3:$E$1002,'تعريف المواد والمستودعات'!K$5,$BA3:$BA1002)</f>
        <v>0</v>
      </c>
      <c r="P1102" s="9">
        <f>SUMIF($E$3:$E$1002,'تعريف المواد والمستودعات'!L$5,$BA3:$BA1002)</f>
        <v>0</v>
      </c>
      <c r="Q1102" s="9">
        <f>SUMIF($E$3:$E$1002,'تعريف المواد والمستودعات'!M$5,$BA3:$BA1002)</f>
        <v>0</v>
      </c>
      <c r="R1102" s="9">
        <f>SUMIF($E$3:$E$1002,'تعريف المواد والمستودعات'!N$5,$BA3:$BA1002)</f>
        <v>0</v>
      </c>
      <c r="S1102" s="9">
        <f>SUMIF($E$3:$E$1002,'تعريف المواد والمستودعات'!O$5,$BA3:$BA1002)</f>
        <v>0</v>
      </c>
      <c r="T1102" s="9">
        <f>SUMIF($E$3:$E$1002,'تعريف المواد والمستودعات'!P$5,$BA3:$BA1002)</f>
        <v>0</v>
      </c>
      <c r="U1102" s="9">
        <f>SUMIF($E$3:$E$1002,'تعريف المواد والمستودعات'!Q$5,$BA3:$BA1002)</f>
        <v>0</v>
      </c>
      <c r="V1102" s="9">
        <f>SUMIF($E$3:$E$1002,'تعريف المواد والمستودعات'!R$5,$BA3:$BA1002)</f>
        <v>0</v>
      </c>
      <c r="W1102" s="9">
        <f>SUMIF($E$3:$E$1002,'تعريف المواد والمستودعات'!S$5,$BA3:$BA1002)</f>
        <v>0</v>
      </c>
      <c r="X1102" s="9">
        <f>SUMIF($E$3:$E$1002,'تعريف المواد والمستودعات'!T$5,$BA3:$BA1002)</f>
        <v>0</v>
      </c>
      <c r="Y1102" s="9">
        <f>SUMIF($E$3:$E$1002,'تعريف المواد والمستودعات'!U$5,$BA3:$BA1002)</f>
        <v>0</v>
      </c>
      <c r="Z1102" s="9">
        <f>SUMIF($E$3:$E$1002,'تعريف المواد والمستودعات'!V$5,$BA3:$BA1002)</f>
        <v>0</v>
      </c>
      <c r="AA1102" s="9">
        <f>SUMIF($E$3:$E$1002,'تعريف المواد والمستودعات'!W$5,$BA3:$BA1002)</f>
        <v>0</v>
      </c>
      <c r="AB1102" s="9">
        <f>SUMIF($E$3:$E$1002,'تعريف المواد والمستودعات'!X$5,$BA3:$BA1002)</f>
        <v>0</v>
      </c>
      <c r="AC1102" s="9">
        <f>SUMIF($E$3:$E$1002,'تعريف المواد والمستودعات'!Y$5,$BA3:$BA1002)</f>
        <v>0</v>
      </c>
      <c r="AD1102" s="9">
        <f>SUMIF($E$3:$E$1002,'تعريف المواد والمستودعات'!Z$5,$BA3:$BA1002)</f>
        <v>0</v>
      </c>
      <c r="AE1102" s="9">
        <f>SUMIF($E$3:$E$1002,'تعريف المواد والمستودعات'!AA$5,$BA3:$BA1002)</f>
        <v>0</v>
      </c>
      <c r="AF1102" s="9">
        <f>SUMIF($E$3:$E$1002,'تعريف المواد والمستودعات'!AB$5,$BA3:$BA1002)</f>
        <v>0</v>
      </c>
      <c r="AG1102" s="9">
        <f>SUMIF($E$3:$E$1002,'تعريف المواد والمستودعات'!AC$5,$BA3:$BA1002)</f>
        <v>0</v>
      </c>
      <c r="AH1102" s="9">
        <f>SUMIF($E$3:$E$1002,'تعريف المواد والمستودعات'!AD$5,$BA3:$BA1002)</f>
        <v>0</v>
      </c>
      <c r="AI1102" s="9">
        <f>SUMIF($E$3:$E$1002,'تعريف المواد والمستودعات'!AE$5,$BA3:$BA1002)</f>
        <v>0</v>
      </c>
      <c r="AJ1102" s="9">
        <f>SUMIF($E$3:$E$1002,'تعريف المواد والمستودعات'!AF$5,$BA3:$BA1002)</f>
        <v>0</v>
      </c>
      <c r="AK1102" s="9">
        <f>SUMIF($E$3:$E$1002,'تعريف المواد والمستودعات'!AG$5,$BA3:$BA1002)</f>
        <v>0</v>
      </c>
      <c r="AL1102" s="9">
        <f>SUMIF($E$3:$E$1002,'تعريف المواد والمستودعات'!AH$5,$BA3:$BA1002)</f>
        <v>0</v>
      </c>
      <c r="AM1102" s="9">
        <f>SUMIF($E$3:$E$1002,'تعريف المواد والمستودعات'!AI$5,$BA3:$BA1002)</f>
        <v>0</v>
      </c>
      <c r="AN1102" s="9">
        <f>SUMIF($E$3:$E$1002,'تعريف المواد والمستودعات'!AJ$5,$BA3:$BA1002)</f>
        <v>0</v>
      </c>
      <c r="AO1102" s="9">
        <f>SUMIF($E$3:$E$1002,'تعريف المواد والمستودعات'!AK$5,$BA3:$BA1002)</f>
        <v>0</v>
      </c>
      <c r="AP1102" s="9">
        <f>SUMIF($E$3:$E$1002,'تعريف المواد والمستودعات'!AL$5,$BA3:$BA1002)</f>
        <v>0</v>
      </c>
      <c r="AQ1102" s="9">
        <f>SUMIF($E$3:$E$1002,'تعريف المواد والمستودعات'!AM$5,$BA3:$BA1002)</f>
        <v>0</v>
      </c>
      <c r="AR1102" s="9">
        <f>SUMIF($E$3:$E$1002,'تعريف المواد والمستودعات'!AN$5,$BA3:$BA1002)</f>
        <v>0</v>
      </c>
      <c r="AS1102" s="9">
        <f>SUMIF($E$3:$E$1002,'تعريف المواد والمستودعات'!AO$5,$BA3:$BA1002)</f>
        <v>0</v>
      </c>
      <c r="AT1102" s="9">
        <f>SUMIF($E$3:$E$1002,'تعريف المواد والمستودعات'!AP$5,$BA3:$BA1002)</f>
        <v>0</v>
      </c>
      <c r="AU1102" s="9">
        <f>SUMIF($E$3:$E$1002,'تعريف المواد والمستودعات'!AQ$5,$BA3:$BA1002)</f>
        <v>0</v>
      </c>
      <c r="AV1102" s="9">
        <f>SUMIF($E$3:$E$1002,'تعريف المواد والمستودعات'!AR$5,$BA3:$BA1002)</f>
        <v>0</v>
      </c>
      <c r="AW1102" s="9">
        <f>SUMIF($E$3:$E$1002,'تعريف المواد والمستودعات'!AS$5,$BA3:$BA1002)</f>
        <v>0</v>
      </c>
      <c r="AX1102" s="9">
        <f>SUMIF($E$3:$E$1002,'تعريف المواد والمستودعات'!AT$5,$BA3:$BA1002)</f>
        <v>0</v>
      </c>
      <c r="AY1102" s="9">
        <f>SUMIF($E$3:$E$1002,'تعريف المواد والمستودعات'!AU$5,$BA3:$BA1002)</f>
        <v>0</v>
      </c>
      <c r="AZ1102" s="9">
        <f>SUMIF($E$3:$E$1002,'تعريف المواد والمستودعات'!AV$5,$BA3:$BA1002)</f>
        <v>0</v>
      </c>
      <c r="BA1102" s="9">
        <f>SUMIF($E$3:$E$1002,'تعريف المواد والمستودعات'!AW$5,$BA3:$BA1002)</f>
        <v>0</v>
      </c>
      <c r="BB1102" s="9">
        <f>SUMIF($E$3:$E$1002,'تعريف المواد والمستودعات'!AX$5,$BA3:$BA1002)</f>
        <v>0</v>
      </c>
      <c r="BC1102" s="9">
        <f>SUMIF($E$3:$E$1002,'تعريف المواد والمستودعات'!AY$5,$BA3:$BA1002)</f>
        <v>0</v>
      </c>
      <c r="BD1102" s="69">
        <f t="shared" si="18"/>
        <v>0</v>
      </c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  <c r="CA1102" s="9"/>
      <c r="CB1102" s="9"/>
      <c r="CC1102" s="9"/>
      <c r="CD1102" s="9"/>
      <c r="CE1102" s="9"/>
      <c r="CF1102" s="9"/>
      <c r="CG1102" s="9"/>
      <c r="CH1102" s="9"/>
      <c r="CI1102" s="9"/>
      <c r="CJ1102" s="9"/>
      <c r="CK1102" s="9"/>
      <c r="CL1102" s="9"/>
      <c r="CM1102" s="9"/>
      <c r="CN1102" s="9"/>
      <c r="CO1102" s="9"/>
      <c r="CP1102" s="9"/>
      <c r="CQ1102" s="9"/>
      <c r="CR1102" s="9"/>
      <c r="CS1102" s="9"/>
      <c r="CT1102" s="9"/>
      <c r="CU1102" s="9"/>
      <c r="CV1102" s="9"/>
      <c r="CW1102" s="9"/>
      <c r="CX1102" s="9"/>
      <c r="CY1102" s="9"/>
      <c r="CZ1102" s="9"/>
      <c r="DA1102" s="9"/>
    </row>
    <row r="1103" spans="5:105" ht="15" hidden="1" thickTop="1" x14ac:dyDescent="0.2">
      <c r="E1103" s="46" t="str">
        <f>'تعريف المواد والمستودعات'!B55</f>
        <v>مادة49</v>
      </c>
      <c r="F1103" s="9">
        <f>SUMIF($E$3:$E$1002,'تعريف المواد والمستودعات'!B$5,$BB3:$BB1002)</f>
        <v>0</v>
      </c>
      <c r="G1103" s="9">
        <f>SUMIF($E$3:$E$1002,'تعريف المواد والمستودعات'!C$5,$BB3:$BB1002)</f>
        <v>0</v>
      </c>
      <c r="H1103" s="9">
        <f>SUMIF($E$3:$E$1002,'تعريف المواد والمستودعات'!D$5,$BB3:$BB1002)</f>
        <v>0</v>
      </c>
      <c r="I1103" s="9">
        <f>SUMIF($E$3:$E$1002,'تعريف المواد والمستودعات'!E$5,$BB3:$BB1002)</f>
        <v>0</v>
      </c>
      <c r="J1103" s="9">
        <f>SUMIF($E$3:$E$1002,'تعريف المواد والمستودعات'!F$5,$BB3:$BB1002)</f>
        <v>0</v>
      </c>
      <c r="K1103" s="9">
        <f>SUMIF($E$3:$E$1002,'تعريف المواد والمستودعات'!G$5,$BB3:$BB1002)</f>
        <v>0</v>
      </c>
      <c r="L1103" s="9">
        <f>SUMIF($E$3:$E$1002,'تعريف المواد والمستودعات'!H$5,$BB3:$BB1002)</f>
        <v>0</v>
      </c>
      <c r="M1103" s="9">
        <f>SUMIF($E$3:$E$1002,'تعريف المواد والمستودعات'!I$5,$BB3:$BB1002)</f>
        <v>0</v>
      </c>
      <c r="N1103" s="9">
        <f>SUMIF($E$3:$E$1002,'تعريف المواد والمستودعات'!J$5,$BB3:$BB1002)</f>
        <v>0</v>
      </c>
      <c r="O1103" s="9">
        <f>SUMIF($E$3:$E$1002,'تعريف المواد والمستودعات'!K$5,$BB3:$BB1002)</f>
        <v>0</v>
      </c>
      <c r="P1103" s="9">
        <f>SUMIF($E$3:$E$1002,'تعريف المواد والمستودعات'!L$5,$BB3:$BB1002)</f>
        <v>0</v>
      </c>
      <c r="Q1103" s="9">
        <f>SUMIF($E$3:$E$1002,'تعريف المواد والمستودعات'!M$5,$BB3:$BB1002)</f>
        <v>0</v>
      </c>
      <c r="R1103" s="9">
        <f>SUMIF($E$3:$E$1002,'تعريف المواد والمستودعات'!N$5,$BB3:$BB1002)</f>
        <v>0</v>
      </c>
      <c r="S1103" s="9">
        <f>SUMIF($E$3:$E$1002,'تعريف المواد والمستودعات'!O$5,$BB3:$BB1002)</f>
        <v>0</v>
      </c>
      <c r="T1103" s="9">
        <f>SUMIF($E$3:$E$1002,'تعريف المواد والمستودعات'!P$5,$BB3:$BB1002)</f>
        <v>0</v>
      </c>
      <c r="U1103" s="9">
        <f>SUMIF($E$3:$E$1002,'تعريف المواد والمستودعات'!Q$5,$BB3:$BB1002)</f>
        <v>0</v>
      </c>
      <c r="V1103" s="9">
        <f>SUMIF($E$3:$E$1002,'تعريف المواد والمستودعات'!R$5,$BB3:$BB1002)</f>
        <v>0</v>
      </c>
      <c r="W1103" s="9">
        <f>SUMIF($E$3:$E$1002,'تعريف المواد والمستودعات'!S$5,$BB3:$BB1002)</f>
        <v>0</v>
      </c>
      <c r="X1103" s="9">
        <f>SUMIF($E$3:$E$1002,'تعريف المواد والمستودعات'!T$5,$BB3:$BB1002)</f>
        <v>0</v>
      </c>
      <c r="Y1103" s="9">
        <f>SUMIF($E$3:$E$1002,'تعريف المواد والمستودعات'!U$5,$BB3:$BB1002)</f>
        <v>0</v>
      </c>
      <c r="Z1103" s="9">
        <f>SUMIF($E$3:$E$1002,'تعريف المواد والمستودعات'!V$5,$BB3:$BB1002)</f>
        <v>0</v>
      </c>
      <c r="AA1103" s="9">
        <f>SUMIF($E$3:$E$1002,'تعريف المواد والمستودعات'!W$5,$BB3:$BB1002)</f>
        <v>0</v>
      </c>
      <c r="AB1103" s="9">
        <f>SUMIF($E$3:$E$1002,'تعريف المواد والمستودعات'!X$5,$BB3:$BB1002)</f>
        <v>0</v>
      </c>
      <c r="AC1103" s="9">
        <f>SUMIF($E$3:$E$1002,'تعريف المواد والمستودعات'!Y$5,$BB3:$BB1002)</f>
        <v>0</v>
      </c>
      <c r="AD1103" s="9">
        <f>SUMIF($E$3:$E$1002,'تعريف المواد والمستودعات'!Z$5,$BB3:$BB1002)</f>
        <v>0</v>
      </c>
      <c r="AE1103" s="9">
        <f>SUMIF($E$3:$E$1002,'تعريف المواد والمستودعات'!AA$5,$BB3:$BB1002)</f>
        <v>0</v>
      </c>
      <c r="AF1103" s="9">
        <f>SUMIF($E$3:$E$1002,'تعريف المواد والمستودعات'!AB$5,$BB3:$BB1002)</f>
        <v>0</v>
      </c>
      <c r="AG1103" s="9">
        <f>SUMIF($E$3:$E$1002,'تعريف المواد والمستودعات'!AC$5,$BB3:$BB1002)</f>
        <v>0</v>
      </c>
      <c r="AH1103" s="9">
        <f>SUMIF($E$3:$E$1002,'تعريف المواد والمستودعات'!AD$5,$BB3:$BB1002)</f>
        <v>0</v>
      </c>
      <c r="AI1103" s="9">
        <f>SUMIF($E$3:$E$1002,'تعريف المواد والمستودعات'!AE$5,$BB3:$BB1002)</f>
        <v>0</v>
      </c>
      <c r="AJ1103" s="9">
        <f>SUMIF($E$3:$E$1002,'تعريف المواد والمستودعات'!AF$5,$BB3:$BB1002)</f>
        <v>0</v>
      </c>
      <c r="AK1103" s="9">
        <f>SUMIF($E$3:$E$1002,'تعريف المواد والمستودعات'!AG$5,$BB3:$BB1002)</f>
        <v>0</v>
      </c>
      <c r="AL1103" s="9">
        <f>SUMIF($E$3:$E$1002,'تعريف المواد والمستودعات'!AH$5,$BB3:$BB1002)</f>
        <v>0</v>
      </c>
      <c r="AM1103" s="9">
        <f>SUMIF($E$3:$E$1002,'تعريف المواد والمستودعات'!AI$5,$BB3:$BB1002)</f>
        <v>0</v>
      </c>
      <c r="AN1103" s="9">
        <f>SUMIF($E$3:$E$1002,'تعريف المواد والمستودعات'!AJ$5,$BB3:$BB1002)</f>
        <v>0</v>
      </c>
      <c r="AO1103" s="9">
        <f>SUMIF($E$3:$E$1002,'تعريف المواد والمستودعات'!AK$5,$BB3:$BB1002)</f>
        <v>0</v>
      </c>
      <c r="AP1103" s="9">
        <f>SUMIF($E$3:$E$1002,'تعريف المواد والمستودعات'!AL$5,$BB3:$BB1002)</f>
        <v>0</v>
      </c>
      <c r="AQ1103" s="9">
        <f>SUMIF($E$3:$E$1002,'تعريف المواد والمستودعات'!AM$5,$BB3:$BB1002)</f>
        <v>0</v>
      </c>
      <c r="AR1103" s="9">
        <f>SUMIF($E$3:$E$1002,'تعريف المواد والمستودعات'!AN$5,$BB3:$BB1002)</f>
        <v>0</v>
      </c>
      <c r="AS1103" s="9">
        <f>SUMIF($E$3:$E$1002,'تعريف المواد والمستودعات'!AO$5,$BB3:$BB1002)</f>
        <v>0</v>
      </c>
      <c r="AT1103" s="9">
        <f>SUMIF($E$3:$E$1002,'تعريف المواد والمستودعات'!AP$5,$BB3:$BB1002)</f>
        <v>0</v>
      </c>
      <c r="AU1103" s="9">
        <f>SUMIF($E$3:$E$1002,'تعريف المواد والمستودعات'!AQ$5,$BB3:$BB1002)</f>
        <v>0</v>
      </c>
      <c r="AV1103" s="9">
        <f>SUMIF($E$3:$E$1002,'تعريف المواد والمستودعات'!AR$5,$BB3:$BB1002)</f>
        <v>0</v>
      </c>
      <c r="AW1103" s="9">
        <f>SUMIF($E$3:$E$1002,'تعريف المواد والمستودعات'!AS$5,$BB3:$BB1002)</f>
        <v>0</v>
      </c>
      <c r="AX1103" s="9">
        <f>SUMIF($E$3:$E$1002,'تعريف المواد والمستودعات'!AT$5,$BB3:$BB1002)</f>
        <v>0</v>
      </c>
      <c r="AY1103" s="9">
        <f>SUMIF($E$3:$E$1002,'تعريف المواد والمستودعات'!AU$5,$BB3:$BB1002)</f>
        <v>0</v>
      </c>
      <c r="AZ1103" s="9">
        <f>SUMIF($E$3:$E$1002,'تعريف المواد والمستودعات'!AV$5,$BB3:$BB1002)</f>
        <v>0</v>
      </c>
      <c r="BA1103" s="9">
        <f>SUMIF($E$3:$E$1002,'تعريف المواد والمستودعات'!AW$5,$BB3:$BB1002)</f>
        <v>0</v>
      </c>
      <c r="BB1103" s="9">
        <f>SUMIF($E$3:$E$1002,'تعريف المواد والمستودعات'!AX$5,$BB3:$BB1002)</f>
        <v>0</v>
      </c>
      <c r="BC1103" s="9">
        <f>SUMIF($E$3:$E$1002,'تعريف المواد والمستودعات'!AY$5,$BB3:$BB1002)</f>
        <v>0</v>
      </c>
      <c r="BD1103" s="69">
        <f t="shared" si="18"/>
        <v>0</v>
      </c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  <c r="CA1103" s="9"/>
      <c r="CB1103" s="9"/>
      <c r="CC1103" s="9"/>
      <c r="CD1103" s="9"/>
      <c r="CE1103" s="9"/>
      <c r="CF1103" s="9"/>
      <c r="CG1103" s="9"/>
      <c r="CH1103" s="9"/>
      <c r="CI1103" s="9"/>
      <c r="CJ1103" s="9"/>
      <c r="CK1103" s="9"/>
      <c r="CL1103" s="9"/>
      <c r="CM1103" s="9"/>
      <c r="CN1103" s="9"/>
      <c r="CO1103" s="9"/>
      <c r="CP1103" s="9"/>
      <c r="CQ1103" s="9"/>
      <c r="CR1103" s="9"/>
      <c r="CS1103" s="9"/>
      <c r="CT1103" s="9"/>
      <c r="CU1103" s="9"/>
      <c r="CV1103" s="9"/>
      <c r="CW1103" s="9"/>
      <c r="CX1103" s="9"/>
      <c r="CY1103" s="9"/>
      <c r="CZ1103" s="9"/>
      <c r="DA1103" s="9"/>
    </row>
    <row r="1104" spans="5:105" ht="15" hidden="1" thickTop="1" x14ac:dyDescent="0.2">
      <c r="E1104" s="46" t="str">
        <f>'تعريف المواد والمستودعات'!B56</f>
        <v>مادة50</v>
      </c>
      <c r="F1104" s="9">
        <f>SUMIF($E$3:$E$1002,'تعريف المواد والمستودعات'!B$5,$BC3:$BC1002)</f>
        <v>0</v>
      </c>
      <c r="G1104" s="9">
        <f>SUMIF($E$3:$E$1002,'تعريف المواد والمستودعات'!C$5,$BC3:$BC1002)</f>
        <v>0</v>
      </c>
      <c r="H1104" s="9">
        <f>SUMIF($E$3:$E$1002,'تعريف المواد والمستودعات'!D$5,$BC3:$BC1002)</f>
        <v>0</v>
      </c>
      <c r="I1104" s="9">
        <f>SUMIF($E$3:$E$1002,'تعريف المواد والمستودعات'!E$5,$BC3:$BC1002)</f>
        <v>0</v>
      </c>
      <c r="J1104" s="9">
        <f>SUMIF($E$3:$E$1002,'تعريف المواد والمستودعات'!F$5,$BC3:$BC1002)</f>
        <v>0</v>
      </c>
      <c r="K1104" s="9">
        <f>SUMIF($E$3:$E$1002,'تعريف المواد والمستودعات'!G$5,$BC3:$BC1002)</f>
        <v>0</v>
      </c>
      <c r="L1104" s="9">
        <f>SUMIF($E$3:$E$1002,'تعريف المواد والمستودعات'!H$5,$BC3:$BC1002)</f>
        <v>0</v>
      </c>
      <c r="M1104" s="9">
        <f>SUMIF($E$3:$E$1002,'تعريف المواد والمستودعات'!I$5,$BC3:$BC1002)</f>
        <v>0</v>
      </c>
      <c r="N1104" s="9">
        <f>SUMIF($E$3:$E$1002,'تعريف المواد والمستودعات'!J$5,$BC3:$BC1002)</f>
        <v>0</v>
      </c>
      <c r="O1104" s="9">
        <f>SUMIF($E$3:$E$1002,'تعريف المواد والمستودعات'!K$5,$BC3:$BC1002)</f>
        <v>0</v>
      </c>
      <c r="P1104" s="9">
        <f>SUMIF($E$3:$E$1002,'تعريف المواد والمستودعات'!L$5,$BC3:$BC1002)</f>
        <v>0</v>
      </c>
      <c r="Q1104" s="9">
        <f>SUMIF($E$3:$E$1002,'تعريف المواد والمستودعات'!M$5,$BC3:$BC1002)</f>
        <v>0</v>
      </c>
      <c r="R1104" s="9">
        <f>SUMIF($E$3:$E$1002,'تعريف المواد والمستودعات'!N$5,$BC3:$BC1002)</f>
        <v>0</v>
      </c>
      <c r="S1104" s="9">
        <f>SUMIF($E$3:$E$1002,'تعريف المواد والمستودعات'!O$5,$BC3:$BC1002)</f>
        <v>0</v>
      </c>
      <c r="T1104" s="9">
        <f>SUMIF($E$3:$E$1002,'تعريف المواد والمستودعات'!P$5,$BC3:$BC1002)</f>
        <v>0</v>
      </c>
      <c r="U1104" s="9">
        <f>SUMIF($E$3:$E$1002,'تعريف المواد والمستودعات'!Q$5,$BC3:$BC1002)</f>
        <v>0</v>
      </c>
      <c r="V1104" s="9">
        <f>SUMIF($E$3:$E$1002,'تعريف المواد والمستودعات'!R$5,$BC3:$BC1002)</f>
        <v>0</v>
      </c>
      <c r="W1104" s="9">
        <f>SUMIF($E$3:$E$1002,'تعريف المواد والمستودعات'!S$5,$BC3:$BC1002)</f>
        <v>0</v>
      </c>
      <c r="X1104" s="9">
        <f>SUMIF($E$3:$E$1002,'تعريف المواد والمستودعات'!T$5,$BC3:$BC1002)</f>
        <v>0</v>
      </c>
      <c r="Y1104" s="9">
        <f>SUMIF($E$3:$E$1002,'تعريف المواد والمستودعات'!U$5,$BC3:$BC1002)</f>
        <v>0</v>
      </c>
      <c r="Z1104" s="9">
        <f>SUMIF($E$3:$E$1002,'تعريف المواد والمستودعات'!V$5,$BC3:$BC1002)</f>
        <v>0</v>
      </c>
      <c r="AA1104" s="9">
        <f>SUMIF($E$3:$E$1002,'تعريف المواد والمستودعات'!W$5,$BC3:$BC1002)</f>
        <v>0</v>
      </c>
      <c r="AB1104" s="9">
        <f>SUMIF($E$3:$E$1002,'تعريف المواد والمستودعات'!X$5,$BC3:$BC1002)</f>
        <v>0</v>
      </c>
      <c r="AC1104" s="9">
        <f>SUMIF($E$3:$E$1002,'تعريف المواد والمستودعات'!Y$5,$BC3:$BC1002)</f>
        <v>0</v>
      </c>
      <c r="AD1104" s="9">
        <f>SUMIF($E$3:$E$1002,'تعريف المواد والمستودعات'!Z$5,$BC3:$BC1002)</f>
        <v>0</v>
      </c>
      <c r="AE1104" s="9">
        <f>SUMIF($E$3:$E$1002,'تعريف المواد والمستودعات'!AA$5,$BC3:$BC1002)</f>
        <v>0</v>
      </c>
      <c r="AF1104" s="9">
        <f>SUMIF($E$3:$E$1002,'تعريف المواد والمستودعات'!AB$5,$BC3:$BC1002)</f>
        <v>0</v>
      </c>
      <c r="AG1104" s="9">
        <f>SUMIF($E$3:$E$1002,'تعريف المواد والمستودعات'!AC$5,$BC3:$BC1002)</f>
        <v>0</v>
      </c>
      <c r="AH1104" s="9">
        <f>SUMIF($E$3:$E$1002,'تعريف المواد والمستودعات'!AD$5,$BC3:$BC1002)</f>
        <v>0</v>
      </c>
      <c r="AI1104" s="9">
        <f>SUMIF($E$3:$E$1002,'تعريف المواد والمستودعات'!AE$5,$BC3:$BC1002)</f>
        <v>0</v>
      </c>
      <c r="AJ1104" s="9">
        <f>SUMIF($E$3:$E$1002,'تعريف المواد والمستودعات'!AF$5,$BC3:$BC1002)</f>
        <v>0</v>
      </c>
      <c r="AK1104" s="9">
        <f>SUMIF($E$3:$E$1002,'تعريف المواد والمستودعات'!AG$5,$BC3:$BC1002)</f>
        <v>0</v>
      </c>
      <c r="AL1104" s="9">
        <f>SUMIF($E$3:$E$1002,'تعريف المواد والمستودعات'!AH$5,$BC3:$BC1002)</f>
        <v>0</v>
      </c>
      <c r="AM1104" s="9">
        <f>SUMIF($E$3:$E$1002,'تعريف المواد والمستودعات'!AI$5,$BC3:$BC1002)</f>
        <v>0</v>
      </c>
      <c r="AN1104" s="9">
        <f>SUMIF($E$3:$E$1002,'تعريف المواد والمستودعات'!AJ$5,$BC3:$BC1002)</f>
        <v>0</v>
      </c>
      <c r="AO1104" s="9">
        <f>SUMIF($E$3:$E$1002,'تعريف المواد والمستودعات'!AK$5,$BC3:$BC1002)</f>
        <v>0</v>
      </c>
      <c r="AP1104" s="9">
        <f>SUMIF($E$3:$E$1002,'تعريف المواد والمستودعات'!AL$5,$BC3:$BC1002)</f>
        <v>0</v>
      </c>
      <c r="AQ1104" s="9">
        <f>SUMIF($E$3:$E$1002,'تعريف المواد والمستودعات'!AM$5,$BC3:$BC1002)</f>
        <v>0</v>
      </c>
      <c r="AR1104" s="9">
        <f>SUMIF($E$3:$E$1002,'تعريف المواد والمستودعات'!AN$5,$BC3:$BC1002)</f>
        <v>0</v>
      </c>
      <c r="AS1104" s="9">
        <f>SUMIF($E$3:$E$1002,'تعريف المواد والمستودعات'!AO$5,$BC3:$BC1002)</f>
        <v>0</v>
      </c>
      <c r="AT1104" s="9">
        <f>SUMIF($E$3:$E$1002,'تعريف المواد والمستودعات'!AP$5,$BC3:$BC1002)</f>
        <v>0</v>
      </c>
      <c r="AU1104" s="9">
        <f>SUMIF($E$3:$E$1002,'تعريف المواد والمستودعات'!AQ$5,$BC3:$BC1002)</f>
        <v>0</v>
      </c>
      <c r="AV1104" s="9">
        <f>SUMIF($E$3:$E$1002,'تعريف المواد والمستودعات'!AR$5,$BC3:$BC1002)</f>
        <v>0</v>
      </c>
      <c r="AW1104" s="9">
        <f>SUMIF($E$3:$E$1002,'تعريف المواد والمستودعات'!AS$5,$BC3:$BC1002)</f>
        <v>0</v>
      </c>
      <c r="AX1104" s="9">
        <f>SUMIF($E$3:$E$1002,'تعريف المواد والمستودعات'!AT$5,$BC3:$BC1002)</f>
        <v>0</v>
      </c>
      <c r="AY1104" s="9">
        <f>SUMIF($E$3:$E$1002,'تعريف المواد والمستودعات'!AU$5,$BC3:$BC1002)</f>
        <v>0</v>
      </c>
      <c r="AZ1104" s="9">
        <f>SUMIF($E$3:$E$1002,'تعريف المواد والمستودعات'!AV$5,$BC3:$BC1002)</f>
        <v>0</v>
      </c>
      <c r="BA1104" s="9">
        <f>SUMIF($E$3:$E$1002,'تعريف المواد والمستودعات'!AW$5,$BC3:$BC1002)</f>
        <v>0</v>
      </c>
      <c r="BB1104" s="9">
        <f>SUMIF($E$3:$E$1002,'تعريف المواد والمستودعات'!AX$5,$BC3:$BC1002)</f>
        <v>0</v>
      </c>
      <c r="BC1104" s="9">
        <f>SUMIF($E$3:$E$1002,'تعريف المواد والمستودعات'!AY$5,$BC3:$BC1002)</f>
        <v>0</v>
      </c>
      <c r="BD1104" s="69">
        <f t="shared" si="18"/>
        <v>0</v>
      </c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9"/>
      <c r="CF1104" s="9"/>
      <c r="CG1104" s="9"/>
      <c r="CH1104" s="9"/>
      <c r="CI1104" s="9"/>
      <c r="CJ1104" s="9"/>
      <c r="CK1104" s="9"/>
      <c r="CL1104" s="9"/>
      <c r="CM1104" s="9"/>
      <c r="CN1104" s="9"/>
      <c r="CO1104" s="9"/>
      <c r="CP1104" s="9"/>
      <c r="CQ1104" s="9"/>
      <c r="CR1104" s="9"/>
      <c r="CS1104" s="9"/>
      <c r="CT1104" s="9"/>
      <c r="CU1104" s="9"/>
      <c r="CV1104" s="9"/>
      <c r="CW1104" s="9"/>
      <c r="CX1104" s="9"/>
      <c r="CY1104" s="9"/>
      <c r="CZ1104" s="9"/>
      <c r="DA1104" s="9"/>
    </row>
    <row r="1105" spans="5:105" ht="15" hidden="1" thickTop="1" x14ac:dyDescent="0.2">
      <c r="E1105" s="46" t="str">
        <f>'تعريف المواد والمستودعات'!B57</f>
        <v>مادة51</v>
      </c>
      <c r="F1105" s="9">
        <f>SUMIF($E$3:$E$1002,'تعريف المواد والمستودعات'!B$5,$BD3:$BD1002)</f>
        <v>0</v>
      </c>
      <c r="G1105" s="9">
        <f>SUMIF($E$3:$E$1002,'تعريف المواد والمستودعات'!C$5,$BD3:$BD1002)</f>
        <v>0</v>
      </c>
      <c r="H1105" s="9">
        <f>SUMIF($E$3:$E$1002,'تعريف المواد والمستودعات'!D$5,$BD3:$BD1002)</f>
        <v>0</v>
      </c>
      <c r="I1105" s="9">
        <f>SUMIF($E$3:$E$1002,'تعريف المواد والمستودعات'!E$5,$BD3:$BD1002)</f>
        <v>0</v>
      </c>
      <c r="J1105" s="9">
        <f>SUMIF($E$3:$E$1002,'تعريف المواد والمستودعات'!F$5,$BD3:$BD1002)</f>
        <v>0</v>
      </c>
      <c r="K1105" s="9">
        <f>SUMIF($E$3:$E$1002,'تعريف المواد والمستودعات'!G$5,$BD3:$BD1002)</f>
        <v>0</v>
      </c>
      <c r="L1105" s="9">
        <f>SUMIF($E$3:$E$1002,'تعريف المواد والمستودعات'!H$5,$BD3:$BD1002)</f>
        <v>0</v>
      </c>
      <c r="M1105" s="9">
        <f>SUMIF($E$3:$E$1002,'تعريف المواد والمستودعات'!I$5,$BD3:$BD1002)</f>
        <v>0</v>
      </c>
      <c r="N1105" s="9">
        <f>SUMIF($E$3:$E$1002,'تعريف المواد والمستودعات'!J$5,$BD3:$BD1002)</f>
        <v>0</v>
      </c>
      <c r="O1105" s="9">
        <f>SUMIF($E$3:$E$1002,'تعريف المواد والمستودعات'!K$5,$BD3:$BD1002)</f>
        <v>0</v>
      </c>
      <c r="P1105" s="9">
        <f>SUMIF($E$3:$E$1002,'تعريف المواد والمستودعات'!L$5,$BD3:$BD1002)</f>
        <v>0</v>
      </c>
      <c r="Q1105" s="9">
        <f>SUMIF($E$3:$E$1002,'تعريف المواد والمستودعات'!M$5,$BD3:$BD1002)</f>
        <v>0</v>
      </c>
      <c r="R1105" s="9">
        <f>SUMIF($E$3:$E$1002,'تعريف المواد والمستودعات'!N$5,$BD3:$BD1002)</f>
        <v>0</v>
      </c>
      <c r="S1105" s="9">
        <f>SUMIF($E$3:$E$1002,'تعريف المواد والمستودعات'!O$5,$BD3:$BD1002)</f>
        <v>0</v>
      </c>
      <c r="T1105" s="9">
        <f>SUMIF($E$3:$E$1002,'تعريف المواد والمستودعات'!P$5,$BD3:$BD1002)</f>
        <v>0</v>
      </c>
      <c r="U1105" s="9">
        <f>SUMIF($E$3:$E$1002,'تعريف المواد والمستودعات'!Q$5,$BD3:$BD1002)</f>
        <v>0</v>
      </c>
      <c r="V1105" s="9">
        <f>SUMIF($E$3:$E$1002,'تعريف المواد والمستودعات'!R$5,$BD3:$BD1002)</f>
        <v>0</v>
      </c>
      <c r="W1105" s="9">
        <f>SUMIF($E$3:$E$1002,'تعريف المواد والمستودعات'!S$5,$BD3:$BD1002)</f>
        <v>0</v>
      </c>
      <c r="X1105" s="9">
        <f>SUMIF($E$3:$E$1002,'تعريف المواد والمستودعات'!T$5,$BD3:$BD1002)</f>
        <v>0</v>
      </c>
      <c r="Y1105" s="9">
        <f>SUMIF($E$3:$E$1002,'تعريف المواد والمستودعات'!U$5,$BD3:$BD1002)</f>
        <v>0</v>
      </c>
      <c r="Z1105" s="9">
        <f>SUMIF($E$3:$E$1002,'تعريف المواد والمستودعات'!V$5,$BD3:$BD1002)</f>
        <v>0</v>
      </c>
      <c r="AA1105" s="9">
        <f>SUMIF($E$3:$E$1002,'تعريف المواد والمستودعات'!W$5,$BD3:$BD1002)</f>
        <v>0</v>
      </c>
      <c r="AB1105" s="9">
        <f>SUMIF($E$3:$E$1002,'تعريف المواد والمستودعات'!X$5,$BD3:$BD1002)</f>
        <v>0</v>
      </c>
      <c r="AC1105" s="9">
        <f>SUMIF($E$3:$E$1002,'تعريف المواد والمستودعات'!Y$5,$BD3:$BD1002)</f>
        <v>0</v>
      </c>
      <c r="AD1105" s="9">
        <f>SUMIF($E$3:$E$1002,'تعريف المواد والمستودعات'!Z$5,$BD3:$BD1002)</f>
        <v>0</v>
      </c>
      <c r="AE1105" s="9">
        <f>SUMIF($E$3:$E$1002,'تعريف المواد والمستودعات'!AA$5,$BD3:$BD1002)</f>
        <v>0</v>
      </c>
      <c r="AF1105" s="9">
        <f>SUMIF($E$3:$E$1002,'تعريف المواد والمستودعات'!AB$5,$BD3:$BD1002)</f>
        <v>0</v>
      </c>
      <c r="AG1105" s="9">
        <f>SUMIF($E$3:$E$1002,'تعريف المواد والمستودعات'!AC$5,$BD3:$BD1002)</f>
        <v>0</v>
      </c>
      <c r="AH1105" s="9">
        <f>SUMIF($E$3:$E$1002,'تعريف المواد والمستودعات'!AD$5,$BD3:$BD1002)</f>
        <v>0</v>
      </c>
      <c r="AI1105" s="9">
        <f>SUMIF($E$3:$E$1002,'تعريف المواد والمستودعات'!AE$5,$BD3:$BD1002)</f>
        <v>0</v>
      </c>
      <c r="AJ1105" s="9">
        <f>SUMIF($E$3:$E$1002,'تعريف المواد والمستودعات'!AF$5,$BD3:$BD1002)</f>
        <v>0</v>
      </c>
      <c r="AK1105" s="9">
        <f>SUMIF($E$3:$E$1002,'تعريف المواد والمستودعات'!AG$5,$BD3:$BD1002)</f>
        <v>0</v>
      </c>
      <c r="AL1105" s="9">
        <f>SUMIF($E$3:$E$1002,'تعريف المواد والمستودعات'!AH$5,$BD3:$BD1002)</f>
        <v>0</v>
      </c>
      <c r="AM1105" s="9">
        <f>SUMIF($E$3:$E$1002,'تعريف المواد والمستودعات'!AI$5,$BD3:$BD1002)</f>
        <v>0</v>
      </c>
      <c r="AN1105" s="9">
        <f>SUMIF($E$3:$E$1002,'تعريف المواد والمستودعات'!AJ$5,$BD3:$BD1002)</f>
        <v>0</v>
      </c>
      <c r="AO1105" s="9">
        <f>SUMIF($E$3:$E$1002,'تعريف المواد والمستودعات'!AK$5,$BD3:$BD1002)</f>
        <v>0</v>
      </c>
      <c r="AP1105" s="9">
        <f>SUMIF($E$3:$E$1002,'تعريف المواد والمستودعات'!AL$5,$BD3:$BD1002)</f>
        <v>0</v>
      </c>
      <c r="AQ1105" s="9">
        <f>SUMIF($E$3:$E$1002,'تعريف المواد والمستودعات'!AM$5,$BD3:$BD1002)</f>
        <v>0</v>
      </c>
      <c r="AR1105" s="9">
        <f>SUMIF($E$3:$E$1002,'تعريف المواد والمستودعات'!AN$5,$BD3:$BD1002)</f>
        <v>0</v>
      </c>
      <c r="AS1105" s="9">
        <f>SUMIF($E$3:$E$1002,'تعريف المواد والمستودعات'!AO$5,$BD3:$BD1002)</f>
        <v>0</v>
      </c>
      <c r="AT1105" s="9">
        <f>SUMIF($E$3:$E$1002,'تعريف المواد والمستودعات'!AP$5,$BD3:$BD1002)</f>
        <v>0</v>
      </c>
      <c r="AU1105" s="9">
        <f>SUMIF($E$3:$E$1002,'تعريف المواد والمستودعات'!AQ$5,$BD3:$BD1002)</f>
        <v>0</v>
      </c>
      <c r="AV1105" s="9">
        <f>SUMIF($E$3:$E$1002,'تعريف المواد والمستودعات'!AR$5,$BD3:$BD1002)</f>
        <v>0</v>
      </c>
      <c r="AW1105" s="9">
        <f>SUMIF($E$3:$E$1002,'تعريف المواد والمستودعات'!AS$5,$BD3:$BD1002)</f>
        <v>0</v>
      </c>
      <c r="AX1105" s="9">
        <f>SUMIF($E$3:$E$1002,'تعريف المواد والمستودعات'!AT$5,$BD3:$BD1002)</f>
        <v>0</v>
      </c>
      <c r="AY1105" s="9">
        <f>SUMIF($E$3:$E$1002,'تعريف المواد والمستودعات'!AU$5,$BD3:$BD1002)</f>
        <v>0</v>
      </c>
      <c r="AZ1105" s="9">
        <f>SUMIF($E$3:$E$1002,'تعريف المواد والمستودعات'!AV$5,$BD3:$BD1002)</f>
        <v>0</v>
      </c>
      <c r="BA1105" s="9">
        <f>SUMIF($E$3:$E$1002,'تعريف المواد والمستودعات'!AW$5,$BD3:$BD1002)</f>
        <v>0</v>
      </c>
      <c r="BB1105" s="9">
        <f>SUMIF($E$3:$E$1002,'تعريف المواد والمستودعات'!AX$5,$BD3:$BD1002)</f>
        <v>0</v>
      </c>
      <c r="BC1105" s="9">
        <f>SUMIF($E$3:$E$1002,'تعريف المواد والمستودعات'!AY$5,$BD3:$BD1002)</f>
        <v>0</v>
      </c>
      <c r="BD1105" s="69">
        <f t="shared" si="18"/>
        <v>0</v>
      </c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9"/>
      <c r="CF1105" s="9"/>
      <c r="CG1105" s="9"/>
      <c r="CH1105" s="9"/>
      <c r="CI1105" s="9"/>
      <c r="CJ1105" s="9"/>
      <c r="CK1105" s="9"/>
      <c r="CL1105" s="9"/>
      <c r="CM1105" s="9"/>
      <c r="CN1105" s="9"/>
      <c r="CO1105" s="9"/>
      <c r="CP1105" s="9"/>
      <c r="CQ1105" s="9"/>
      <c r="CR1105" s="9"/>
      <c r="CS1105" s="9"/>
      <c r="CT1105" s="9"/>
      <c r="CU1105" s="9"/>
      <c r="CV1105" s="9"/>
      <c r="CW1105" s="9"/>
      <c r="CX1105" s="9"/>
      <c r="CY1105" s="9"/>
      <c r="CZ1105" s="9"/>
      <c r="DA1105" s="9"/>
    </row>
    <row r="1106" spans="5:105" ht="15" hidden="1" thickTop="1" x14ac:dyDescent="0.2">
      <c r="E1106" s="46" t="str">
        <f>'تعريف المواد والمستودعات'!B58</f>
        <v>مادة52</v>
      </c>
      <c r="F1106" s="9">
        <f>SUMIF($E$3:$E$1002,'تعريف المواد والمستودعات'!B$5,$BE3:$BE1002)</f>
        <v>0</v>
      </c>
      <c r="G1106" s="9">
        <f>SUMIF($E$3:$E$1002,'تعريف المواد والمستودعات'!C$5,$BE3:$BE1002)</f>
        <v>0</v>
      </c>
      <c r="H1106" s="9">
        <f>SUMIF($E$3:$E$1002,'تعريف المواد والمستودعات'!D$5,$BE3:$BE1002)</f>
        <v>0</v>
      </c>
      <c r="I1106" s="9">
        <f>SUMIF($E$3:$E$1002,'تعريف المواد والمستودعات'!E$5,$BE3:$BE1002)</f>
        <v>0</v>
      </c>
      <c r="J1106" s="9">
        <f>SUMIF($E$3:$E$1002,'تعريف المواد والمستودعات'!F$5,$BE3:$BE1002)</f>
        <v>0</v>
      </c>
      <c r="K1106" s="9">
        <f>SUMIF($E$3:$E$1002,'تعريف المواد والمستودعات'!G$5,$BE3:$BE1002)</f>
        <v>0</v>
      </c>
      <c r="L1106" s="9">
        <f>SUMIF($E$3:$E$1002,'تعريف المواد والمستودعات'!H$5,$BE3:$BE1002)</f>
        <v>0</v>
      </c>
      <c r="M1106" s="9">
        <f>SUMIF($E$3:$E$1002,'تعريف المواد والمستودعات'!I$5,$BE3:$BE1002)</f>
        <v>0</v>
      </c>
      <c r="N1106" s="9">
        <f>SUMIF($E$3:$E$1002,'تعريف المواد والمستودعات'!J$5,$BE3:$BE1002)</f>
        <v>0</v>
      </c>
      <c r="O1106" s="9">
        <f>SUMIF($E$3:$E$1002,'تعريف المواد والمستودعات'!K$5,$BE3:$BE1002)</f>
        <v>0</v>
      </c>
      <c r="P1106" s="9">
        <f>SUMIF($E$3:$E$1002,'تعريف المواد والمستودعات'!L$5,$BE3:$BE1002)</f>
        <v>0</v>
      </c>
      <c r="Q1106" s="9">
        <f>SUMIF($E$3:$E$1002,'تعريف المواد والمستودعات'!M$5,$BE3:$BE1002)</f>
        <v>0</v>
      </c>
      <c r="R1106" s="9">
        <f>SUMIF($E$3:$E$1002,'تعريف المواد والمستودعات'!N$5,$BE3:$BE1002)</f>
        <v>0</v>
      </c>
      <c r="S1106" s="9">
        <f>SUMIF($E$3:$E$1002,'تعريف المواد والمستودعات'!O$5,$BE3:$BE1002)</f>
        <v>0</v>
      </c>
      <c r="T1106" s="9">
        <f>SUMIF($E$3:$E$1002,'تعريف المواد والمستودعات'!P$5,$BE3:$BE1002)</f>
        <v>0</v>
      </c>
      <c r="U1106" s="9">
        <f>SUMIF($E$3:$E$1002,'تعريف المواد والمستودعات'!Q$5,$BE3:$BE1002)</f>
        <v>0</v>
      </c>
      <c r="V1106" s="9">
        <f>SUMIF($E$3:$E$1002,'تعريف المواد والمستودعات'!R$5,$BE3:$BE1002)</f>
        <v>0</v>
      </c>
      <c r="W1106" s="9">
        <f>SUMIF($E$3:$E$1002,'تعريف المواد والمستودعات'!S$5,$BE3:$BE1002)</f>
        <v>0</v>
      </c>
      <c r="X1106" s="9">
        <f>SUMIF($E$3:$E$1002,'تعريف المواد والمستودعات'!T$5,$BE3:$BE1002)</f>
        <v>0</v>
      </c>
      <c r="Y1106" s="9">
        <f>SUMIF($E$3:$E$1002,'تعريف المواد والمستودعات'!U$5,$BE3:$BE1002)</f>
        <v>0</v>
      </c>
      <c r="Z1106" s="9">
        <f>SUMIF($E$3:$E$1002,'تعريف المواد والمستودعات'!V$5,$BE3:$BE1002)</f>
        <v>0</v>
      </c>
      <c r="AA1106" s="9">
        <f>SUMIF($E$3:$E$1002,'تعريف المواد والمستودعات'!W$5,$BE3:$BE1002)</f>
        <v>0</v>
      </c>
      <c r="AB1106" s="9">
        <f>SUMIF($E$3:$E$1002,'تعريف المواد والمستودعات'!X$5,$BE3:$BE1002)</f>
        <v>0</v>
      </c>
      <c r="AC1106" s="9">
        <f>SUMIF($E$3:$E$1002,'تعريف المواد والمستودعات'!Y$5,$BE3:$BE1002)</f>
        <v>0</v>
      </c>
      <c r="AD1106" s="9">
        <f>SUMIF($E$3:$E$1002,'تعريف المواد والمستودعات'!Z$5,$BE3:$BE1002)</f>
        <v>0</v>
      </c>
      <c r="AE1106" s="9">
        <f>SUMIF($E$3:$E$1002,'تعريف المواد والمستودعات'!AA$5,$BE3:$BE1002)</f>
        <v>0</v>
      </c>
      <c r="AF1106" s="9">
        <f>SUMIF($E$3:$E$1002,'تعريف المواد والمستودعات'!AB$5,$BE3:$BE1002)</f>
        <v>0</v>
      </c>
      <c r="AG1106" s="9">
        <f>SUMIF($E$3:$E$1002,'تعريف المواد والمستودعات'!AC$5,$BE3:$BE1002)</f>
        <v>0</v>
      </c>
      <c r="AH1106" s="9">
        <f>SUMIF($E$3:$E$1002,'تعريف المواد والمستودعات'!AD$5,$BE3:$BE1002)</f>
        <v>0</v>
      </c>
      <c r="AI1106" s="9">
        <f>SUMIF($E$3:$E$1002,'تعريف المواد والمستودعات'!AE$5,$BE3:$BE1002)</f>
        <v>0</v>
      </c>
      <c r="AJ1106" s="9">
        <f>SUMIF($E$3:$E$1002,'تعريف المواد والمستودعات'!AF$5,$BE3:$BE1002)</f>
        <v>0</v>
      </c>
      <c r="AK1106" s="9">
        <f>SUMIF($E$3:$E$1002,'تعريف المواد والمستودعات'!AG$5,$BE3:$BE1002)</f>
        <v>0</v>
      </c>
      <c r="AL1106" s="9">
        <f>SUMIF($E$3:$E$1002,'تعريف المواد والمستودعات'!AH$5,$BE3:$BE1002)</f>
        <v>0</v>
      </c>
      <c r="AM1106" s="9">
        <f>SUMIF($E$3:$E$1002,'تعريف المواد والمستودعات'!AI$5,$BE3:$BE1002)</f>
        <v>0</v>
      </c>
      <c r="AN1106" s="9">
        <f>SUMIF($E$3:$E$1002,'تعريف المواد والمستودعات'!AJ$5,$BE3:$BE1002)</f>
        <v>0</v>
      </c>
      <c r="AO1106" s="9">
        <f>SUMIF($E$3:$E$1002,'تعريف المواد والمستودعات'!AK$5,$BE3:$BE1002)</f>
        <v>0</v>
      </c>
      <c r="AP1106" s="9">
        <f>SUMIF($E$3:$E$1002,'تعريف المواد والمستودعات'!AL$5,$BE3:$BE1002)</f>
        <v>0</v>
      </c>
      <c r="AQ1106" s="9">
        <f>SUMIF($E$3:$E$1002,'تعريف المواد والمستودعات'!AM$5,$BE3:$BE1002)</f>
        <v>0</v>
      </c>
      <c r="AR1106" s="9">
        <f>SUMIF($E$3:$E$1002,'تعريف المواد والمستودعات'!AN$5,$BE3:$BE1002)</f>
        <v>0</v>
      </c>
      <c r="AS1106" s="9">
        <f>SUMIF($E$3:$E$1002,'تعريف المواد والمستودعات'!AO$5,$BE3:$BE1002)</f>
        <v>0</v>
      </c>
      <c r="AT1106" s="9">
        <f>SUMIF($E$3:$E$1002,'تعريف المواد والمستودعات'!AP$5,$BE3:$BE1002)</f>
        <v>0</v>
      </c>
      <c r="AU1106" s="9">
        <f>SUMIF($E$3:$E$1002,'تعريف المواد والمستودعات'!AQ$5,$BE3:$BE1002)</f>
        <v>0</v>
      </c>
      <c r="AV1106" s="9">
        <f>SUMIF($E$3:$E$1002,'تعريف المواد والمستودعات'!AR$5,$BE3:$BE1002)</f>
        <v>0</v>
      </c>
      <c r="AW1106" s="9">
        <f>SUMIF($E$3:$E$1002,'تعريف المواد والمستودعات'!AS$5,$BE3:$BE1002)</f>
        <v>0</v>
      </c>
      <c r="AX1106" s="9">
        <f>SUMIF($E$3:$E$1002,'تعريف المواد والمستودعات'!AT$5,$BE3:$BE1002)</f>
        <v>0</v>
      </c>
      <c r="AY1106" s="9">
        <f>SUMIF($E$3:$E$1002,'تعريف المواد والمستودعات'!AU$5,$BE3:$BE1002)</f>
        <v>0</v>
      </c>
      <c r="AZ1106" s="9">
        <f>SUMIF($E$3:$E$1002,'تعريف المواد والمستودعات'!AV$5,$BE3:$BE1002)</f>
        <v>0</v>
      </c>
      <c r="BA1106" s="9">
        <f>SUMIF($E$3:$E$1002,'تعريف المواد والمستودعات'!AW$5,$BE3:$BE1002)</f>
        <v>0</v>
      </c>
      <c r="BB1106" s="9">
        <f>SUMIF($E$3:$E$1002,'تعريف المواد والمستودعات'!AX$5,$BE3:$BE1002)</f>
        <v>0</v>
      </c>
      <c r="BC1106" s="9">
        <f>SUMIF($E$3:$E$1002,'تعريف المواد والمستودعات'!AY$5,$BE3:$BE1002)</f>
        <v>0</v>
      </c>
      <c r="BD1106" s="69">
        <f t="shared" si="18"/>
        <v>0</v>
      </c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9"/>
      <c r="CF1106" s="9"/>
      <c r="CG1106" s="9"/>
      <c r="CH1106" s="9"/>
      <c r="CI1106" s="9"/>
      <c r="CJ1106" s="9"/>
      <c r="CK1106" s="9"/>
      <c r="CL1106" s="9"/>
      <c r="CM1106" s="9"/>
      <c r="CN1106" s="9"/>
      <c r="CO1106" s="9"/>
      <c r="CP1106" s="9"/>
      <c r="CQ1106" s="9"/>
      <c r="CR1106" s="9"/>
      <c r="CS1106" s="9"/>
      <c r="CT1106" s="9"/>
      <c r="CU1106" s="9"/>
      <c r="CV1106" s="9"/>
      <c r="CW1106" s="9"/>
      <c r="CX1106" s="9"/>
      <c r="CY1106" s="9"/>
      <c r="CZ1106" s="9"/>
      <c r="DA1106" s="9"/>
    </row>
    <row r="1107" spans="5:105" ht="15" hidden="1" thickTop="1" x14ac:dyDescent="0.2">
      <c r="E1107" s="46" t="str">
        <f>'تعريف المواد والمستودعات'!B59</f>
        <v>مادة53</v>
      </c>
      <c r="F1107" s="9">
        <f>SUMIF($E$3:$E$1002,'تعريف المواد والمستودعات'!B$5,$BF3:$BF1002)</f>
        <v>0</v>
      </c>
      <c r="G1107" s="9">
        <f>SUMIF($E$3:$E$1002,'تعريف المواد والمستودعات'!C$5,$BF3:$BF1002)</f>
        <v>0</v>
      </c>
      <c r="H1107" s="9">
        <f>SUMIF($E$3:$E$1002,'تعريف المواد والمستودعات'!D$5,$BF3:$BF1002)</f>
        <v>0</v>
      </c>
      <c r="I1107" s="9">
        <f>SUMIF($E$3:$E$1002,'تعريف المواد والمستودعات'!E$5,$BF3:$BF1002)</f>
        <v>0</v>
      </c>
      <c r="J1107" s="9">
        <f>SUMIF($E$3:$E$1002,'تعريف المواد والمستودعات'!F$5,$BF3:$BF1002)</f>
        <v>0</v>
      </c>
      <c r="K1107" s="9">
        <f>SUMIF($E$3:$E$1002,'تعريف المواد والمستودعات'!G$5,$BF3:$BF1002)</f>
        <v>0</v>
      </c>
      <c r="L1107" s="9">
        <f>SUMIF($E$3:$E$1002,'تعريف المواد والمستودعات'!H$5,$BF3:$BF1002)</f>
        <v>0</v>
      </c>
      <c r="M1107" s="9">
        <f>SUMIF($E$3:$E$1002,'تعريف المواد والمستودعات'!I$5,$BF3:$BF1002)</f>
        <v>0</v>
      </c>
      <c r="N1107" s="9">
        <f>SUMIF($E$3:$E$1002,'تعريف المواد والمستودعات'!J$5,$BF3:$BF1002)</f>
        <v>0</v>
      </c>
      <c r="O1107" s="9">
        <f>SUMIF($E$3:$E$1002,'تعريف المواد والمستودعات'!K$5,$BF3:$BF1002)</f>
        <v>0</v>
      </c>
      <c r="P1107" s="9">
        <f>SUMIF($E$3:$E$1002,'تعريف المواد والمستودعات'!L$5,$BF3:$BF1002)</f>
        <v>0</v>
      </c>
      <c r="Q1107" s="9">
        <f>SUMIF($E$3:$E$1002,'تعريف المواد والمستودعات'!M$5,$BF3:$BF1002)</f>
        <v>0</v>
      </c>
      <c r="R1107" s="9">
        <f>SUMIF($E$3:$E$1002,'تعريف المواد والمستودعات'!N$5,$BF3:$BF1002)</f>
        <v>0</v>
      </c>
      <c r="S1107" s="9">
        <f>SUMIF($E$3:$E$1002,'تعريف المواد والمستودعات'!O$5,$BF3:$BF1002)</f>
        <v>0</v>
      </c>
      <c r="T1107" s="9">
        <f>SUMIF($E$3:$E$1002,'تعريف المواد والمستودعات'!P$5,$BF3:$BF1002)</f>
        <v>0</v>
      </c>
      <c r="U1107" s="9">
        <f>SUMIF($E$3:$E$1002,'تعريف المواد والمستودعات'!Q$5,$BF3:$BF1002)</f>
        <v>0</v>
      </c>
      <c r="V1107" s="9">
        <f>SUMIF($E$3:$E$1002,'تعريف المواد والمستودعات'!R$5,$BF3:$BF1002)</f>
        <v>0</v>
      </c>
      <c r="W1107" s="9">
        <f>SUMIF($E$3:$E$1002,'تعريف المواد والمستودعات'!S$5,$BF3:$BF1002)</f>
        <v>0</v>
      </c>
      <c r="X1107" s="9">
        <f>SUMIF($E$3:$E$1002,'تعريف المواد والمستودعات'!T$5,$BF3:$BF1002)</f>
        <v>0</v>
      </c>
      <c r="Y1107" s="9">
        <f>SUMIF($E$3:$E$1002,'تعريف المواد والمستودعات'!U$5,$BF3:$BF1002)</f>
        <v>0</v>
      </c>
      <c r="Z1107" s="9">
        <f>SUMIF($E$3:$E$1002,'تعريف المواد والمستودعات'!V$5,$BF3:$BF1002)</f>
        <v>0</v>
      </c>
      <c r="AA1107" s="9">
        <f>SUMIF($E$3:$E$1002,'تعريف المواد والمستودعات'!W$5,$BF3:$BF1002)</f>
        <v>0</v>
      </c>
      <c r="AB1107" s="9">
        <f>SUMIF($E$3:$E$1002,'تعريف المواد والمستودعات'!X$5,$BF3:$BF1002)</f>
        <v>0</v>
      </c>
      <c r="AC1107" s="9">
        <f>SUMIF($E$3:$E$1002,'تعريف المواد والمستودعات'!Y$5,$BF3:$BF1002)</f>
        <v>0</v>
      </c>
      <c r="AD1107" s="9">
        <f>SUMIF($E$3:$E$1002,'تعريف المواد والمستودعات'!Z$5,$BF3:$BF1002)</f>
        <v>0</v>
      </c>
      <c r="AE1107" s="9">
        <f>SUMIF($E$3:$E$1002,'تعريف المواد والمستودعات'!AA$5,$BF3:$BF1002)</f>
        <v>0</v>
      </c>
      <c r="AF1107" s="9">
        <f>SUMIF($E$3:$E$1002,'تعريف المواد والمستودعات'!AB$5,$BF3:$BF1002)</f>
        <v>0</v>
      </c>
      <c r="AG1107" s="9">
        <f>SUMIF($E$3:$E$1002,'تعريف المواد والمستودعات'!AC$5,$BF3:$BF1002)</f>
        <v>0</v>
      </c>
      <c r="AH1107" s="9">
        <f>SUMIF($E$3:$E$1002,'تعريف المواد والمستودعات'!AD$5,$BF3:$BF1002)</f>
        <v>0</v>
      </c>
      <c r="AI1107" s="9">
        <f>SUMIF($E$3:$E$1002,'تعريف المواد والمستودعات'!AE$5,$BF3:$BF1002)</f>
        <v>0</v>
      </c>
      <c r="AJ1107" s="9">
        <f>SUMIF($E$3:$E$1002,'تعريف المواد والمستودعات'!AF$5,$BF3:$BF1002)</f>
        <v>0</v>
      </c>
      <c r="AK1107" s="9">
        <f>SUMIF($E$3:$E$1002,'تعريف المواد والمستودعات'!AG$5,$BF3:$BF1002)</f>
        <v>0</v>
      </c>
      <c r="AL1107" s="9">
        <f>SUMIF($E$3:$E$1002,'تعريف المواد والمستودعات'!AH$5,$BF3:$BF1002)</f>
        <v>0</v>
      </c>
      <c r="AM1107" s="9">
        <f>SUMIF($E$3:$E$1002,'تعريف المواد والمستودعات'!AI$5,$BF3:$BF1002)</f>
        <v>0</v>
      </c>
      <c r="AN1107" s="9">
        <f>SUMIF($E$3:$E$1002,'تعريف المواد والمستودعات'!AJ$5,$BF3:$BF1002)</f>
        <v>0</v>
      </c>
      <c r="AO1107" s="9">
        <f>SUMIF($E$3:$E$1002,'تعريف المواد والمستودعات'!AK$5,$BF3:$BF1002)</f>
        <v>0</v>
      </c>
      <c r="AP1107" s="9">
        <f>SUMIF($E$3:$E$1002,'تعريف المواد والمستودعات'!AL$5,$BF3:$BF1002)</f>
        <v>0</v>
      </c>
      <c r="AQ1107" s="9">
        <f>SUMIF($E$3:$E$1002,'تعريف المواد والمستودعات'!AM$5,$BF3:$BF1002)</f>
        <v>0</v>
      </c>
      <c r="AR1107" s="9">
        <f>SUMIF($E$3:$E$1002,'تعريف المواد والمستودعات'!AN$5,$BF3:$BF1002)</f>
        <v>0</v>
      </c>
      <c r="AS1107" s="9">
        <f>SUMIF($E$3:$E$1002,'تعريف المواد والمستودعات'!AO$5,$BF3:$BF1002)</f>
        <v>0</v>
      </c>
      <c r="AT1107" s="9">
        <f>SUMIF($E$3:$E$1002,'تعريف المواد والمستودعات'!AP$5,$BF3:$BF1002)</f>
        <v>0</v>
      </c>
      <c r="AU1107" s="9">
        <f>SUMIF($E$3:$E$1002,'تعريف المواد والمستودعات'!AQ$5,$BF3:$BF1002)</f>
        <v>0</v>
      </c>
      <c r="AV1107" s="9">
        <f>SUMIF($E$3:$E$1002,'تعريف المواد والمستودعات'!AR$5,$BF3:$BF1002)</f>
        <v>0</v>
      </c>
      <c r="AW1107" s="9">
        <f>SUMIF($E$3:$E$1002,'تعريف المواد والمستودعات'!AS$5,$BF3:$BF1002)</f>
        <v>0</v>
      </c>
      <c r="AX1107" s="9">
        <f>SUMIF($E$3:$E$1002,'تعريف المواد والمستودعات'!AT$5,$BF3:$BF1002)</f>
        <v>0</v>
      </c>
      <c r="AY1107" s="9">
        <f>SUMIF($E$3:$E$1002,'تعريف المواد والمستودعات'!AU$5,$BF3:$BF1002)</f>
        <v>0</v>
      </c>
      <c r="AZ1107" s="9">
        <f>SUMIF($E$3:$E$1002,'تعريف المواد والمستودعات'!AV$5,$BF3:$BF1002)</f>
        <v>0</v>
      </c>
      <c r="BA1107" s="9">
        <f>SUMIF($E$3:$E$1002,'تعريف المواد والمستودعات'!AW$5,$BF3:$BF1002)</f>
        <v>0</v>
      </c>
      <c r="BB1107" s="9">
        <f>SUMIF($E$3:$E$1002,'تعريف المواد والمستودعات'!AX$5,$BF3:$BF1002)</f>
        <v>0</v>
      </c>
      <c r="BC1107" s="9">
        <f>SUMIF($E$3:$E$1002,'تعريف المواد والمستودعات'!AY$5,$BF3:$BF1002)</f>
        <v>0</v>
      </c>
      <c r="BD1107" s="69">
        <f t="shared" si="18"/>
        <v>0</v>
      </c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9"/>
      <c r="CF1107" s="9"/>
      <c r="CG1107" s="9"/>
      <c r="CH1107" s="9"/>
      <c r="CI1107" s="9"/>
      <c r="CJ1107" s="9"/>
      <c r="CK1107" s="9"/>
      <c r="CL1107" s="9"/>
      <c r="CM1107" s="9"/>
      <c r="CN1107" s="9"/>
      <c r="CO1107" s="9"/>
      <c r="CP1107" s="9"/>
      <c r="CQ1107" s="9"/>
      <c r="CR1107" s="9"/>
      <c r="CS1107" s="9"/>
      <c r="CT1107" s="9"/>
      <c r="CU1107" s="9"/>
      <c r="CV1107" s="9"/>
      <c r="CW1107" s="9"/>
      <c r="CX1107" s="9"/>
      <c r="CY1107" s="9"/>
      <c r="CZ1107" s="9"/>
      <c r="DA1107" s="9"/>
    </row>
    <row r="1108" spans="5:105" ht="15" hidden="1" thickTop="1" x14ac:dyDescent="0.2">
      <c r="E1108" s="46" t="str">
        <f>'تعريف المواد والمستودعات'!B60</f>
        <v>مادة54</v>
      </c>
      <c r="F1108" s="9">
        <f>SUMIF($E$3:$E$1002,'تعريف المواد والمستودعات'!B$5,$BG3:$BG1002)</f>
        <v>0</v>
      </c>
      <c r="G1108" s="9">
        <f>SUMIF($E$3:$E$1002,'تعريف المواد والمستودعات'!C$5,$BG3:$BG1002)</f>
        <v>0</v>
      </c>
      <c r="H1108" s="9">
        <f>SUMIF($E$3:$E$1002,'تعريف المواد والمستودعات'!D$5,$BG3:$BG1002)</f>
        <v>0</v>
      </c>
      <c r="I1108" s="9">
        <f>SUMIF($E$3:$E$1002,'تعريف المواد والمستودعات'!E$5,$BG3:$BG1002)</f>
        <v>0</v>
      </c>
      <c r="J1108" s="9">
        <f>SUMIF($E$3:$E$1002,'تعريف المواد والمستودعات'!F$5,$BG3:$BG1002)</f>
        <v>0</v>
      </c>
      <c r="K1108" s="9">
        <f>SUMIF($E$3:$E$1002,'تعريف المواد والمستودعات'!G$5,$BG3:$BG1002)</f>
        <v>0</v>
      </c>
      <c r="L1108" s="9">
        <f>SUMIF($E$3:$E$1002,'تعريف المواد والمستودعات'!H$5,$BG3:$BG1002)</f>
        <v>0</v>
      </c>
      <c r="M1108" s="9">
        <f>SUMIF($E$3:$E$1002,'تعريف المواد والمستودعات'!I$5,$BG3:$BG1002)</f>
        <v>0</v>
      </c>
      <c r="N1108" s="9">
        <f>SUMIF($E$3:$E$1002,'تعريف المواد والمستودعات'!J$5,$BG3:$BG1002)</f>
        <v>0</v>
      </c>
      <c r="O1108" s="9">
        <f>SUMIF($E$3:$E$1002,'تعريف المواد والمستودعات'!K$5,$BG3:$BG1002)</f>
        <v>0</v>
      </c>
      <c r="P1108" s="9">
        <f>SUMIF($E$3:$E$1002,'تعريف المواد والمستودعات'!L$5,$BG3:$BG1002)</f>
        <v>0</v>
      </c>
      <c r="Q1108" s="9">
        <f>SUMIF($E$3:$E$1002,'تعريف المواد والمستودعات'!M$5,$BG3:$BG1002)</f>
        <v>0</v>
      </c>
      <c r="R1108" s="9">
        <f>SUMIF($E$3:$E$1002,'تعريف المواد والمستودعات'!N$5,$BG3:$BG1002)</f>
        <v>0</v>
      </c>
      <c r="S1108" s="9">
        <f>SUMIF($E$3:$E$1002,'تعريف المواد والمستودعات'!O$5,$BG3:$BG1002)</f>
        <v>0</v>
      </c>
      <c r="T1108" s="9">
        <f>SUMIF($E$3:$E$1002,'تعريف المواد والمستودعات'!P$5,$BG3:$BG1002)</f>
        <v>0</v>
      </c>
      <c r="U1108" s="9">
        <f>SUMIF($E$3:$E$1002,'تعريف المواد والمستودعات'!Q$5,$BG3:$BG1002)</f>
        <v>0</v>
      </c>
      <c r="V1108" s="9">
        <f>SUMIF($E$3:$E$1002,'تعريف المواد والمستودعات'!R$5,$BG3:$BG1002)</f>
        <v>0</v>
      </c>
      <c r="W1108" s="9">
        <f>SUMIF($E$3:$E$1002,'تعريف المواد والمستودعات'!S$5,$BG3:$BG1002)</f>
        <v>0</v>
      </c>
      <c r="X1108" s="9">
        <f>SUMIF($E$3:$E$1002,'تعريف المواد والمستودعات'!T$5,$BG3:$BG1002)</f>
        <v>0</v>
      </c>
      <c r="Y1108" s="9">
        <f>SUMIF($E$3:$E$1002,'تعريف المواد والمستودعات'!U$5,$BG3:$BG1002)</f>
        <v>0</v>
      </c>
      <c r="Z1108" s="9">
        <f>SUMIF($E$3:$E$1002,'تعريف المواد والمستودعات'!V$5,$BG3:$BG1002)</f>
        <v>0</v>
      </c>
      <c r="AA1108" s="9">
        <f>SUMIF($E$3:$E$1002,'تعريف المواد والمستودعات'!W$5,$BG3:$BG1002)</f>
        <v>0</v>
      </c>
      <c r="AB1108" s="9">
        <f>SUMIF($E$3:$E$1002,'تعريف المواد والمستودعات'!X$5,$BG3:$BG1002)</f>
        <v>0</v>
      </c>
      <c r="AC1108" s="9">
        <f>SUMIF($E$3:$E$1002,'تعريف المواد والمستودعات'!Y$5,$BG3:$BG1002)</f>
        <v>0</v>
      </c>
      <c r="AD1108" s="9">
        <f>SUMIF($E$3:$E$1002,'تعريف المواد والمستودعات'!Z$5,$BG3:$BG1002)</f>
        <v>0</v>
      </c>
      <c r="AE1108" s="9">
        <f>SUMIF($E$3:$E$1002,'تعريف المواد والمستودعات'!AA$5,$BG3:$BG1002)</f>
        <v>0</v>
      </c>
      <c r="AF1108" s="9">
        <f>SUMIF($E$3:$E$1002,'تعريف المواد والمستودعات'!AB$5,$BG3:$BG1002)</f>
        <v>0</v>
      </c>
      <c r="AG1108" s="9">
        <f>SUMIF($E$3:$E$1002,'تعريف المواد والمستودعات'!AC$5,$BG3:$BG1002)</f>
        <v>0</v>
      </c>
      <c r="AH1108" s="9">
        <f>SUMIF($E$3:$E$1002,'تعريف المواد والمستودعات'!AD$5,$BG3:$BG1002)</f>
        <v>0</v>
      </c>
      <c r="AI1108" s="9">
        <f>SUMIF($E$3:$E$1002,'تعريف المواد والمستودعات'!AE$5,$BG3:$BG1002)</f>
        <v>0</v>
      </c>
      <c r="AJ1108" s="9">
        <f>SUMIF($E$3:$E$1002,'تعريف المواد والمستودعات'!AF$5,$BG3:$BG1002)</f>
        <v>0</v>
      </c>
      <c r="AK1108" s="9">
        <f>SUMIF($E$3:$E$1002,'تعريف المواد والمستودعات'!AG$5,$BG3:$BG1002)</f>
        <v>0</v>
      </c>
      <c r="AL1108" s="9">
        <f>SUMIF($E$3:$E$1002,'تعريف المواد والمستودعات'!AH$5,$BG3:$BG1002)</f>
        <v>0</v>
      </c>
      <c r="AM1108" s="9">
        <f>SUMIF($E$3:$E$1002,'تعريف المواد والمستودعات'!AI$5,$BG3:$BG1002)</f>
        <v>0</v>
      </c>
      <c r="AN1108" s="9">
        <f>SUMIF($E$3:$E$1002,'تعريف المواد والمستودعات'!AJ$5,$BG3:$BG1002)</f>
        <v>0</v>
      </c>
      <c r="AO1108" s="9">
        <f>SUMIF($E$3:$E$1002,'تعريف المواد والمستودعات'!AK$5,$BG3:$BG1002)</f>
        <v>0</v>
      </c>
      <c r="AP1108" s="9">
        <f>SUMIF($E$3:$E$1002,'تعريف المواد والمستودعات'!AL$5,$BG3:$BG1002)</f>
        <v>0</v>
      </c>
      <c r="AQ1108" s="9">
        <f>SUMIF($E$3:$E$1002,'تعريف المواد والمستودعات'!AM$5,$BG3:$BG1002)</f>
        <v>0</v>
      </c>
      <c r="AR1108" s="9">
        <f>SUMIF($E$3:$E$1002,'تعريف المواد والمستودعات'!AN$5,$BG3:$BG1002)</f>
        <v>0</v>
      </c>
      <c r="AS1108" s="9">
        <f>SUMIF($E$3:$E$1002,'تعريف المواد والمستودعات'!AO$5,$BG3:$BG1002)</f>
        <v>0</v>
      </c>
      <c r="AT1108" s="9">
        <f>SUMIF($E$3:$E$1002,'تعريف المواد والمستودعات'!AP$5,$BG3:$BG1002)</f>
        <v>0</v>
      </c>
      <c r="AU1108" s="9">
        <f>SUMIF($E$3:$E$1002,'تعريف المواد والمستودعات'!AQ$5,$BG3:$BG1002)</f>
        <v>0</v>
      </c>
      <c r="AV1108" s="9">
        <f>SUMIF($E$3:$E$1002,'تعريف المواد والمستودعات'!AR$5,$BG3:$BG1002)</f>
        <v>0</v>
      </c>
      <c r="AW1108" s="9">
        <f>SUMIF($E$3:$E$1002,'تعريف المواد والمستودعات'!AS$5,$BG3:$BG1002)</f>
        <v>0</v>
      </c>
      <c r="AX1108" s="9">
        <f>SUMIF($E$3:$E$1002,'تعريف المواد والمستودعات'!AT$5,$BG3:$BG1002)</f>
        <v>0</v>
      </c>
      <c r="AY1108" s="9">
        <f>SUMIF($E$3:$E$1002,'تعريف المواد والمستودعات'!AU$5,$BG3:$BG1002)</f>
        <v>0</v>
      </c>
      <c r="AZ1108" s="9">
        <f>SUMIF($E$3:$E$1002,'تعريف المواد والمستودعات'!AV$5,$BG3:$BG1002)</f>
        <v>0</v>
      </c>
      <c r="BA1108" s="9">
        <f>SUMIF($E$3:$E$1002,'تعريف المواد والمستودعات'!AW$5,$BG3:$BG1002)</f>
        <v>0</v>
      </c>
      <c r="BB1108" s="9">
        <f>SUMIF($E$3:$E$1002,'تعريف المواد والمستودعات'!AX$5,$BG3:$BG1002)</f>
        <v>0</v>
      </c>
      <c r="BC1108" s="9">
        <f>SUMIF($E$3:$E$1002,'تعريف المواد والمستودعات'!AY$5,$BG3:$BG1002)</f>
        <v>0</v>
      </c>
      <c r="BD1108" s="69">
        <f t="shared" si="18"/>
        <v>0</v>
      </c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9"/>
      <c r="CF1108" s="9"/>
      <c r="CG1108" s="9"/>
      <c r="CH1108" s="9"/>
      <c r="CI1108" s="9"/>
      <c r="CJ1108" s="9"/>
      <c r="CK1108" s="9"/>
      <c r="CL1108" s="9"/>
      <c r="CM1108" s="9"/>
      <c r="CN1108" s="9"/>
      <c r="CO1108" s="9"/>
      <c r="CP1108" s="9"/>
      <c r="CQ1108" s="9"/>
      <c r="CR1108" s="9"/>
      <c r="CS1108" s="9"/>
      <c r="CT1108" s="9"/>
      <c r="CU1108" s="9"/>
      <c r="CV1108" s="9"/>
      <c r="CW1108" s="9"/>
      <c r="CX1108" s="9"/>
      <c r="CY1108" s="9"/>
      <c r="CZ1108" s="9"/>
      <c r="DA1108" s="9"/>
    </row>
    <row r="1109" spans="5:105" ht="15" hidden="1" thickTop="1" x14ac:dyDescent="0.2">
      <c r="E1109" s="46" t="str">
        <f>'تعريف المواد والمستودعات'!B61</f>
        <v>مادة55</v>
      </c>
      <c r="F1109" s="9">
        <f>SUMIF($E$3:$E$1002,'تعريف المواد والمستودعات'!B$5,$BH3:$BH1002)</f>
        <v>0</v>
      </c>
      <c r="G1109" s="9">
        <f>SUMIF($E$3:$E$1002,'تعريف المواد والمستودعات'!C$5,$BH3:$BH1002)</f>
        <v>0</v>
      </c>
      <c r="H1109" s="9">
        <f>SUMIF($E$3:$E$1002,'تعريف المواد والمستودعات'!D$5,$BH3:$BH1002)</f>
        <v>0</v>
      </c>
      <c r="I1109" s="9">
        <f>SUMIF($E$3:$E$1002,'تعريف المواد والمستودعات'!E$5,$BH3:$BH1002)</f>
        <v>0</v>
      </c>
      <c r="J1109" s="9">
        <f>SUMIF($E$3:$E$1002,'تعريف المواد والمستودعات'!F$5,$BH3:$BH1002)</f>
        <v>0</v>
      </c>
      <c r="K1109" s="9">
        <f>SUMIF($E$3:$E$1002,'تعريف المواد والمستودعات'!G$5,$BH3:$BH1002)</f>
        <v>0</v>
      </c>
      <c r="L1109" s="9">
        <f>SUMIF($E$3:$E$1002,'تعريف المواد والمستودعات'!H$5,$BH3:$BH1002)</f>
        <v>0</v>
      </c>
      <c r="M1109" s="9">
        <f>SUMIF($E$3:$E$1002,'تعريف المواد والمستودعات'!I$5,$BH3:$BH1002)</f>
        <v>0</v>
      </c>
      <c r="N1109" s="9">
        <f>SUMIF($E$3:$E$1002,'تعريف المواد والمستودعات'!J$5,$BH3:$BH1002)</f>
        <v>0</v>
      </c>
      <c r="O1109" s="9">
        <f>SUMIF($E$3:$E$1002,'تعريف المواد والمستودعات'!K$5,$BH3:$BH1002)</f>
        <v>0</v>
      </c>
      <c r="P1109" s="9">
        <f>SUMIF($E$3:$E$1002,'تعريف المواد والمستودعات'!L$5,$BH3:$BH1002)</f>
        <v>0</v>
      </c>
      <c r="Q1109" s="9">
        <f>SUMIF($E$3:$E$1002,'تعريف المواد والمستودعات'!M$5,$BH3:$BH1002)</f>
        <v>0</v>
      </c>
      <c r="R1109" s="9">
        <f>SUMIF($E$3:$E$1002,'تعريف المواد والمستودعات'!N$5,$BH3:$BH1002)</f>
        <v>0</v>
      </c>
      <c r="S1109" s="9">
        <f>SUMIF($E$3:$E$1002,'تعريف المواد والمستودعات'!O$5,$BH3:$BH1002)</f>
        <v>0</v>
      </c>
      <c r="T1109" s="9">
        <f>SUMIF($E$3:$E$1002,'تعريف المواد والمستودعات'!P$5,$BH3:$BH1002)</f>
        <v>0</v>
      </c>
      <c r="U1109" s="9">
        <f>SUMIF($E$3:$E$1002,'تعريف المواد والمستودعات'!Q$5,$BH3:$BH1002)</f>
        <v>0</v>
      </c>
      <c r="V1109" s="9">
        <f>SUMIF($E$3:$E$1002,'تعريف المواد والمستودعات'!R$5,$BH3:$BH1002)</f>
        <v>0</v>
      </c>
      <c r="W1109" s="9">
        <f>SUMIF($E$3:$E$1002,'تعريف المواد والمستودعات'!S$5,$BH3:$BH1002)</f>
        <v>0</v>
      </c>
      <c r="X1109" s="9">
        <f>SUMIF($E$3:$E$1002,'تعريف المواد والمستودعات'!T$5,$BH3:$BH1002)</f>
        <v>0</v>
      </c>
      <c r="Y1109" s="9">
        <f>SUMIF($E$3:$E$1002,'تعريف المواد والمستودعات'!U$5,$BH3:$BH1002)</f>
        <v>0</v>
      </c>
      <c r="Z1109" s="9">
        <f>SUMIF($E$3:$E$1002,'تعريف المواد والمستودعات'!V$5,$BH3:$BH1002)</f>
        <v>0</v>
      </c>
      <c r="AA1109" s="9">
        <f>SUMIF($E$3:$E$1002,'تعريف المواد والمستودعات'!W$5,$BH3:$BH1002)</f>
        <v>0</v>
      </c>
      <c r="AB1109" s="9">
        <f>SUMIF($E$3:$E$1002,'تعريف المواد والمستودعات'!X$5,$BH3:$BH1002)</f>
        <v>0</v>
      </c>
      <c r="AC1109" s="9">
        <f>SUMIF($E$3:$E$1002,'تعريف المواد والمستودعات'!Y$5,$BH3:$BH1002)</f>
        <v>0</v>
      </c>
      <c r="AD1109" s="9">
        <f>SUMIF($E$3:$E$1002,'تعريف المواد والمستودعات'!Z$5,$BH3:$BH1002)</f>
        <v>0</v>
      </c>
      <c r="AE1109" s="9">
        <f>SUMIF($E$3:$E$1002,'تعريف المواد والمستودعات'!AA$5,$BH3:$BH1002)</f>
        <v>0</v>
      </c>
      <c r="AF1109" s="9">
        <f>SUMIF($E$3:$E$1002,'تعريف المواد والمستودعات'!AB$5,$BH3:$BH1002)</f>
        <v>0</v>
      </c>
      <c r="AG1109" s="9">
        <f>SUMIF($E$3:$E$1002,'تعريف المواد والمستودعات'!AC$5,$BH3:$BH1002)</f>
        <v>0</v>
      </c>
      <c r="AH1109" s="9">
        <f>SUMIF($E$3:$E$1002,'تعريف المواد والمستودعات'!AD$5,$BH3:$BH1002)</f>
        <v>0</v>
      </c>
      <c r="AI1109" s="9">
        <f>SUMIF($E$3:$E$1002,'تعريف المواد والمستودعات'!AE$5,$BH3:$BH1002)</f>
        <v>0</v>
      </c>
      <c r="AJ1109" s="9">
        <f>SUMIF($E$3:$E$1002,'تعريف المواد والمستودعات'!AF$5,$BH3:$BH1002)</f>
        <v>0</v>
      </c>
      <c r="AK1109" s="9">
        <f>SUMIF($E$3:$E$1002,'تعريف المواد والمستودعات'!AG$5,$BH3:$BH1002)</f>
        <v>0</v>
      </c>
      <c r="AL1109" s="9">
        <f>SUMIF($E$3:$E$1002,'تعريف المواد والمستودعات'!AH$5,$BH3:$BH1002)</f>
        <v>0</v>
      </c>
      <c r="AM1109" s="9">
        <f>SUMIF($E$3:$E$1002,'تعريف المواد والمستودعات'!AI$5,$BH3:$BH1002)</f>
        <v>0</v>
      </c>
      <c r="AN1109" s="9">
        <f>SUMIF($E$3:$E$1002,'تعريف المواد والمستودعات'!AJ$5,$BH3:$BH1002)</f>
        <v>0</v>
      </c>
      <c r="AO1109" s="9">
        <f>SUMIF($E$3:$E$1002,'تعريف المواد والمستودعات'!AK$5,$BH3:$BH1002)</f>
        <v>0</v>
      </c>
      <c r="AP1109" s="9">
        <f>SUMIF($E$3:$E$1002,'تعريف المواد والمستودعات'!AL$5,$BH3:$BH1002)</f>
        <v>0</v>
      </c>
      <c r="AQ1109" s="9">
        <f>SUMIF($E$3:$E$1002,'تعريف المواد والمستودعات'!AM$5,$BH3:$BH1002)</f>
        <v>0</v>
      </c>
      <c r="AR1109" s="9">
        <f>SUMIF($E$3:$E$1002,'تعريف المواد والمستودعات'!AN$5,$BH3:$BH1002)</f>
        <v>0</v>
      </c>
      <c r="AS1109" s="9">
        <f>SUMIF($E$3:$E$1002,'تعريف المواد والمستودعات'!AO$5,$BH3:$BH1002)</f>
        <v>0</v>
      </c>
      <c r="AT1109" s="9">
        <f>SUMIF($E$3:$E$1002,'تعريف المواد والمستودعات'!AP$5,$BH3:$BH1002)</f>
        <v>0</v>
      </c>
      <c r="AU1109" s="9">
        <f>SUMIF($E$3:$E$1002,'تعريف المواد والمستودعات'!AQ$5,$BH3:$BH1002)</f>
        <v>0</v>
      </c>
      <c r="AV1109" s="9">
        <f>SUMIF($E$3:$E$1002,'تعريف المواد والمستودعات'!AR$5,$BH3:$BH1002)</f>
        <v>0</v>
      </c>
      <c r="AW1109" s="9">
        <f>SUMIF($E$3:$E$1002,'تعريف المواد والمستودعات'!AS$5,$BH3:$BH1002)</f>
        <v>0</v>
      </c>
      <c r="AX1109" s="9">
        <f>SUMIF($E$3:$E$1002,'تعريف المواد والمستودعات'!AT$5,$BH3:$BH1002)</f>
        <v>0</v>
      </c>
      <c r="AY1109" s="9">
        <f>SUMIF($E$3:$E$1002,'تعريف المواد والمستودعات'!AU$5,$BH3:$BH1002)</f>
        <v>0</v>
      </c>
      <c r="AZ1109" s="9">
        <f>SUMIF($E$3:$E$1002,'تعريف المواد والمستودعات'!AV$5,$BH3:$BH1002)</f>
        <v>0</v>
      </c>
      <c r="BA1109" s="9">
        <f>SUMIF($E$3:$E$1002,'تعريف المواد والمستودعات'!AW$5,$BH3:$BH1002)</f>
        <v>0</v>
      </c>
      <c r="BB1109" s="9">
        <f>SUMIF($E$3:$E$1002,'تعريف المواد والمستودعات'!AX$5,$BH3:$BH1002)</f>
        <v>0</v>
      </c>
      <c r="BC1109" s="9">
        <f>SUMIF($E$3:$E$1002,'تعريف المواد والمستودعات'!AY$5,$BH3:$BH1002)</f>
        <v>0</v>
      </c>
      <c r="BD1109" s="69">
        <f t="shared" si="18"/>
        <v>0</v>
      </c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9"/>
      <c r="CF1109" s="9"/>
      <c r="CG1109" s="9"/>
      <c r="CH1109" s="9"/>
      <c r="CI1109" s="9"/>
      <c r="CJ1109" s="9"/>
      <c r="CK1109" s="9"/>
      <c r="CL1109" s="9"/>
      <c r="CM1109" s="9"/>
      <c r="CN1109" s="9"/>
      <c r="CO1109" s="9"/>
      <c r="CP1109" s="9"/>
      <c r="CQ1109" s="9"/>
      <c r="CR1109" s="9"/>
      <c r="CS1109" s="9"/>
      <c r="CT1109" s="9"/>
      <c r="CU1109" s="9"/>
      <c r="CV1109" s="9"/>
      <c r="CW1109" s="9"/>
      <c r="CX1109" s="9"/>
      <c r="CY1109" s="9"/>
      <c r="CZ1109" s="9"/>
      <c r="DA1109" s="9"/>
    </row>
    <row r="1110" spans="5:105" ht="15" hidden="1" thickTop="1" x14ac:dyDescent="0.2">
      <c r="E1110" s="46" t="str">
        <f>'تعريف المواد والمستودعات'!B62</f>
        <v>مادة56</v>
      </c>
      <c r="F1110" s="9">
        <f>SUMIF($E$3:$E$1002,'تعريف المواد والمستودعات'!B$5,$BI3:$BI1002)</f>
        <v>0</v>
      </c>
      <c r="G1110" s="9">
        <f>SUMIF($E$3:$E$1002,'تعريف المواد والمستودعات'!C$5,$BI3:$BI1002)</f>
        <v>0</v>
      </c>
      <c r="H1110" s="9">
        <f>SUMIF($E$3:$E$1002,'تعريف المواد والمستودعات'!D$5,$BI3:$BI1002)</f>
        <v>0</v>
      </c>
      <c r="I1110" s="9">
        <f>SUMIF($E$3:$E$1002,'تعريف المواد والمستودعات'!E$5,$BI3:$BI1002)</f>
        <v>0</v>
      </c>
      <c r="J1110" s="9">
        <f>SUMIF($E$3:$E$1002,'تعريف المواد والمستودعات'!F$5,$BI3:$BI1002)</f>
        <v>0</v>
      </c>
      <c r="K1110" s="9">
        <f>SUMIF($E$3:$E$1002,'تعريف المواد والمستودعات'!G$5,$BI3:$BI1002)</f>
        <v>0</v>
      </c>
      <c r="L1110" s="9">
        <f>SUMIF($E$3:$E$1002,'تعريف المواد والمستودعات'!H$5,$BI3:$BI1002)</f>
        <v>0</v>
      </c>
      <c r="M1110" s="9">
        <f>SUMIF($E$3:$E$1002,'تعريف المواد والمستودعات'!I$5,$BI3:$BI1002)</f>
        <v>0</v>
      </c>
      <c r="N1110" s="9">
        <f>SUMIF($E$3:$E$1002,'تعريف المواد والمستودعات'!J$5,$BI3:$BI1002)</f>
        <v>0</v>
      </c>
      <c r="O1110" s="9">
        <f>SUMIF($E$3:$E$1002,'تعريف المواد والمستودعات'!K$5,$BI3:$BI1002)</f>
        <v>0</v>
      </c>
      <c r="P1110" s="9">
        <f>SUMIF($E$3:$E$1002,'تعريف المواد والمستودعات'!L$5,$BI3:$BI1002)</f>
        <v>0</v>
      </c>
      <c r="Q1110" s="9">
        <f>SUMIF($E$3:$E$1002,'تعريف المواد والمستودعات'!M$5,$BI3:$BI1002)</f>
        <v>0</v>
      </c>
      <c r="R1110" s="9">
        <f>SUMIF($E$3:$E$1002,'تعريف المواد والمستودعات'!N$5,$BI3:$BI1002)</f>
        <v>0</v>
      </c>
      <c r="S1110" s="9">
        <f>SUMIF($E$3:$E$1002,'تعريف المواد والمستودعات'!O$5,$BI3:$BI1002)</f>
        <v>0</v>
      </c>
      <c r="T1110" s="9">
        <f>SUMIF($E$3:$E$1002,'تعريف المواد والمستودعات'!P$5,$BI3:$BI1002)</f>
        <v>0</v>
      </c>
      <c r="U1110" s="9">
        <f>SUMIF($E$3:$E$1002,'تعريف المواد والمستودعات'!Q$5,$BI3:$BI1002)</f>
        <v>0</v>
      </c>
      <c r="V1110" s="9">
        <f>SUMIF($E$3:$E$1002,'تعريف المواد والمستودعات'!R$5,$BI3:$BI1002)</f>
        <v>0</v>
      </c>
      <c r="W1110" s="9">
        <f>SUMIF($E$3:$E$1002,'تعريف المواد والمستودعات'!S$5,$BI3:$BI1002)</f>
        <v>0</v>
      </c>
      <c r="X1110" s="9">
        <f>SUMIF($E$3:$E$1002,'تعريف المواد والمستودعات'!T$5,$BI3:$BI1002)</f>
        <v>0</v>
      </c>
      <c r="Y1110" s="9">
        <f>SUMIF($E$3:$E$1002,'تعريف المواد والمستودعات'!U$5,$BI3:$BI1002)</f>
        <v>0</v>
      </c>
      <c r="Z1110" s="9">
        <f>SUMIF($E$3:$E$1002,'تعريف المواد والمستودعات'!V$5,$BI3:$BI1002)</f>
        <v>0</v>
      </c>
      <c r="AA1110" s="9">
        <f>SUMIF($E$3:$E$1002,'تعريف المواد والمستودعات'!W$5,$BI3:$BI1002)</f>
        <v>0</v>
      </c>
      <c r="AB1110" s="9">
        <f>SUMIF($E$3:$E$1002,'تعريف المواد والمستودعات'!X$5,$BI3:$BI1002)</f>
        <v>0</v>
      </c>
      <c r="AC1110" s="9">
        <f>SUMIF($E$3:$E$1002,'تعريف المواد والمستودعات'!Y$5,$BI3:$BI1002)</f>
        <v>0</v>
      </c>
      <c r="AD1110" s="9">
        <f>SUMIF($E$3:$E$1002,'تعريف المواد والمستودعات'!Z$5,$BI3:$BI1002)</f>
        <v>0</v>
      </c>
      <c r="AE1110" s="9">
        <f>SUMIF($E$3:$E$1002,'تعريف المواد والمستودعات'!AA$5,$BI3:$BI1002)</f>
        <v>0</v>
      </c>
      <c r="AF1110" s="9">
        <f>SUMIF($E$3:$E$1002,'تعريف المواد والمستودعات'!AB$5,$BI3:$BI1002)</f>
        <v>0</v>
      </c>
      <c r="AG1110" s="9">
        <f>SUMIF($E$3:$E$1002,'تعريف المواد والمستودعات'!AC$5,$BI3:$BI1002)</f>
        <v>0</v>
      </c>
      <c r="AH1110" s="9">
        <f>SUMIF($E$3:$E$1002,'تعريف المواد والمستودعات'!AD$5,$BI3:$BI1002)</f>
        <v>0</v>
      </c>
      <c r="AI1110" s="9">
        <f>SUMIF($E$3:$E$1002,'تعريف المواد والمستودعات'!AE$5,$BI3:$BI1002)</f>
        <v>0</v>
      </c>
      <c r="AJ1110" s="9">
        <f>SUMIF($E$3:$E$1002,'تعريف المواد والمستودعات'!AF$5,$BI3:$BI1002)</f>
        <v>0</v>
      </c>
      <c r="AK1110" s="9">
        <f>SUMIF($E$3:$E$1002,'تعريف المواد والمستودعات'!AG$5,$BI3:$BI1002)</f>
        <v>0</v>
      </c>
      <c r="AL1110" s="9">
        <f>SUMIF($E$3:$E$1002,'تعريف المواد والمستودعات'!AH$5,$BI3:$BI1002)</f>
        <v>0</v>
      </c>
      <c r="AM1110" s="9">
        <f>SUMIF($E$3:$E$1002,'تعريف المواد والمستودعات'!AI$5,$BI3:$BI1002)</f>
        <v>0</v>
      </c>
      <c r="AN1110" s="9">
        <f>SUMIF($E$3:$E$1002,'تعريف المواد والمستودعات'!AJ$5,$BI3:$BI1002)</f>
        <v>0</v>
      </c>
      <c r="AO1110" s="9">
        <f>SUMIF($E$3:$E$1002,'تعريف المواد والمستودعات'!AK$5,$BI3:$BI1002)</f>
        <v>0</v>
      </c>
      <c r="AP1110" s="9">
        <f>SUMIF($E$3:$E$1002,'تعريف المواد والمستودعات'!AL$5,$BI3:$BI1002)</f>
        <v>0</v>
      </c>
      <c r="AQ1110" s="9">
        <f>SUMIF($E$3:$E$1002,'تعريف المواد والمستودعات'!AM$5,$BI3:$BI1002)</f>
        <v>0</v>
      </c>
      <c r="AR1110" s="9">
        <f>SUMIF($E$3:$E$1002,'تعريف المواد والمستودعات'!AN$5,$BI3:$BI1002)</f>
        <v>0</v>
      </c>
      <c r="AS1110" s="9">
        <f>SUMIF($E$3:$E$1002,'تعريف المواد والمستودعات'!AO$5,$BI3:$BI1002)</f>
        <v>0</v>
      </c>
      <c r="AT1110" s="9">
        <f>SUMIF($E$3:$E$1002,'تعريف المواد والمستودعات'!AP$5,$BI3:$BI1002)</f>
        <v>0</v>
      </c>
      <c r="AU1110" s="9">
        <f>SUMIF($E$3:$E$1002,'تعريف المواد والمستودعات'!AQ$5,$BI3:$BI1002)</f>
        <v>0</v>
      </c>
      <c r="AV1110" s="9">
        <f>SUMIF($E$3:$E$1002,'تعريف المواد والمستودعات'!AR$5,$BI3:$BI1002)</f>
        <v>0</v>
      </c>
      <c r="AW1110" s="9">
        <f>SUMIF($E$3:$E$1002,'تعريف المواد والمستودعات'!AS$5,$BI3:$BI1002)</f>
        <v>0</v>
      </c>
      <c r="AX1110" s="9">
        <f>SUMIF($E$3:$E$1002,'تعريف المواد والمستودعات'!AT$5,$BI3:$BI1002)</f>
        <v>0</v>
      </c>
      <c r="AY1110" s="9">
        <f>SUMIF($E$3:$E$1002,'تعريف المواد والمستودعات'!AU$5,$BI3:$BI1002)</f>
        <v>0</v>
      </c>
      <c r="AZ1110" s="9">
        <f>SUMIF($E$3:$E$1002,'تعريف المواد والمستودعات'!AV$5,$BI3:$BI1002)</f>
        <v>0</v>
      </c>
      <c r="BA1110" s="9">
        <f>SUMIF($E$3:$E$1002,'تعريف المواد والمستودعات'!AW$5,$BI3:$BI1002)</f>
        <v>0</v>
      </c>
      <c r="BB1110" s="9">
        <f>SUMIF($E$3:$E$1002,'تعريف المواد والمستودعات'!AX$5,$BI3:$BI1002)</f>
        <v>0</v>
      </c>
      <c r="BC1110" s="9">
        <f>SUMIF($E$3:$E$1002,'تعريف المواد والمستودعات'!AY$5,$BI3:$BI1002)</f>
        <v>0</v>
      </c>
      <c r="BD1110" s="69">
        <f t="shared" si="18"/>
        <v>0</v>
      </c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  <c r="CA1110" s="9"/>
      <c r="CB1110" s="9"/>
      <c r="CC1110" s="9"/>
      <c r="CD1110" s="9"/>
      <c r="CE1110" s="9"/>
      <c r="CF1110" s="9"/>
      <c r="CG1110" s="9"/>
      <c r="CH1110" s="9"/>
      <c r="CI1110" s="9"/>
      <c r="CJ1110" s="9"/>
      <c r="CK1110" s="9"/>
      <c r="CL1110" s="9"/>
      <c r="CM1110" s="9"/>
      <c r="CN1110" s="9"/>
      <c r="CO1110" s="9"/>
      <c r="CP1110" s="9"/>
      <c r="CQ1110" s="9"/>
      <c r="CR1110" s="9"/>
      <c r="CS1110" s="9"/>
      <c r="CT1110" s="9"/>
      <c r="CU1110" s="9"/>
      <c r="CV1110" s="9"/>
      <c r="CW1110" s="9"/>
      <c r="CX1110" s="9"/>
      <c r="CY1110" s="9"/>
      <c r="CZ1110" s="9"/>
      <c r="DA1110" s="9"/>
    </row>
    <row r="1111" spans="5:105" ht="15" hidden="1" thickTop="1" x14ac:dyDescent="0.2">
      <c r="E1111" s="46" t="str">
        <f>'تعريف المواد والمستودعات'!B63</f>
        <v>مادة57</v>
      </c>
      <c r="F1111" s="9">
        <f>SUMIF($E$3:$E$1002,'تعريف المواد والمستودعات'!B$5,$BJ3:$BJ1002)</f>
        <v>0</v>
      </c>
      <c r="G1111" s="9">
        <f>SUMIF($E$3:$E$1002,'تعريف المواد والمستودعات'!C$5,$BJ3:$BJ1002)</f>
        <v>0</v>
      </c>
      <c r="H1111" s="9">
        <f>SUMIF($E$3:$E$1002,'تعريف المواد والمستودعات'!D$5,$BJ3:$BJ1002)</f>
        <v>0</v>
      </c>
      <c r="I1111" s="9">
        <f>SUMIF($E$3:$E$1002,'تعريف المواد والمستودعات'!E$5,$BJ3:$BJ1002)</f>
        <v>0</v>
      </c>
      <c r="J1111" s="9">
        <f>SUMIF($E$3:$E$1002,'تعريف المواد والمستودعات'!F$5,$BJ3:$BJ1002)</f>
        <v>0</v>
      </c>
      <c r="K1111" s="9">
        <f>SUMIF($E$3:$E$1002,'تعريف المواد والمستودعات'!G$5,$BJ3:$BJ1002)</f>
        <v>0</v>
      </c>
      <c r="L1111" s="9">
        <f>SUMIF($E$3:$E$1002,'تعريف المواد والمستودعات'!H$5,$BJ3:$BJ1002)</f>
        <v>0</v>
      </c>
      <c r="M1111" s="9">
        <f>SUMIF($E$3:$E$1002,'تعريف المواد والمستودعات'!I$5,$BJ3:$BJ1002)</f>
        <v>0</v>
      </c>
      <c r="N1111" s="9">
        <f>SUMIF($E$3:$E$1002,'تعريف المواد والمستودعات'!J$5,$BJ3:$BJ1002)</f>
        <v>0</v>
      </c>
      <c r="O1111" s="9">
        <f>SUMIF($E$3:$E$1002,'تعريف المواد والمستودعات'!K$5,$BJ3:$BJ1002)</f>
        <v>0</v>
      </c>
      <c r="P1111" s="9">
        <f>SUMIF($E$3:$E$1002,'تعريف المواد والمستودعات'!L$5,$BJ3:$BJ1002)</f>
        <v>0</v>
      </c>
      <c r="Q1111" s="9">
        <f>SUMIF($E$3:$E$1002,'تعريف المواد والمستودعات'!M$5,$BJ3:$BJ1002)</f>
        <v>0</v>
      </c>
      <c r="R1111" s="9">
        <f>SUMIF($E$3:$E$1002,'تعريف المواد والمستودعات'!N$5,$BJ3:$BJ1002)</f>
        <v>0</v>
      </c>
      <c r="S1111" s="9">
        <f>SUMIF($E$3:$E$1002,'تعريف المواد والمستودعات'!O$5,$BJ3:$BJ1002)</f>
        <v>0</v>
      </c>
      <c r="T1111" s="9">
        <f>SUMIF($E$3:$E$1002,'تعريف المواد والمستودعات'!P$5,$BJ3:$BJ1002)</f>
        <v>0</v>
      </c>
      <c r="U1111" s="9">
        <f>SUMIF($E$3:$E$1002,'تعريف المواد والمستودعات'!Q$5,$BJ3:$BJ1002)</f>
        <v>0</v>
      </c>
      <c r="V1111" s="9">
        <f>SUMIF($E$3:$E$1002,'تعريف المواد والمستودعات'!R$5,$BJ3:$BJ1002)</f>
        <v>0</v>
      </c>
      <c r="W1111" s="9">
        <f>SUMIF($E$3:$E$1002,'تعريف المواد والمستودعات'!S$5,$BJ3:$BJ1002)</f>
        <v>0</v>
      </c>
      <c r="X1111" s="9">
        <f>SUMIF($E$3:$E$1002,'تعريف المواد والمستودعات'!T$5,$BJ3:$BJ1002)</f>
        <v>0</v>
      </c>
      <c r="Y1111" s="9">
        <f>SUMIF($E$3:$E$1002,'تعريف المواد والمستودعات'!U$5,$BJ3:$BJ1002)</f>
        <v>0</v>
      </c>
      <c r="Z1111" s="9">
        <f>SUMIF($E$3:$E$1002,'تعريف المواد والمستودعات'!V$5,$BJ3:$BJ1002)</f>
        <v>0</v>
      </c>
      <c r="AA1111" s="9">
        <f>SUMIF($E$3:$E$1002,'تعريف المواد والمستودعات'!W$5,$BJ3:$BJ1002)</f>
        <v>0</v>
      </c>
      <c r="AB1111" s="9">
        <f>SUMIF($E$3:$E$1002,'تعريف المواد والمستودعات'!X$5,$BJ3:$BJ1002)</f>
        <v>0</v>
      </c>
      <c r="AC1111" s="9">
        <f>SUMIF($E$3:$E$1002,'تعريف المواد والمستودعات'!Y$5,$BJ3:$BJ1002)</f>
        <v>0</v>
      </c>
      <c r="AD1111" s="9">
        <f>SUMIF($E$3:$E$1002,'تعريف المواد والمستودعات'!Z$5,$BJ3:$BJ1002)</f>
        <v>0</v>
      </c>
      <c r="AE1111" s="9">
        <f>SUMIF($E$3:$E$1002,'تعريف المواد والمستودعات'!AA$5,$BJ3:$BJ1002)</f>
        <v>0</v>
      </c>
      <c r="AF1111" s="9">
        <f>SUMIF($E$3:$E$1002,'تعريف المواد والمستودعات'!AB$5,$BJ3:$BJ1002)</f>
        <v>0</v>
      </c>
      <c r="AG1111" s="9">
        <f>SUMIF($E$3:$E$1002,'تعريف المواد والمستودعات'!AC$5,$BJ3:$BJ1002)</f>
        <v>0</v>
      </c>
      <c r="AH1111" s="9">
        <f>SUMIF($E$3:$E$1002,'تعريف المواد والمستودعات'!AD$5,$BJ3:$BJ1002)</f>
        <v>0</v>
      </c>
      <c r="AI1111" s="9">
        <f>SUMIF($E$3:$E$1002,'تعريف المواد والمستودعات'!AE$5,$BJ3:$BJ1002)</f>
        <v>0</v>
      </c>
      <c r="AJ1111" s="9">
        <f>SUMIF($E$3:$E$1002,'تعريف المواد والمستودعات'!AF$5,$BJ3:$BJ1002)</f>
        <v>0</v>
      </c>
      <c r="AK1111" s="9">
        <f>SUMIF($E$3:$E$1002,'تعريف المواد والمستودعات'!AG$5,$BJ3:$BJ1002)</f>
        <v>0</v>
      </c>
      <c r="AL1111" s="9">
        <f>SUMIF($E$3:$E$1002,'تعريف المواد والمستودعات'!AH$5,$BJ3:$BJ1002)</f>
        <v>0</v>
      </c>
      <c r="AM1111" s="9">
        <f>SUMIF($E$3:$E$1002,'تعريف المواد والمستودعات'!AI$5,$BJ3:$BJ1002)</f>
        <v>0</v>
      </c>
      <c r="AN1111" s="9">
        <f>SUMIF($E$3:$E$1002,'تعريف المواد والمستودعات'!AJ$5,$BJ3:$BJ1002)</f>
        <v>0</v>
      </c>
      <c r="AO1111" s="9">
        <f>SUMIF($E$3:$E$1002,'تعريف المواد والمستودعات'!AK$5,$BJ3:$BJ1002)</f>
        <v>0</v>
      </c>
      <c r="AP1111" s="9">
        <f>SUMIF($E$3:$E$1002,'تعريف المواد والمستودعات'!AL$5,$BJ3:$BJ1002)</f>
        <v>0</v>
      </c>
      <c r="AQ1111" s="9">
        <f>SUMIF($E$3:$E$1002,'تعريف المواد والمستودعات'!AM$5,$BJ3:$BJ1002)</f>
        <v>0</v>
      </c>
      <c r="AR1111" s="9">
        <f>SUMIF($E$3:$E$1002,'تعريف المواد والمستودعات'!AN$5,$BJ3:$BJ1002)</f>
        <v>0</v>
      </c>
      <c r="AS1111" s="9">
        <f>SUMIF($E$3:$E$1002,'تعريف المواد والمستودعات'!AO$5,$BJ3:$BJ1002)</f>
        <v>0</v>
      </c>
      <c r="AT1111" s="9">
        <f>SUMIF($E$3:$E$1002,'تعريف المواد والمستودعات'!AP$5,$BJ3:$BJ1002)</f>
        <v>0</v>
      </c>
      <c r="AU1111" s="9">
        <f>SUMIF($E$3:$E$1002,'تعريف المواد والمستودعات'!AQ$5,$BJ3:$BJ1002)</f>
        <v>0</v>
      </c>
      <c r="AV1111" s="9">
        <f>SUMIF($E$3:$E$1002,'تعريف المواد والمستودعات'!AR$5,$BJ3:$BJ1002)</f>
        <v>0</v>
      </c>
      <c r="AW1111" s="9">
        <f>SUMIF($E$3:$E$1002,'تعريف المواد والمستودعات'!AS$5,$BJ3:$BJ1002)</f>
        <v>0</v>
      </c>
      <c r="AX1111" s="9">
        <f>SUMIF($E$3:$E$1002,'تعريف المواد والمستودعات'!AT$5,$BJ3:$BJ1002)</f>
        <v>0</v>
      </c>
      <c r="AY1111" s="9">
        <f>SUMIF($E$3:$E$1002,'تعريف المواد والمستودعات'!AU$5,$BJ3:$BJ1002)</f>
        <v>0</v>
      </c>
      <c r="AZ1111" s="9">
        <f>SUMIF($E$3:$E$1002,'تعريف المواد والمستودعات'!AV$5,$BJ3:$BJ1002)</f>
        <v>0</v>
      </c>
      <c r="BA1111" s="9">
        <f>SUMIF($E$3:$E$1002,'تعريف المواد والمستودعات'!AW$5,$BJ3:$BJ1002)</f>
        <v>0</v>
      </c>
      <c r="BB1111" s="9">
        <f>SUMIF($E$3:$E$1002,'تعريف المواد والمستودعات'!AX$5,$BJ3:$BJ1002)</f>
        <v>0</v>
      </c>
      <c r="BC1111" s="9">
        <f>SUMIF($E$3:$E$1002,'تعريف المواد والمستودعات'!AY$5,$BJ3:$BJ1002)</f>
        <v>0</v>
      </c>
      <c r="BD1111" s="69">
        <f t="shared" si="18"/>
        <v>0</v>
      </c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9"/>
      <c r="CF1111" s="9"/>
      <c r="CG1111" s="9"/>
      <c r="CH1111" s="9"/>
      <c r="CI1111" s="9"/>
      <c r="CJ1111" s="9"/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</row>
    <row r="1112" spans="5:105" ht="15" hidden="1" thickTop="1" x14ac:dyDescent="0.2">
      <c r="E1112" s="46" t="str">
        <f>'تعريف المواد والمستودعات'!B64</f>
        <v>مادة58</v>
      </c>
      <c r="F1112" s="9">
        <f>SUMIF($E$3:$E$1002,'تعريف المواد والمستودعات'!B$5,$BK3:$BK1002)</f>
        <v>0</v>
      </c>
      <c r="G1112" s="9">
        <f>SUMIF($E$3:$E$1002,'تعريف المواد والمستودعات'!C$5,$BK3:$BK1002)</f>
        <v>0</v>
      </c>
      <c r="H1112" s="9">
        <f>SUMIF($E$3:$E$1002,'تعريف المواد والمستودعات'!D$5,$BK3:$BK1002)</f>
        <v>0</v>
      </c>
      <c r="I1112" s="9">
        <f>SUMIF($E$3:$E$1002,'تعريف المواد والمستودعات'!E$5,$BK3:$BK1002)</f>
        <v>0</v>
      </c>
      <c r="J1112" s="9">
        <f>SUMIF($E$3:$E$1002,'تعريف المواد والمستودعات'!F$5,$BK3:$BK1002)</f>
        <v>0</v>
      </c>
      <c r="K1112" s="9">
        <f>SUMIF($E$3:$E$1002,'تعريف المواد والمستودعات'!G$5,$BK3:$BK1002)</f>
        <v>0</v>
      </c>
      <c r="L1112" s="9">
        <f>SUMIF($E$3:$E$1002,'تعريف المواد والمستودعات'!H$5,$BK3:$BK1002)</f>
        <v>0</v>
      </c>
      <c r="M1112" s="9">
        <f>SUMIF($E$3:$E$1002,'تعريف المواد والمستودعات'!I$5,$BK3:$BK1002)</f>
        <v>0</v>
      </c>
      <c r="N1112" s="9">
        <f>SUMIF($E$3:$E$1002,'تعريف المواد والمستودعات'!J$5,$BK3:$BK1002)</f>
        <v>0</v>
      </c>
      <c r="O1112" s="9">
        <f>SUMIF($E$3:$E$1002,'تعريف المواد والمستودعات'!K$5,$BK3:$BK1002)</f>
        <v>0</v>
      </c>
      <c r="P1112" s="9">
        <f>SUMIF($E$3:$E$1002,'تعريف المواد والمستودعات'!L$5,$BK3:$BK1002)</f>
        <v>0</v>
      </c>
      <c r="Q1112" s="9">
        <f>SUMIF($E$3:$E$1002,'تعريف المواد والمستودعات'!M$5,$BK3:$BK1002)</f>
        <v>0</v>
      </c>
      <c r="R1112" s="9">
        <f>SUMIF($E$3:$E$1002,'تعريف المواد والمستودعات'!N$5,$BK3:$BK1002)</f>
        <v>0</v>
      </c>
      <c r="S1112" s="9">
        <f>SUMIF($E$3:$E$1002,'تعريف المواد والمستودعات'!O$5,$BK3:$BK1002)</f>
        <v>0</v>
      </c>
      <c r="T1112" s="9">
        <f>SUMIF($E$3:$E$1002,'تعريف المواد والمستودعات'!P$5,$BK3:$BK1002)</f>
        <v>0</v>
      </c>
      <c r="U1112" s="9">
        <f>SUMIF($E$3:$E$1002,'تعريف المواد والمستودعات'!Q$5,$BK3:$BK1002)</f>
        <v>0</v>
      </c>
      <c r="V1112" s="9">
        <f>SUMIF($E$3:$E$1002,'تعريف المواد والمستودعات'!R$5,$BK3:$BK1002)</f>
        <v>0</v>
      </c>
      <c r="W1112" s="9">
        <f>SUMIF($E$3:$E$1002,'تعريف المواد والمستودعات'!S$5,$BK3:$BK1002)</f>
        <v>0</v>
      </c>
      <c r="X1112" s="9">
        <f>SUMIF($E$3:$E$1002,'تعريف المواد والمستودعات'!T$5,$BK3:$BK1002)</f>
        <v>0</v>
      </c>
      <c r="Y1112" s="9">
        <f>SUMIF($E$3:$E$1002,'تعريف المواد والمستودعات'!U$5,$BK3:$BK1002)</f>
        <v>0</v>
      </c>
      <c r="Z1112" s="9">
        <f>SUMIF($E$3:$E$1002,'تعريف المواد والمستودعات'!V$5,$BK3:$BK1002)</f>
        <v>0</v>
      </c>
      <c r="AA1112" s="9">
        <f>SUMIF($E$3:$E$1002,'تعريف المواد والمستودعات'!W$5,$BK3:$BK1002)</f>
        <v>0</v>
      </c>
      <c r="AB1112" s="9">
        <f>SUMIF($E$3:$E$1002,'تعريف المواد والمستودعات'!X$5,$BK3:$BK1002)</f>
        <v>0</v>
      </c>
      <c r="AC1112" s="9">
        <f>SUMIF($E$3:$E$1002,'تعريف المواد والمستودعات'!Y$5,$BK3:$BK1002)</f>
        <v>0</v>
      </c>
      <c r="AD1112" s="9">
        <f>SUMIF($E$3:$E$1002,'تعريف المواد والمستودعات'!Z$5,$BK3:$BK1002)</f>
        <v>0</v>
      </c>
      <c r="AE1112" s="9">
        <f>SUMIF($E$3:$E$1002,'تعريف المواد والمستودعات'!AA$5,$BK3:$BK1002)</f>
        <v>0</v>
      </c>
      <c r="AF1112" s="9">
        <f>SUMIF($E$3:$E$1002,'تعريف المواد والمستودعات'!AB$5,$BK3:$BK1002)</f>
        <v>0</v>
      </c>
      <c r="AG1112" s="9">
        <f>SUMIF($E$3:$E$1002,'تعريف المواد والمستودعات'!AC$5,$BK3:$BK1002)</f>
        <v>0</v>
      </c>
      <c r="AH1112" s="9">
        <f>SUMIF($E$3:$E$1002,'تعريف المواد والمستودعات'!AD$5,$BK3:$BK1002)</f>
        <v>0</v>
      </c>
      <c r="AI1112" s="9">
        <f>SUMIF($E$3:$E$1002,'تعريف المواد والمستودعات'!AE$5,$BK3:$BK1002)</f>
        <v>0</v>
      </c>
      <c r="AJ1112" s="9">
        <f>SUMIF($E$3:$E$1002,'تعريف المواد والمستودعات'!AF$5,$BK3:$BK1002)</f>
        <v>0</v>
      </c>
      <c r="AK1112" s="9">
        <f>SUMIF($E$3:$E$1002,'تعريف المواد والمستودعات'!AG$5,$BK3:$BK1002)</f>
        <v>0</v>
      </c>
      <c r="AL1112" s="9">
        <f>SUMIF($E$3:$E$1002,'تعريف المواد والمستودعات'!AH$5,$BK3:$BK1002)</f>
        <v>0</v>
      </c>
      <c r="AM1112" s="9">
        <f>SUMIF($E$3:$E$1002,'تعريف المواد والمستودعات'!AI$5,$BK3:$BK1002)</f>
        <v>0</v>
      </c>
      <c r="AN1112" s="9">
        <f>SUMIF($E$3:$E$1002,'تعريف المواد والمستودعات'!AJ$5,$BK3:$BK1002)</f>
        <v>0</v>
      </c>
      <c r="AO1112" s="9">
        <f>SUMIF($E$3:$E$1002,'تعريف المواد والمستودعات'!AK$5,$BK3:$BK1002)</f>
        <v>0</v>
      </c>
      <c r="AP1112" s="9">
        <f>SUMIF($E$3:$E$1002,'تعريف المواد والمستودعات'!AL$5,$BK3:$BK1002)</f>
        <v>0</v>
      </c>
      <c r="AQ1112" s="9">
        <f>SUMIF($E$3:$E$1002,'تعريف المواد والمستودعات'!AM$5,$BK3:$BK1002)</f>
        <v>0</v>
      </c>
      <c r="AR1112" s="9">
        <f>SUMIF($E$3:$E$1002,'تعريف المواد والمستودعات'!AN$5,$BK3:$BK1002)</f>
        <v>0</v>
      </c>
      <c r="AS1112" s="9">
        <f>SUMIF($E$3:$E$1002,'تعريف المواد والمستودعات'!AO$5,$BK3:$BK1002)</f>
        <v>0</v>
      </c>
      <c r="AT1112" s="9">
        <f>SUMIF($E$3:$E$1002,'تعريف المواد والمستودعات'!AP$5,$BK3:$BK1002)</f>
        <v>0</v>
      </c>
      <c r="AU1112" s="9">
        <f>SUMIF($E$3:$E$1002,'تعريف المواد والمستودعات'!AQ$5,$BK3:$BK1002)</f>
        <v>0</v>
      </c>
      <c r="AV1112" s="9">
        <f>SUMIF($E$3:$E$1002,'تعريف المواد والمستودعات'!AR$5,$BK3:$BK1002)</f>
        <v>0</v>
      </c>
      <c r="AW1112" s="9">
        <f>SUMIF($E$3:$E$1002,'تعريف المواد والمستودعات'!AS$5,$BK3:$BK1002)</f>
        <v>0</v>
      </c>
      <c r="AX1112" s="9">
        <f>SUMIF($E$3:$E$1002,'تعريف المواد والمستودعات'!AT$5,$BK3:$BK1002)</f>
        <v>0</v>
      </c>
      <c r="AY1112" s="9">
        <f>SUMIF($E$3:$E$1002,'تعريف المواد والمستودعات'!AU$5,$BK3:$BK1002)</f>
        <v>0</v>
      </c>
      <c r="AZ1112" s="9">
        <f>SUMIF($E$3:$E$1002,'تعريف المواد والمستودعات'!AV$5,$BK3:$BK1002)</f>
        <v>0</v>
      </c>
      <c r="BA1112" s="9">
        <f>SUMIF($E$3:$E$1002,'تعريف المواد والمستودعات'!AW$5,$BK3:$BK1002)</f>
        <v>0</v>
      </c>
      <c r="BB1112" s="9">
        <f>SUMIF($E$3:$E$1002,'تعريف المواد والمستودعات'!AX$5,$BK3:$BK1002)</f>
        <v>0</v>
      </c>
      <c r="BC1112" s="9">
        <f>SUMIF($E$3:$E$1002,'تعريف المواد والمستودعات'!AY$5,$BK3:$BK1002)</f>
        <v>0</v>
      </c>
      <c r="BD1112" s="69">
        <f t="shared" si="18"/>
        <v>0</v>
      </c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9"/>
      <c r="CF1112" s="9"/>
      <c r="CG1112" s="9"/>
      <c r="CH1112" s="9"/>
      <c r="CI1112" s="9"/>
      <c r="CJ1112" s="9"/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</row>
    <row r="1113" spans="5:105" ht="15" hidden="1" thickTop="1" x14ac:dyDescent="0.2">
      <c r="E1113" s="46" t="str">
        <f>'تعريف المواد والمستودعات'!B65</f>
        <v>مادة59</v>
      </c>
      <c r="F1113" s="9">
        <f>SUMIF($E$3:$E$1002,'تعريف المواد والمستودعات'!B$5,$BL3:$BL1002)</f>
        <v>0</v>
      </c>
      <c r="G1113" s="9">
        <f>SUMIF($E$3:$E$1002,'تعريف المواد والمستودعات'!C$5,$BL3:$BL1002)</f>
        <v>0</v>
      </c>
      <c r="H1113" s="9">
        <f>SUMIF($E$3:$E$1002,'تعريف المواد والمستودعات'!D$5,$BL3:$BL1002)</f>
        <v>0</v>
      </c>
      <c r="I1113" s="9">
        <f>SUMIF($E$3:$E$1002,'تعريف المواد والمستودعات'!E$5,$BL3:$BL1002)</f>
        <v>0</v>
      </c>
      <c r="J1113" s="9">
        <f>SUMIF($E$3:$E$1002,'تعريف المواد والمستودعات'!F$5,$BL3:$BL1002)</f>
        <v>0</v>
      </c>
      <c r="K1113" s="9">
        <f>SUMIF($E$3:$E$1002,'تعريف المواد والمستودعات'!G$5,$BL3:$BL1002)</f>
        <v>0</v>
      </c>
      <c r="L1113" s="9">
        <f>SUMIF($E$3:$E$1002,'تعريف المواد والمستودعات'!H$5,$BL3:$BL1002)</f>
        <v>0</v>
      </c>
      <c r="M1113" s="9">
        <f>SUMIF($E$3:$E$1002,'تعريف المواد والمستودعات'!I$5,$BL3:$BL1002)</f>
        <v>0</v>
      </c>
      <c r="N1113" s="9">
        <f>SUMIF($E$3:$E$1002,'تعريف المواد والمستودعات'!J$5,$BL3:$BL1002)</f>
        <v>0</v>
      </c>
      <c r="O1113" s="9">
        <f>SUMIF($E$3:$E$1002,'تعريف المواد والمستودعات'!K$5,$BL3:$BL1002)</f>
        <v>0</v>
      </c>
      <c r="P1113" s="9">
        <f>SUMIF($E$3:$E$1002,'تعريف المواد والمستودعات'!L$5,$BL3:$BL1002)</f>
        <v>0</v>
      </c>
      <c r="Q1113" s="9">
        <f>SUMIF($E$3:$E$1002,'تعريف المواد والمستودعات'!M$5,$BL3:$BL1002)</f>
        <v>0</v>
      </c>
      <c r="R1113" s="9">
        <f>SUMIF($E$3:$E$1002,'تعريف المواد والمستودعات'!N$5,$BL3:$BL1002)</f>
        <v>0</v>
      </c>
      <c r="S1113" s="9">
        <f>SUMIF($E$3:$E$1002,'تعريف المواد والمستودعات'!O$5,$BL3:$BL1002)</f>
        <v>0</v>
      </c>
      <c r="T1113" s="9">
        <f>SUMIF($E$3:$E$1002,'تعريف المواد والمستودعات'!P$5,$BL3:$BL1002)</f>
        <v>0</v>
      </c>
      <c r="U1113" s="9">
        <f>SUMIF($E$3:$E$1002,'تعريف المواد والمستودعات'!Q$5,$BL3:$BL1002)</f>
        <v>0</v>
      </c>
      <c r="V1113" s="9">
        <f>SUMIF($E$3:$E$1002,'تعريف المواد والمستودعات'!R$5,$BL3:$BL1002)</f>
        <v>0</v>
      </c>
      <c r="W1113" s="9">
        <f>SUMIF($E$3:$E$1002,'تعريف المواد والمستودعات'!S$5,$BL3:$BL1002)</f>
        <v>0</v>
      </c>
      <c r="X1113" s="9">
        <f>SUMIF($E$3:$E$1002,'تعريف المواد والمستودعات'!T$5,$BL3:$BL1002)</f>
        <v>0</v>
      </c>
      <c r="Y1113" s="9">
        <f>SUMIF($E$3:$E$1002,'تعريف المواد والمستودعات'!U$5,$BL3:$BL1002)</f>
        <v>0</v>
      </c>
      <c r="Z1113" s="9">
        <f>SUMIF($E$3:$E$1002,'تعريف المواد والمستودعات'!V$5,$BL3:$BL1002)</f>
        <v>0</v>
      </c>
      <c r="AA1113" s="9">
        <f>SUMIF($E$3:$E$1002,'تعريف المواد والمستودعات'!W$5,$BL3:$BL1002)</f>
        <v>0</v>
      </c>
      <c r="AB1113" s="9">
        <f>SUMIF($E$3:$E$1002,'تعريف المواد والمستودعات'!X$5,$BL3:$BL1002)</f>
        <v>0</v>
      </c>
      <c r="AC1113" s="9">
        <f>SUMIF($E$3:$E$1002,'تعريف المواد والمستودعات'!Y$5,$BL3:$BL1002)</f>
        <v>0</v>
      </c>
      <c r="AD1113" s="9">
        <f>SUMIF($E$3:$E$1002,'تعريف المواد والمستودعات'!Z$5,$BL3:$BL1002)</f>
        <v>0</v>
      </c>
      <c r="AE1113" s="9">
        <f>SUMIF($E$3:$E$1002,'تعريف المواد والمستودعات'!AA$5,$BL3:$BL1002)</f>
        <v>0</v>
      </c>
      <c r="AF1113" s="9">
        <f>SUMIF($E$3:$E$1002,'تعريف المواد والمستودعات'!AB$5,$BL3:$BL1002)</f>
        <v>0</v>
      </c>
      <c r="AG1113" s="9">
        <f>SUMIF($E$3:$E$1002,'تعريف المواد والمستودعات'!AC$5,$BL3:$BL1002)</f>
        <v>0</v>
      </c>
      <c r="AH1113" s="9">
        <f>SUMIF($E$3:$E$1002,'تعريف المواد والمستودعات'!AD$5,$BL3:$BL1002)</f>
        <v>0</v>
      </c>
      <c r="AI1113" s="9">
        <f>SUMIF($E$3:$E$1002,'تعريف المواد والمستودعات'!AE$5,$BL3:$BL1002)</f>
        <v>0</v>
      </c>
      <c r="AJ1113" s="9">
        <f>SUMIF($E$3:$E$1002,'تعريف المواد والمستودعات'!AF$5,$BL3:$BL1002)</f>
        <v>0</v>
      </c>
      <c r="AK1113" s="9">
        <f>SUMIF($E$3:$E$1002,'تعريف المواد والمستودعات'!AG$5,$BL3:$BL1002)</f>
        <v>0</v>
      </c>
      <c r="AL1113" s="9">
        <f>SUMIF($E$3:$E$1002,'تعريف المواد والمستودعات'!AH$5,$BL3:$BL1002)</f>
        <v>0</v>
      </c>
      <c r="AM1113" s="9">
        <f>SUMIF($E$3:$E$1002,'تعريف المواد والمستودعات'!AI$5,$BL3:$BL1002)</f>
        <v>0</v>
      </c>
      <c r="AN1113" s="9">
        <f>SUMIF($E$3:$E$1002,'تعريف المواد والمستودعات'!AJ$5,$BL3:$BL1002)</f>
        <v>0</v>
      </c>
      <c r="AO1113" s="9">
        <f>SUMIF($E$3:$E$1002,'تعريف المواد والمستودعات'!AK$5,$BL3:$BL1002)</f>
        <v>0</v>
      </c>
      <c r="AP1113" s="9">
        <f>SUMIF($E$3:$E$1002,'تعريف المواد والمستودعات'!AL$5,$BL3:$BL1002)</f>
        <v>0</v>
      </c>
      <c r="AQ1113" s="9">
        <f>SUMIF($E$3:$E$1002,'تعريف المواد والمستودعات'!AM$5,$BL3:$BL1002)</f>
        <v>0</v>
      </c>
      <c r="AR1113" s="9">
        <f>SUMIF($E$3:$E$1002,'تعريف المواد والمستودعات'!AN$5,$BL3:$BL1002)</f>
        <v>0</v>
      </c>
      <c r="AS1113" s="9">
        <f>SUMIF($E$3:$E$1002,'تعريف المواد والمستودعات'!AO$5,$BL3:$BL1002)</f>
        <v>0</v>
      </c>
      <c r="AT1113" s="9">
        <f>SUMIF($E$3:$E$1002,'تعريف المواد والمستودعات'!AP$5,$BL3:$BL1002)</f>
        <v>0</v>
      </c>
      <c r="AU1113" s="9">
        <f>SUMIF($E$3:$E$1002,'تعريف المواد والمستودعات'!AQ$5,$BL3:$BL1002)</f>
        <v>0</v>
      </c>
      <c r="AV1113" s="9">
        <f>SUMIF($E$3:$E$1002,'تعريف المواد والمستودعات'!AR$5,$BL3:$BL1002)</f>
        <v>0</v>
      </c>
      <c r="AW1113" s="9">
        <f>SUMIF($E$3:$E$1002,'تعريف المواد والمستودعات'!AS$5,$BL3:$BL1002)</f>
        <v>0</v>
      </c>
      <c r="AX1113" s="9">
        <f>SUMIF($E$3:$E$1002,'تعريف المواد والمستودعات'!AT$5,$BL3:$BL1002)</f>
        <v>0</v>
      </c>
      <c r="AY1113" s="9">
        <f>SUMIF($E$3:$E$1002,'تعريف المواد والمستودعات'!AU$5,$BL3:$BL1002)</f>
        <v>0</v>
      </c>
      <c r="AZ1113" s="9">
        <f>SUMIF($E$3:$E$1002,'تعريف المواد والمستودعات'!AV$5,$BL3:$BL1002)</f>
        <v>0</v>
      </c>
      <c r="BA1113" s="9">
        <f>SUMIF($E$3:$E$1002,'تعريف المواد والمستودعات'!AW$5,$BL3:$BL1002)</f>
        <v>0</v>
      </c>
      <c r="BB1113" s="9">
        <f>SUMIF($E$3:$E$1002,'تعريف المواد والمستودعات'!AX$5,$BL3:$BL1002)</f>
        <v>0</v>
      </c>
      <c r="BC1113" s="9">
        <f>SUMIF($E$3:$E$1002,'تعريف المواد والمستودعات'!AY$5,$BL3:$BL1002)</f>
        <v>0</v>
      </c>
      <c r="BD1113" s="69">
        <f t="shared" si="18"/>
        <v>0</v>
      </c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  <c r="CA1113" s="9"/>
      <c r="CB1113" s="9"/>
      <c r="CC1113" s="9"/>
      <c r="CD1113" s="9"/>
      <c r="CE1113" s="9"/>
      <c r="CF1113" s="9"/>
      <c r="CG1113" s="9"/>
      <c r="CH1113" s="9"/>
      <c r="CI1113" s="9"/>
      <c r="CJ1113" s="9"/>
      <c r="CK1113" s="9"/>
      <c r="CL1113" s="9"/>
      <c r="CM1113" s="9"/>
      <c r="CN1113" s="9"/>
      <c r="CO1113" s="9"/>
      <c r="CP1113" s="9"/>
      <c r="CQ1113" s="9"/>
      <c r="CR1113" s="9"/>
      <c r="CS1113" s="9"/>
      <c r="CT1113" s="9"/>
      <c r="CU1113" s="9"/>
      <c r="CV1113" s="9"/>
      <c r="CW1113" s="9"/>
      <c r="CX1113" s="9"/>
      <c r="CY1113" s="9"/>
      <c r="CZ1113" s="9"/>
      <c r="DA1113" s="9"/>
    </row>
    <row r="1114" spans="5:105" ht="15" hidden="1" thickTop="1" x14ac:dyDescent="0.2">
      <c r="E1114" s="46" t="str">
        <f>'تعريف المواد والمستودعات'!B66</f>
        <v>مادة60</v>
      </c>
      <c r="F1114" s="9">
        <f>SUMIF($E$3:$E$1002,'تعريف المواد والمستودعات'!B$5,$BM3:$BM1002)</f>
        <v>0</v>
      </c>
      <c r="G1114" s="9">
        <f>SUMIF($E$3:$E$1002,'تعريف المواد والمستودعات'!C$5,$BM3:$BM1002)</f>
        <v>0</v>
      </c>
      <c r="H1114" s="9">
        <f>SUMIF($E$3:$E$1002,'تعريف المواد والمستودعات'!D$5,$BM3:$BM1002)</f>
        <v>0</v>
      </c>
      <c r="I1114" s="9">
        <f>SUMIF($E$3:$E$1002,'تعريف المواد والمستودعات'!E$5,$BM3:$BM1002)</f>
        <v>0</v>
      </c>
      <c r="J1114" s="9">
        <f>SUMIF($E$3:$E$1002,'تعريف المواد والمستودعات'!F$5,$BM3:$BM1002)</f>
        <v>0</v>
      </c>
      <c r="K1114" s="9">
        <f>SUMIF($E$3:$E$1002,'تعريف المواد والمستودعات'!G$5,$BM3:$BM1002)</f>
        <v>0</v>
      </c>
      <c r="L1114" s="9">
        <f>SUMIF($E$3:$E$1002,'تعريف المواد والمستودعات'!H$5,$BM3:$BM1002)</f>
        <v>0</v>
      </c>
      <c r="M1114" s="9">
        <f>SUMIF($E$3:$E$1002,'تعريف المواد والمستودعات'!I$5,$BM3:$BM1002)</f>
        <v>0</v>
      </c>
      <c r="N1114" s="9">
        <f>SUMIF($E$3:$E$1002,'تعريف المواد والمستودعات'!J$5,$BM3:$BM1002)</f>
        <v>0</v>
      </c>
      <c r="O1114" s="9">
        <f>SUMIF($E$3:$E$1002,'تعريف المواد والمستودعات'!K$5,$BM3:$BM1002)</f>
        <v>0</v>
      </c>
      <c r="P1114" s="9">
        <f>SUMIF($E$3:$E$1002,'تعريف المواد والمستودعات'!L$5,$BM3:$BM1002)</f>
        <v>0</v>
      </c>
      <c r="Q1114" s="9">
        <f>SUMIF($E$3:$E$1002,'تعريف المواد والمستودعات'!M$5,$BM3:$BM1002)</f>
        <v>0</v>
      </c>
      <c r="R1114" s="9">
        <f>SUMIF($E$3:$E$1002,'تعريف المواد والمستودعات'!N$5,$BM3:$BM1002)</f>
        <v>0</v>
      </c>
      <c r="S1114" s="9">
        <f>SUMIF($E$3:$E$1002,'تعريف المواد والمستودعات'!O$5,$BM3:$BM1002)</f>
        <v>0</v>
      </c>
      <c r="T1114" s="9">
        <f>SUMIF($E$3:$E$1002,'تعريف المواد والمستودعات'!P$5,$BM3:$BM1002)</f>
        <v>0</v>
      </c>
      <c r="U1114" s="9">
        <f>SUMIF($E$3:$E$1002,'تعريف المواد والمستودعات'!Q$5,$BM3:$BM1002)</f>
        <v>0</v>
      </c>
      <c r="V1114" s="9">
        <f>SUMIF($E$3:$E$1002,'تعريف المواد والمستودعات'!R$5,$BM3:$BM1002)</f>
        <v>0</v>
      </c>
      <c r="W1114" s="9">
        <f>SUMIF($E$3:$E$1002,'تعريف المواد والمستودعات'!S$5,$BM3:$BM1002)</f>
        <v>0</v>
      </c>
      <c r="X1114" s="9">
        <f>SUMIF($E$3:$E$1002,'تعريف المواد والمستودعات'!T$5,$BM3:$BM1002)</f>
        <v>0</v>
      </c>
      <c r="Y1114" s="9">
        <f>SUMIF($E$3:$E$1002,'تعريف المواد والمستودعات'!U$5,$BM3:$BM1002)</f>
        <v>0</v>
      </c>
      <c r="Z1114" s="9">
        <f>SUMIF($E$3:$E$1002,'تعريف المواد والمستودعات'!V$5,$BM3:$BM1002)</f>
        <v>0</v>
      </c>
      <c r="AA1114" s="9">
        <f>SUMIF($E$3:$E$1002,'تعريف المواد والمستودعات'!W$5,$BM3:$BM1002)</f>
        <v>0</v>
      </c>
      <c r="AB1114" s="9">
        <f>SUMIF($E$3:$E$1002,'تعريف المواد والمستودعات'!X$5,$BM3:$BM1002)</f>
        <v>0</v>
      </c>
      <c r="AC1114" s="9">
        <f>SUMIF($E$3:$E$1002,'تعريف المواد والمستودعات'!Y$5,$BM3:$BM1002)</f>
        <v>0</v>
      </c>
      <c r="AD1114" s="9">
        <f>SUMIF($E$3:$E$1002,'تعريف المواد والمستودعات'!Z$5,$BM3:$BM1002)</f>
        <v>0</v>
      </c>
      <c r="AE1114" s="9">
        <f>SUMIF($E$3:$E$1002,'تعريف المواد والمستودعات'!AA$5,$BM3:$BM1002)</f>
        <v>0</v>
      </c>
      <c r="AF1114" s="9">
        <f>SUMIF($E$3:$E$1002,'تعريف المواد والمستودعات'!AB$5,$BM3:$BM1002)</f>
        <v>0</v>
      </c>
      <c r="AG1114" s="9">
        <f>SUMIF($E$3:$E$1002,'تعريف المواد والمستودعات'!AC$5,$BM3:$BM1002)</f>
        <v>0</v>
      </c>
      <c r="AH1114" s="9">
        <f>SUMIF($E$3:$E$1002,'تعريف المواد والمستودعات'!AD$5,$BM3:$BM1002)</f>
        <v>0</v>
      </c>
      <c r="AI1114" s="9">
        <f>SUMIF($E$3:$E$1002,'تعريف المواد والمستودعات'!AE$5,$BM3:$BM1002)</f>
        <v>0</v>
      </c>
      <c r="AJ1114" s="9">
        <f>SUMIF($E$3:$E$1002,'تعريف المواد والمستودعات'!AF$5,$BM3:$BM1002)</f>
        <v>0</v>
      </c>
      <c r="AK1114" s="9">
        <f>SUMIF($E$3:$E$1002,'تعريف المواد والمستودعات'!AG$5,$BM3:$BM1002)</f>
        <v>0</v>
      </c>
      <c r="AL1114" s="9">
        <f>SUMIF($E$3:$E$1002,'تعريف المواد والمستودعات'!AH$5,$BM3:$BM1002)</f>
        <v>0</v>
      </c>
      <c r="AM1114" s="9">
        <f>SUMIF($E$3:$E$1002,'تعريف المواد والمستودعات'!AI$5,$BM3:$BM1002)</f>
        <v>0</v>
      </c>
      <c r="AN1114" s="9">
        <f>SUMIF($E$3:$E$1002,'تعريف المواد والمستودعات'!AJ$5,$BM3:$BM1002)</f>
        <v>0</v>
      </c>
      <c r="AO1114" s="9">
        <f>SUMIF($E$3:$E$1002,'تعريف المواد والمستودعات'!AK$5,$BM3:$BM1002)</f>
        <v>0</v>
      </c>
      <c r="AP1114" s="9">
        <f>SUMIF($E$3:$E$1002,'تعريف المواد والمستودعات'!AL$5,$BM3:$BM1002)</f>
        <v>0</v>
      </c>
      <c r="AQ1114" s="9">
        <f>SUMIF($E$3:$E$1002,'تعريف المواد والمستودعات'!AM$5,$BM3:$BM1002)</f>
        <v>0</v>
      </c>
      <c r="AR1114" s="9">
        <f>SUMIF($E$3:$E$1002,'تعريف المواد والمستودعات'!AN$5,$BM3:$BM1002)</f>
        <v>0</v>
      </c>
      <c r="AS1114" s="9">
        <f>SUMIF($E$3:$E$1002,'تعريف المواد والمستودعات'!AO$5,$BM3:$BM1002)</f>
        <v>0</v>
      </c>
      <c r="AT1114" s="9">
        <f>SUMIF($E$3:$E$1002,'تعريف المواد والمستودعات'!AP$5,$BM3:$BM1002)</f>
        <v>0</v>
      </c>
      <c r="AU1114" s="9">
        <f>SUMIF($E$3:$E$1002,'تعريف المواد والمستودعات'!AQ$5,$BM3:$BM1002)</f>
        <v>0</v>
      </c>
      <c r="AV1114" s="9">
        <f>SUMIF($E$3:$E$1002,'تعريف المواد والمستودعات'!AR$5,$BM3:$BM1002)</f>
        <v>0</v>
      </c>
      <c r="AW1114" s="9">
        <f>SUMIF($E$3:$E$1002,'تعريف المواد والمستودعات'!AS$5,$BM3:$BM1002)</f>
        <v>0</v>
      </c>
      <c r="AX1114" s="9">
        <f>SUMIF($E$3:$E$1002,'تعريف المواد والمستودعات'!AT$5,$BM3:$BM1002)</f>
        <v>0</v>
      </c>
      <c r="AY1114" s="9">
        <f>SUMIF($E$3:$E$1002,'تعريف المواد والمستودعات'!AU$5,$BM3:$BM1002)</f>
        <v>0</v>
      </c>
      <c r="AZ1114" s="9">
        <f>SUMIF($E$3:$E$1002,'تعريف المواد والمستودعات'!AV$5,$BM3:$BM1002)</f>
        <v>0</v>
      </c>
      <c r="BA1114" s="9">
        <f>SUMIF($E$3:$E$1002,'تعريف المواد والمستودعات'!AW$5,$BM3:$BM1002)</f>
        <v>0</v>
      </c>
      <c r="BB1114" s="9">
        <f>SUMIF($E$3:$E$1002,'تعريف المواد والمستودعات'!AX$5,$BM3:$BM1002)</f>
        <v>0</v>
      </c>
      <c r="BC1114" s="9">
        <f>SUMIF($E$3:$E$1002,'تعريف المواد والمستودعات'!AY$5,$BM3:$BM1002)</f>
        <v>0</v>
      </c>
      <c r="BD1114" s="69">
        <f t="shared" si="18"/>
        <v>0</v>
      </c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  <c r="CA1114" s="9"/>
      <c r="CB1114" s="9"/>
      <c r="CC1114" s="9"/>
      <c r="CD1114" s="9"/>
      <c r="CE1114" s="9"/>
      <c r="CF1114" s="9"/>
      <c r="CG1114" s="9"/>
      <c r="CH1114" s="9"/>
      <c r="CI1114" s="9"/>
      <c r="CJ1114" s="9"/>
      <c r="CK1114" s="9"/>
      <c r="CL1114" s="9"/>
      <c r="CM1114" s="9"/>
      <c r="CN1114" s="9"/>
      <c r="CO1114" s="9"/>
      <c r="CP1114" s="9"/>
      <c r="CQ1114" s="9"/>
      <c r="CR1114" s="9"/>
      <c r="CS1114" s="9"/>
      <c r="CT1114" s="9"/>
      <c r="CU1114" s="9"/>
      <c r="CV1114" s="9"/>
      <c r="CW1114" s="9"/>
      <c r="CX1114" s="9"/>
      <c r="CY1114" s="9"/>
      <c r="CZ1114" s="9"/>
      <c r="DA1114" s="9"/>
    </row>
    <row r="1115" spans="5:105" ht="15" hidden="1" thickTop="1" x14ac:dyDescent="0.2">
      <c r="E1115" s="46" t="str">
        <f>'تعريف المواد والمستودعات'!B67</f>
        <v>مادة61</v>
      </c>
      <c r="F1115" s="9">
        <f>SUMIF($E$3:$E$1002,'تعريف المواد والمستودعات'!B$5,$BN3:$BN1002)</f>
        <v>0</v>
      </c>
      <c r="G1115" s="9">
        <f>SUMIF($E$3:$E$1002,'تعريف المواد والمستودعات'!C$5,$BN3:$BN1002)</f>
        <v>0</v>
      </c>
      <c r="H1115" s="9">
        <f>SUMIF($E$3:$E$1002,'تعريف المواد والمستودعات'!D$5,$BN3:$BN1002)</f>
        <v>0</v>
      </c>
      <c r="I1115" s="9">
        <f>SUMIF($E$3:$E$1002,'تعريف المواد والمستودعات'!E$5,$BN3:$BN1002)</f>
        <v>0</v>
      </c>
      <c r="J1115" s="9">
        <f>SUMIF($E$3:$E$1002,'تعريف المواد والمستودعات'!F$5,$BN3:$BN1002)</f>
        <v>0</v>
      </c>
      <c r="K1115" s="9">
        <f>SUMIF($E$3:$E$1002,'تعريف المواد والمستودعات'!G$5,$BN3:$BN1002)</f>
        <v>0</v>
      </c>
      <c r="L1115" s="9">
        <f>SUMIF($E$3:$E$1002,'تعريف المواد والمستودعات'!H$5,$BN3:$BN1002)</f>
        <v>0</v>
      </c>
      <c r="M1115" s="9">
        <f>SUMIF($E$3:$E$1002,'تعريف المواد والمستودعات'!I$5,$BN3:$BN1002)</f>
        <v>0</v>
      </c>
      <c r="N1115" s="9">
        <f>SUMIF($E$3:$E$1002,'تعريف المواد والمستودعات'!J$5,$BN3:$BN1002)</f>
        <v>0</v>
      </c>
      <c r="O1115" s="9">
        <f>SUMIF($E$3:$E$1002,'تعريف المواد والمستودعات'!K$5,$BN3:$BN1002)</f>
        <v>0</v>
      </c>
      <c r="P1115" s="9">
        <f>SUMIF($E$3:$E$1002,'تعريف المواد والمستودعات'!L$5,$BN3:$BN1002)</f>
        <v>0</v>
      </c>
      <c r="Q1115" s="9">
        <f>SUMIF($E$3:$E$1002,'تعريف المواد والمستودعات'!M$5,$BN3:$BN1002)</f>
        <v>0</v>
      </c>
      <c r="R1115" s="9">
        <f>SUMIF($E$3:$E$1002,'تعريف المواد والمستودعات'!N$5,$BN3:$BN1002)</f>
        <v>0</v>
      </c>
      <c r="S1115" s="9">
        <f>SUMIF($E$3:$E$1002,'تعريف المواد والمستودعات'!O$5,$BN3:$BN1002)</f>
        <v>0</v>
      </c>
      <c r="T1115" s="9">
        <f>SUMIF($E$3:$E$1002,'تعريف المواد والمستودعات'!P$5,$BN3:$BN1002)</f>
        <v>0</v>
      </c>
      <c r="U1115" s="9">
        <f>SUMIF($E$3:$E$1002,'تعريف المواد والمستودعات'!Q$5,$BN3:$BN1002)</f>
        <v>0</v>
      </c>
      <c r="V1115" s="9">
        <f>SUMIF($E$3:$E$1002,'تعريف المواد والمستودعات'!R$5,$BN3:$BN1002)</f>
        <v>0</v>
      </c>
      <c r="W1115" s="9">
        <f>SUMIF($E$3:$E$1002,'تعريف المواد والمستودعات'!S$5,$BN3:$BN1002)</f>
        <v>0</v>
      </c>
      <c r="X1115" s="9">
        <f>SUMIF($E$3:$E$1002,'تعريف المواد والمستودعات'!T$5,$BN3:$BN1002)</f>
        <v>0</v>
      </c>
      <c r="Y1115" s="9">
        <f>SUMIF($E$3:$E$1002,'تعريف المواد والمستودعات'!U$5,$BN3:$BN1002)</f>
        <v>0</v>
      </c>
      <c r="Z1115" s="9">
        <f>SUMIF($E$3:$E$1002,'تعريف المواد والمستودعات'!V$5,$BN3:$BN1002)</f>
        <v>0</v>
      </c>
      <c r="AA1115" s="9">
        <f>SUMIF($E$3:$E$1002,'تعريف المواد والمستودعات'!W$5,$BN3:$BN1002)</f>
        <v>0</v>
      </c>
      <c r="AB1115" s="9">
        <f>SUMIF($E$3:$E$1002,'تعريف المواد والمستودعات'!X$5,$BN3:$BN1002)</f>
        <v>0</v>
      </c>
      <c r="AC1115" s="9">
        <f>SUMIF($E$3:$E$1002,'تعريف المواد والمستودعات'!Y$5,$BN3:$BN1002)</f>
        <v>0</v>
      </c>
      <c r="AD1115" s="9">
        <f>SUMIF($E$3:$E$1002,'تعريف المواد والمستودعات'!Z$5,$BN3:$BN1002)</f>
        <v>0</v>
      </c>
      <c r="AE1115" s="9">
        <f>SUMIF($E$3:$E$1002,'تعريف المواد والمستودعات'!AA$5,$BN3:$BN1002)</f>
        <v>0</v>
      </c>
      <c r="AF1115" s="9">
        <f>SUMIF($E$3:$E$1002,'تعريف المواد والمستودعات'!AB$5,$BN3:$BN1002)</f>
        <v>0</v>
      </c>
      <c r="AG1115" s="9">
        <f>SUMIF($E$3:$E$1002,'تعريف المواد والمستودعات'!AC$5,$BN3:$BN1002)</f>
        <v>0</v>
      </c>
      <c r="AH1115" s="9">
        <f>SUMIF($E$3:$E$1002,'تعريف المواد والمستودعات'!AD$5,$BN3:$BN1002)</f>
        <v>0</v>
      </c>
      <c r="AI1115" s="9">
        <f>SUMIF($E$3:$E$1002,'تعريف المواد والمستودعات'!AE$5,$BN3:$BN1002)</f>
        <v>0</v>
      </c>
      <c r="AJ1115" s="9">
        <f>SUMIF($E$3:$E$1002,'تعريف المواد والمستودعات'!AF$5,$BN3:$BN1002)</f>
        <v>0</v>
      </c>
      <c r="AK1115" s="9">
        <f>SUMIF($E$3:$E$1002,'تعريف المواد والمستودعات'!AG$5,$BN3:$BN1002)</f>
        <v>0</v>
      </c>
      <c r="AL1115" s="9">
        <f>SUMIF($E$3:$E$1002,'تعريف المواد والمستودعات'!AH$5,$BN3:$BN1002)</f>
        <v>0</v>
      </c>
      <c r="AM1115" s="9">
        <f>SUMIF($E$3:$E$1002,'تعريف المواد والمستودعات'!AI$5,$BN3:$BN1002)</f>
        <v>0</v>
      </c>
      <c r="AN1115" s="9">
        <f>SUMIF($E$3:$E$1002,'تعريف المواد والمستودعات'!AJ$5,$BN3:$BN1002)</f>
        <v>0</v>
      </c>
      <c r="AO1115" s="9">
        <f>SUMIF($E$3:$E$1002,'تعريف المواد والمستودعات'!AK$5,$BN3:$BN1002)</f>
        <v>0</v>
      </c>
      <c r="AP1115" s="9">
        <f>SUMIF($E$3:$E$1002,'تعريف المواد والمستودعات'!AL$5,$BN3:$BN1002)</f>
        <v>0</v>
      </c>
      <c r="AQ1115" s="9">
        <f>SUMIF($E$3:$E$1002,'تعريف المواد والمستودعات'!AM$5,$BN3:$BN1002)</f>
        <v>0</v>
      </c>
      <c r="AR1115" s="9">
        <f>SUMIF($E$3:$E$1002,'تعريف المواد والمستودعات'!AN$5,$BN3:$BN1002)</f>
        <v>0</v>
      </c>
      <c r="AS1115" s="9">
        <f>SUMIF($E$3:$E$1002,'تعريف المواد والمستودعات'!AO$5,$BN3:$BN1002)</f>
        <v>0</v>
      </c>
      <c r="AT1115" s="9">
        <f>SUMIF($E$3:$E$1002,'تعريف المواد والمستودعات'!AP$5,$BN3:$BN1002)</f>
        <v>0</v>
      </c>
      <c r="AU1115" s="9">
        <f>SUMIF($E$3:$E$1002,'تعريف المواد والمستودعات'!AQ$5,$BN3:$BN1002)</f>
        <v>0</v>
      </c>
      <c r="AV1115" s="9">
        <f>SUMIF($E$3:$E$1002,'تعريف المواد والمستودعات'!AR$5,$BN3:$BN1002)</f>
        <v>0</v>
      </c>
      <c r="AW1115" s="9">
        <f>SUMIF($E$3:$E$1002,'تعريف المواد والمستودعات'!AS$5,$BN3:$BN1002)</f>
        <v>0</v>
      </c>
      <c r="AX1115" s="9">
        <f>SUMIF($E$3:$E$1002,'تعريف المواد والمستودعات'!AT$5,$BN3:$BN1002)</f>
        <v>0</v>
      </c>
      <c r="AY1115" s="9">
        <f>SUMIF($E$3:$E$1002,'تعريف المواد والمستودعات'!AU$5,$BN3:$BN1002)</f>
        <v>0</v>
      </c>
      <c r="AZ1115" s="9">
        <f>SUMIF($E$3:$E$1002,'تعريف المواد والمستودعات'!AV$5,$BN3:$BN1002)</f>
        <v>0</v>
      </c>
      <c r="BA1115" s="9">
        <f>SUMIF($E$3:$E$1002,'تعريف المواد والمستودعات'!AW$5,$BN3:$BN1002)</f>
        <v>0</v>
      </c>
      <c r="BB1115" s="9">
        <f>SUMIF($E$3:$E$1002,'تعريف المواد والمستودعات'!AX$5,$BN3:$BN1002)</f>
        <v>0</v>
      </c>
      <c r="BC1115" s="9">
        <f>SUMIF($E$3:$E$1002,'تعريف المواد والمستودعات'!AY$5,$BN3:$BN1002)</f>
        <v>0</v>
      </c>
      <c r="BD1115" s="69">
        <f t="shared" si="18"/>
        <v>0</v>
      </c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9"/>
      <c r="CF1115" s="9"/>
      <c r="CG1115" s="9"/>
      <c r="CH1115" s="9"/>
      <c r="CI1115" s="9"/>
      <c r="CJ1115" s="9"/>
      <c r="CK1115" s="9"/>
      <c r="CL1115" s="9"/>
      <c r="CM1115" s="9"/>
      <c r="CN1115" s="9"/>
      <c r="CO1115" s="9"/>
      <c r="CP1115" s="9"/>
      <c r="CQ1115" s="9"/>
      <c r="CR1115" s="9"/>
      <c r="CS1115" s="9"/>
      <c r="CT1115" s="9"/>
      <c r="CU1115" s="9"/>
      <c r="CV1115" s="9"/>
      <c r="CW1115" s="9"/>
      <c r="CX1115" s="9"/>
      <c r="CY1115" s="9"/>
      <c r="CZ1115" s="9"/>
      <c r="DA1115" s="9"/>
    </row>
    <row r="1116" spans="5:105" ht="15" hidden="1" thickTop="1" x14ac:dyDescent="0.2">
      <c r="E1116" s="46" t="str">
        <f>'تعريف المواد والمستودعات'!B68</f>
        <v>مادة62</v>
      </c>
      <c r="F1116" s="9">
        <f>SUMIF($E$3:$E$1002,'تعريف المواد والمستودعات'!B$5,$BO3:$BO1002)</f>
        <v>0</v>
      </c>
      <c r="G1116" s="9">
        <f>SUMIF($E$3:$E$1002,'تعريف المواد والمستودعات'!C$5,$BO3:$BO1002)</f>
        <v>0</v>
      </c>
      <c r="H1116" s="9">
        <f>SUMIF($E$3:$E$1002,'تعريف المواد والمستودعات'!D$5,$BO3:$BO1002)</f>
        <v>0</v>
      </c>
      <c r="I1116" s="9">
        <f>SUMIF($E$3:$E$1002,'تعريف المواد والمستودعات'!E$5,$BO3:$BO1002)</f>
        <v>0</v>
      </c>
      <c r="J1116" s="9">
        <f>SUMIF($E$3:$E$1002,'تعريف المواد والمستودعات'!F$5,$BO3:$BO1002)</f>
        <v>0</v>
      </c>
      <c r="K1116" s="9">
        <f>SUMIF($E$3:$E$1002,'تعريف المواد والمستودعات'!G$5,$BO3:$BO1002)</f>
        <v>0</v>
      </c>
      <c r="L1116" s="9">
        <f>SUMIF($E$3:$E$1002,'تعريف المواد والمستودعات'!H$5,$BO3:$BO1002)</f>
        <v>0</v>
      </c>
      <c r="M1116" s="9">
        <f>SUMIF($E$3:$E$1002,'تعريف المواد والمستودعات'!I$5,$BO3:$BO1002)</f>
        <v>0</v>
      </c>
      <c r="N1116" s="9">
        <f>SUMIF($E$3:$E$1002,'تعريف المواد والمستودعات'!J$5,$BO3:$BO1002)</f>
        <v>0</v>
      </c>
      <c r="O1116" s="9">
        <f>SUMIF($E$3:$E$1002,'تعريف المواد والمستودعات'!K$5,$BO3:$BO1002)</f>
        <v>0</v>
      </c>
      <c r="P1116" s="9">
        <f>SUMIF($E$3:$E$1002,'تعريف المواد والمستودعات'!L$5,$BO3:$BO1002)</f>
        <v>0</v>
      </c>
      <c r="Q1116" s="9">
        <f>SUMIF($E$3:$E$1002,'تعريف المواد والمستودعات'!M$5,$BO3:$BO1002)</f>
        <v>0</v>
      </c>
      <c r="R1116" s="9">
        <f>SUMIF($E$3:$E$1002,'تعريف المواد والمستودعات'!N$5,$BO3:$BO1002)</f>
        <v>0</v>
      </c>
      <c r="S1116" s="9">
        <f>SUMIF($E$3:$E$1002,'تعريف المواد والمستودعات'!O$5,$BO3:$BO1002)</f>
        <v>0</v>
      </c>
      <c r="T1116" s="9">
        <f>SUMIF($E$3:$E$1002,'تعريف المواد والمستودعات'!P$5,$BO3:$BO1002)</f>
        <v>0</v>
      </c>
      <c r="U1116" s="9">
        <f>SUMIF($E$3:$E$1002,'تعريف المواد والمستودعات'!Q$5,$BO3:$BO1002)</f>
        <v>0</v>
      </c>
      <c r="V1116" s="9">
        <f>SUMIF($E$3:$E$1002,'تعريف المواد والمستودعات'!R$5,$BO3:$BO1002)</f>
        <v>0</v>
      </c>
      <c r="W1116" s="9">
        <f>SUMIF($E$3:$E$1002,'تعريف المواد والمستودعات'!S$5,$BO3:$BO1002)</f>
        <v>0</v>
      </c>
      <c r="X1116" s="9">
        <f>SUMIF($E$3:$E$1002,'تعريف المواد والمستودعات'!T$5,$BO3:$BO1002)</f>
        <v>0</v>
      </c>
      <c r="Y1116" s="9">
        <f>SUMIF($E$3:$E$1002,'تعريف المواد والمستودعات'!U$5,$BO3:$BO1002)</f>
        <v>0</v>
      </c>
      <c r="Z1116" s="9">
        <f>SUMIF($E$3:$E$1002,'تعريف المواد والمستودعات'!V$5,$BO3:$BO1002)</f>
        <v>0</v>
      </c>
      <c r="AA1116" s="9">
        <f>SUMIF($E$3:$E$1002,'تعريف المواد والمستودعات'!W$5,$BO3:$BO1002)</f>
        <v>0</v>
      </c>
      <c r="AB1116" s="9">
        <f>SUMIF($E$3:$E$1002,'تعريف المواد والمستودعات'!X$5,$BO3:$BO1002)</f>
        <v>0</v>
      </c>
      <c r="AC1116" s="9">
        <f>SUMIF($E$3:$E$1002,'تعريف المواد والمستودعات'!Y$5,$BO3:$BO1002)</f>
        <v>0</v>
      </c>
      <c r="AD1116" s="9">
        <f>SUMIF($E$3:$E$1002,'تعريف المواد والمستودعات'!Z$5,$BO3:$BO1002)</f>
        <v>0</v>
      </c>
      <c r="AE1116" s="9">
        <f>SUMIF($E$3:$E$1002,'تعريف المواد والمستودعات'!AA$5,$BO3:$BO1002)</f>
        <v>0</v>
      </c>
      <c r="AF1116" s="9">
        <f>SUMIF($E$3:$E$1002,'تعريف المواد والمستودعات'!AB$5,$BO3:$BO1002)</f>
        <v>0</v>
      </c>
      <c r="AG1116" s="9">
        <f>SUMIF($E$3:$E$1002,'تعريف المواد والمستودعات'!AC$5,$BO3:$BO1002)</f>
        <v>0</v>
      </c>
      <c r="AH1116" s="9">
        <f>SUMIF($E$3:$E$1002,'تعريف المواد والمستودعات'!AD$5,$BO3:$BO1002)</f>
        <v>0</v>
      </c>
      <c r="AI1116" s="9">
        <f>SUMIF($E$3:$E$1002,'تعريف المواد والمستودعات'!AE$5,$BO3:$BO1002)</f>
        <v>0</v>
      </c>
      <c r="AJ1116" s="9">
        <f>SUMIF($E$3:$E$1002,'تعريف المواد والمستودعات'!AF$5,$BO3:$BO1002)</f>
        <v>0</v>
      </c>
      <c r="AK1116" s="9">
        <f>SUMIF($E$3:$E$1002,'تعريف المواد والمستودعات'!AG$5,$BO3:$BO1002)</f>
        <v>0</v>
      </c>
      <c r="AL1116" s="9">
        <f>SUMIF($E$3:$E$1002,'تعريف المواد والمستودعات'!AH$5,$BO3:$BO1002)</f>
        <v>0</v>
      </c>
      <c r="AM1116" s="9">
        <f>SUMIF($E$3:$E$1002,'تعريف المواد والمستودعات'!AI$5,$BO3:$BO1002)</f>
        <v>0</v>
      </c>
      <c r="AN1116" s="9">
        <f>SUMIF($E$3:$E$1002,'تعريف المواد والمستودعات'!AJ$5,$BO3:$BO1002)</f>
        <v>0</v>
      </c>
      <c r="AO1116" s="9">
        <f>SUMIF($E$3:$E$1002,'تعريف المواد والمستودعات'!AK$5,$BO3:$BO1002)</f>
        <v>0</v>
      </c>
      <c r="AP1116" s="9">
        <f>SUMIF($E$3:$E$1002,'تعريف المواد والمستودعات'!AL$5,$BO3:$BO1002)</f>
        <v>0</v>
      </c>
      <c r="AQ1116" s="9">
        <f>SUMIF($E$3:$E$1002,'تعريف المواد والمستودعات'!AM$5,$BO3:$BO1002)</f>
        <v>0</v>
      </c>
      <c r="AR1116" s="9">
        <f>SUMIF($E$3:$E$1002,'تعريف المواد والمستودعات'!AN$5,$BO3:$BO1002)</f>
        <v>0</v>
      </c>
      <c r="AS1116" s="9">
        <f>SUMIF($E$3:$E$1002,'تعريف المواد والمستودعات'!AO$5,$BO3:$BO1002)</f>
        <v>0</v>
      </c>
      <c r="AT1116" s="9">
        <f>SUMIF($E$3:$E$1002,'تعريف المواد والمستودعات'!AP$5,$BO3:$BO1002)</f>
        <v>0</v>
      </c>
      <c r="AU1116" s="9">
        <f>SUMIF($E$3:$E$1002,'تعريف المواد والمستودعات'!AQ$5,$BO3:$BO1002)</f>
        <v>0</v>
      </c>
      <c r="AV1116" s="9">
        <f>SUMIF($E$3:$E$1002,'تعريف المواد والمستودعات'!AR$5,$BO3:$BO1002)</f>
        <v>0</v>
      </c>
      <c r="AW1116" s="9">
        <f>SUMIF($E$3:$E$1002,'تعريف المواد والمستودعات'!AS$5,$BO3:$BO1002)</f>
        <v>0</v>
      </c>
      <c r="AX1116" s="9">
        <f>SUMIF($E$3:$E$1002,'تعريف المواد والمستودعات'!AT$5,$BO3:$BO1002)</f>
        <v>0</v>
      </c>
      <c r="AY1116" s="9">
        <f>SUMIF($E$3:$E$1002,'تعريف المواد والمستودعات'!AU$5,$BO3:$BO1002)</f>
        <v>0</v>
      </c>
      <c r="AZ1116" s="9">
        <f>SUMIF($E$3:$E$1002,'تعريف المواد والمستودعات'!AV$5,$BO3:$BO1002)</f>
        <v>0</v>
      </c>
      <c r="BA1116" s="9">
        <f>SUMIF($E$3:$E$1002,'تعريف المواد والمستودعات'!AW$5,$BO3:$BO1002)</f>
        <v>0</v>
      </c>
      <c r="BB1116" s="9">
        <f>SUMIF($E$3:$E$1002,'تعريف المواد والمستودعات'!AX$5,$BO3:$BO1002)</f>
        <v>0</v>
      </c>
      <c r="BC1116" s="9">
        <f>SUMIF($E$3:$E$1002,'تعريف المواد والمستودعات'!AY$5,$BO3:$BO1002)</f>
        <v>0</v>
      </c>
      <c r="BD1116" s="69">
        <f t="shared" si="18"/>
        <v>0</v>
      </c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9"/>
      <c r="CF1116" s="9"/>
      <c r="CG1116" s="9"/>
      <c r="CH1116" s="9"/>
      <c r="CI1116" s="9"/>
      <c r="CJ1116" s="9"/>
      <c r="CK1116" s="9"/>
      <c r="CL1116" s="9"/>
      <c r="CM1116" s="9"/>
      <c r="CN1116" s="9"/>
      <c r="CO1116" s="9"/>
      <c r="CP1116" s="9"/>
      <c r="CQ1116" s="9"/>
      <c r="CR1116" s="9"/>
      <c r="CS1116" s="9"/>
      <c r="CT1116" s="9"/>
      <c r="CU1116" s="9"/>
      <c r="CV1116" s="9"/>
      <c r="CW1116" s="9"/>
      <c r="CX1116" s="9"/>
      <c r="CY1116" s="9"/>
      <c r="CZ1116" s="9"/>
      <c r="DA1116" s="9"/>
    </row>
    <row r="1117" spans="5:105" ht="15" hidden="1" thickTop="1" x14ac:dyDescent="0.2">
      <c r="E1117" s="46" t="str">
        <f>'تعريف المواد والمستودعات'!B69</f>
        <v>مادة63</v>
      </c>
      <c r="F1117" s="9">
        <f>SUMIF($E$3:$E$1002,'تعريف المواد والمستودعات'!B$5,$BP3:$BP1002)</f>
        <v>0</v>
      </c>
      <c r="G1117" s="9">
        <f>SUMIF($E$3:$E$1002,'تعريف المواد والمستودعات'!C$5,$BP3:$BP1002)</f>
        <v>0</v>
      </c>
      <c r="H1117" s="9">
        <f>SUMIF($E$3:$E$1002,'تعريف المواد والمستودعات'!D$5,$BP3:$BP1002)</f>
        <v>0</v>
      </c>
      <c r="I1117" s="9">
        <f>SUMIF($E$3:$E$1002,'تعريف المواد والمستودعات'!E$5,$BP3:$BP1002)</f>
        <v>0</v>
      </c>
      <c r="J1117" s="9">
        <f>SUMIF($E$3:$E$1002,'تعريف المواد والمستودعات'!F$5,$BP3:$BP1002)</f>
        <v>0</v>
      </c>
      <c r="K1117" s="9">
        <f>SUMIF($E$3:$E$1002,'تعريف المواد والمستودعات'!G$5,$BP3:$BP1002)</f>
        <v>0</v>
      </c>
      <c r="L1117" s="9">
        <f>SUMIF($E$3:$E$1002,'تعريف المواد والمستودعات'!H$5,$BP3:$BP1002)</f>
        <v>0</v>
      </c>
      <c r="M1117" s="9">
        <f>SUMIF($E$3:$E$1002,'تعريف المواد والمستودعات'!I$5,$BP3:$BP1002)</f>
        <v>0</v>
      </c>
      <c r="N1117" s="9">
        <f>SUMIF($E$3:$E$1002,'تعريف المواد والمستودعات'!J$5,$BP3:$BP1002)</f>
        <v>0</v>
      </c>
      <c r="O1117" s="9">
        <f>SUMIF($E$3:$E$1002,'تعريف المواد والمستودعات'!K$5,$BP3:$BP1002)</f>
        <v>0</v>
      </c>
      <c r="P1117" s="9">
        <f>SUMIF($E$3:$E$1002,'تعريف المواد والمستودعات'!L$5,$BP3:$BP1002)</f>
        <v>0</v>
      </c>
      <c r="Q1117" s="9">
        <f>SUMIF($E$3:$E$1002,'تعريف المواد والمستودعات'!M$5,$BP3:$BP1002)</f>
        <v>0</v>
      </c>
      <c r="R1117" s="9">
        <f>SUMIF($E$3:$E$1002,'تعريف المواد والمستودعات'!N$5,$BP3:$BP1002)</f>
        <v>0</v>
      </c>
      <c r="S1117" s="9">
        <f>SUMIF($E$3:$E$1002,'تعريف المواد والمستودعات'!O$5,$BP3:$BP1002)</f>
        <v>0</v>
      </c>
      <c r="T1117" s="9">
        <f>SUMIF($E$3:$E$1002,'تعريف المواد والمستودعات'!P$5,$BP3:$BP1002)</f>
        <v>0</v>
      </c>
      <c r="U1117" s="9">
        <f>SUMIF($E$3:$E$1002,'تعريف المواد والمستودعات'!Q$5,$BP3:$BP1002)</f>
        <v>0</v>
      </c>
      <c r="V1117" s="9">
        <f>SUMIF($E$3:$E$1002,'تعريف المواد والمستودعات'!R$5,$BP3:$BP1002)</f>
        <v>0</v>
      </c>
      <c r="W1117" s="9">
        <f>SUMIF($E$3:$E$1002,'تعريف المواد والمستودعات'!S$5,$BP3:$BP1002)</f>
        <v>0</v>
      </c>
      <c r="X1117" s="9">
        <f>SUMIF($E$3:$E$1002,'تعريف المواد والمستودعات'!T$5,$BP3:$BP1002)</f>
        <v>0</v>
      </c>
      <c r="Y1117" s="9">
        <f>SUMIF($E$3:$E$1002,'تعريف المواد والمستودعات'!U$5,$BP3:$BP1002)</f>
        <v>0</v>
      </c>
      <c r="Z1117" s="9">
        <f>SUMIF($E$3:$E$1002,'تعريف المواد والمستودعات'!V$5,$BP3:$BP1002)</f>
        <v>0</v>
      </c>
      <c r="AA1117" s="9">
        <f>SUMIF($E$3:$E$1002,'تعريف المواد والمستودعات'!W$5,$BP3:$BP1002)</f>
        <v>0</v>
      </c>
      <c r="AB1117" s="9">
        <f>SUMIF($E$3:$E$1002,'تعريف المواد والمستودعات'!X$5,$BP3:$BP1002)</f>
        <v>0</v>
      </c>
      <c r="AC1117" s="9">
        <f>SUMIF($E$3:$E$1002,'تعريف المواد والمستودعات'!Y$5,$BP3:$BP1002)</f>
        <v>0</v>
      </c>
      <c r="AD1117" s="9">
        <f>SUMIF($E$3:$E$1002,'تعريف المواد والمستودعات'!Z$5,$BP3:$BP1002)</f>
        <v>0</v>
      </c>
      <c r="AE1117" s="9">
        <f>SUMIF($E$3:$E$1002,'تعريف المواد والمستودعات'!AA$5,$BP3:$BP1002)</f>
        <v>0</v>
      </c>
      <c r="AF1117" s="9">
        <f>SUMIF($E$3:$E$1002,'تعريف المواد والمستودعات'!AB$5,$BP3:$BP1002)</f>
        <v>0</v>
      </c>
      <c r="AG1117" s="9">
        <f>SUMIF($E$3:$E$1002,'تعريف المواد والمستودعات'!AC$5,$BP3:$BP1002)</f>
        <v>0</v>
      </c>
      <c r="AH1117" s="9">
        <f>SUMIF($E$3:$E$1002,'تعريف المواد والمستودعات'!AD$5,$BP3:$BP1002)</f>
        <v>0</v>
      </c>
      <c r="AI1117" s="9">
        <f>SUMIF($E$3:$E$1002,'تعريف المواد والمستودعات'!AE$5,$BP3:$BP1002)</f>
        <v>0</v>
      </c>
      <c r="AJ1117" s="9">
        <f>SUMIF($E$3:$E$1002,'تعريف المواد والمستودعات'!AF$5,$BP3:$BP1002)</f>
        <v>0</v>
      </c>
      <c r="AK1117" s="9">
        <f>SUMIF($E$3:$E$1002,'تعريف المواد والمستودعات'!AG$5,$BP3:$BP1002)</f>
        <v>0</v>
      </c>
      <c r="AL1117" s="9">
        <f>SUMIF($E$3:$E$1002,'تعريف المواد والمستودعات'!AH$5,$BP3:$BP1002)</f>
        <v>0</v>
      </c>
      <c r="AM1117" s="9">
        <f>SUMIF($E$3:$E$1002,'تعريف المواد والمستودعات'!AI$5,$BP3:$BP1002)</f>
        <v>0</v>
      </c>
      <c r="AN1117" s="9">
        <f>SUMIF($E$3:$E$1002,'تعريف المواد والمستودعات'!AJ$5,$BP3:$BP1002)</f>
        <v>0</v>
      </c>
      <c r="AO1117" s="9">
        <f>SUMIF($E$3:$E$1002,'تعريف المواد والمستودعات'!AK$5,$BP3:$BP1002)</f>
        <v>0</v>
      </c>
      <c r="AP1117" s="9">
        <f>SUMIF($E$3:$E$1002,'تعريف المواد والمستودعات'!AL$5,$BP3:$BP1002)</f>
        <v>0</v>
      </c>
      <c r="AQ1117" s="9">
        <f>SUMIF($E$3:$E$1002,'تعريف المواد والمستودعات'!AM$5,$BP3:$BP1002)</f>
        <v>0</v>
      </c>
      <c r="AR1117" s="9">
        <f>SUMIF($E$3:$E$1002,'تعريف المواد والمستودعات'!AN$5,$BP3:$BP1002)</f>
        <v>0</v>
      </c>
      <c r="AS1117" s="9">
        <f>SUMIF($E$3:$E$1002,'تعريف المواد والمستودعات'!AO$5,$BP3:$BP1002)</f>
        <v>0</v>
      </c>
      <c r="AT1117" s="9">
        <f>SUMIF($E$3:$E$1002,'تعريف المواد والمستودعات'!AP$5,$BP3:$BP1002)</f>
        <v>0</v>
      </c>
      <c r="AU1117" s="9">
        <f>SUMIF($E$3:$E$1002,'تعريف المواد والمستودعات'!AQ$5,$BP3:$BP1002)</f>
        <v>0</v>
      </c>
      <c r="AV1117" s="9">
        <f>SUMIF($E$3:$E$1002,'تعريف المواد والمستودعات'!AR$5,$BP3:$BP1002)</f>
        <v>0</v>
      </c>
      <c r="AW1117" s="9">
        <f>SUMIF($E$3:$E$1002,'تعريف المواد والمستودعات'!AS$5,$BP3:$BP1002)</f>
        <v>0</v>
      </c>
      <c r="AX1117" s="9">
        <f>SUMIF($E$3:$E$1002,'تعريف المواد والمستودعات'!AT$5,$BP3:$BP1002)</f>
        <v>0</v>
      </c>
      <c r="AY1117" s="9">
        <f>SUMIF($E$3:$E$1002,'تعريف المواد والمستودعات'!AU$5,$BP3:$BP1002)</f>
        <v>0</v>
      </c>
      <c r="AZ1117" s="9">
        <f>SUMIF($E$3:$E$1002,'تعريف المواد والمستودعات'!AV$5,$BP3:$BP1002)</f>
        <v>0</v>
      </c>
      <c r="BA1117" s="9">
        <f>SUMIF($E$3:$E$1002,'تعريف المواد والمستودعات'!AW$5,$BP3:$BP1002)</f>
        <v>0</v>
      </c>
      <c r="BB1117" s="9">
        <f>SUMIF($E$3:$E$1002,'تعريف المواد والمستودعات'!AX$5,$BP3:$BP1002)</f>
        <v>0</v>
      </c>
      <c r="BC1117" s="9">
        <f>SUMIF($E$3:$E$1002,'تعريف المواد والمستودعات'!AY$5,$BP3:$BP1002)</f>
        <v>0</v>
      </c>
      <c r="BD1117" s="69">
        <f t="shared" si="18"/>
        <v>0</v>
      </c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9"/>
      <c r="CF1117" s="9"/>
      <c r="CG1117" s="9"/>
      <c r="CH1117" s="9"/>
      <c r="CI1117" s="9"/>
      <c r="CJ1117" s="9"/>
      <c r="CK1117" s="9"/>
      <c r="CL1117" s="9"/>
      <c r="CM1117" s="9"/>
      <c r="CN1117" s="9"/>
      <c r="CO1117" s="9"/>
      <c r="CP1117" s="9"/>
      <c r="CQ1117" s="9"/>
      <c r="CR1117" s="9"/>
      <c r="CS1117" s="9"/>
      <c r="CT1117" s="9"/>
      <c r="CU1117" s="9"/>
      <c r="CV1117" s="9"/>
      <c r="CW1117" s="9"/>
      <c r="CX1117" s="9"/>
      <c r="CY1117" s="9"/>
      <c r="CZ1117" s="9"/>
      <c r="DA1117" s="9"/>
    </row>
    <row r="1118" spans="5:105" ht="15" hidden="1" thickTop="1" x14ac:dyDescent="0.2">
      <c r="E1118" s="46" t="str">
        <f>'تعريف المواد والمستودعات'!B70</f>
        <v>مادة64</v>
      </c>
      <c r="F1118" s="9">
        <f>SUMIF($E$3:$E$1002,'تعريف المواد والمستودعات'!B$5,$BQ3:$BQ1002)</f>
        <v>0</v>
      </c>
      <c r="G1118" s="9">
        <f>SUMIF($E$3:$E$1002,'تعريف المواد والمستودعات'!C$5,$BQ3:$BQ1002)</f>
        <v>0</v>
      </c>
      <c r="H1118" s="9">
        <f>SUMIF($E$3:$E$1002,'تعريف المواد والمستودعات'!D$5,$BQ3:$BQ1002)</f>
        <v>0</v>
      </c>
      <c r="I1118" s="9">
        <f>SUMIF($E$3:$E$1002,'تعريف المواد والمستودعات'!E$5,$BQ3:$BQ1002)</f>
        <v>0</v>
      </c>
      <c r="J1118" s="9">
        <f>SUMIF($E$3:$E$1002,'تعريف المواد والمستودعات'!F$5,$BQ3:$BQ1002)</f>
        <v>0</v>
      </c>
      <c r="K1118" s="9">
        <f>SUMIF($E$3:$E$1002,'تعريف المواد والمستودعات'!G$5,$BQ3:$BQ1002)</f>
        <v>0</v>
      </c>
      <c r="L1118" s="9">
        <f>SUMIF($E$3:$E$1002,'تعريف المواد والمستودعات'!H$5,$BQ3:$BQ1002)</f>
        <v>0</v>
      </c>
      <c r="M1118" s="9">
        <f>SUMIF($E$3:$E$1002,'تعريف المواد والمستودعات'!I$5,$BQ3:$BQ1002)</f>
        <v>0</v>
      </c>
      <c r="N1118" s="9">
        <f>SUMIF($E$3:$E$1002,'تعريف المواد والمستودعات'!J$5,$BQ3:$BQ1002)</f>
        <v>0</v>
      </c>
      <c r="O1118" s="9">
        <f>SUMIF($E$3:$E$1002,'تعريف المواد والمستودعات'!K$5,$BQ3:$BQ1002)</f>
        <v>0</v>
      </c>
      <c r="P1118" s="9">
        <f>SUMIF($E$3:$E$1002,'تعريف المواد والمستودعات'!L$5,$BQ3:$BQ1002)</f>
        <v>0</v>
      </c>
      <c r="Q1118" s="9">
        <f>SUMIF($E$3:$E$1002,'تعريف المواد والمستودعات'!M$5,$BQ3:$BQ1002)</f>
        <v>0</v>
      </c>
      <c r="R1118" s="9">
        <f>SUMIF($E$3:$E$1002,'تعريف المواد والمستودعات'!N$5,$BQ3:$BQ1002)</f>
        <v>0</v>
      </c>
      <c r="S1118" s="9">
        <f>SUMIF($E$3:$E$1002,'تعريف المواد والمستودعات'!O$5,$BQ3:$BQ1002)</f>
        <v>0</v>
      </c>
      <c r="T1118" s="9">
        <f>SUMIF($E$3:$E$1002,'تعريف المواد والمستودعات'!P$5,$BQ3:$BQ1002)</f>
        <v>0</v>
      </c>
      <c r="U1118" s="9">
        <f>SUMIF($E$3:$E$1002,'تعريف المواد والمستودعات'!Q$5,$BQ3:$BQ1002)</f>
        <v>0</v>
      </c>
      <c r="V1118" s="9">
        <f>SUMIF($E$3:$E$1002,'تعريف المواد والمستودعات'!R$5,$BQ3:$BQ1002)</f>
        <v>0</v>
      </c>
      <c r="W1118" s="9">
        <f>SUMIF($E$3:$E$1002,'تعريف المواد والمستودعات'!S$5,$BQ3:$BQ1002)</f>
        <v>0</v>
      </c>
      <c r="X1118" s="9">
        <f>SUMIF($E$3:$E$1002,'تعريف المواد والمستودعات'!T$5,$BQ3:$BQ1002)</f>
        <v>0</v>
      </c>
      <c r="Y1118" s="9">
        <f>SUMIF($E$3:$E$1002,'تعريف المواد والمستودعات'!U$5,$BQ3:$BQ1002)</f>
        <v>0</v>
      </c>
      <c r="Z1118" s="9">
        <f>SUMIF($E$3:$E$1002,'تعريف المواد والمستودعات'!V$5,$BQ3:$BQ1002)</f>
        <v>0</v>
      </c>
      <c r="AA1118" s="9">
        <f>SUMIF($E$3:$E$1002,'تعريف المواد والمستودعات'!W$5,$BQ3:$BQ1002)</f>
        <v>0</v>
      </c>
      <c r="AB1118" s="9">
        <f>SUMIF($E$3:$E$1002,'تعريف المواد والمستودعات'!X$5,$BQ3:$BQ1002)</f>
        <v>0</v>
      </c>
      <c r="AC1118" s="9">
        <f>SUMIF($E$3:$E$1002,'تعريف المواد والمستودعات'!Y$5,$BQ3:$BQ1002)</f>
        <v>0</v>
      </c>
      <c r="AD1118" s="9">
        <f>SUMIF($E$3:$E$1002,'تعريف المواد والمستودعات'!Z$5,$BQ3:$BQ1002)</f>
        <v>0</v>
      </c>
      <c r="AE1118" s="9">
        <f>SUMIF($E$3:$E$1002,'تعريف المواد والمستودعات'!AA$5,$BQ3:$BQ1002)</f>
        <v>0</v>
      </c>
      <c r="AF1118" s="9">
        <f>SUMIF($E$3:$E$1002,'تعريف المواد والمستودعات'!AB$5,$BQ3:$BQ1002)</f>
        <v>0</v>
      </c>
      <c r="AG1118" s="9">
        <f>SUMIF($E$3:$E$1002,'تعريف المواد والمستودعات'!AC$5,$BQ3:$BQ1002)</f>
        <v>0</v>
      </c>
      <c r="AH1118" s="9">
        <f>SUMIF($E$3:$E$1002,'تعريف المواد والمستودعات'!AD$5,$BQ3:$BQ1002)</f>
        <v>0</v>
      </c>
      <c r="AI1118" s="9">
        <f>SUMIF($E$3:$E$1002,'تعريف المواد والمستودعات'!AE$5,$BQ3:$BQ1002)</f>
        <v>0</v>
      </c>
      <c r="AJ1118" s="9">
        <f>SUMIF($E$3:$E$1002,'تعريف المواد والمستودعات'!AF$5,$BQ3:$BQ1002)</f>
        <v>0</v>
      </c>
      <c r="AK1118" s="9">
        <f>SUMIF($E$3:$E$1002,'تعريف المواد والمستودعات'!AG$5,$BQ3:$BQ1002)</f>
        <v>0</v>
      </c>
      <c r="AL1118" s="9">
        <f>SUMIF($E$3:$E$1002,'تعريف المواد والمستودعات'!AH$5,$BQ3:$BQ1002)</f>
        <v>0</v>
      </c>
      <c r="AM1118" s="9">
        <f>SUMIF($E$3:$E$1002,'تعريف المواد والمستودعات'!AI$5,$BQ3:$BQ1002)</f>
        <v>0</v>
      </c>
      <c r="AN1118" s="9">
        <f>SUMIF($E$3:$E$1002,'تعريف المواد والمستودعات'!AJ$5,$BQ3:$BQ1002)</f>
        <v>0</v>
      </c>
      <c r="AO1118" s="9">
        <f>SUMIF($E$3:$E$1002,'تعريف المواد والمستودعات'!AK$5,$BQ3:$BQ1002)</f>
        <v>0</v>
      </c>
      <c r="AP1118" s="9">
        <f>SUMIF($E$3:$E$1002,'تعريف المواد والمستودعات'!AL$5,$BQ3:$BQ1002)</f>
        <v>0</v>
      </c>
      <c r="AQ1118" s="9">
        <f>SUMIF($E$3:$E$1002,'تعريف المواد والمستودعات'!AM$5,$BQ3:$BQ1002)</f>
        <v>0</v>
      </c>
      <c r="AR1118" s="9">
        <f>SUMIF($E$3:$E$1002,'تعريف المواد والمستودعات'!AN$5,$BQ3:$BQ1002)</f>
        <v>0</v>
      </c>
      <c r="AS1118" s="9">
        <f>SUMIF($E$3:$E$1002,'تعريف المواد والمستودعات'!AO$5,$BQ3:$BQ1002)</f>
        <v>0</v>
      </c>
      <c r="AT1118" s="9">
        <f>SUMIF($E$3:$E$1002,'تعريف المواد والمستودعات'!AP$5,$BQ3:$BQ1002)</f>
        <v>0</v>
      </c>
      <c r="AU1118" s="9">
        <f>SUMIF($E$3:$E$1002,'تعريف المواد والمستودعات'!AQ$5,$BQ3:$BQ1002)</f>
        <v>0</v>
      </c>
      <c r="AV1118" s="9">
        <f>SUMIF($E$3:$E$1002,'تعريف المواد والمستودعات'!AR$5,$BQ3:$BQ1002)</f>
        <v>0</v>
      </c>
      <c r="AW1118" s="9">
        <f>SUMIF($E$3:$E$1002,'تعريف المواد والمستودعات'!AS$5,$BQ3:$BQ1002)</f>
        <v>0</v>
      </c>
      <c r="AX1118" s="9">
        <f>SUMIF($E$3:$E$1002,'تعريف المواد والمستودعات'!AT$5,$BQ3:$BQ1002)</f>
        <v>0</v>
      </c>
      <c r="AY1118" s="9">
        <f>SUMIF($E$3:$E$1002,'تعريف المواد والمستودعات'!AU$5,$BQ3:$BQ1002)</f>
        <v>0</v>
      </c>
      <c r="AZ1118" s="9">
        <f>SUMIF($E$3:$E$1002,'تعريف المواد والمستودعات'!AV$5,$BQ3:$BQ1002)</f>
        <v>0</v>
      </c>
      <c r="BA1118" s="9">
        <f>SUMIF($E$3:$E$1002,'تعريف المواد والمستودعات'!AW$5,$BQ3:$BQ1002)</f>
        <v>0</v>
      </c>
      <c r="BB1118" s="9">
        <f>SUMIF($E$3:$E$1002,'تعريف المواد والمستودعات'!AX$5,$BQ3:$BQ1002)</f>
        <v>0</v>
      </c>
      <c r="BC1118" s="9">
        <f>SUMIF($E$3:$E$1002,'تعريف المواد والمستودعات'!AY$5,$BQ3:$BQ1002)</f>
        <v>0</v>
      </c>
      <c r="BD1118" s="69">
        <f t="shared" si="18"/>
        <v>0</v>
      </c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9"/>
      <c r="CF1118" s="9"/>
      <c r="CG1118" s="9"/>
      <c r="CH1118" s="9"/>
      <c r="CI1118" s="9"/>
      <c r="CJ1118" s="9"/>
      <c r="CK1118" s="9"/>
      <c r="CL1118" s="9"/>
      <c r="CM1118" s="9"/>
      <c r="CN1118" s="9"/>
      <c r="CO1118" s="9"/>
      <c r="CP1118" s="9"/>
      <c r="CQ1118" s="9"/>
      <c r="CR1118" s="9"/>
      <c r="CS1118" s="9"/>
      <c r="CT1118" s="9"/>
      <c r="CU1118" s="9"/>
      <c r="CV1118" s="9"/>
      <c r="CW1118" s="9"/>
      <c r="CX1118" s="9"/>
      <c r="CY1118" s="9"/>
      <c r="CZ1118" s="9"/>
      <c r="DA1118" s="9"/>
    </row>
    <row r="1119" spans="5:105" ht="15" hidden="1" thickTop="1" x14ac:dyDescent="0.2">
      <c r="E1119" s="46" t="str">
        <f>'تعريف المواد والمستودعات'!B71</f>
        <v>مادة65</v>
      </c>
      <c r="F1119" s="9">
        <f>SUMIF($E$3:$E$1002,'تعريف المواد والمستودعات'!B$5,$BR3:$BR1002)</f>
        <v>0</v>
      </c>
      <c r="G1119" s="9">
        <f>SUMIF($E$3:$E$1002,'تعريف المواد والمستودعات'!C$5,$BR3:$BR1002)</f>
        <v>0</v>
      </c>
      <c r="H1119" s="9">
        <f>SUMIF($E$3:$E$1002,'تعريف المواد والمستودعات'!D$5,$BR3:$BR1002)</f>
        <v>0</v>
      </c>
      <c r="I1119" s="9">
        <f>SUMIF($E$3:$E$1002,'تعريف المواد والمستودعات'!E$5,$BR3:$BR1002)</f>
        <v>0</v>
      </c>
      <c r="J1119" s="9">
        <f>SUMIF($E$3:$E$1002,'تعريف المواد والمستودعات'!F$5,$BR3:$BR1002)</f>
        <v>0</v>
      </c>
      <c r="K1119" s="9">
        <f>SUMIF($E$3:$E$1002,'تعريف المواد والمستودعات'!G$5,$BR3:$BR1002)</f>
        <v>0</v>
      </c>
      <c r="L1119" s="9">
        <f>SUMIF($E$3:$E$1002,'تعريف المواد والمستودعات'!H$5,$BR3:$BR1002)</f>
        <v>0</v>
      </c>
      <c r="M1119" s="9">
        <f>SUMIF($E$3:$E$1002,'تعريف المواد والمستودعات'!I$5,$BR3:$BR1002)</f>
        <v>0</v>
      </c>
      <c r="N1119" s="9">
        <f>SUMIF($E$3:$E$1002,'تعريف المواد والمستودعات'!J$5,$BR3:$BR1002)</f>
        <v>0</v>
      </c>
      <c r="O1119" s="9">
        <f>SUMIF($E$3:$E$1002,'تعريف المواد والمستودعات'!K$5,$BR3:$BR1002)</f>
        <v>0</v>
      </c>
      <c r="P1119" s="9">
        <f>SUMIF($E$3:$E$1002,'تعريف المواد والمستودعات'!L$5,$BR3:$BR1002)</f>
        <v>0</v>
      </c>
      <c r="Q1119" s="9">
        <f>SUMIF($E$3:$E$1002,'تعريف المواد والمستودعات'!M$5,$BR3:$BR1002)</f>
        <v>0</v>
      </c>
      <c r="R1119" s="9">
        <f>SUMIF($E$3:$E$1002,'تعريف المواد والمستودعات'!N$5,$BR3:$BR1002)</f>
        <v>0</v>
      </c>
      <c r="S1119" s="9">
        <f>SUMIF($E$3:$E$1002,'تعريف المواد والمستودعات'!O$5,$BR3:$BR1002)</f>
        <v>0</v>
      </c>
      <c r="T1119" s="9">
        <f>SUMIF($E$3:$E$1002,'تعريف المواد والمستودعات'!P$5,$BR3:$BR1002)</f>
        <v>0</v>
      </c>
      <c r="U1119" s="9">
        <f>SUMIF($E$3:$E$1002,'تعريف المواد والمستودعات'!Q$5,$BR3:$BR1002)</f>
        <v>0</v>
      </c>
      <c r="V1119" s="9">
        <f>SUMIF($E$3:$E$1002,'تعريف المواد والمستودعات'!R$5,$BR3:$BR1002)</f>
        <v>0</v>
      </c>
      <c r="W1119" s="9">
        <f>SUMIF($E$3:$E$1002,'تعريف المواد والمستودعات'!S$5,$BR3:$BR1002)</f>
        <v>0</v>
      </c>
      <c r="X1119" s="9">
        <f>SUMIF($E$3:$E$1002,'تعريف المواد والمستودعات'!T$5,$BR3:$BR1002)</f>
        <v>0</v>
      </c>
      <c r="Y1119" s="9">
        <f>SUMIF($E$3:$E$1002,'تعريف المواد والمستودعات'!U$5,$BR3:$BR1002)</f>
        <v>0</v>
      </c>
      <c r="Z1119" s="9">
        <f>SUMIF($E$3:$E$1002,'تعريف المواد والمستودعات'!V$5,$BR3:$BR1002)</f>
        <v>0</v>
      </c>
      <c r="AA1119" s="9">
        <f>SUMIF($E$3:$E$1002,'تعريف المواد والمستودعات'!W$5,$BR3:$BR1002)</f>
        <v>0</v>
      </c>
      <c r="AB1119" s="9">
        <f>SUMIF($E$3:$E$1002,'تعريف المواد والمستودعات'!X$5,$BR3:$BR1002)</f>
        <v>0</v>
      </c>
      <c r="AC1119" s="9">
        <f>SUMIF($E$3:$E$1002,'تعريف المواد والمستودعات'!Y$5,$BR3:$BR1002)</f>
        <v>0</v>
      </c>
      <c r="AD1119" s="9">
        <f>SUMIF($E$3:$E$1002,'تعريف المواد والمستودعات'!Z$5,$BR3:$BR1002)</f>
        <v>0</v>
      </c>
      <c r="AE1119" s="9">
        <f>SUMIF($E$3:$E$1002,'تعريف المواد والمستودعات'!AA$5,$BR3:$BR1002)</f>
        <v>0</v>
      </c>
      <c r="AF1119" s="9">
        <f>SUMIF($E$3:$E$1002,'تعريف المواد والمستودعات'!AB$5,$BR3:$BR1002)</f>
        <v>0</v>
      </c>
      <c r="AG1119" s="9">
        <f>SUMIF($E$3:$E$1002,'تعريف المواد والمستودعات'!AC$5,$BR3:$BR1002)</f>
        <v>0</v>
      </c>
      <c r="AH1119" s="9">
        <f>SUMIF($E$3:$E$1002,'تعريف المواد والمستودعات'!AD$5,$BR3:$BR1002)</f>
        <v>0</v>
      </c>
      <c r="AI1119" s="9">
        <f>SUMIF($E$3:$E$1002,'تعريف المواد والمستودعات'!AE$5,$BR3:$BR1002)</f>
        <v>0</v>
      </c>
      <c r="AJ1119" s="9">
        <f>SUMIF($E$3:$E$1002,'تعريف المواد والمستودعات'!AF$5,$BR3:$BR1002)</f>
        <v>0</v>
      </c>
      <c r="AK1119" s="9">
        <f>SUMIF($E$3:$E$1002,'تعريف المواد والمستودعات'!AG$5,$BR3:$BR1002)</f>
        <v>0</v>
      </c>
      <c r="AL1119" s="9">
        <f>SUMIF($E$3:$E$1002,'تعريف المواد والمستودعات'!AH$5,$BR3:$BR1002)</f>
        <v>0</v>
      </c>
      <c r="AM1119" s="9">
        <f>SUMIF($E$3:$E$1002,'تعريف المواد والمستودعات'!AI$5,$BR3:$BR1002)</f>
        <v>0</v>
      </c>
      <c r="AN1119" s="9">
        <f>SUMIF($E$3:$E$1002,'تعريف المواد والمستودعات'!AJ$5,$BR3:$BR1002)</f>
        <v>0</v>
      </c>
      <c r="AO1119" s="9">
        <f>SUMIF($E$3:$E$1002,'تعريف المواد والمستودعات'!AK$5,$BR3:$BR1002)</f>
        <v>0</v>
      </c>
      <c r="AP1119" s="9">
        <f>SUMIF($E$3:$E$1002,'تعريف المواد والمستودعات'!AL$5,$BR3:$BR1002)</f>
        <v>0</v>
      </c>
      <c r="AQ1119" s="9">
        <f>SUMIF($E$3:$E$1002,'تعريف المواد والمستودعات'!AM$5,$BR3:$BR1002)</f>
        <v>0</v>
      </c>
      <c r="AR1119" s="9">
        <f>SUMIF($E$3:$E$1002,'تعريف المواد والمستودعات'!AN$5,$BR3:$BR1002)</f>
        <v>0</v>
      </c>
      <c r="AS1119" s="9">
        <f>SUMIF($E$3:$E$1002,'تعريف المواد والمستودعات'!AO$5,$BR3:$BR1002)</f>
        <v>0</v>
      </c>
      <c r="AT1119" s="9">
        <f>SUMIF($E$3:$E$1002,'تعريف المواد والمستودعات'!AP$5,$BR3:$BR1002)</f>
        <v>0</v>
      </c>
      <c r="AU1119" s="9">
        <f>SUMIF($E$3:$E$1002,'تعريف المواد والمستودعات'!AQ$5,$BR3:$BR1002)</f>
        <v>0</v>
      </c>
      <c r="AV1119" s="9">
        <f>SUMIF($E$3:$E$1002,'تعريف المواد والمستودعات'!AR$5,$BR3:$BR1002)</f>
        <v>0</v>
      </c>
      <c r="AW1119" s="9">
        <f>SUMIF($E$3:$E$1002,'تعريف المواد والمستودعات'!AS$5,$BR3:$BR1002)</f>
        <v>0</v>
      </c>
      <c r="AX1119" s="9">
        <f>SUMIF($E$3:$E$1002,'تعريف المواد والمستودعات'!AT$5,$BR3:$BR1002)</f>
        <v>0</v>
      </c>
      <c r="AY1119" s="9">
        <f>SUMIF($E$3:$E$1002,'تعريف المواد والمستودعات'!AU$5,$BR3:$BR1002)</f>
        <v>0</v>
      </c>
      <c r="AZ1119" s="9">
        <f>SUMIF($E$3:$E$1002,'تعريف المواد والمستودعات'!AV$5,$BR3:$BR1002)</f>
        <v>0</v>
      </c>
      <c r="BA1119" s="9">
        <f>SUMIF($E$3:$E$1002,'تعريف المواد والمستودعات'!AW$5,$BR3:$BR1002)</f>
        <v>0</v>
      </c>
      <c r="BB1119" s="9">
        <f>SUMIF($E$3:$E$1002,'تعريف المواد والمستودعات'!AX$5,$BR3:$BR1002)</f>
        <v>0</v>
      </c>
      <c r="BC1119" s="9">
        <f>SUMIF($E$3:$E$1002,'تعريف المواد والمستودعات'!AY$5,$BR3:$BR1002)</f>
        <v>0</v>
      </c>
      <c r="BD1119" s="69">
        <f t="shared" si="18"/>
        <v>0</v>
      </c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9"/>
      <c r="CF1119" s="9"/>
      <c r="CG1119" s="9"/>
      <c r="CH1119" s="9"/>
      <c r="CI1119" s="9"/>
      <c r="CJ1119" s="9"/>
      <c r="CK1119" s="9"/>
      <c r="CL1119" s="9"/>
      <c r="CM1119" s="9"/>
      <c r="CN1119" s="9"/>
      <c r="CO1119" s="9"/>
      <c r="CP1119" s="9"/>
      <c r="CQ1119" s="9"/>
      <c r="CR1119" s="9"/>
      <c r="CS1119" s="9"/>
      <c r="CT1119" s="9"/>
      <c r="CU1119" s="9"/>
      <c r="CV1119" s="9"/>
      <c r="CW1119" s="9"/>
      <c r="CX1119" s="9"/>
      <c r="CY1119" s="9"/>
      <c r="CZ1119" s="9"/>
      <c r="DA1119" s="9"/>
    </row>
    <row r="1120" spans="5:105" ht="15" hidden="1" thickTop="1" x14ac:dyDescent="0.2">
      <c r="E1120" s="46" t="str">
        <f>'تعريف المواد والمستودعات'!B72</f>
        <v>مادة66</v>
      </c>
      <c r="F1120" s="9">
        <f>SUMIF($E$3:$E$1002,'تعريف المواد والمستودعات'!B$5,$BS3:$BS1002)</f>
        <v>0</v>
      </c>
      <c r="G1120" s="9">
        <f>SUMIF($E$3:$E$1002,'تعريف المواد والمستودعات'!C$5,$BS3:$BS1002)</f>
        <v>0</v>
      </c>
      <c r="H1120" s="9">
        <f>SUMIF($E$3:$E$1002,'تعريف المواد والمستودعات'!D$5,$BS3:$BS1002)</f>
        <v>0</v>
      </c>
      <c r="I1120" s="9">
        <f>SUMIF($E$3:$E$1002,'تعريف المواد والمستودعات'!E$5,$BS3:$BS1002)</f>
        <v>0</v>
      </c>
      <c r="J1120" s="9">
        <f>SUMIF($E$3:$E$1002,'تعريف المواد والمستودعات'!F$5,$BS3:$BS1002)</f>
        <v>0</v>
      </c>
      <c r="K1120" s="9">
        <f>SUMIF($E$3:$E$1002,'تعريف المواد والمستودعات'!G$5,$BS3:$BS1002)</f>
        <v>0</v>
      </c>
      <c r="L1120" s="9">
        <f>SUMIF($E$3:$E$1002,'تعريف المواد والمستودعات'!H$5,$BS3:$BS1002)</f>
        <v>0</v>
      </c>
      <c r="M1120" s="9">
        <f>SUMIF($E$3:$E$1002,'تعريف المواد والمستودعات'!I$5,$BS3:$BS1002)</f>
        <v>0</v>
      </c>
      <c r="N1120" s="9">
        <f>SUMIF($E$3:$E$1002,'تعريف المواد والمستودعات'!J$5,$BS3:$BS1002)</f>
        <v>0</v>
      </c>
      <c r="O1120" s="9">
        <f>SUMIF($E$3:$E$1002,'تعريف المواد والمستودعات'!K$5,$BS3:$BS1002)</f>
        <v>0</v>
      </c>
      <c r="P1120" s="9">
        <f>SUMIF($E$3:$E$1002,'تعريف المواد والمستودعات'!L$5,$BS3:$BS1002)</f>
        <v>0</v>
      </c>
      <c r="Q1120" s="9">
        <f>SUMIF($E$3:$E$1002,'تعريف المواد والمستودعات'!M$5,$BS3:$BS1002)</f>
        <v>0</v>
      </c>
      <c r="R1120" s="9">
        <f>SUMIF($E$3:$E$1002,'تعريف المواد والمستودعات'!N$5,$BS3:$BS1002)</f>
        <v>0</v>
      </c>
      <c r="S1120" s="9">
        <f>SUMIF($E$3:$E$1002,'تعريف المواد والمستودعات'!O$5,$BS3:$BS1002)</f>
        <v>0</v>
      </c>
      <c r="T1120" s="9">
        <f>SUMIF($E$3:$E$1002,'تعريف المواد والمستودعات'!P$5,$BS3:$BS1002)</f>
        <v>0</v>
      </c>
      <c r="U1120" s="9">
        <f>SUMIF($E$3:$E$1002,'تعريف المواد والمستودعات'!Q$5,$BS3:$BS1002)</f>
        <v>0</v>
      </c>
      <c r="V1120" s="9">
        <f>SUMIF($E$3:$E$1002,'تعريف المواد والمستودعات'!R$5,$BS3:$BS1002)</f>
        <v>0</v>
      </c>
      <c r="W1120" s="9">
        <f>SUMIF($E$3:$E$1002,'تعريف المواد والمستودعات'!S$5,$BS3:$BS1002)</f>
        <v>0</v>
      </c>
      <c r="X1120" s="9">
        <f>SUMIF($E$3:$E$1002,'تعريف المواد والمستودعات'!T$5,$BS3:$BS1002)</f>
        <v>0</v>
      </c>
      <c r="Y1120" s="9">
        <f>SUMIF($E$3:$E$1002,'تعريف المواد والمستودعات'!U$5,$BS3:$BS1002)</f>
        <v>0</v>
      </c>
      <c r="Z1120" s="9">
        <f>SUMIF($E$3:$E$1002,'تعريف المواد والمستودعات'!V$5,$BS3:$BS1002)</f>
        <v>0</v>
      </c>
      <c r="AA1120" s="9">
        <f>SUMIF($E$3:$E$1002,'تعريف المواد والمستودعات'!W$5,$BS3:$BS1002)</f>
        <v>0</v>
      </c>
      <c r="AB1120" s="9">
        <f>SUMIF($E$3:$E$1002,'تعريف المواد والمستودعات'!X$5,$BS3:$BS1002)</f>
        <v>0</v>
      </c>
      <c r="AC1120" s="9">
        <f>SUMIF($E$3:$E$1002,'تعريف المواد والمستودعات'!Y$5,$BS3:$BS1002)</f>
        <v>0</v>
      </c>
      <c r="AD1120" s="9">
        <f>SUMIF($E$3:$E$1002,'تعريف المواد والمستودعات'!Z$5,$BS3:$BS1002)</f>
        <v>0</v>
      </c>
      <c r="AE1120" s="9">
        <f>SUMIF($E$3:$E$1002,'تعريف المواد والمستودعات'!AA$5,$BS3:$BS1002)</f>
        <v>0</v>
      </c>
      <c r="AF1120" s="9">
        <f>SUMIF($E$3:$E$1002,'تعريف المواد والمستودعات'!AB$5,$BS3:$BS1002)</f>
        <v>0</v>
      </c>
      <c r="AG1120" s="9">
        <f>SUMIF($E$3:$E$1002,'تعريف المواد والمستودعات'!AC$5,$BS3:$BS1002)</f>
        <v>0</v>
      </c>
      <c r="AH1120" s="9">
        <f>SUMIF($E$3:$E$1002,'تعريف المواد والمستودعات'!AD$5,$BS3:$BS1002)</f>
        <v>0</v>
      </c>
      <c r="AI1120" s="9">
        <f>SUMIF($E$3:$E$1002,'تعريف المواد والمستودعات'!AE$5,$BS3:$BS1002)</f>
        <v>0</v>
      </c>
      <c r="AJ1120" s="9">
        <f>SUMIF($E$3:$E$1002,'تعريف المواد والمستودعات'!AF$5,$BS3:$BS1002)</f>
        <v>0</v>
      </c>
      <c r="AK1120" s="9">
        <f>SUMIF($E$3:$E$1002,'تعريف المواد والمستودعات'!AG$5,$BS3:$BS1002)</f>
        <v>0</v>
      </c>
      <c r="AL1120" s="9">
        <f>SUMIF($E$3:$E$1002,'تعريف المواد والمستودعات'!AH$5,$BS3:$BS1002)</f>
        <v>0</v>
      </c>
      <c r="AM1120" s="9">
        <f>SUMIF($E$3:$E$1002,'تعريف المواد والمستودعات'!AI$5,$BS3:$BS1002)</f>
        <v>0</v>
      </c>
      <c r="AN1120" s="9">
        <f>SUMIF($E$3:$E$1002,'تعريف المواد والمستودعات'!AJ$5,$BS3:$BS1002)</f>
        <v>0</v>
      </c>
      <c r="AO1120" s="9">
        <f>SUMIF($E$3:$E$1002,'تعريف المواد والمستودعات'!AK$5,$BS3:$BS1002)</f>
        <v>0</v>
      </c>
      <c r="AP1120" s="9">
        <f>SUMIF($E$3:$E$1002,'تعريف المواد والمستودعات'!AL$5,$BS3:$BS1002)</f>
        <v>0</v>
      </c>
      <c r="AQ1120" s="9">
        <f>SUMIF($E$3:$E$1002,'تعريف المواد والمستودعات'!AM$5,$BS3:$BS1002)</f>
        <v>0</v>
      </c>
      <c r="AR1120" s="9">
        <f>SUMIF($E$3:$E$1002,'تعريف المواد والمستودعات'!AN$5,$BS3:$BS1002)</f>
        <v>0</v>
      </c>
      <c r="AS1120" s="9">
        <f>SUMIF($E$3:$E$1002,'تعريف المواد والمستودعات'!AO$5,$BS3:$BS1002)</f>
        <v>0</v>
      </c>
      <c r="AT1120" s="9">
        <f>SUMIF($E$3:$E$1002,'تعريف المواد والمستودعات'!AP$5,$BS3:$BS1002)</f>
        <v>0</v>
      </c>
      <c r="AU1120" s="9">
        <f>SUMIF($E$3:$E$1002,'تعريف المواد والمستودعات'!AQ$5,$BS3:$BS1002)</f>
        <v>0</v>
      </c>
      <c r="AV1120" s="9">
        <f>SUMIF($E$3:$E$1002,'تعريف المواد والمستودعات'!AR$5,$BS3:$BS1002)</f>
        <v>0</v>
      </c>
      <c r="AW1120" s="9">
        <f>SUMIF($E$3:$E$1002,'تعريف المواد والمستودعات'!AS$5,$BS3:$BS1002)</f>
        <v>0</v>
      </c>
      <c r="AX1120" s="9">
        <f>SUMIF($E$3:$E$1002,'تعريف المواد والمستودعات'!AT$5,$BS3:$BS1002)</f>
        <v>0</v>
      </c>
      <c r="AY1120" s="9">
        <f>SUMIF($E$3:$E$1002,'تعريف المواد والمستودعات'!AU$5,$BS3:$BS1002)</f>
        <v>0</v>
      </c>
      <c r="AZ1120" s="9">
        <f>SUMIF($E$3:$E$1002,'تعريف المواد والمستودعات'!AV$5,$BS3:$BS1002)</f>
        <v>0</v>
      </c>
      <c r="BA1120" s="9">
        <f>SUMIF($E$3:$E$1002,'تعريف المواد والمستودعات'!AW$5,$BS3:$BS1002)</f>
        <v>0</v>
      </c>
      <c r="BB1120" s="9">
        <f>SUMIF($E$3:$E$1002,'تعريف المواد والمستودعات'!AX$5,$BS3:$BS1002)</f>
        <v>0</v>
      </c>
      <c r="BC1120" s="9">
        <f>SUMIF($E$3:$E$1002,'تعريف المواد والمستودعات'!AY$5,$BS3:$BS1002)</f>
        <v>0</v>
      </c>
      <c r="BD1120" s="69">
        <f t="shared" ref="BD1120:BD1154" si="19">SUM(F1120:BC1120)</f>
        <v>0</v>
      </c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  <c r="CA1120" s="9"/>
      <c r="CB1120" s="9"/>
      <c r="CC1120" s="9"/>
      <c r="CD1120" s="9"/>
      <c r="CE1120" s="9"/>
      <c r="CF1120" s="9"/>
      <c r="CG1120" s="9"/>
      <c r="CH1120" s="9"/>
      <c r="CI1120" s="9"/>
      <c r="CJ1120" s="9"/>
      <c r="CK1120" s="9"/>
      <c r="CL1120" s="9"/>
      <c r="CM1120" s="9"/>
      <c r="CN1120" s="9"/>
      <c r="CO1120" s="9"/>
      <c r="CP1120" s="9"/>
      <c r="CQ1120" s="9"/>
      <c r="CR1120" s="9"/>
      <c r="CS1120" s="9"/>
      <c r="CT1120" s="9"/>
      <c r="CU1120" s="9"/>
      <c r="CV1120" s="9"/>
      <c r="CW1120" s="9"/>
      <c r="CX1120" s="9"/>
      <c r="CY1120" s="9"/>
      <c r="CZ1120" s="9"/>
      <c r="DA1120" s="9"/>
    </row>
    <row r="1121" spans="5:105" ht="15" hidden="1" thickTop="1" x14ac:dyDescent="0.2">
      <c r="E1121" s="46" t="str">
        <f>'تعريف المواد والمستودعات'!B73</f>
        <v>مادة67</v>
      </c>
      <c r="F1121" s="9">
        <f>SUMIF($E$3:$E$1002,'تعريف المواد والمستودعات'!B$5,$BT3:$BT1002)</f>
        <v>0</v>
      </c>
      <c r="G1121" s="9">
        <f>SUMIF($E$3:$E$1002,'تعريف المواد والمستودعات'!C$5,$BT3:$BT1002)</f>
        <v>0</v>
      </c>
      <c r="H1121" s="9">
        <f>SUMIF($E$3:$E$1002,'تعريف المواد والمستودعات'!D$5,$BT3:$BT1002)</f>
        <v>0</v>
      </c>
      <c r="I1121" s="9">
        <f>SUMIF($E$3:$E$1002,'تعريف المواد والمستودعات'!E$5,$BT3:$BT1002)</f>
        <v>0</v>
      </c>
      <c r="J1121" s="9">
        <f>SUMIF($E$3:$E$1002,'تعريف المواد والمستودعات'!F$5,$BT3:$BT1002)</f>
        <v>0</v>
      </c>
      <c r="K1121" s="9">
        <f>SUMIF($E$3:$E$1002,'تعريف المواد والمستودعات'!G$5,$BT3:$BT1002)</f>
        <v>0</v>
      </c>
      <c r="L1121" s="9">
        <f>SUMIF($E$3:$E$1002,'تعريف المواد والمستودعات'!H$5,$BT3:$BT1002)</f>
        <v>0</v>
      </c>
      <c r="M1121" s="9">
        <f>SUMIF($E$3:$E$1002,'تعريف المواد والمستودعات'!I$5,$BT3:$BT1002)</f>
        <v>0</v>
      </c>
      <c r="N1121" s="9">
        <f>SUMIF($E$3:$E$1002,'تعريف المواد والمستودعات'!J$5,$BT3:$BT1002)</f>
        <v>0</v>
      </c>
      <c r="O1121" s="9">
        <f>SUMIF($E$3:$E$1002,'تعريف المواد والمستودعات'!K$5,$BT3:$BT1002)</f>
        <v>0</v>
      </c>
      <c r="P1121" s="9">
        <f>SUMIF($E$3:$E$1002,'تعريف المواد والمستودعات'!L$5,$BT3:$BT1002)</f>
        <v>0</v>
      </c>
      <c r="Q1121" s="9">
        <f>SUMIF($E$3:$E$1002,'تعريف المواد والمستودعات'!M$5,$BT3:$BT1002)</f>
        <v>0</v>
      </c>
      <c r="R1121" s="9">
        <f>SUMIF($E$3:$E$1002,'تعريف المواد والمستودعات'!N$5,$BT3:$BT1002)</f>
        <v>0</v>
      </c>
      <c r="S1121" s="9">
        <f>SUMIF($E$3:$E$1002,'تعريف المواد والمستودعات'!O$5,$BT3:$BT1002)</f>
        <v>0</v>
      </c>
      <c r="T1121" s="9">
        <f>SUMIF($E$3:$E$1002,'تعريف المواد والمستودعات'!P$5,$BT3:$BT1002)</f>
        <v>0</v>
      </c>
      <c r="U1121" s="9">
        <f>SUMIF($E$3:$E$1002,'تعريف المواد والمستودعات'!Q$5,$BT3:$BT1002)</f>
        <v>0</v>
      </c>
      <c r="V1121" s="9">
        <f>SUMIF($E$3:$E$1002,'تعريف المواد والمستودعات'!R$5,$BT3:$BT1002)</f>
        <v>0</v>
      </c>
      <c r="W1121" s="9">
        <f>SUMIF($E$3:$E$1002,'تعريف المواد والمستودعات'!S$5,$BT3:$BT1002)</f>
        <v>0</v>
      </c>
      <c r="X1121" s="9">
        <f>SUMIF($E$3:$E$1002,'تعريف المواد والمستودعات'!T$5,$BT3:$BT1002)</f>
        <v>0</v>
      </c>
      <c r="Y1121" s="9">
        <f>SUMIF($E$3:$E$1002,'تعريف المواد والمستودعات'!U$5,$BT3:$BT1002)</f>
        <v>0</v>
      </c>
      <c r="Z1121" s="9">
        <f>SUMIF($E$3:$E$1002,'تعريف المواد والمستودعات'!V$5,$BT3:$BT1002)</f>
        <v>0</v>
      </c>
      <c r="AA1121" s="9">
        <f>SUMIF($E$3:$E$1002,'تعريف المواد والمستودعات'!W$5,$BT3:$BT1002)</f>
        <v>0</v>
      </c>
      <c r="AB1121" s="9">
        <f>SUMIF($E$3:$E$1002,'تعريف المواد والمستودعات'!X$5,$BT3:$BT1002)</f>
        <v>0</v>
      </c>
      <c r="AC1121" s="9">
        <f>SUMIF($E$3:$E$1002,'تعريف المواد والمستودعات'!Y$5,$BT3:$BT1002)</f>
        <v>0</v>
      </c>
      <c r="AD1121" s="9">
        <f>SUMIF($E$3:$E$1002,'تعريف المواد والمستودعات'!Z$5,$BT3:$BT1002)</f>
        <v>0</v>
      </c>
      <c r="AE1121" s="9">
        <f>SUMIF($E$3:$E$1002,'تعريف المواد والمستودعات'!AA$5,$BT3:$BT1002)</f>
        <v>0</v>
      </c>
      <c r="AF1121" s="9">
        <f>SUMIF($E$3:$E$1002,'تعريف المواد والمستودعات'!AB$5,$BT3:$BT1002)</f>
        <v>0</v>
      </c>
      <c r="AG1121" s="9">
        <f>SUMIF($E$3:$E$1002,'تعريف المواد والمستودعات'!AC$5,$BT3:$BT1002)</f>
        <v>0</v>
      </c>
      <c r="AH1121" s="9">
        <f>SUMIF($E$3:$E$1002,'تعريف المواد والمستودعات'!AD$5,$BT3:$BT1002)</f>
        <v>0</v>
      </c>
      <c r="AI1121" s="9">
        <f>SUMIF($E$3:$E$1002,'تعريف المواد والمستودعات'!AE$5,$BT3:$BT1002)</f>
        <v>0</v>
      </c>
      <c r="AJ1121" s="9">
        <f>SUMIF($E$3:$E$1002,'تعريف المواد والمستودعات'!AF$5,$BT3:$BT1002)</f>
        <v>0</v>
      </c>
      <c r="AK1121" s="9">
        <f>SUMIF($E$3:$E$1002,'تعريف المواد والمستودعات'!AG$5,$BT3:$BT1002)</f>
        <v>0</v>
      </c>
      <c r="AL1121" s="9">
        <f>SUMIF($E$3:$E$1002,'تعريف المواد والمستودعات'!AH$5,$BT3:$BT1002)</f>
        <v>0</v>
      </c>
      <c r="AM1121" s="9">
        <f>SUMIF($E$3:$E$1002,'تعريف المواد والمستودعات'!AI$5,$BT3:$BT1002)</f>
        <v>0</v>
      </c>
      <c r="AN1121" s="9">
        <f>SUMIF($E$3:$E$1002,'تعريف المواد والمستودعات'!AJ$5,$BT3:$BT1002)</f>
        <v>0</v>
      </c>
      <c r="AO1121" s="9">
        <f>SUMIF($E$3:$E$1002,'تعريف المواد والمستودعات'!AK$5,$BT3:$BT1002)</f>
        <v>0</v>
      </c>
      <c r="AP1121" s="9">
        <f>SUMIF($E$3:$E$1002,'تعريف المواد والمستودعات'!AL$5,$BT3:$BT1002)</f>
        <v>0</v>
      </c>
      <c r="AQ1121" s="9">
        <f>SUMIF($E$3:$E$1002,'تعريف المواد والمستودعات'!AM$5,$BT3:$BT1002)</f>
        <v>0</v>
      </c>
      <c r="AR1121" s="9">
        <f>SUMIF($E$3:$E$1002,'تعريف المواد والمستودعات'!AN$5,$BT3:$BT1002)</f>
        <v>0</v>
      </c>
      <c r="AS1121" s="9">
        <f>SUMIF($E$3:$E$1002,'تعريف المواد والمستودعات'!AO$5,$BT3:$BT1002)</f>
        <v>0</v>
      </c>
      <c r="AT1121" s="9">
        <f>SUMIF($E$3:$E$1002,'تعريف المواد والمستودعات'!AP$5,$BT3:$BT1002)</f>
        <v>0</v>
      </c>
      <c r="AU1121" s="9">
        <f>SUMIF($E$3:$E$1002,'تعريف المواد والمستودعات'!AQ$5,$BT3:$BT1002)</f>
        <v>0</v>
      </c>
      <c r="AV1121" s="9">
        <f>SUMIF($E$3:$E$1002,'تعريف المواد والمستودعات'!AR$5,$BT3:$BT1002)</f>
        <v>0</v>
      </c>
      <c r="AW1121" s="9">
        <f>SUMIF($E$3:$E$1002,'تعريف المواد والمستودعات'!AS$5,$BT3:$BT1002)</f>
        <v>0</v>
      </c>
      <c r="AX1121" s="9">
        <f>SUMIF($E$3:$E$1002,'تعريف المواد والمستودعات'!AT$5,$BT3:$BT1002)</f>
        <v>0</v>
      </c>
      <c r="AY1121" s="9">
        <f>SUMIF($E$3:$E$1002,'تعريف المواد والمستودعات'!AU$5,$BT3:$BT1002)</f>
        <v>0</v>
      </c>
      <c r="AZ1121" s="9">
        <f>SUMIF($E$3:$E$1002,'تعريف المواد والمستودعات'!AV$5,$BT3:$BT1002)</f>
        <v>0</v>
      </c>
      <c r="BA1121" s="9">
        <f>SUMIF($E$3:$E$1002,'تعريف المواد والمستودعات'!AW$5,$BT3:$BT1002)</f>
        <v>0</v>
      </c>
      <c r="BB1121" s="9">
        <f>SUMIF($E$3:$E$1002,'تعريف المواد والمستودعات'!AX$5,$BT3:$BT1002)</f>
        <v>0</v>
      </c>
      <c r="BC1121" s="9">
        <f>SUMIF($E$3:$E$1002,'تعريف المواد والمستودعات'!AY$5,$BT3:$BT1002)</f>
        <v>0</v>
      </c>
      <c r="BD1121" s="69">
        <f t="shared" si="19"/>
        <v>0</v>
      </c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  <c r="CA1121" s="9"/>
      <c r="CB1121" s="9"/>
      <c r="CC1121" s="9"/>
      <c r="CD1121" s="9"/>
      <c r="CE1121" s="9"/>
      <c r="CF1121" s="9"/>
      <c r="CG1121" s="9"/>
      <c r="CH1121" s="9"/>
      <c r="CI1121" s="9"/>
      <c r="CJ1121" s="9"/>
      <c r="CK1121" s="9"/>
      <c r="CL1121" s="9"/>
      <c r="CM1121" s="9"/>
      <c r="CN1121" s="9"/>
      <c r="CO1121" s="9"/>
      <c r="CP1121" s="9"/>
      <c r="CQ1121" s="9"/>
      <c r="CR1121" s="9"/>
      <c r="CS1121" s="9"/>
      <c r="CT1121" s="9"/>
      <c r="CU1121" s="9"/>
      <c r="CV1121" s="9"/>
      <c r="CW1121" s="9"/>
      <c r="CX1121" s="9"/>
      <c r="CY1121" s="9"/>
      <c r="CZ1121" s="9"/>
      <c r="DA1121" s="9"/>
    </row>
    <row r="1122" spans="5:105" ht="15" hidden="1" thickTop="1" x14ac:dyDescent="0.2">
      <c r="E1122" s="46" t="str">
        <f>'تعريف المواد والمستودعات'!B74</f>
        <v>مادة68</v>
      </c>
      <c r="F1122" s="9">
        <f>SUMIF($E$3:$E$1002,'تعريف المواد والمستودعات'!B$5,$BU3:$BU1002)</f>
        <v>0</v>
      </c>
      <c r="G1122" s="9">
        <f>SUMIF($E$3:$E$1002,'تعريف المواد والمستودعات'!C$5,$BU3:$BU1002)</f>
        <v>0</v>
      </c>
      <c r="H1122" s="9">
        <f>SUMIF($E$3:$E$1002,'تعريف المواد والمستودعات'!D$5,$BU3:$BU1002)</f>
        <v>0</v>
      </c>
      <c r="I1122" s="9">
        <f>SUMIF($E$3:$E$1002,'تعريف المواد والمستودعات'!E$5,$BU3:$BU1002)</f>
        <v>0</v>
      </c>
      <c r="J1122" s="9">
        <f>SUMIF($E$3:$E$1002,'تعريف المواد والمستودعات'!F$5,$BU3:$BU1002)</f>
        <v>0</v>
      </c>
      <c r="K1122" s="9">
        <f>SUMIF($E$3:$E$1002,'تعريف المواد والمستودعات'!G$5,$BU3:$BU1002)</f>
        <v>0</v>
      </c>
      <c r="L1122" s="9">
        <f>SUMIF($E$3:$E$1002,'تعريف المواد والمستودعات'!H$5,$BU3:$BU1002)</f>
        <v>0</v>
      </c>
      <c r="M1122" s="9">
        <f>SUMIF($E$3:$E$1002,'تعريف المواد والمستودعات'!I$5,$BU3:$BU1002)</f>
        <v>0</v>
      </c>
      <c r="N1122" s="9">
        <f>SUMIF($E$3:$E$1002,'تعريف المواد والمستودعات'!J$5,$BU3:$BU1002)</f>
        <v>0</v>
      </c>
      <c r="O1122" s="9">
        <f>SUMIF($E$3:$E$1002,'تعريف المواد والمستودعات'!K$5,$BU3:$BU1002)</f>
        <v>0</v>
      </c>
      <c r="P1122" s="9">
        <f>SUMIF($E$3:$E$1002,'تعريف المواد والمستودعات'!L$5,$BU3:$BU1002)</f>
        <v>0</v>
      </c>
      <c r="Q1122" s="9">
        <f>SUMIF($E$3:$E$1002,'تعريف المواد والمستودعات'!M$5,$BU3:$BU1002)</f>
        <v>0</v>
      </c>
      <c r="R1122" s="9">
        <f>SUMIF($E$3:$E$1002,'تعريف المواد والمستودعات'!N$5,$BU3:$BU1002)</f>
        <v>0</v>
      </c>
      <c r="S1122" s="9">
        <f>SUMIF($E$3:$E$1002,'تعريف المواد والمستودعات'!O$5,$BU3:$BU1002)</f>
        <v>0</v>
      </c>
      <c r="T1122" s="9">
        <f>SUMIF($E$3:$E$1002,'تعريف المواد والمستودعات'!P$5,$BU3:$BU1002)</f>
        <v>0</v>
      </c>
      <c r="U1122" s="9">
        <f>SUMIF($E$3:$E$1002,'تعريف المواد والمستودعات'!Q$5,$BU3:$BU1002)</f>
        <v>0</v>
      </c>
      <c r="V1122" s="9">
        <f>SUMIF($E$3:$E$1002,'تعريف المواد والمستودعات'!R$5,$BU3:$BU1002)</f>
        <v>0</v>
      </c>
      <c r="W1122" s="9">
        <f>SUMIF($E$3:$E$1002,'تعريف المواد والمستودعات'!S$5,$BU3:$BU1002)</f>
        <v>0</v>
      </c>
      <c r="X1122" s="9">
        <f>SUMIF($E$3:$E$1002,'تعريف المواد والمستودعات'!T$5,$BU3:$BU1002)</f>
        <v>0</v>
      </c>
      <c r="Y1122" s="9">
        <f>SUMIF($E$3:$E$1002,'تعريف المواد والمستودعات'!U$5,$BU3:$BU1002)</f>
        <v>0</v>
      </c>
      <c r="Z1122" s="9">
        <f>SUMIF($E$3:$E$1002,'تعريف المواد والمستودعات'!V$5,$BU3:$BU1002)</f>
        <v>0</v>
      </c>
      <c r="AA1122" s="9">
        <f>SUMIF($E$3:$E$1002,'تعريف المواد والمستودعات'!W$5,$BU3:$BU1002)</f>
        <v>0</v>
      </c>
      <c r="AB1122" s="9">
        <f>SUMIF($E$3:$E$1002,'تعريف المواد والمستودعات'!X$5,$BU3:$BU1002)</f>
        <v>0</v>
      </c>
      <c r="AC1122" s="9">
        <f>SUMIF($E$3:$E$1002,'تعريف المواد والمستودعات'!Y$5,$BU3:$BU1002)</f>
        <v>0</v>
      </c>
      <c r="AD1122" s="9">
        <f>SUMIF($E$3:$E$1002,'تعريف المواد والمستودعات'!Z$5,$BU3:$BU1002)</f>
        <v>0</v>
      </c>
      <c r="AE1122" s="9">
        <f>SUMIF($E$3:$E$1002,'تعريف المواد والمستودعات'!AA$5,$BU3:$BU1002)</f>
        <v>0</v>
      </c>
      <c r="AF1122" s="9">
        <f>SUMIF($E$3:$E$1002,'تعريف المواد والمستودعات'!AB$5,$BU3:$BU1002)</f>
        <v>0</v>
      </c>
      <c r="AG1122" s="9">
        <f>SUMIF($E$3:$E$1002,'تعريف المواد والمستودعات'!AC$5,$BU3:$BU1002)</f>
        <v>0</v>
      </c>
      <c r="AH1122" s="9">
        <f>SUMIF($E$3:$E$1002,'تعريف المواد والمستودعات'!AD$5,$BU3:$BU1002)</f>
        <v>0</v>
      </c>
      <c r="AI1122" s="9">
        <f>SUMIF($E$3:$E$1002,'تعريف المواد والمستودعات'!AE$5,$BU3:$BU1002)</f>
        <v>0</v>
      </c>
      <c r="AJ1122" s="9">
        <f>SUMIF($E$3:$E$1002,'تعريف المواد والمستودعات'!AF$5,$BU3:$BU1002)</f>
        <v>0</v>
      </c>
      <c r="AK1122" s="9">
        <f>SUMIF($E$3:$E$1002,'تعريف المواد والمستودعات'!AG$5,$BU3:$BU1002)</f>
        <v>0</v>
      </c>
      <c r="AL1122" s="9">
        <f>SUMIF($E$3:$E$1002,'تعريف المواد والمستودعات'!AH$5,$BU3:$BU1002)</f>
        <v>0</v>
      </c>
      <c r="AM1122" s="9">
        <f>SUMIF($E$3:$E$1002,'تعريف المواد والمستودعات'!AI$5,$BU3:$BU1002)</f>
        <v>0</v>
      </c>
      <c r="AN1122" s="9">
        <f>SUMIF($E$3:$E$1002,'تعريف المواد والمستودعات'!AJ$5,$BU3:$BU1002)</f>
        <v>0</v>
      </c>
      <c r="AO1122" s="9">
        <f>SUMIF($E$3:$E$1002,'تعريف المواد والمستودعات'!AK$5,$BU3:$BU1002)</f>
        <v>0</v>
      </c>
      <c r="AP1122" s="9">
        <f>SUMIF($E$3:$E$1002,'تعريف المواد والمستودعات'!AL$5,$BU3:$BU1002)</f>
        <v>0</v>
      </c>
      <c r="AQ1122" s="9">
        <f>SUMIF($E$3:$E$1002,'تعريف المواد والمستودعات'!AM$5,$BU3:$BU1002)</f>
        <v>0</v>
      </c>
      <c r="AR1122" s="9">
        <f>SUMIF($E$3:$E$1002,'تعريف المواد والمستودعات'!AN$5,$BU3:$BU1002)</f>
        <v>0</v>
      </c>
      <c r="AS1122" s="9">
        <f>SUMIF($E$3:$E$1002,'تعريف المواد والمستودعات'!AO$5,$BU3:$BU1002)</f>
        <v>0</v>
      </c>
      <c r="AT1122" s="9">
        <f>SUMIF($E$3:$E$1002,'تعريف المواد والمستودعات'!AP$5,$BU3:$BU1002)</f>
        <v>0</v>
      </c>
      <c r="AU1122" s="9">
        <f>SUMIF($E$3:$E$1002,'تعريف المواد والمستودعات'!AQ$5,$BU3:$BU1002)</f>
        <v>0</v>
      </c>
      <c r="AV1122" s="9">
        <f>SUMIF($E$3:$E$1002,'تعريف المواد والمستودعات'!AR$5,$BU3:$BU1002)</f>
        <v>0</v>
      </c>
      <c r="AW1122" s="9">
        <f>SUMIF($E$3:$E$1002,'تعريف المواد والمستودعات'!AS$5,$BU3:$BU1002)</f>
        <v>0</v>
      </c>
      <c r="AX1122" s="9">
        <f>SUMIF($E$3:$E$1002,'تعريف المواد والمستودعات'!AT$5,$BU3:$BU1002)</f>
        <v>0</v>
      </c>
      <c r="AY1122" s="9">
        <f>SUMIF($E$3:$E$1002,'تعريف المواد والمستودعات'!AU$5,$BU3:$BU1002)</f>
        <v>0</v>
      </c>
      <c r="AZ1122" s="9">
        <f>SUMIF($E$3:$E$1002,'تعريف المواد والمستودعات'!AV$5,$BU3:$BU1002)</f>
        <v>0</v>
      </c>
      <c r="BA1122" s="9">
        <f>SUMIF($E$3:$E$1002,'تعريف المواد والمستودعات'!AW$5,$BU3:$BU1002)</f>
        <v>0</v>
      </c>
      <c r="BB1122" s="9">
        <f>SUMIF($E$3:$E$1002,'تعريف المواد والمستودعات'!AX$5,$BU3:$BU1002)</f>
        <v>0</v>
      </c>
      <c r="BC1122" s="9">
        <f>SUMIF($E$3:$E$1002,'تعريف المواد والمستودعات'!AY$5,$BU3:$BU1002)</f>
        <v>0</v>
      </c>
      <c r="BD1122" s="69">
        <f t="shared" si="19"/>
        <v>0</v>
      </c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  <c r="CA1122" s="9"/>
      <c r="CB1122" s="9"/>
      <c r="CC1122" s="9"/>
      <c r="CD1122" s="9"/>
      <c r="CE1122" s="9"/>
      <c r="CF1122" s="9"/>
      <c r="CG1122" s="9"/>
      <c r="CH1122" s="9"/>
      <c r="CI1122" s="9"/>
      <c r="CJ1122" s="9"/>
      <c r="CK1122" s="9"/>
      <c r="CL1122" s="9"/>
      <c r="CM1122" s="9"/>
      <c r="CN1122" s="9"/>
      <c r="CO1122" s="9"/>
      <c r="CP1122" s="9"/>
      <c r="CQ1122" s="9"/>
      <c r="CR1122" s="9"/>
      <c r="CS1122" s="9"/>
      <c r="CT1122" s="9"/>
      <c r="CU1122" s="9"/>
      <c r="CV1122" s="9"/>
      <c r="CW1122" s="9"/>
      <c r="CX1122" s="9"/>
      <c r="CY1122" s="9"/>
      <c r="CZ1122" s="9"/>
      <c r="DA1122" s="9"/>
    </row>
    <row r="1123" spans="5:105" ht="15" hidden="1" thickTop="1" x14ac:dyDescent="0.2">
      <c r="E1123" s="46" t="str">
        <f>'تعريف المواد والمستودعات'!B75</f>
        <v>مادة69</v>
      </c>
      <c r="F1123" s="9">
        <f>SUMIF($E$3:$E$1002,'تعريف المواد والمستودعات'!B$5,$BV3:$BV1002)</f>
        <v>0</v>
      </c>
      <c r="G1123" s="9">
        <f>SUMIF($E$3:$E$1002,'تعريف المواد والمستودعات'!C$5,$BV3:$BV1002)</f>
        <v>0</v>
      </c>
      <c r="H1123" s="9">
        <f>SUMIF($E$3:$E$1002,'تعريف المواد والمستودعات'!D$5,$BV3:$BV1002)</f>
        <v>0</v>
      </c>
      <c r="I1123" s="9">
        <f>SUMIF($E$3:$E$1002,'تعريف المواد والمستودعات'!E$5,$BV3:$BV1002)</f>
        <v>0</v>
      </c>
      <c r="J1123" s="9">
        <f>SUMIF($E$3:$E$1002,'تعريف المواد والمستودعات'!F$5,$BV3:$BV1002)</f>
        <v>0</v>
      </c>
      <c r="K1123" s="9">
        <f>SUMIF($E$3:$E$1002,'تعريف المواد والمستودعات'!G$5,$BV3:$BV1002)</f>
        <v>0</v>
      </c>
      <c r="L1123" s="9">
        <f>SUMIF($E$3:$E$1002,'تعريف المواد والمستودعات'!H$5,$BV3:$BV1002)</f>
        <v>0</v>
      </c>
      <c r="M1123" s="9">
        <f>SUMIF($E$3:$E$1002,'تعريف المواد والمستودعات'!I$5,$BV3:$BV1002)</f>
        <v>0</v>
      </c>
      <c r="N1123" s="9">
        <f>SUMIF($E$3:$E$1002,'تعريف المواد والمستودعات'!J$5,$BV3:$BV1002)</f>
        <v>0</v>
      </c>
      <c r="O1123" s="9">
        <f>SUMIF($E$3:$E$1002,'تعريف المواد والمستودعات'!K$5,$BV3:$BV1002)</f>
        <v>0</v>
      </c>
      <c r="P1123" s="9">
        <f>SUMIF($E$3:$E$1002,'تعريف المواد والمستودعات'!L$5,$BV3:$BV1002)</f>
        <v>0</v>
      </c>
      <c r="Q1123" s="9">
        <f>SUMIF($E$3:$E$1002,'تعريف المواد والمستودعات'!M$5,$BV3:$BV1002)</f>
        <v>0</v>
      </c>
      <c r="R1123" s="9">
        <f>SUMIF($E$3:$E$1002,'تعريف المواد والمستودعات'!N$5,$BV3:$BV1002)</f>
        <v>0</v>
      </c>
      <c r="S1123" s="9">
        <f>SUMIF($E$3:$E$1002,'تعريف المواد والمستودعات'!O$5,$BV3:$BV1002)</f>
        <v>0</v>
      </c>
      <c r="T1123" s="9">
        <f>SUMIF($E$3:$E$1002,'تعريف المواد والمستودعات'!P$5,$BV3:$BV1002)</f>
        <v>0</v>
      </c>
      <c r="U1123" s="9">
        <f>SUMIF($E$3:$E$1002,'تعريف المواد والمستودعات'!Q$5,$BV3:$BV1002)</f>
        <v>0</v>
      </c>
      <c r="V1123" s="9">
        <f>SUMIF($E$3:$E$1002,'تعريف المواد والمستودعات'!R$5,$BV3:$BV1002)</f>
        <v>0</v>
      </c>
      <c r="W1123" s="9">
        <f>SUMIF($E$3:$E$1002,'تعريف المواد والمستودعات'!S$5,$BV3:$BV1002)</f>
        <v>0</v>
      </c>
      <c r="X1123" s="9">
        <f>SUMIF($E$3:$E$1002,'تعريف المواد والمستودعات'!T$5,$BV3:$BV1002)</f>
        <v>0</v>
      </c>
      <c r="Y1123" s="9">
        <f>SUMIF($E$3:$E$1002,'تعريف المواد والمستودعات'!U$5,$BV3:$BV1002)</f>
        <v>0</v>
      </c>
      <c r="Z1123" s="9">
        <f>SUMIF($E$3:$E$1002,'تعريف المواد والمستودعات'!V$5,$BV3:$BV1002)</f>
        <v>0</v>
      </c>
      <c r="AA1123" s="9">
        <f>SUMIF($E$3:$E$1002,'تعريف المواد والمستودعات'!W$5,$BV3:$BV1002)</f>
        <v>0</v>
      </c>
      <c r="AB1123" s="9">
        <f>SUMIF($E$3:$E$1002,'تعريف المواد والمستودعات'!X$5,$BV3:$BV1002)</f>
        <v>0</v>
      </c>
      <c r="AC1123" s="9">
        <f>SUMIF($E$3:$E$1002,'تعريف المواد والمستودعات'!Y$5,$BV3:$BV1002)</f>
        <v>0</v>
      </c>
      <c r="AD1123" s="9">
        <f>SUMIF($E$3:$E$1002,'تعريف المواد والمستودعات'!Z$5,$BV3:$BV1002)</f>
        <v>0</v>
      </c>
      <c r="AE1123" s="9">
        <f>SUMIF($E$3:$E$1002,'تعريف المواد والمستودعات'!AA$5,$BV3:$BV1002)</f>
        <v>0</v>
      </c>
      <c r="AF1123" s="9">
        <f>SUMIF($E$3:$E$1002,'تعريف المواد والمستودعات'!AB$5,$BV3:$BV1002)</f>
        <v>0</v>
      </c>
      <c r="AG1123" s="9">
        <f>SUMIF($E$3:$E$1002,'تعريف المواد والمستودعات'!AC$5,$BV3:$BV1002)</f>
        <v>0</v>
      </c>
      <c r="AH1123" s="9">
        <f>SUMIF($E$3:$E$1002,'تعريف المواد والمستودعات'!AD$5,$BV3:$BV1002)</f>
        <v>0</v>
      </c>
      <c r="AI1123" s="9">
        <f>SUMIF($E$3:$E$1002,'تعريف المواد والمستودعات'!AE$5,$BV3:$BV1002)</f>
        <v>0</v>
      </c>
      <c r="AJ1123" s="9">
        <f>SUMIF($E$3:$E$1002,'تعريف المواد والمستودعات'!AF$5,$BV3:$BV1002)</f>
        <v>0</v>
      </c>
      <c r="AK1123" s="9">
        <f>SUMIF($E$3:$E$1002,'تعريف المواد والمستودعات'!AG$5,$BV3:$BV1002)</f>
        <v>0</v>
      </c>
      <c r="AL1123" s="9">
        <f>SUMIF($E$3:$E$1002,'تعريف المواد والمستودعات'!AH$5,$BV3:$BV1002)</f>
        <v>0</v>
      </c>
      <c r="AM1123" s="9">
        <f>SUMIF($E$3:$E$1002,'تعريف المواد والمستودعات'!AI$5,$BV3:$BV1002)</f>
        <v>0</v>
      </c>
      <c r="AN1123" s="9">
        <f>SUMIF($E$3:$E$1002,'تعريف المواد والمستودعات'!AJ$5,$BV3:$BV1002)</f>
        <v>0</v>
      </c>
      <c r="AO1123" s="9">
        <f>SUMIF($E$3:$E$1002,'تعريف المواد والمستودعات'!AK$5,$BV3:$BV1002)</f>
        <v>0</v>
      </c>
      <c r="AP1123" s="9">
        <f>SUMIF($E$3:$E$1002,'تعريف المواد والمستودعات'!AL$5,$BV3:$BV1002)</f>
        <v>0</v>
      </c>
      <c r="AQ1123" s="9">
        <f>SUMIF($E$3:$E$1002,'تعريف المواد والمستودعات'!AM$5,$BV3:$BV1002)</f>
        <v>0</v>
      </c>
      <c r="AR1123" s="9">
        <f>SUMIF($E$3:$E$1002,'تعريف المواد والمستودعات'!AN$5,$BV3:$BV1002)</f>
        <v>0</v>
      </c>
      <c r="AS1123" s="9">
        <f>SUMIF($E$3:$E$1002,'تعريف المواد والمستودعات'!AO$5,$BV3:$BV1002)</f>
        <v>0</v>
      </c>
      <c r="AT1123" s="9">
        <f>SUMIF($E$3:$E$1002,'تعريف المواد والمستودعات'!AP$5,$BV3:$BV1002)</f>
        <v>0</v>
      </c>
      <c r="AU1123" s="9">
        <f>SUMIF($E$3:$E$1002,'تعريف المواد والمستودعات'!AQ$5,$BV3:$BV1002)</f>
        <v>0</v>
      </c>
      <c r="AV1123" s="9">
        <f>SUMIF($E$3:$E$1002,'تعريف المواد والمستودعات'!AR$5,$BV3:$BV1002)</f>
        <v>0</v>
      </c>
      <c r="AW1123" s="9">
        <f>SUMIF($E$3:$E$1002,'تعريف المواد والمستودعات'!AS$5,$BV3:$BV1002)</f>
        <v>0</v>
      </c>
      <c r="AX1123" s="9">
        <f>SUMIF($E$3:$E$1002,'تعريف المواد والمستودعات'!AT$5,$BV3:$BV1002)</f>
        <v>0</v>
      </c>
      <c r="AY1123" s="9">
        <f>SUMIF($E$3:$E$1002,'تعريف المواد والمستودعات'!AU$5,$BV3:$BV1002)</f>
        <v>0</v>
      </c>
      <c r="AZ1123" s="9">
        <f>SUMIF($E$3:$E$1002,'تعريف المواد والمستودعات'!AV$5,$BV3:$BV1002)</f>
        <v>0</v>
      </c>
      <c r="BA1123" s="9">
        <f>SUMIF($E$3:$E$1002,'تعريف المواد والمستودعات'!AW$5,$BV3:$BV1002)</f>
        <v>0</v>
      </c>
      <c r="BB1123" s="9">
        <f>SUMIF($E$3:$E$1002,'تعريف المواد والمستودعات'!AX$5,$BV3:$BV1002)</f>
        <v>0</v>
      </c>
      <c r="BC1123" s="9">
        <f>SUMIF($E$3:$E$1002,'تعريف المواد والمستودعات'!AY$5,$BV3:$BV1002)</f>
        <v>0</v>
      </c>
      <c r="BD1123" s="69">
        <f t="shared" si="19"/>
        <v>0</v>
      </c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  <c r="CA1123" s="9"/>
      <c r="CB1123" s="9"/>
      <c r="CC1123" s="9"/>
      <c r="CD1123" s="9"/>
      <c r="CE1123" s="9"/>
      <c r="CF1123" s="9"/>
      <c r="CG1123" s="9"/>
      <c r="CH1123" s="9"/>
      <c r="CI1123" s="9"/>
      <c r="CJ1123" s="9"/>
      <c r="CK1123" s="9"/>
      <c r="CL1123" s="9"/>
      <c r="CM1123" s="9"/>
      <c r="CN1123" s="9"/>
      <c r="CO1123" s="9"/>
      <c r="CP1123" s="9"/>
      <c r="CQ1123" s="9"/>
      <c r="CR1123" s="9"/>
      <c r="CS1123" s="9"/>
      <c r="CT1123" s="9"/>
      <c r="CU1123" s="9"/>
      <c r="CV1123" s="9"/>
      <c r="CW1123" s="9"/>
      <c r="CX1123" s="9"/>
      <c r="CY1123" s="9"/>
      <c r="CZ1123" s="9"/>
      <c r="DA1123" s="9"/>
    </row>
    <row r="1124" spans="5:105" ht="15" hidden="1" thickTop="1" x14ac:dyDescent="0.2">
      <c r="E1124" s="46" t="str">
        <f>'تعريف المواد والمستودعات'!B76</f>
        <v>مادة70</v>
      </c>
      <c r="F1124" s="9">
        <f>SUMIF($E$3:$E$1002,'تعريف المواد والمستودعات'!B$5,$BW3:$BW1002)</f>
        <v>0</v>
      </c>
      <c r="G1124" s="9">
        <f>SUMIF($E$3:$E$1002,'تعريف المواد والمستودعات'!C$5,$BW3:$BW1002)</f>
        <v>0</v>
      </c>
      <c r="H1124" s="9">
        <f>SUMIF($E$3:$E$1002,'تعريف المواد والمستودعات'!D$5,$BW3:$BW1002)</f>
        <v>0</v>
      </c>
      <c r="I1124" s="9">
        <f>SUMIF($E$3:$E$1002,'تعريف المواد والمستودعات'!E$5,$BW3:$BW1002)</f>
        <v>0</v>
      </c>
      <c r="J1124" s="9">
        <f>SUMIF($E$3:$E$1002,'تعريف المواد والمستودعات'!F$5,$BW3:$BW1002)</f>
        <v>0</v>
      </c>
      <c r="K1124" s="9">
        <f>SUMIF($E$3:$E$1002,'تعريف المواد والمستودعات'!G$5,$BW3:$BW1002)</f>
        <v>0</v>
      </c>
      <c r="L1124" s="9">
        <f>SUMIF($E$3:$E$1002,'تعريف المواد والمستودعات'!H$5,$BW3:$BW1002)</f>
        <v>0</v>
      </c>
      <c r="M1124" s="9">
        <f>SUMIF($E$3:$E$1002,'تعريف المواد والمستودعات'!I$5,$BW3:$BW1002)</f>
        <v>0</v>
      </c>
      <c r="N1124" s="9">
        <f>SUMIF($E$3:$E$1002,'تعريف المواد والمستودعات'!J$5,$BW3:$BW1002)</f>
        <v>0</v>
      </c>
      <c r="O1124" s="9">
        <f>SUMIF($E$3:$E$1002,'تعريف المواد والمستودعات'!K$5,$BW3:$BW1002)</f>
        <v>0</v>
      </c>
      <c r="P1124" s="9">
        <f>SUMIF($E$3:$E$1002,'تعريف المواد والمستودعات'!L$5,$BW3:$BW1002)</f>
        <v>0</v>
      </c>
      <c r="Q1124" s="9">
        <f>SUMIF($E$3:$E$1002,'تعريف المواد والمستودعات'!M$5,$BW3:$BW1002)</f>
        <v>0</v>
      </c>
      <c r="R1124" s="9">
        <f>SUMIF($E$3:$E$1002,'تعريف المواد والمستودعات'!N$5,$BW3:$BW1002)</f>
        <v>0</v>
      </c>
      <c r="S1124" s="9">
        <f>SUMIF($E$3:$E$1002,'تعريف المواد والمستودعات'!O$5,$BW3:$BW1002)</f>
        <v>0</v>
      </c>
      <c r="T1124" s="9">
        <f>SUMIF($E$3:$E$1002,'تعريف المواد والمستودعات'!P$5,$BW3:$BW1002)</f>
        <v>0</v>
      </c>
      <c r="U1124" s="9">
        <f>SUMIF($E$3:$E$1002,'تعريف المواد والمستودعات'!Q$5,$BW3:$BW1002)</f>
        <v>0</v>
      </c>
      <c r="V1124" s="9">
        <f>SUMIF($E$3:$E$1002,'تعريف المواد والمستودعات'!R$5,$BW3:$BW1002)</f>
        <v>0</v>
      </c>
      <c r="W1124" s="9">
        <f>SUMIF($E$3:$E$1002,'تعريف المواد والمستودعات'!S$5,$BW3:$BW1002)</f>
        <v>0</v>
      </c>
      <c r="X1124" s="9">
        <f>SUMIF($E$3:$E$1002,'تعريف المواد والمستودعات'!T$5,$BW3:$BW1002)</f>
        <v>0</v>
      </c>
      <c r="Y1124" s="9">
        <f>SUMIF($E$3:$E$1002,'تعريف المواد والمستودعات'!U$5,$BW3:$BW1002)</f>
        <v>0</v>
      </c>
      <c r="Z1124" s="9">
        <f>SUMIF($E$3:$E$1002,'تعريف المواد والمستودعات'!V$5,$BW3:$BW1002)</f>
        <v>0</v>
      </c>
      <c r="AA1124" s="9">
        <f>SUMIF($E$3:$E$1002,'تعريف المواد والمستودعات'!W$5,$BW3:$BW1002)</f>
        <v>0</v>
      </c>
      <c r="AB1124" s="9">
        <f>SUMIF($E$3:$E$1002,'تعريف المواد والمستودعات'!X$5,$BW3:$BW1002)</f>
        <v>0</v>
      </c>
      <c r="AC1124" s="9">
        <f>SUMIF($E$3:$E$1002,'تعريف المواد والمستودعات'!Y$5,$BW3:$BW1002)</f>
        <v>0</v>
      </c>
      <c r="AD1124" s="9">
        <f>SUMIF($E$3:$E$1002,'تعريف المواد والمستودعات'!Z$5,$BW3:$BW1002)</f>
        <v>0</v>
      </c>
      <c r="AE1124" s="9">
        <f>SUMIF($E$3:$E$1002,'تعريف المواد والمستودعات'!AA$5,$BW3:$BW1002)</f>
        <v>0</v>
      </c>
      <c r="AF1124" s="9">
        <f>SUMIF($E$3:$E$1002,'تعريف المواد والمستودعات'!AB$5,$BW3:$BW1002)</f>
        <v>0</v>
      </c>
      <c r="AG1124" s="9">
        <f>SUMIF($E$3:$E$1002,'تعريف المواد والمستودعات'!AC$5,$BW3:$BW1002)</f>
        <v>0</v>
      </c>
      <c r="AH1124" s="9">
        <f>SUMIF($E$3:$E$1002,'تعريف المواد والمستودعات'!AD$5,$BW3:$BW1002)</f>
        <v>0</v>
      </c>
      <c r="AI1124" s="9">
        <f>SUMIF($E$3:$E$1002,'تعريف المواد والمستودعات'!AE$5,$BW3:$BW1002)</f>
        <v>0</v>
      </c>
      <c r="AJ1124" s="9">
        <f>SUMIF($E$3:$E$1002,'تعريف المواد والمستودعات'!AF$5,$BW3:$BW1002)</f>
        <v>0</v>
      </c>
      <c r="AK1124" s="9">
        <f>SUMIF($E$3:$E$1002,'تعريف المواد والمستودعات'!AG$5,$BW3:$BW1002)</f>
        <v>0</v>
      </c>
      <c r="AL1124" s="9">
        <f>SUMIF($E$3:$E$1002,'تعريف المواد والمستودعات'!AH$5,$BW3:$BW1002)</f>
        <v>0</v>
      </c>
      <c r="AM1124" s="9">
        <f>SUMIF($E$3:$E$1002,'تعريف المواد والمستودعات'!AI$5,$BW3:$BW1002)</f>
        <v>0</v>
      </c>
      <c r="AN1124" s="9">
        <f>SUMIF($E$3:$E$1002,'تعريف المواد والمستودعات'!AJ$5,$BW3:$BW1002)</f>
        <v>0</v>
      </c>
      <c r="AO1124" s="9">
        <f>SUMIF($E$3:$E$1002,'تعريف المواد والمستودعات'!AK$5,$BW3:$BW1002)</f>
        <v>0</v>
      </c>
      <c r="AP1124" s="9">
        <f>SUMIF($E$3:$E$1002,'تعريف المواد والمستودعات'!AL$5,$BW3:$BW1002)</f>
        <v>0</v>
      </c>
      <c r="AQ1124" s="9">
        <f>SUMIF($E$3:$E$1002,'تعريف المواد والمستودعات'!AM$5,$BW3:$BW1002)</f>
        <v>0</v>
      </c>
      <c r="AR1124" s="9">
        <f>SUMIF($E$3:$E$1002,'تعريف المواد والمستودعات'!AN$5,$BW3:$BW1002)</f>
        <v>0</v>
      </c>
      <c r="AS1124" s="9">
        <f>SUMIF($E$3:$E$1002,'تعريف المواد والمستودعات'!AO$5,$BW3:$BW1002)</f>
        <v>0</v>
      </c>
      <c r="AT1124" s="9">
        <f>SUMIF($E$3:$E$1002,'تعريف المواد والمستودعات'!AP$5,$BW3:$BW1002)</f>
        <v>0</v>
      </c>
      <c r="AU1124" s="9">
        <f>SUMIF($E$3:$E$1002,'تعريف المواد والمستودعات'!AQ$5,$BW3:$BW1002)</f>
        <v>0</v>
      </c>
      <c r="AV1124" s="9">
        <f>SUMIF($E$3:$E$1002,'تعريف المواد والمستودعات'!AR$5,$BW3:$BW1002)</f>
        <v>0</v>
      </c>
      <c r="AW1124" s="9">
        <f>SUMIF($E$3:$E$1002,'تعريف المواد والمستودعات'!AS$5,$BW3:$BW1002)</f>
        <v>0</v>
      </c>
      <c r="AX1124" s="9">
        <f>SUMIF($E$3:$E$1002,'تعريف المواد والمستودعات'!AT$5,$BW3:$BW1002)</f>
        <v>0</v>
      </c>
      <c r="AY1124" s="9">
        <f>SUMIF($E$3:$E$1002,'تعريف المواد والمستودعات'!AU$5,$BW3:$BW1002)</f>
        <v>0</v>
      </c>
      <c r="AZ1124" s="9">
        <f>SUMIF($E$3:$E$1002,'تعريف المواد والمستودعات'!AV$5,$BW3:$BW1002)</f>
        <v>0</v>
      </c>
      <c r="BA1124" s="9">
        <f>SUMIF($E$3:$E$1002,'تعريف المواد والمستودعات'!AW$5,$BW3:$BW1002)</f>
        <v>0</v>
      </c>
      <c r="BB1124" s="9">
        <f>SUMIF($E$3:$E$1002,'تعريف المواد والمستودعات'!AX$5,$BW3:$BW1002)</f>
        <v>0</v>
      </c>
      <c r="BC1124" s="9">
        <f>SUMIF($E$3:$E$1002,'تعريف المواد والمستودعات'!AY$5,$BW3:$BW1002)</f>
        <v>0</v>
      </c>
      <c r="BD1124" s="69">
        <f t="shared" si="19"/>
        <v>0</v>
      </c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  <c r="CA1124" s="9"/>
      <c r="CB1124" s="9"/>
      <c r="CC1124" s="9"/>
      <c r="CD1124" s="9"/>
      <c r="CE1124" s="9"/>
      <c r="CF1124" s="9"/>
      <c r="CG1124" s="9"/>
      <c r="CH1124" s="9"/>
      <c r="CI1124" s="9"/>
      <c r="CJ1124" s="9"/>
      <c r="CK1124" s="9"/>
      <c r="CL1124" s="9"/>
      <c r="CM1124" s="9"/>
      <c r="CN1124" s="9"/>
      <c r="CO1124" s="9"/>
      <c r="CP1124" s="9"/>
      <c r="CQ1124" s="9"/>
      <c r="CR1124" s="9"/>
      <c r="CS1124" s="9"/>
      <c r="CT1124" s="9"/>
      <c r="CU1124" s="9"/>
      <c r="CV1124" s="9"/>
      <c r="CW1124" s="9"/>
      <c r="CX1124" s="9"/>
      <c r="CY1124" s="9"/>
      <c r="CZ1124" s="9"/>
      <c r="DA1124" s="9"/>
    </row>
    <row r="1125" spans="5:105" ht="15" hidden="1" thickTop="1" x14ac:dyDescent="0.2">
      <c r="E1125" s="46" t="str">
        <f>'تعريف المواد والمستودعات'!B77</f>
        <v>مادة71</v>
      </c>
      <c r="F1125" s="9">
        <f>SUMIF($E$3:$E$1002,'تعريف المواد والمستودعات'!B$5,$BX3:$BX1002)</f>
        <v>0</v>
      </c>
      <c r="G1125" s="9">
        <f>SUMIF($E$3:$E$1002,'تعريف المواد والمستودعات'!C$5,$BX3:$BX1002)</f>
        <v>0</v>
      </c>
      <c r="H1125" s="9">
        <f>SUMIF($E$3:$E$1002,'تعريف المواد والمستودعات'!D$5,$BX3:$BX1002)</f>
        <v>0</v>
      </c>
      <c r="I1125" s="9">
        <f>SUMIF($E$3:$E$1002,'تعريف المواد والمستودعات'!E$5,$BX3:$BX1002)</f>
        <v>0</v>
      </c>
      <c r="J1125" s="9">
        <f>SUMIF($E$3:$E$1002,'تعريف المواد والمستودعات'!F$5,$BX3:$BX1002)</f>
        <v>0</v>
      </c>
      <c r="K1125" s="9">
        <f>SUMIF($E$3:$E$1002,'تعريف المواد والمستودعات'!G$5,$BX3:$BX1002)</f>
        <v>0</v>
      </c>
      <c r="L1125" s="9">
        <f>SUMIF($E$3:$E$1002,'تعريف المواد والمستودعات'!H$5,$BX3:$BX1002)</f>
        <v>0</v>
      </c>
      <c r="M1125" s="9">
        <f>SUMIF($E$3:$E$1002,'تعريف المواد والمستودعات'!I$5,$BX3:$BX1002)</f>
        <v>0</v>
      </c>
      <c r="N1125" s="9">
        <f>SUMIF($E$3:$E$1002,'تعريف المواد والمستودعات'!J$5,$BX3:$BX1002)</f>
        <v>0</v>
      </c>
      <c r="O1125" s="9">
        <f>SUMIF($E$3:$E$1002,'تعريف المواد والمستودعات'!K$5,$BX3:$BX1002)</f>
        <v>0</v>
      </c>
      <c r="P1125" s="9">
        <f>SUMIF($E$3:$E$1002,'تعريف المواد والمستودعات'!L$5,$BX3:$BX1002)</f>
        <v>0</v>
      </c>
      <c r="Q1125" s="9">
        <f>SUMIF($E$3:$E$1002,'تعريف المواد والمستودعات'!M$5,$BX3:$BX1002)</f>
        <v>0</v>
      </c>
      <c r="R1125" s="9">
        <f>SUMIF($E$3:$E$1002,'تعريف المواد والمستودعات'!N$5,$BX3:$BX1002)</f>
        <v>0</v>
      </c>
      <c r="S1125" s="9">
        <f>SUMIF($E$3:$E$1002,'تعريف المواد والمستودعات'!O$5,$BX3:$BX1002)</f>
        <v>0</v>
      </c>
      <c r="T1125" s="9">
        <f>SUMIF($E$3:$E$1002,'تعريف المواد والمستودعات'!P$5,$BX3:$BX1002)</f>
        <v>0</v>
      </c>
      <c r="U1125" s="9">
        <f>SUMIF($E$3:$E$1002,'تعريف المواد والمستودعات'!Q$5,$BX3:$BX1002)</f>
        <v>0</v>
      </c>
      <c r="V1125" s="9">
        <f>SUMIF($E$3:$E$1002,'تعريف المواد والمستودعات'!R$5,$BX3:$BX1002)</f>
        <v>0</v>
      </c>
      <c r="W1125" s="9">
        <f>SUMIF($E$3:$E$1002,'تعريف المواد والمستودعات'!S$5,$BX3:$BX1002)</f>
        <v>0</v>
      </c>
      <c r="X1125" s="9">
        <f>SUMIF($E$3:$E$1002,'تعريف المواد والمستودعات'!T$5,$BX3:$BX1002)</f>
        <v>0</v>
      </c>
      <c r="Y1125" s="9">
        <f>SUMIF($E$3:$E$1002,'تعريف المواد والمستودعات'!U$5,$BX3:$BX1002)</f>
        <v>0</v>
      </c>
      <c r="Z1125" s="9">
        <f>SUMIF($E$3:$E$1002,'تعريف المواد والمستودعات'!V$5,$BX3:$BX1002)</f>
        <v>0</v>
      </c>
      <c r="AA1125" s="9">
        <f>SUMIF($E$3:$E$1002,'تعريف المواد والمستودعات'!W$5,$BX3:$BX1002)</f>
        <v>0</v>
      </c>
      <c r="AB1125" s="9">
        <f>SUMIF($E$3:$E$1002,'تعريف المواد والمستودعات'!X$5,$BX3:$BX1002)</f>
        <v>0</v>
      </c>
      <c r="AC1125" s="9">
        <f>SUMIF($E$3:$E$1002,'تعريف المواد والمستودعات'!Y$5,$BX3:$BX1002)</f>
        <v>0</v>
      </c>
      <c r="AD1125" s="9">
        <f>SUMIF($E$3:$E$1002,'تعريف المواد والمستودعات'!Z$5,$BX3:$BX1002)</f>
        <v>0</v>
      </c>
      <c r="AE1125" s="9">
        <f>SUMIF($E$3:$E$1002,'تعريف المواد والمستودعات'!AA$5,$BX3:$BX1002)</f>
        <v>0</v>
      </c>
      <c r="AF1125" s="9">
        <f>SUMIF($E$3:$E$1002,'تعريف المواد والمستودعات'!AB$5,$BX3:$BX1002)</f>
        <v>0</v>
      </c>
      <c r="AG1125" s="9">
        <f>SUMIF($E$3:$E$1002,'تعريف المواد والمستودعات'!AC$5,$BX3:$BX1002)</f>
        <v>0</v>
      </c>
      <c r="AH1125" s="9">
        <f>SUMIF($E$3:$E$1002,'تعريف المواد والمستودعات'!AD$5,$BX3:$BX1002)</f>
        <v>0</v>
      </c>
      <c r="AI1125" s="9">
        <f>SUMIF($E$3:$E$1002,'تعريف المواد والمستودعات'!AE$5,$BX3:$BX1002)</f>
        <v>0</v>
      </c>
      <c r="AJ1125" s="9">
        <f>SUMIF($E$3:$E$1002,'تعريف المواد والمستودعات'!AF$5,$BX3:$BX1002)</f>
        <v>0</v>
      </c>
      <c r="AK1125" s="9">
        <f>SUMIF($E$3:$E$1002,'تعريف المواد والمستودعات'!AG$5,$BX3:$BX1002)</f>
        <v>0</v>
      </c>
      <c r="AL1125" s="9">
        <f>SUMIF($E$3:$E$1002,'تعريف المواد والمستودعات'!AH$5,$BX3:$BX1002)</f>
        <v>0</v>
      </c>
      <c r="AM1125" s="9">
        <f>SUMIF($E$3:$E$1002,'تعريف المواد والمستودعات'!AI$5,$BX3:$BX1002)</f>
        <v>0</v>
      </c>
      <c r="AN1125" s="9">
        <f>SUMIF($E$3:$E$1002,'تعريف المواد والمستودعات'!AJ$5,$BX3:$BX1002)</f>
        <v>0</v>
      </c>
      <c r="AO1125" s="9">
        <f>SUMIF($E$3:$E$1002,'تعريف المواد والمستودعات'!AK$5,$BX3:$BX1002)</f>
        <v>0</v>
      </c>
      <c r="AP1125" s="9">
        <f>SUMIF($E$3:$E$1002,'تعريف المواد والمستودعات'!AL$5,$BX3:$BX1002)</f>
        <v>0</v>
      </c>
      <c r="AQ1125" s="9">
        <f>SUMIF($E$3:$E$1002,'تعريف المواد والمستودعات'!AM$5,$BX3:$BX1002)</f>
        <v>0</v>
      </c>
      <c r="AR1125" s="9">
        <f>SUMIF($E$3:$E$1002,'تعريف المواد والمستودعات'!AN$5,$BX3:$BX1002)</f>
        <v>0</v>
      </c>
      <c r="AS1125" s="9">
        <f>SUMIF($E$3:$E$1002,'تعريف المواد والمستودعات'!AO$5,$BX3:$BX1002)</f>
        <v>0</v>
      </c>
      <c r="AT1125" s="9">
        <f>SUMIF($E$3:$E$1002,'تعريف المواد والمستودعات'!AP$5,$BX3:$BX1002)</f>
        <v>0</v>
      </c>
      <c r="AU1125" s="9">
        <f>SUMIF($E$3:$E$1002,'تعريف المواد والمستودعات'!AQ$5,$BX3:$BX1002)</f>
        <v>0</v>
      </c>
      <c r="AV1125" s="9">
        <f>SUMIF($E$3:$E$1002,'تعريف المواد والمستودعات'!AR$5,$BX3:$BX1002)</f>
        <v>0</v>
      </c>
      <c r="AW1125" s="9">
        <f>SUMIF($E$3:$E$1002,'تعريف المواد والمستودعات'!AS$5,$BX3:$BX1002)</f>
        <v>0</v>
      </c>
      <c r="AX1125" s="9">
        <f>SUMIF($E$3:$E$1002,'تعريف المواد والمستودعات'!AT$5,$BX3:$BX1002)</f>
        <v>0</v>
      </c>
      <c r="AY1125" s="9">
        <f>SUMIF($E$3:$E$1002,'تعريف المواد والمستودعات'!AU$5,$BX3:$BX1002)</f>
        <v>0</v>
      </c>
      <c r="AZ1125" s="9">
        <f>SUMIF($E$3:$E$1002,'تعريف المواد والمستودعات'!AV$5,$BX3:$BX1002)</f>
        <v>0</v>
      </c>
      <c r="BA1125" s="9">
        <f>SUMIF($E$3:$E$1002,'تعريف المواد والمستودعات'!AW$5,$BX3:$BX1002)</f>
        <v>0</v>
      </c>
      <c r="BB1125" s="9">
        <f>SUMIF($E$3:$E$1002,'تعريف المواد والمستودعات'!AX$5,$BX3:$BX1002)</f>
        <v>0</v>
      </c>
      <c r="BC1125" s="9">
        <f>SUMIF($E$3:$E$1002,'تعريف المواد والمستودعات'!AY$5,$BX3:$BX1002)</f>
        <v>0</v>
      </c>
      <c r="BD1125" s="69">
        <f t="shared" si="19"/>
        <v>0</v>
      </c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  <c r="CA1125" s="9"/>
      <c r="CB1125" s="9"/>
      <c r="CC1125" s="9"/>
      <c r="CD1125" s="9"/>
      <c r="CE1125" s="9"/>
      <c r="CF1125" s="9"/>
      <c r="CG1125" s="9"/>
      <c r="CH1125" s="9"/>
      <c r="CI1125" s="9"/>
      <c r="CJ1125" s="9"/>
      <c r="CK1125" s="9"/>
      <c r="CL1125" s="9"/>
      <c r="CM1125" s="9"/>
      <c r="CN1125" s="9"/>
      <c r="CO1125" s="9"/>
      <c r="CP1125" s="9"/>
      <c r="CQ1125" s="9"/>
      <c r="CR1125" s="9"/>
      <c r="CS1125" s="9"/>
      <c r="CT1125" s="9"/>
      <c r="CU1125" s="9"/>
      <c r="CV1125" s="9"/>
      <c r="CW1125" s="9"/>
      <c r="CX1125" s="9"/>
      <c r="CY1125" s="9"/>
      <c r="CZ1125" s="9"/>
      <c r="DA1125" s="9"/>
    </row>
    <row r="1126" spans="5:105" ht="15" hidden="1" thickTop="1" x14ac:dyDescent="0.2">
      <c r="E1126" s="46" t="str">
        <f>'تعريف المواد والمستودعات'!B78</f>
        <v>مادة72</v>
      </c>
      <c r="F1126" s="9">
        <f>SUMIF($E$3:$E$1002,'تعريف المواد والمستودعات'!B$5,$BY3:$BY1002)</f>
        <v>0</v>
      </c>
      <c r="G1126" s="9">
        <f>SUMIF($E$3:$E$1002,'تعريف المواد والمستودعات'!C$5,$BY3:$BY1002)</f>
        <v>0</v>
      </c>
      <c r="H1126" s="9">
        <f>SUMIF($E$3:$E$1002,'تعريف المواد والمستودعات'!D$5,$BY3:$BY1002)</f>
        <v>0</v>
      </c>
      <c r="I1126" s="9">
        <f>SUMIF($E$3:$E$1002,'تعريف المواد والمستودعات'!E$5,$BY3:$BY1002)</f>
        <v>0</v>
      </c>
      <c r="J1126" s="9">
        <f>SUMIF($E$3:$E$1002,'تعريف المواد والمستودعات'!F$5,$BY3:$BY1002)</f>
        <v>0</v>
      </c>
      <c r="K1126" s="9">
        <f>SUMIF($E$3:$E$1002,'تعريف المواد والمستودعات'!G$5,$BY3:$BY1002)</f>
        <v>0</v>
      </c>
      <c r="L1126" s="9">
        <f>SUMIF($E$3:$E$1002,'تعريف المواد والمستودعات'!H$5,$BY3:$BY1002)</f>
        <v>0</v>
      </c>
      <c r="M1126" s="9">
        <f>SUMIF($E$3:$E$1002,'تعريف المواد والمستودعات'!I$5,$BY3:$BY1002)</f>
        <v>0</v>
      </c>
      <c r="N1126" s="9">
        <f>SUMIF($E$3:$E$1002,'تعريف المواد والمستودعات'!J$5,$BY3:$BY1002)</f>
        <v>0</v>
      </c>
      <c r="O1126" s="9">
        <f>SUMIF($E$3:$E$1002,'تعريف المواد والمستودعات'!K$5,$BY3:$BY1002)</f>
        <v>0</v>
      </c>
      <c r="P1126" s="9">
        <f>SUMIF($E$3:$E$1002,'تعريف المواد والمستودعات'!L$5,$BY3:$BY1002)</f>
        <v>0</v>
      </c>
      <c r="Q1126" s="9">
        <f>SUMIF($E$3:$E$1002,'تعريف المواد والمستودعات'!M$5,$BY3:$BY1002)</f>
        <v>0</v>
      </c>
      <c r="R1126" s="9">
        <f>SUMIF($E$3:$E$1002,'تعريف المواد والمستودعات'!N$5,$BY3:$BY1002)</f>
        <v>0</v>
      </c>
      <c r="S1126" s="9">
        <f>SUMIF($E$3:$E$1002,'تعريف المواد والمستودعات'!O$5,$BY3:$BY1002)</f>
        <v>0</v>
      </c>
      <c r="T1126" s="9">
        <f>SUMIF($E$3:$E$1002,'تعريف المواد والمستودعات'!P$5,$BY3:$BY1002)</f>
        <v>0</v>
      </c>
      <c r="U1126" s="9">
        <f>SUMIF($E$3:$E$1002,'تعريف المواد والمستودعات'!Q$5,$BY3:$BY1002)</f>
        <v>0</v>
      </c>
      <c r="V1126" s="9">
        <f>SUMIF($E$3:$E$1002,'تعريف المواد والمستودعات'!R$5,$BY3:$BY1002)</f>
        <v>0</v>
      </c>
      <c r="W1126" s="9">
        <f>SUMIF($E$3:$E$1002,'تعريف المواد والمستودعات'!S$5,$BY3:$BY1002)</f>
        <v>0</v>
      </c>
      <c r="X1126" s="9">
        <f>SUMIF($E$3:$E$1002,'تعريف المواد والمستودعات'!T$5,$BY3:$BY1002)</f>
        <v>0</v>
      </c>
      <c r="Y1126" s="9">
        <f>SUMIF($E$3:$E$1002,'تعريف المواد والمستودعات'!U$5,$BY3:$BY1002)</f>
        <v>0</v>
      </c>
      <c r="Z1126" s="9">
        <f>SUMIF($E$3:$E$1002,'تعريف المواد والمستودعات'!V$5,$BY3:$BY1002)</f>
        <v>0</v>
      </c>
      <c r="AA1126" s="9">
        <f>SUMIF($E$3:$E$1002,'تعريف المواد والمستودعات'!W$5,$BY3:$BY1002)</f>
        <v>0</v>
      </c>
      <c r="AB1126" s="9">
        <f>SUMIF($E$3:$E$1002,'تعريف المواد والمستودعات'!X$5,$BY3:$BY1002)</f>
        <v>0</v>
      </c>
      <c r="AC1126" s="9">
        <f>SUMIF($E$3:$E$1002,'تعريف المواد والمستودعات'!Y$5,$BY3:$BY1002)</f>
        <v>0</v>
      </c>
      <c r="AD1126" s="9">
        <f>SUMIF($E$3:$E$1002,'تعريف المواد والمستودعات'!Z$5,$BY3:$BY1002)</f>
        <v>0</v>
      </c>
      <c r="AE1126" s="9">
        <f>SUMIF($E$3:$E$1002,'تعريف المواد والمستودعات'!AA$5,$BY3:$BY1002)</f>
        <v>0</v>
      </c>
      <c r="AF1126" s="9">
        <f>SUMIF($E$3:$E$1002,'تعريف المواد والمستودعات'!AB$5,$BY3:$BY1002)</f>
        <v>0</v>
      </c>
      <c r="AG1126" s="9">
        <f>SUMIF($E$3:$E$1002,'تعريف المواد والمستودعات'!AC$5,$BY3:$BY1002)</f>
        <v>0</v>
      </c>
      <c r="AH1126" s="9">
        <f>SUMIF($E$3:$E$1002,'تعريف المواد والمستودعات'!AD$5,$BY3:$BY1002)</f>
        <v>0</v>
      </c>
      <c r="AI1126" s="9">
        <f>SUMIF($E$3:$E$1002,'تعريف المواد والمستودعات'!AE$5,$BY3:$BY1002)</f>
        <v>0</v>
      </c>
      <c r="AJ1126" s="9">
        <f>SUMIF($E$3:$E$1002,'تعريف المواد والمستودعات'!AF$5,$BY3:$BY1002)</f>
        <v>0</v>
      </c>
      <c r="AK1126" s="9">
        <f>SUMIF($E$3:$E$1002,'تعريف المواد والمستودعات'!AG$5,$BY3:$BY1002)</f>
        <v>0</v>
      </c>
      <c r="AL1126" s="9">
        <f>SUMIF($E$3:$E$1002,'تعريف المواد والمستودعات'!AH$5,$BY3:$BY1002)</f>
        <v>0</v>
      </c>
      <c r="AM1126" s="9">
        <f>SUMIF($E$3:$E$1002,'تعريف المواد والمستودعات'!AI$5,$BY3:$BY1002)</f>
        <v>0</v>
      </c>
      <c r="AN1126" s="9">
        <f>SUMIF($E$3:$E$1002,'تعريف المواد والمستودعات'!AJ$5,$BY3:$BY1002)</f>
        <v>0</v>
      </c>
      <c r="AO1126" s="9">
        <f>SUMIF($E$3:$E$1002,'تعريف المواد والمستودعات'!AK$5,$BY3:$BY1002)</f>
        <v>0</v>
      </c>
      <c r="AP1126" s="9">
        <f>SUMIF($E$3:$E$1002,'تعريف المواد والمستودعات'!AL$5,$BY3:$BY1002)</f>
        <v>0</v>
      </c>
      <c r="AQ1126" s="9">
        <f>SUMIF($E$3:$E$1002,'تعريف المواد والمستودعات'!AM$5,$BY3:$BY1002)</f>
        <v>0</v>
      </c>
      <c r="AR1126" s="9">
        <f>SUMIF($E$3:$E$1002,'تعريف المواد والمستودعات'!AN$5,$BY3:$BY1002)</f>
        <v>0</v>
      </c>
      <c r="AS1126" s="9">
        <f>SUMIF($E$3:$E$1002,'تعريف المواد والمستودعات'!AO$5,$BY3:$BY1002)</f>
        <v>0</v>
      </c>
      <c r="AT1126" s="9">
        <f>SUMIF($E$3:$E$1002,'تعريف المواد والمستودعات'!AP$5,$BY3:$BY1002)</f>
        <v>0</v>
      </c>
      <c r="AU1126" s="9">
        <f>SUMIF($E$3:$E$1002,'تعريف المواد والمستودعات'!AQ$5,$BY3:$BY1002)</f>
        <v>0</v>
      </c>
      <c r="AV1126" s="9">
        <f>SUMIF($E$3:$E$1002,'تعريف المواد والمستودعات'!AR$5,$BY3:$BY1002)</f>
        <v>0</v>
      </c>
      <c r="AW1126" s="9">
        <f>SUMIF($E$3:$E$1002,'تعريف المواد والمستودعات'!AS$5,$BY3:$BY1002)</f>
        <v>0</v>
      </c>
      <c r="AX1126" s="9">
        <f>SUMIF($E$3:$E$1002,'تعريف المواد والمستودعات'!AT$5,$BY3:$BY1002)</f>
        <v>0</v>
      </c>
      <c r="AY1126" s="9">
        <f>SUMIF($E$3:$E$1002,'تعريف المواد والمستودعات'!AU$5,$BY3:$BY1002)</f>
        <v>0</v>
      </c>
      <c r="AZ1126" s="9">
        <f>SUMIF($E$3:$E$1002,'تعريف المواد والمستودعات'!AV$5,$BY3:$BY1002)</f>
        <v>0</v>
      </c>
      <c r="BA1126" s="9">
        <f>SUMIF($E$3:$E$1002,'تعريف المواد والمستودعات'!AW$5,$BY3:$BY1002)</f>
        <v>0</v>
      </c>
      <c r="BB1126" s="9">
        <f>SUMIF($E$3:$E$1002,'تعريف المواد والمستودعات'!AX$5,$BY3:$BY1002)</f>
        <v>0</v>
      </c>
      <c r="BC1126" s="9">
        <f>SUMIF($E$3:$E$1002,'تعريف المواد والمستودعات'!AY$5,$BY3:$BY1002)</f>
        <v>0</v>
      </c>
      <c r="BD1126" s="69">
        <f t="shared" si="19"/>
        <v>0</v>
      </c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  <c r="CA1126" s="9"/>
      <c r="CB1126" s="9"/>
      <c r="CC1126" s="9"/>
      <c r="CD1126" s="9"/>
      <c r="CE1126" s="9"/>
      <c r="CF1126" s="9"/>
      <c r="CG1126" s="9"/>
      <c r="CH1126" s="9"/>
      <c r="CI1126" s="9"/>
      <c r="CJ1126" s="9"/>
      <c r="CK1126" s="9"/>
      <c r="CL1126" s="9"/>
      <c r="CM1126" s="9"/>
      <c r="CN1126" s="9"/>
      <c r="CO1126" s="9"/>
      <c r="CP1126" s="9"/>
      <c r="CQ1126" s="9"/>
      <c r="CR1126" s="9"/>
      <c r="CS1126" s="9"/>
      <c r="CT1126" s="9"/>
      <c r="CU1126" s="9"/>
      <c r="CV1126" s="9"/>
      <c r="CW1126" s="9"/>
      <c r="CX1126" s="9"/>
      <c r="CY1126" s="9"/>
      <c r="CZ1126" s="9"/>
      <c r="DA1126" s="9"/>
    </row>
    <row r="1127" spans="5:105" ht="15" hidden="1" thickTop="1" x14ac:dyDescent="0.2">
      <c r="E1127" s="46" t="str">
        <f>'تعريف المواد والمستودعات'!B79</f>
        <v>مادة73</v>
      </c>
      <c r="F1127" s="9">
        <f>SUMIF($E$3:$E$1002,'تعريف المواد والمستودعات'!B$5,$BZ3:$BZ1002)</f>
        <v>0</v>
      </c>
      <c r="G1127" s="9">
        <f>SUMIF($E$3:$E$1002,'تعريف المواد والمستودعات'!C$5,$BZ3:$BZ1002)</f>
        <v>0</v>
      </c>
      <c r="H1127" s="9">
        <f>SUMIF($E$3:$E$1002,'تعريف المواد والمستودعات'!D$5,$BZ3:$BZ1002)</f>
        <v>0</v>
      </c>
      <c r="I1127" s="9">
        <f>SUMIF($E$3:$E$1002,'تعريف المواد والمستودعات'!E$5,$BZ3:$BZ1002)</f>
        <v>0</v>
      </c>
      <c r="J1127" s="9">
        <f>SUMIF($E$3:$E$1002,'تعريف المواد والمستودعات'!F$5,$BZ3:$BZ1002)</f>
        <v>0</v>
      </c>
      <c r="K1127" s="9">
        <f>SUMIF($E$3:$E$1002,'تعريف المواد والمستودعات'!G$5,$BZ3:$BZ1002)</f>
        <v>0</v>
      </c>
      <c r="L1127" s="9">
        <f>SUMIF($E$3:$E$1002,'تعريف المواد والمستودعات'!H$5,$BZ3:$BZ1002)</f>
        <v>0</v>
      </c>
      <c r="M1127" s="9">
        <f>SUMIF($E$3:$E$1002,'تعريف المواد والمستودعات'!I$5,$BZ3:$BZ1002)</f>
        <v>0</v>
      </c>
      <c r="N1127" s="9">
        <f>SUMIF($E$3:$E$1002,'تعريف المواد والمستودعات'!J$5,$BZ3:$BZ1002)</f>
        <v>0</v>
      </c>
      <c r="O1127" s="9">
        <f>SUMIF($E$3:$E$1002,'تعريف المواد والمستودعات'!K$5,$BZ3:$BZ1002)</f>
        <v>0</v>
      </c>
      <c r="P1127" s="9">
        <f>SUMIF($E$3:$E$1002,'تعريف المواد والمستودعات'!L$5,$BZ3:$BZ1002)</f>
        <v>0</v>
      </c>
      <c r="Q1127" s="9">
        <f>SUMIF($E$3:$E$1002,'تعريف المواد والمستودعات'!M$5,$BZ3:$BZ1002)</f>
        <v>0</v>
      </c>
      <c r="R1127" s="9">
        <f>SUMIF($E$3:$E$1002,'تعريف المواد والمستودعات'!N$5,$BZ3:$BZ1002)</f>
        <v>0</v>
      </c>
      <c r="S1127" s="9">
        <f>SUMIF($E$3:$E$1002,'تعريف المواد والمستودعات'!O$5,$BZ3:$BZ1002)</f>
        <v>0</v>
      </c>
      <c r="T1127" s="9">
        <f>SUMIF($E$3:$E$1002,'تعريف المواد والمستودعات'!P$5,$BZ3:$BZ1002)</f>
        <v>0</v>
      </c>
      <c r="U1127" s="9">
        <f>SUMIF($E$3:$E$1002,'تعريف المواد والمستودعات'!Q$5,$BZ3:$BZ1002)</f>
        <v>0</v>
      </c>
      <c r="V1127" s="9">
        <f>SUMIF($E$3:$E$1002,'تعريف المواد والمستودعات'!R$5,$BZ3:$BZ1002)</f>
        <v>0</v>
      </c>
      <c r="W1127" s="9">
        <f>SUMIF($E$3:$E$1002,'تعريف المواد والمستودعات'!S$5,$BZ3:$BZ1002)</f>
        <v>0</v>
      </c>
      <c r="X1127" s="9">
        <f>SUMIF($E$3:$E$1002,'تعريف المواد والمستودعات'!T$5,$BZ3:$BZ1002)</f>
        <v>0</v>
      </c>
      <c r="Y1127" s="9">
        <f>SUMIF($E$3:$E$1002,'تعريف المواد والمستودعات'!U$5,$BZ3:$BZ1002)</f>
        <v>0</v>
      </c>
      <c r="Z1127" s="9">
        <f>SUMIF($E$3:$E$1002,'تعريف المواد والمستودعات'!V$5,$BZ3:$BZ1002)</f>
        <v>0</v>
      </c>
      <c r="AA1127" s="9">
        <f>SUMIF($E$3:$E$1002,'تعريف المواد والمستودعات'!W$5,$BZ3:$BZ1002)</f>
        <v>0</v>
      </c>
      <c r="AB1127" s="9">
        <f>SUMIF($E$3:$E$1002,'تعريف المواد والمستودعات'!X$5,$BZ3:$BZ1002)</f>
        <v>0</v>
      </c>
      <c r="AC1127" s="9">
        <f>SUMIF($E$3:$E$1002,'تعريف المواد والمستودعات'!Y$5,$BZ3:$BZ1002)</f>
        <v>0</v>
      </c>
      <c r="AD1127" s="9">
        <f>SUMIF($E$3:$E$1002,'تعريف المواد والمستودعات'!Z$5,$BZ3:$BZ1002)</f>
        <v>0</v>
      </c>
      <c r="AE1127" s="9">
        <f>SUMIF($E$3:$E$1002,'تعريف المواد والمستودعات'!AA$5,$BZ3:$BZ1002)</f>
        <v>0</v>
      </c>
      <c r="AF1127" s="9">
        <f>SUMIF($E$3:$E$1002,'تعريف المواد والمستودعات'!AB$5,$BZ3:$BZ1002)</f>
        <v>0</v>
      </c>
      <c r="AG1127" s="9">
        <f>SUMIF($E$3:$E$1002,'تعريف المواد والمستودعات'!AC$5,$BZ3:$BZ1002)</f>
        <v>0</v>
      </c>
      <c r="AH1127" s="9">
        <f>SUMIF($E$3:$E$1002,'تعريف المواد والمستودعات'!AD$5,$BZ3:$BZ1002)</f>
        <v>0</v>
      </c>
      <c r="AI1127" s="9">
        <f>SUMIF($E$3:$E$1002,'تعريف المواد والمستودعات'!AE$5,$BZ3:$BZ1002)</f>
        <v>0</v>
      </c>
      <c r="AJ1127" s="9">
        <f>SUMIF($E$3:$E$1002,'تعريف المواد والمستودعات'!AF$5,$BZ3:$BZ1002)</f>
        <v>0</v>
      </c>
      <c r="AK1127" s="9">
        <f>SUMIF($E$3:$E$1002,'تعريف المواد والمستودعات'!AG$5,$BZ3:$BZ1002)</f>
        <v>0</v>
      </c>
      <c r="AL1127" s="9">
        <f>SUMIF($E$3:$E$1002,'تعريف المواد والمستودعات'!AH$5,$BZ3:$BZ1002)</f>
        <v>0</v>
      </c>
      <c r="AM1127" s="9">
        <f>SUMIF($E$3:$E$1002,'تعريف المواد والمستودعات'!AI$5,$BZ3:$BZ1002)</f>
        <v>0</v>
      </c>
      <c r="AN1127" s="9">
        <f>SUMIF($E$3:$E$1002,'تعريف المواد والمستودعات'!AJ$5,$BZ3:$BZ1002)</f>
        <v>0</v>
      </c>
      <c r="AO1127" s="9">
        <f>SUMIF($E$3:$E$1002,'تعريف المواد والمستودعات'!AK$5,$BZ3:$BZ1002)</f>
        <v>0</v>
      </c>
      <c r="AP1127" s="9">
        <f>SUMIF($E$3:$E$1002,'تعريف المواد والمستودعات'!AL$5,$BZ3:$BZ1002)</f>
        <v>0</v>
      </c>
      <c r="AQ1127" s="9">
        <f>SUMIF($E$3:$E$1002,'تعريف المواد والمستودعات'!AM$5,$BZ3:$BZ1002)</f>
        <v>0</v>
      </c>
      <c r="AR1127" s="9">
        <f>SUMIF($E$3:$E$1002,'تعريف المواد والمستودعات'!AN$5,$BZ3:$BZ1002)</f>
        <v>0</v>
      </c>
      <c r="AS1127" s="9">
        <f>SUMIF($E$3:$E$1002,'تعريف المواد والمستودعات'!AO$5,$BZ3:$BZ1002)</f>
        <v>0</v>
      </c>
      <c r="AT1127" s="9">
        <f>SUMIF($E$3:$E$1002,'تعريف المواد والمستودعات'!AP$5,$BZ3:$BZ1002)</f>
        <v>0</v>
      </c>
      <c r="AU1127" s="9">
        <f>SUMIF($E$3:$E$1002,'تعريف المواد والمستودعات'!AQ$5,$BZ3:$BZ1002)</f>
        <v>0</v>
      </c>
      <c r="AV1127" s="9">
        <f>SUMIF($E$3:$E$1002,'تعريف المواد والمستودعات'!AR$5,$BZ3:$BZ1002)</f>
        <v>0</v>
      </c>
      <c r="AW1127" s="9">
        <f>SUMIF($E$3:$E$1002,'تعريف المواد والمستودعات'!AS$5,$BZ3:$BZ1002)</f>
        <v>0</v>
      </c>
      <c r="AX1127" s="9">
        <f>SUMIF($E$3:$E$1002,'تعريف المواد والمستودعات'!AT$5,$BZ3:$BZ1002)</f>
        <v>0</v>
      </c>
      <c r="AY1127" s="9">
        <f>SUMIF($E$3:$E$1002,'تعريف المواد والمستودعات'!AU$5,$BZ3:$BZ1002)</f>
        <v>0</v>
      </c>
      <c r="AZ1127" s="9">
        <f>SUMIF($E$3:$E$1002,'تعريف المواد والمستودعات'!AV$5,$BZ3:$BZ1002)</f>
        <v>0</v>
      </c>
      <c r="BA1127" s="9">
        <f>SUMIF($E$3:$E$1002,'تعريف المواد والمستودعات'!AW$5,$BZ3:$BZ1002)</f>
        <v>0</v>
      </c>
      <c r="BB1127" s="9">
        <f>SUMIF($E$3:$E$1002,'تعريف المواد والمستودعات'!AX$5,$BZ3:$BZ1002)</f>
        <v>0</v>
      </c>
      <c r="BC1127" s="9">
        <f>SUMIF($E$3:$E$1002,'تعريف المواد والمستودعات'!AY$5,$BZ3:$BZ1002)</f>
        <v>0</v>
      </c>
      <c r="BD1127" s="69">
        <f t="shared" si="19"/>
        <v>0</v>
      </c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  <c r="CA1127" s="9"/>
      <c r="CB1127" s="9"/>
      <c r="CC1127" s="9"/>
      <c r="CD1127" s="9"/>
      <c r="CE1127" s="9"/>
      <c r="CF1127" s="9"/>
      <c r="CG1127" s="9"/>
      <c r="CH1127" s="9"/>
      <c r="CI1127" s="9"/>
      <c r="CJ1127" s="9"/>
      <c r="CK1127" s="9"/>
      <c r="CL1127" s="9"/>
      <c r="CM1127" s="9"/>
      <c r="CN1127" s="9"/>
      <c r="CO1127" s="9"/>
      <c r="CP1127" s="9"/>
      <c r="CQ1127" s="9"/>
      <c r="CR1127" s="9"/>
      <c r="CS1127" s="9"/>
      <c r="CT1127" s="9"/>
      <c r="CU1127" s="9"/>
      <c r="CV1127" s="9"/>
      <c r="CW1127" s="9"/>
      <c r="CX1127" s="9"/>
      <c r="CY1127" s="9"/>
      <c r="CZ1127" s="9"/>
      <c r="DA1127" s="9"/>
    </row>
    <row r="1128" spans="5:105" ht="15" hidden="1" thickTop="1" x14ac:dyDescent="0.2">
      <c r="E1128" s="46" t="str">
        <f>'تعريف المواد والمستودعات'!B80</f>
        <v>مادة74</v>
      </c>
      <c r="F1128" s="9">
        <f>SUMIF($E$3:$E$1002,'تعريف المواد والمستودعات'!B$5,$CA3:$CA1002)</f>
        <v>0</v>
      </c>
      <c r="G1128" s="9">
        <f>SUMIF($E$3:$E$1002,'تعريف المواد والمستودعات'!C$5,$CA3:$CA1002)</f>
        <v>0</v>
      </c>
      <c r="H1128" s="9">
        <f>SUMIF($E$3:$E$1002,'تعريف المواد والمستودعات'!D$5,$CA3:$CA1002)</f>
        <v>0</v>
      </c>
      <c r="I1128" s="9">
        <f>SUMIF($E$3:$E$1002,'تعريف المواد والمستودعات'!E$5,$CA3:$CA1002)</f>
        <v>0</v>
      </c>
      <c r="J1128" s="9">
        <f>SUMIF($E$3:$E$1002,'تعريف المواد والمستودعات'!F$5,$CA3:$CA1002)</f>
        <v>0</v>
      </c>
      <c r="K1128" s="9">
        <f>SUMIF($E$3:$E$1002,'تعريف المواد والمستودعات'!G$5,$CA3:$CA1002)</f>
        <v>0</v>
      </c>
      <c r="L1128" s="9">
        <f>SUMIF($E$3:$E$1002,'تعريف المواد والمستودعات'!H$5,$CA3:$CA1002)</f>
        <v>0</v>
      </c>
      <c r="M1128" s="9">
        <f>SUMIF($E$3:$E$1002,'تعريف المواد والمستودعات'!I$5,$CA3:$CA1002)</f>
        <v>0</v>
      </c>
      <c r="N1128" s="9">
        <f>SUMIF($E$3:$E$1002,'تعريف المواد والمستودعات'!J$5,$CA3:$CA1002)</f>
        <v>0</v>
      </c>
      <c r="O1128" s="9">
        <f>SUMIF($E$3:$E$1002,'تعريف المواد والمستودعات'!K$5,$CA3:$CA1002)</f>
        <v>0</v>
      </c>
      <c r="P1128" s="9">
        <f>SUMIF($E$3:$E$1002,'تعريف المواد والمستودعات'!L$5,$CA3:$CA1002)</f>
        <v>0</v>
      </c>
      <c r="Q1128" s="9">
        <f>SUMIF($E$3:$E$1002,'تعريف المواد والمستودعات'!M$5,$CA3:$CA1002)</f>
        <v>0</v>
      </c>
      <c r="R1128" s="9">
        <f>SUMIF($E$3:$E$1002,'تعريف المواد والمستودعات'!N$5,$CA3:$CA1002)</f>
        <v>0</v>
      </c>
      <c r="S1128" s="9">
        <f>SUMIF($E$3:$E$1002,'تعريف المواد والمستودعات'!O$5,$CA3:$CA1002)</f>
        <v>0</v>
      </c>
      <c r="T1128" s="9">
        <f>SUMIF($E$3:$E$1002,'تعريف المواد والمستودعات'!P$5,$CA3:$CA1002)</f>
        <v>0</v>
      </c>
      <c r="U1128" s="9">
        <f>SUMIF($E$3:$E$1002,'تعريف المواد والمستودعات'!Q$5,$CA3:$CA1002)</f>
        <v>0</v>
      </c>
      <c r="V1128" s="9">
        <f>SUMIF($E$3:$E$1002,'تعريف المواد والمستودعات'!R$5,$CA3:$CA1002)</f>
        <v>0</v>
      </c>
      <c r="W1128" s="9">
        <f>SUMIF($E$3:$E$1002,'تعريف المواد والمستودعات'!S$5,$CA3:$CA1002)</f>
        <v>0</v>
      </c>
      <c r="X1128" s="9">
        <f>SUMIF($E$3:$E$1002,'تعريف المواد والمستودعات'!T$5,$CA3:$CA1002)</f>
        <v>0</v>
      </c>
      <c r="Y1128" s="9">
        <f>SUMIF($E$3:$E$1002,'تعريف المواد والمستودعات'!U$5,$CA3:$CA1002)</f>
        <v>0</v>
      </c>
      <c r="Z1128" s="9">
        <f>SUMIF($E$3:$E$1002,'تعريف المواد والمستودعات'!V$5,$CA3:$CA1002)</f>
        <v>0</v>
      </c>
      <c r="AA1128" s="9">
        <f>SUMIF($E$3:$E$1002,'تعريف المواد والمستودعات'!W$5,$CA3:$CA1002)</f>
        <v>0</v>
      </c>
      <c r="AB1128" s="9">
        <f>SUMIF($E$3:$E$1002,'تعريف المواد والمستودعات'!X$5,$CA3:$CA1002)</f>
        <v>0</v>
      </c>
      <c r="AC1128" s="9">
        <f>SUMIF($E$3:$E$1002,'تعريف المواد والمستودعات'!Y$5,$CA3:$CA1002)</f>
        <v>0</v>
      </c>
      <c r="AD1128" s="9">
        <f>SUMIF($E$3:$E$1002,'تعريف المواد والمستودعات'!Z$5,$CA3:$CA1002)</f>
        <v>0</v>
      </c>
      <c r="AE1128" s="9">
        <f>SUMIF($E$3:$E$1002,'تعريف المواد والمستودعات'!AA$5,$CA3:$CA1002)</f>
        <v>0</v>
      </c>
      <c r="AF1128" s="9">
        <f>SUMIF($E$3:$E$1002,'تعريف المواد والمستودعات'!AB$5,$CA3:$CA1002)</f>
        <v>0</v>
      </c>
      <c r="AG1128" s="9">
        <f>SUMIF($E$3:$E$1002,'تعريف المواد والمستودعات'!AC$5,$CA3:$CA1002)</f>
        <v>0</v>
      </c>
      <c r="AH1128" s="9">
        <f>SUMIF($E$3:$E$1002,'تعريف المواد والمستودعات'!AD$5,$CA3:$CA1002)</f>
        <v>0</v>
      </c>
      <c r="AI1128" s="9">
        <f>SUMIF($E$3:$E$1002,'تعريف المواد والمستودعات'!AE$5,$CA3:$CA1002)</f>
        <v>0</v>
      </c>
      <c r="AJ1128" s="9">
        <f>SUMIF($E$3:$E$1002,'تعريف المواد والمستودعات'!AF$5,$CA3:$CA1002)</f>
        <v>0</v>
      </c>
      <c r="AK1128" s="9">
        <f>SUMIF($E$3:$E$1002,'تعريف المواد والمستودعات'!AG$5,$CA3:$CA1002)</f>
        <v>0</v>
      </c>
      <c r="AL1128" s="9">
        <f>SUMIF($E$3:$E$1002,'تعريف المواد والمستودعات'!AH$5,$CA3:$CA1002)</f>
        <v>0</v>
      </c>
      <c r="AM1128" s="9">
        <f>SUMIF($E$3:$E$1002,'تعريف المواد والمستودعات'!AI$5,$CA3:$CA1002)</f>
        <v>0</v>
      </c>
      <c r="AN1128" s="9">
        <f>SUMIF($E$3:$E$1002,'تعريف المواد والمستودعات'!AJ$5,$CA3:$CA1002)</f>
        <v>0</v>
      </c>
      <c r="AO1128" s="9">
        <f>SUMIF($E$3:$E$1002,'تعريف المواد والمستودعات'!AK$5,$CA3:$CA1002)</f>
        <v>0</v>
      </c>
      <c r="AP1128" s="9">
        <f>SUMIF($E$3:$E$1002,'تعريف المواد والمستودعات'!AL$5,$CA3:$CA1002)</f>
        <v>0</v>
      </c>
      <c r="AQ1128" s="9">
        <f>SUMIF($E$3:$E$1002,'تعريف المواد والمستودعات'!AM$5,$CA3:$CA1002)</f>
        <v>0</v>
      </c>
      <c r="AR1128" s="9">
        <f>SUMIF($E$3:$E$1002,'تعريف المواد والمستودعات'!AN$5,$CA3:$CA1002)</f>
        <v>0</v>
      </c>
      <c r="AS1128" s="9">
        <f>SUMIF($E$3:$E$1002,'تعريف المواد والمستودعات'!AO$5,$CA3:$CA1002)</f>
        <v>0</v>
      </c>
      <c r="AT1128" s="9">
        <f>SUMIF($E$3:$E$1002,'تعريف المواد والمستودعات'!AP$5,$CA3:$CA1002)</f>
        <v>0</v>
      </c>
      <c r="AU1128" s="9">
        <f>SUMIF($E$3:$E$1002,'تعريف المواد والمستودعات'!AQ$5,$CA3:$CA1002)</f>
        <v>0</v>
      </c>
      <c r="AV1128" s="9">
        <f>SUMIF($E$3:$E$1002,'تعريف المواد والمستودعات'!AR$5,$CA3:$CA1002)</f>
        <v>0</v>
      </c>
      <c r="AW1128" s="9">
        <f>SUMIF($E$3:$E$1002,'تعريف المواد والمستودعات'!AS$5,$CA3:$CA1002)</f>
        <v>0</v>
      </c>
      <c r="AX1128" s="9">
        <f>SUMIF($E$3:$E$1002,'تعريف المواد والمستودعات'!AT$5,$CA3:$CA1002)</f>
        <v>0</v>
      </c>
      <c r="AY1128" s="9">
        <f>SUMIF($E$3:$E$1002,'تعريف المواد والمستودعات'!AU$5,$CA3:$CA1002)</f>
        <v>0</v>
      </c>
      <c r="AZ1128" s="9">
        <f>SUMIF($E$3:$E$1002,'تعريف المواد والمستودعات'!AV$5,$CA3:$CA1002)</f>
        <v>0</v>
      </c>
      <c r="BA1128" s="9">
        <f>SUMIF($E$3:$E$1002,'تعريف المواد والمستودعات'!AW$5,$CA3:$CA1002)</f>
        <v>0</v>
      </c>
      <c r="BB1128" s="9">
        <f>SUMIF($E$3:$E$1002,'تعريف المواد والمستودعات'!AX$5,$CA3:$CA1002)</f>
        <v>0</v>
      </c>
      <c r="BC1128" s="9">
        <f>SUMIF($E$3:$E$1002,'تعريف المواد والمستودعات'!AY$5,$CA3:$CA1002)</f>
        <v>0</v>
      </c>
      <c r="BD1128" s="69">
        <f t="shared" si="19"/>
        <v>0</v>
      </c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  <c r="CA1128" s="9"/>
      <c r="CB1128" s="9"/>
      <c r="CC1128" s="9"/>
      <c r="CD1128" s="9"/>
      <c r="CE1128" s="9"/>
      <c r="CF1128" s="9"/>
      <c r="CG1128" s="9"/>
      <c r="CH1128" s="9"/>
      <c r="CI1128" s="9"/>
      <c r="CJ1128" s="9"/>
      <c r="CK1128" s="9"/>
      <c r="CL1128" s="9"/>
      <c r="CM1128" s="9"/>
      <c r="CN1128" s="9"/>
      <c r="CO1128" s="9"/>
      <c r="CP1128" s="9"/>
      <c r="CQ1128" s="9"/>
      <c r="CR1128" s="9"/>
      <c r="CS1128" s="9"/>
      <c r="CT1128" s="9"/>
      <c r="CU1128" s="9"/>
      <c r="CV1128" s="9"/>
      <c r="CW1128" s="9"/>
      <c r="CX1128" s="9"/>
      <c r="CY1128" s="9"/>
      <c r="CZ1128" s="9"/>
      <c r="DA1128" s="9"/>
    </row>
    <row r="1129" spans="5:105" ht="15" hidden="1" thickTop="1" x14ac:dyDescent="0.2">
      <c r="E1129" s="46" t="str">
        <f>'تعريف المواد والمستودعات'!B81</f>
        <v>مادة75</v>
      </c>
      <c r="F1129" s="9">
        <f>SUMIF($E$3:$E$1002,'تعريف المواد والمستودعات'!B$5,$CB3:$CB1002)</f>
        <v>0</v>
      </c>
      <c r="G1129" s="9">
        <f>SUMIF($E$3:$E$1002,'تعريف المواد والمستودعات'!C$5,$CB3:$CB1002)</f>
        <v>0</v>
      </c>
      <c r="H1129" s="9">
        <f>SUMIF($E$3:$E$1002,'تعريف المواد والمستودعات'!D$5,$CB3:$CB1002)</f>
        <v>0</v>
      </c>
      <c r="I1129" s="9">
        <f>SUMIF($E$3:$E$1002,'تعريف المواد والمستودعات'!E$5,$CB3:$CB1002)</f>
        <v>0</v>
      </c>
      <c r="J1129" s="9">
        <f>SUMIF($E$3:$E$1002,'تعريف المواد والمستودعات'!F$5,$CB3:$CB1002)</f>
        <v>0</v>
      </c>
      <c r="K1129" s="9">
        <f>SUMIF($E$3:$E$1002,'تعريف المواد والمستودعات'!G$5,$CB3:$CB1002)</f>
        <v>0</v>
      </c>
      <c r="L1129" s="9">
        <f>SUMIF($E$3:$E$1002,'تعريف المواد والمستودعات'!H$5,$CB3:$CB1002)</f>
        <v>0</v>
      </c>
      <c r="M1129" s="9">
        <f>SUMIF($E$3:$E$1002,'تعريف المواد والمستودعات'!I$5,$CB3:$CB1002)</f>
        <v>0</v>
      </c>
      <c r="N1129" s="9">
        <f>SUMIF($E$3:$E$1002,'تعريف المواد والمستودعات'!J$5,$CB3:$CB1002)</f>
        <v>0</v>
      </c>
      <c r="O1129" s="9">
        <f>SUMIF($E$3:$E$1002,'تعريف المواد والمستودعات'!K$5,$CB3:$CB1002)</f>
        <v>0</v>
      </c>
      <c r="P1129" s="9">
        <f>SUMIF($E$3:$E$1002,'تعريف المواد والمستودعات'!L$5,$CB3:$CB1002)</f>
        <v>0</v>
      </c>
      <c r="Q1129" s="9">
        <f>SUMIF($E$3:$E$1002,'تعريف المواد والمستودعات'!M$5,$CB3:$CB1002)</f>
        <v>0</v>
      </c>
      <c r="R1129" s="9">
        <f>SUMIF($E$3:$E$1002,'تعريف المواد والمستودعات'!N$5,$CB3:$CB1002)</f>
        <v>0</v>
      </c>
      <c r="S1129" s="9">
        <f>SUMIF($E$3:$E$1002,'تعريف المواد والمستودعات'!O$5,$CB3:$CB1002)</f>
        <v>0</v>
      </c>
      <c r="T1129" s="9">
        <f>SUMIF($E$3:$E$1002,'تعريف المواد والمستودعات'!P$5,$CB3:$CB1002)</f>
        <v>0</v>
      </c>
      <c r="U1129" s="9">
        <f>SUMIF($E$3:$E$1002,'تعريف المواد والمستودعات'!Q$5,$CB3:$CB1002)</f>
        <v>0</v>
      </c>
      <c r="V1129" s="9">
        <f>SUMIF($E$3:$E$1002,'تعريف المواد والمستودعات'!R$5,$CB3:$CB1002)</f>
        <v>0</v>
      </c>
      <c r="W1129" s="9">
        <f>SUMIF($E$3:$E$1002,'تعريف المواد والمستودعات'!S$5,$CB3:$CB1002)</f>
        <v>0</v>
      </c>
      <c r="X1129" s="9">
        <f>SUMIF($E$3:$E$1002,'تعريف المواد والمستودعات'!T$5,$CB3:$CB1002)</f>
        <v>0</v>
      </c>
      <c r="Y1129" s="9">
        <f>SUMIF($E$3:$E$1002,'تعريف المواد والمستودعات'!U$5,$CB3:$CB1002)</f>
        <v>0</v>
      </c>
      <c r="Z1129" s="9">
        <f>SUMIF($E$3:$E$1002,'تعريف المواد والمستودعات'!V$5,$CB3:$CB1002)</f>
        <v>0</v>
      </c>
      <c r="AA1129" s="9">
        <f>SUMIF($E$3:$E$1002,'تعريف المواد والمستودعات'!W$5,$CB3:$CB1002)</f>
        <v>0</v>
      </c>
      <c r="AB1129" s="9">
        <f>SUMIF($E$3:$E$1002,'تعريف المواد والمستودعات'!X$5,$CB3:$CB1002)</f>
        <v>0</v>
      </c>
      <c r="AC1129" s="9">
        <f>SUMIF($E$3:$E$1002,'تعريف المواد والمستودعات'!Y$5,$CB3:$CB1002)</f>
        <v>0</v>
      </c>
      <c r="AD1129" s="9">
        <f>SUMIF($E$3:$E$1002,'تعريف المواد والمستودعات'!Z$5,$CB3:$CB1002)</f>
        <v>0</v>
      </c>
      <c r="AE1129" s="9">
        <f>SUMIF($E$3:$E$1002,'تعريف المواد والمستودعات'!AA$5,$CB3:$CB1002)</f>
        <v>0</v>
      </c>
      <c r="AF1129" s="9">
        <f>SUMIF($E$3:$E$1002,'تعريف المواد والمستودعات'!AB$5,$CB3:$CB1002)</f>
        <v>0</v>
      </c>
      <c r="AG1129" s="9">
        <f>SUMIF($E$3:$E$1002,'تعريف المواد والمستودعات'!AC$5,$CB3:$CB1002)</f>
        <v>0</v>
      </c>
      <c r="AH1129" s="9">
        <f>SUMIF($E$3:$E$1002,'تعريف المواد والمستودعات'!AD$5,$CB3:$CB1002)</f>
        <v>0</v>
      </c>
      <c r="AI1129" s="9">
        <f>SUMIF($E$3:$E$1002,'تعريف المواد والمستودعات'!AE$5,$CB3:$CB1002)</f>
        <v>0</v>
      </c>
      <c r="AJ1129" s="9">
        <f>SUMIF($E$3:$E$1002,'تعريف المواد والمستودعات'!AF$5,$CB3:$CB1002)</f>
        <v>0</v>
      </c>
      <c r="AK1129" s="9">
        <f>SUMIF($E$3:$E$1002,'تعريف المواد والمستودعات'!AG$5,$CB3:$CB1002)</f>
        <v>0</v>
      </c>
      <c r="AL1129" s="9">
        <f>SUMIF($E$3:$E$1002,'تعريف المواد والمستودعات'!AH$5,$CB3:$CB1002)</f>
        <v>0</v>
      </c>
      <c r="AM1129" s="9">
        <f>SUMIF($E$3:$E$1002,'تعريف المواد والمستودعات'!AI$5,$CB3:$CB1002)</f>
        <v>0</v>
      </c>
      <c r="AN1129" s="9">
        <f>SUMIF($E$3:$E$1002,'تعريف المواد والمستودعات'!AJ$5,$CB3:$CB1002)</f>
        <v>0</v>
      </c>
      <c r="AO1129" s="9">
        <f>SUMIF($E$3:$E$1002,'تعريف المواد والمستودعات'!AK$5,$CB3:$CB1002)</f>
        <v>0</v>
      </c>
      <c r="AP1129" s="9">
        <f>SUMIF($E$3:$E$1002,'تعريف المواد والمستودعات'!AL$5,$CB3:$CB1002)</f>
        <v>0</v>
      </c>
      <c r="AQ1129" s="9">
        <f>SUMIF($E$3:$E$1002,'تعريف المواد والمستودعات'!AM$5,$CB3:$CB1002)</f>
        <v>0</v>
      </c>
      <c r="AR1129" s="9">
        <f>SUMIF($E$3:$E$1002,'تعريف المواد والمستودعات'!AN$5,$CB3:$CB1002)</f>
        <v>0</v>
      </c>
      <c r="AS1129" s="9">
        <f>SUMIF($E$3:$E$1002,'تعريف المواد والمستودعات'!AO$5,$CB3:$CB1002)</f>
        <v>0</v>
      </c>
      <c r="AT1129" s="9">
        <f>SUMIF($E$3:$E$1002,'تعريف المواد والمستودعات'!AP$5,$CB3:$CB1002)</f>
        <v>0</v>
      </c>
      <c r="AU1129" s="9">
        <f>SUMIF($E$3:$E$1002,'تعريف المواد والمستودعات'!AQ$5,$CB3:$CB1002)</f>
        <v>0</v>
      </c>
      <c r="AV1129" s="9">
        <f>SUMIF($E$3:$E$1002,'تعريف المواد والمستودعات'!AR$5,$CB3:$CB1002)</f>
        <v>0</v>
      </c>
      <c r="AW1129" s="9">
        <f>SUMIF($E$3:$E$1002,'تعريف المواد والمستودعات'!AS$5,$CB3:$CB1002)</f>
        <v>0</v>
      </c>
      <c r="AX1129" s="9">
        <f>SUMIF($E$3:$E$1002,'تعريف المواد والمستودعات'!AT$5,$CB3:$CB1002)</f>
        <v>0</v>
      </c>
      <c r="AY1129" s="9">
        <f>SUMIF($E$3:$E$1002,'تعريف المواد والمستودعات'!AU$5,$CB3:$CB1002)</f>
        <v>0</v>
      </c>
      <c r="AZ1129" s="9">
        <f>SUMIF($E$3:$E$1002,'تعريف المواد والمستودعات'!AV$5,$CB3:$CB1002)</f>
        <v>0</v>
      </c>
      <c r="BA1129" s="9">
        <f>SUMIF($E$3:$E$1002,'تعريف المواد والمستودعات'!AW$5,$CB3:$CB1002)</f>
        <v>0</v>
      </c>
      <c r="BB1129" s="9">
        <f>SUMIF($E$3:$E$1002,'تعريف المواد والمستودعات'!AX$5,$CB3:$CB1002)</f>
        <v>0</v>
      </c>
      <c r="BC1129" s="9">
        <f>SUMIF($E$3:$E$1002,'تعريف المواد والمستودعات'!AY$5,$CB3:$CB1002)</f>
        <v>0</v>
      </c>
      <c r="BD1129" s="69">
        <f t="shared" si="19"/>
        <v>0</v>
      </c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  <c r="CA1129" s="9"/>
      <c r="CB1129" s="9"/>
      <c r="CC1129" s="9"/>
      <c r="CD1129" s="9"/>
      <c r="CE1129" s="9"/>
      <c r="CF1129" s="9"/>
      <c r="CG1129" s="9"/>
      <c r="CH1129" s="9"/>
      <c r="CI1129" s="9"/>
      <c r="CJ1129" s="9"/>
      <c r="CK1129" s="9"/>
      <c r="CL1129" s="9"/>
      <c r="CM1129" s="9"/>
      <c r="CN1129" s="9"/>
      <c r="CO1129" s="9"/>
      <c r="CP1129" s="9"/>
      <c r="CQ1129" s="9"/>
      <c r="CR1129" s="9"/>
      <c r="CS1129" s="9"/>
      <c r="CT1129" s="9"/>
      <c r="CU1129" s="9"/>
      <c r="CV1129" s="9"/>
      <c r="CW1129" s="9"/>
      <c r="CX1129" s="9"/>
      <c r="CY1129" s="9"/>
      <c r="CZ1129" s="9"/>
      <c r="DA1129" s="9"/>
    </row>
    <row r="1130" spans="5:105" ht="15" hidden="1" thickTop="1" x14ac:dyDescent="0.2">
      <c r="E1130" s="46" t="str">
        <f>'تعريف المواد والمستودعات'!B82</f>
        <v>مادة76</v>
      </c>
      <c r="F1130" s="9">
        <f>SUMIF($E$3:$E$1002,'تعريف المواد والمستودعات'!B$5,$CC3:$CC1002)</f>
        <v>0</v>
      </c>
      <c r="G1130" s="9">
        <f>SUMIF($E$3:$E$1002,'تعريف المواد والمستودعات'!C$5,$CC3:$CC1002)</f>
        <v>0</v>
      </c>
      <c r="H1130" s="9">
        <f>SUMIF($E$3:$E$1002,'تعريف المواد والمستودعات'!D$5,$CC3:$CC1002)</f>
        <v>0</v>
      </c>
      <c r="I1130" s="9">
        <f>SUMIF($E$3:$E$1002,'تعريف المواد والمستودعات'!E$5,$CC3:$CC1002)</f>
        <v>0</v>
      </c>
      <c r="J1130" s="9">
        <f>SUMIF($E$3:$E$1002,'تعريف المواد والمستودعات'!F$5,$CC3:$CC1002)</f>
        <v>0</v>
      </c>
      <c r="K1130" s="9">
        <f>SUMIF($E$3:$E$1002,'تعريف المواد والمستودعات'!G$5,$CC3:$CC1002)</f>
        <v>0</v>
      </c>
      <c r="L1130" s="9">
        <f>SUMIF($E$3:$E$1002,'تعريف المواد والمستودعات'!H$5,$CC3:$CC1002)</f>
        <v>0</v>
      </c>
      <c r="M1130" s="9">
        <f>SUMIF($E$3:$E$1002,'تعريف المواد والمستودعات'!I$5,$CC3:$CC1002)</f>
        <v>0</v>
      </c>
      <c r="N1130" s="9">
        <f>SUMIF($E$3:$E$1002,'تعريف المواد والمستودعات'!J$5,$CC3:$CC1002)</f>
        <v>0</v>
      </c>
      <c r="O1130" s="9">
        <f>SUMIF($E$3:$E$1002,'تعريف المواد والمستودعات'!K$5,$CC3:$CC1002)</f>
        <v>0</v>
      </c>
      <c r="P1130" s="9">
        <f>SUMIF($E$3:$E$1002,'تعريف المواد والمستودعات'!L$5,$CC3:$CC1002)</f>
        <v>0</v>
      </c>
      <c r="Q1130" s="9">
        <f>SUMIF($E$3:$E$1002,'تعريف المواد والمستودعات'!M$5,$CC3:$CC1002)</f>
        <v>0</v>
      </c>
      <c r="R1130" s="9">
        <f>SUMIF($E$3:$E$1002,'تعريف المواد والمستودعات'!N$5,$CC3:$CC1002)</f>
        <v>0</v>
      </c>
      <c r="S1130" s="9">
        <f>SUMIF($E$3:$E$1002,'تعريف المواد والمستودعات'!O$5,$CC3:$CC1002)</f>
        <v>0</v>
      </c>
      <c r="T1130" s="9">
        <f>SUMIF($E$3:$E$1002,'تعريف المواد والمستودعات'!P$5,$CC3:$CC1002)</f>
        <v>0</v>
      </c>
      <c r="U1130" s="9">
        <f>SUMIF($E$3:$E$1002,'تعريف المواد والمستودعات'!Q$5,$CC3:$CC1002)</f>
        <v>0</v>
      </c>
      <c r="V1130" s="9">
        <f>SUMIF($E$3:$E$1002,'تعريف المواد والمستودعات'!R$5,$CC3:$CC1002)</f>
        <v>0</v>
      </c>
      <c r="W1130" s="9">
        <f>SUMIF($E$3:$E$1002,'تعريف المواد والمستودعات'!S$5,$CC3:$CC1002)</f>
        <v>0</v>
      </c>
      <c r="X1130" s="9">
        <f>SUMIF($E$3:$E$1002,'تعريف المواد والمستودعات'!T$5,$CC3:$CC1002)</f>
        <v>0</v>
      </c>
      <c r="Y1130" s="9">
        <f>SUMIF($E$3:$E$1002,'تعريف المواد والمستودعات'!U$5,$CC3:$CC1002)</f>
        <v>0</v>
      </c>
      <c r="Z1130" s="9">
        <f>SUMIF($E$3:$E$1002,'تعريف المواد والمستودعات'!V$5,$CC3:$CC1002)</f>
        <v>0</v>
      </c>
      <c r="AA1130" s="9">
        <f>SUMIF($E$3:$E$1002,'تعريف المواد والمستودعات'!W$5,$CC3:$CC1002)</f>
        <v>0</v>
      </c>
      <c r="AB1130" s="9">
        <f>SUMIF($E$3:$E$1002,'تعريف المواد والمستودعات'!X$5,$CC3:$CC1002)</f>
        <v>0</v>
      </c>
      <c r="AC1130" s="9">
        <f>SUMIF($E$3:$E$1002,'تعريف المواد والمستودعات'!Y$5,$CC3:$CC1002)</f>
        <v>0</v>
      </c>
      <c r="AD1130" s="9">
        <f>SUMIF($E$3:$E$1002,'تعريف المواد والمستودعات'!Z$5,$CC3:$CC1002)</f>
        <v>0</v>
      </c>
      <c r="AE1130" s="9">
        <f>SUMIF($E$3:$E$1002,'تعريف المواد والمستودعات'!AA$5,$CC3:$CC1002)</f>
        <v>0</v>
      </c>
      <c r="AF1130" s="9">
        <f>SUMIF($E$3:$E$1002,'تعريف المواد والمستودعات'!AB$5,$CC3:$CC1002)</f>
        <v>0</v>
      </c>
      <c r="AG1130" s="9">
        <f>SUMIF($E$3:$E$1002,'تعريف المواد والمستودعات'!AC$5,$CC3:$CC1002)</f>
        <v>0</v>
      </c>
      <c r="AH1130" s="9">
        <f>SUMIF($E$3:$E$1002,'تعريف المواد والمستودعات'!AD$5,$CC3:$CC1002)</f>
        <v>0</v>
      </c>
      <c r="AI1130" s="9">
        <f>SUMIF($E$3:$E$1002,'تعريف المواد والمستودعات'!AE$5,$CC3:$CC1002)</f>
        <v>0</v>
      </c>
      <c r="AJ1130" s="9">
        <f>SUMIF($E$3:$E$1002,'تعريف المواد والمستودعات'!AF$5,$CC3:$CC1002)</f>
        <v>0</v>
      </c>
      <c r="AK1130" s="9">
        <f>SUMIF($E$3:$E$1002,'تعريف المواد والمستودعات'!AG$5,$CC3:$CC1002)</f>
        <v>0</v>
      </c>
      <c r="AL1130" s="9">
        <f>SUMIF($E$3:$E$1002,'تعريف المواد والمستودعات'!AH$5,$CC3:$CC1002)</f>
        <v>0</v>
      </c>
      <c r="AM1130" s="9">
        <f>SUMIF($E$3:$E$1002,'تعريف المواد والمستودعات'!AI$5,$CC3:$CC1002)</f>
        <v>0</v>
      </c>
      <c r="AN1130" s="9">
        <f>SUMIF($E$3:$E$1002,'تعريف المواد والمستودعات'!AJ$5,$CC3:$CC1002)</f>
        <v>0</v>
      </c>
      <c r="AO1130" s="9">
        <f>SUMIF($E$3:$E$1002,'تعريف المواد والمستودعات'!AK$5,$CC3:$CC1002)</f>
        <v>0</v>
      </c>
      <c r="AP1130" s="9">
        <f>SUMIF($E$3:$E$1002,'تعريف المواد والمستودعات'!AL$5,$CC3:$CC1002)</f>
        <v>0</v>
      </c>
      <c r="AQ1130" s="9">
        <f>SUMIF($E$3:$E$1002,'تعريف المواد والمستودعات'!AM$5,$CC3:$CC1002)</f>
        <v>0</v>
      </c>
      <c r="AR1130" s="9">
        <f>SUMIF($E$3:$E$1002,'تعريف المواد والمستودعات'!AN$5,$CC3:$CC1002)</f>
        <v>0</v>
      </c>
      <c r="AS1130" s="9">
        <f>SUMIF($E$3:$E$1002,'تعريف المواد والمستودعات'!AO$5,$CC3:$CC1002)</f>
        <v>0</v>
      </c>
      <c r="AT1130" s="9">
        <f>SUMIF($E$3:$E$1002,'تعريف المواد والمستودعات'!AP$5,$CC3:$CC1002)</f>
        <v>0</v>
      </c>
      <c r="AU1130" s="9">
        <f>SUMIF($E$3:$E$1002,'تعريف المواد والمستودعات'!AQ$5,$CC3:$CC1002)</f>
        <v>0</v>
      </c>
      <c r="AV1130" s="9">
        <f>SUMIF($E$3:$E$1002,'تعريف المواد والمستودعات'!AR$5,$CC3:$CC1002)</f>
        <v>0</v>
      </c>
      <c r="AW1130" s="9">
        <f>SUMIF($E$3:$E$1002,'تعريف المواد والمستودعات'!AS$5,$CC3:$CC1002)</f>
        <v>0</v>
      </c>
      <c r="AX1130" s="9">
        <f>SUMIF($E$3:$E$1002,'تعريف المواد والمستودعات'!AT$5,$CC3:$CC1002)</f>
        <v>0</v>
      </c>
      <c r="AY1130" s="9">
        <f>SUMIF($E$3:$E$1002,'تعريف المواد والمستودعات'!AU$5,$CC3:$CC1002)</f>
        <v>0</v>
      </c>
      <c r="AZ1130" s="9">
        <f>SUMIF($E$3:$E$1002,'تعريف المواد والمستودعات'!AV$5,$CC3:$CC1002)</f>
        <v>0</v>
      </c>
      <c r="BA1130" s="9">
        <f>SUMIF($E$3:$E$1002,'تعريف المواد والمستودعات'!AW$5,$CC3:$CC1002)</f>
        <v>0</v>
      </c>
      <c r="BB1130" s="9">
        <f>SUMIF($E$3:$E$1002,'تعريف المواد والمستودعات'!AX$5,$CC3:$CC1002)</f>
        <v>0</v>
      </c>
      <c r="BC1130" s="9">
        <f>SUMIF($E$3:$E$1002,'تعريف المواد والمستودعات'!AY$5,$CC3:$CC1002)</f>
        <v>0</v>
      </c>
      <c r="BD1130" s="69">
        <f t="shared" si="19"/>
        <v>0</v>
      </c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  <c r="CA1130" s="9"/>
      <c r="CB1130" s="9"/>
      <c r="CC1130" s="9"/>
      <c r="CD1130" s="9"/>
      <c r="CE1130" s="9"/>
      <c r="CF1130" s="9"/>
      <c r="CG1130" s="9"/>
      <c r="CH1130" s="9"/>
      <c r="CI1130" s="9"/>
      <c r="CJ1130" s="9"/>
      <c r="CK1130" s="9"/>
      <c r="CL1130" s="9"/>
      <c r="CM1130" s="9"/>
      <c r="CN1130" s="9"/>
      <c r="CO1130" s="9"/>
      <c r="CP1130" s="9"/>
      <c r="CQ1130" s="9"/>
      <c r="CR1130" s="9"/>
      <c r="CS1130" s="9"/>
      <c r="CT1130" s="9"/>
      <c r="CU1130" s="9"/>
      <c r="CV1130" s="9"/>
      <c r="CW1130" s="9"/>
      <c r="CX1130" s="9"/>
      <c r="CY1130" s="9"/>
      <c r="CZ1130" s="9"/>
      <c r="DA1130" s="9"/>
    </row>
    <row r="1131" spans="5:105" ht="15" hidden="1" thickTop="1" x14ac:dyDescent="0.2">
      <c r="E1131" s="46" t="str">
        <f>'تعريف المواد والمستودعات'!B83</f>
        <v>مادة77</v>
      </c>
      <c r="F1131" s="9">
        <f>SUMIF($E$3:$E$1002,'تعريف المواد والمستودعات'!B$5,$CD3:$CD1002)</f>
        <v>0</v>
      </c>
      <c r="G1131" s="9">
        <f>SUMIF($E$3:$E$1002,'تعريف المواد والمستودعات'!C$5,$CD3:$CD1002)</f>
        <v>0</v>
      </c>
      <c r="H1131" s="9">
        <f>SUMIF($E$3:$E$1002,'تعريف المواد والمستودعات'!D$5,$CD3:$CD1002)</f>
        <v>0</v>
      </c>
      <c r="I1131" s="9">
        <f>SUMIF($E$3:$E$1002,'تعريف المواد والمستودعات'!E$5,$CD3:$CD1002)</f>
        <v>0</v>
      </c>
      <c r="J1131" s="9">
        <f>SUMIF($E$3:$E$1002,'تعريف المواد والمستودعات'!F$5,$CD3:$CD1002)</f>
        <v>0</v>
      </c>
      <c r="K1131" s="9">
        <f>SUMIF($E$3:$E$1002,'تعريف المواد والمستودعات'!G$5,$CD3:$CD1002)</f>
        <v>0</v>
      </c>
      <c r="L1131" s="9">
        <f>SUMIF($E$3:$E$1002,'تعريف المواد والمستودعات'!H$5,$CD3:$CD1002)</f>
        <v>0</v>
      </c>
      <c r="M1131" s="9">
        <f>SUMIF($E$3:$E$1002,'تعريف المواد والمستودعات'!I$5,$CD3:$CD1002)</f>
        <v>0</v>
      </c>
      <c r="N1131" s="9">
        <f>SUMIF($E$3:$E$1002,'تعريف المواد والمستودعات'!J$5,$CD3:$CD1002)</f>
        <v>0</v>
      </c>
      <c r="O1131" s="9">
        <f>SUMIF($E$3:$E$1002,'تعريف المواد والمستودعات'!K$5,$CD3:$CD1002)</f>
        <v>0</v>
      </c>
      <c r="P1131" s="9">
        <f>SUMIF($E$3:$E$1002,'تعريف المواد والمستودعات'!L$5,$CD3:$CD1002)</f>
        <v>0</v>
      </c>
      <c r="Q1131" s="9">
        <f>SUMIF($E$3:$E$1002,'تعريف المواد والمستودعات'!M$5,$CD3:$CD1002)</f>
        <v>0</v>
      </c>
      <c r="R1131" s="9">
        <f>SUMIF($E$3:$E$1002,'تعريف المواد والمستودعات'!N$5,$CD3:$CD1002)</f>
        <v>0</v>
      </c>
      <c r="S1131" s="9">
        <f>SUMIF($E$3:$E$1002,'تعريف المواد والمستودعات'!O$5,$CD3:$CD1002)</f>
        <v>0</v>
      </c>
      <c r="T1131" s="9">
        <f>SUMIF($E$3:$E$1002,'تعريف المواد والمستودعات'!P$5,$CD3:$CD1002)</f>
        <v>0</v>
      </c>
      <c r="U1131" s="9">
        <f>SUMIF($E$3:$E$1002,'تعريف المواد والمستودعات'!Q$5,$CD3:$CD1002)</f>
        <v>0</v>
      </c>
      <c r="V1131" s="9">
        <f>SUMIF($E$3:$E$1002,'تعريف المواد والمستودعات'!R$5,$CD3:$CD1002)</f>
        <v>0</v>
      </c>
      <c r="W1131" s="9">
        <f>SUMIF($E$3:$E$1002,'تعريف المواد والمستودعات'!S$5,$CD3:$CD1002)</f>
        <v>0</v>
      </c>
      <c r="X1131" s="9">
        <f>SUMIF($E$3:$E$1002,'تعريف المواد والمستودعات'!T$5,$CD3:$CD1002)</f>
        <v>0</v>
      </c>
      <c r="Y1131" s="9">
        <f>SUMIF($E$3:$E$1002,'تعريف المواد والمستودعات'!U$5,$CD3:$CD1002)</f>
        <v>0</v>
      </c>
      <c r="Z1131" s="9">
        <f>SUMIF($E$3:$E$1002,'تعريف المواد والمستودعات'!V$5,$CD3:$CD1002)</f>
        <v>0</v>
      </c>
      <c r="AA1131" s="9">
        <f>SUMIF($E$3:$E$1002,'تعريف المواد والمستودعات'!W$5,$CD3:$CD1002)</f>
        <v>0</v>
      </c>
      <c r="AB1131" s="9">
        <f>SUMIF($E$3:$E$1002,'تعريف المواد والمستودعات'!X$5,$CD3:$CD1002)</f>
        <v>0</v>
      </c>
      <c r="AC1131" s="9">
        <f>SUMIF($E$3:$E$1002,'تعريف المواد والمستودعات'!Y$5,$CD3:$CD1002)</f>
        <v>0</v>
      </c>
      <c r="AD1131" s="9">
        <f>SUMIF($E$3:$E$1002,'تعريف المواد والمستودعات'!Z$5,$CD3:$CD1002)</f>
        <v>0</v>
      </c>
      <c r="AE1131" s="9">
        <f>SUMIF($E$3:$E$1002,'تعريف المواد والمستودعات'!AA$5,$CD3:$CD1002)</f>
        <v>0</v>
      </c>
      <c r="AF1131" s="9">
        <f>SUMIF($E$3:$E$1002,'تعريف المواد والمستودعات'!AB$5,$CD3:$CD1002)</f>
        <v>0</v>
      </c>
      <c r="AG1131" s="9">
        <f>SUMIF($E$3:$E$1002,'تعريف المواد والمستودعات'!AC$5,$CD3:$CD1002)</f>
        <v>0</v>
      </c>
      <c r="AH1131" s="9">
        <f>SUMIF($E$3:$E$1002,'تعريف المواد والمستودعات'!AD$5,$CD3:$CD1002)</f>
        <v>0</v>
      </c>
      <c r="AI1131" s="9">
        <f>SUMIF($E$3:$E$1002,'تعريف المواد والمستودعات'!AE$5,$CD3:$CD1002)</f>
        <v>0</v>
      </c>
      <c r="AJ1131" s="9">
        <f>SUMIF($E$3:$E$1002,'تعريف المواد والمستودعات'!AF$5,$CD3:$CD1002)</f>
        <v>0</v>
      </c>
      <c r="AK1131" s="9">
        <f>SUMIF($E$3:$E$1002,'تعريف المواد والمستودعات'!AG$5,$CD3:$CD1002)</f>
        <v>0</v>
      </c>
      <c r="AL1131" s="9">
        <f>SUMIF($E$3:$E$1002,'تعريف المواد والمستودعات'!AH$5,$CD3:$CD1002)</f>
        <v>0</v>
      </c>
      <c r="AM1131" s="9">
        <f>SUMIF($E$3:$E$1002,'تعريف المواد والمستودعات'!AI$5,$CD3:$CD1002)</f>
        <v>0</v>
      </c>
      <c r="AN1131" s="9">
        <f>SUMIF($E$3:$E$1002,'تعريف المواد والمستودعات'!AJ$5,$CD3:$CD1002)</f>
        <v>0</v>
      </c>
      <c r="AO1131" s="9">
        <f>SUMIF($E$3:$E$1002,'تعريف المواد والمستودعات'!AK$5,$CD3:$CD1002)</f>
        <v>0</v>
      </c>
      <c r="AP1131" s="9">
        <f>SUMIF($E$3:$E$1002,'تعريف المواد والمستودعات'!AL$5,$CD3:$CD1002)</f>
        <v>0</v>
      </c>
      <c r="AQ1131" s="9">
        <f>SUMIF($E$3:$E$1002,'تعريف المواد والمستودعات'!AM$5,$CD3:$CD1002)</f>
        <v>0</v>
      </c>
      <c r="AR1131" s="9">
        <f>SUMIF($E$3:$E$1002,'تعريف المواد والمستودعات'!AN$5,$CD3:$CD1002)</f>
        <v>0</v>
      </c>
      <c r="AS1131" s="9">
        <f>SUMIF($E$3:$E$1002,'تعريف المواد والمستودعات'!AO$5,$CD3:$CD1002)</f>
        <v>0</v>
      </c>
      <c r="AT1131" s="9">
        <f>SUMIF($E$3:$E$1002,'تعريف المواد والمستودعات'!AP$5,$CD3:$CD1002)</f>
        <v>0</v>
      </c>
      <c r="AU1131" s="9">
        <f>SUMIF($E$3:$E$1002,'تعريف المواد والمستودعات'!AQ$5,$CD3:$CD1002)</f>
        <v>0</v>
      </c>
      <c r="AV1131" s="9">
        <f>SUMIF($E$3:$E$1002,'تعريف المواد والمستودعات'!AR$5,$CD3:$CD1002)</f>
        <v>0</v>
      </c>
      <c r="AW1131" s="9">
        <f>SUMIF($E$3:$E$1002,'تعريف المواد والمستودعات'!AS$5,$CD3:$CD1002)</f>
        <v>0</v>
      </c>
      <c r="AX1131" s="9">
        <f>SUMIF($E$3:$E$1002,'تعريف المواد والمستودعات'!AT$5,$CD3:$CD1002)</f>
        <v>0</v>
      </c>
      <c r="AY1131" s="9">
        <f>SUMIF($E$3:$E$1002,'تعريف المواد والمستودعات'!AU$5,$CD3:$CD1002)</f>
        <v>0</v>
      </c>
      <c r="AZ1131" s="9">
        <f>SUMIF($E$3:$E$1002,'تعريف المواد والمستودعات'!AV$5,$CD3:$CD1002)</f>
        <v>0</v>
      </c>
      <c r="BA1131" s="9">
        <f>SUMIF($E$3:$E$1002,'تعريف المواد والمستودعات'!AW$5,$CD3:$CD1002)</f>
        <v>0</v>
      </c>
      <c r="BB1131" s="9">
        <f>SUMIF($E$3:$E$1002,'تعريف المواد والمستودعات'!AX$5,$CD3:$CD1002)</f>
        <v>0</v>
      </c>
      <c r="BC1131" s="9">
        <f>SUMIF($E$3:$E$1002,'تعريف المواد والمستودعات'!AY$5,$CD3:$CD1002)</f>
        <v>0</v>
      </c>
      <c r="BD1131" s="69">
        <f t="shared" si="19"/>
        <v>0</v>
      </c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  <c r="CA1131" s="9"/>
      <c r="CB1131" s="9"/>
      <c r="CC1131" s="9"/>
      <c r="CD1131" s="9"/>
      <c r="CE1131" s="9"/>
      <c r="CF1131" s="9"/>
      <c r="CG1131" s="9"/>
      <c r="CH1131" s="9"/>
      <c r="CI1131" s="9"/>
      <c r="CJ1131" s="9"/>
      <c r="CK1131" s="9"/>
      <c r="CL1131" s="9"/>
      <c r="CM1131" s="9"/>
      <c r="CN1131" s="9"/>
      <c r="CO1131" s="9"/>
      <c r="CP1131" s="9"/>
      <c r="CQ1131" s="9"/>
      <c r="CR1131" s="9"/>
      <c r="CS1131" s="9"/>
      <c r="CT1131" s="9"/>
      <c r="CU1131" s="9"/>
      <c r="CV1131" s="9"/>
      <c r="CW1131" s="9"/>
      <c r="CX1131" s="9"/>
      <c r="CY1131" s="9"/>
      <c r="CZ1131" s="9"/>
      <c r="DA1131" s="9"/>
    </row>
    <row r="1132" spans="5:105" ht="15" hidden="1" thickTop="1" x14ac:dyDescent="0.2">
      <c r="E1132" s="46" t="str">
        <f>'تعريف المواد والمستودعات'!B84</f>
        <v>مادة78</v>
      </c>
      <c r="F1132" s="9">
        <f>SUMIF($E$3:$E$1002,'تعريف المواد والمستودعات'!B$5,$CE3:$CE1002)</f>
        <v>0</v>
      </c>
      <c r="G1132" s="9">
        <f>SUMIF($E$3:$E$1002,'تعريف المواد والمستودعات'!C$5,$CE3:$CE1002)</f>
        <v>0</v>
      </c>
      <c r="H1132" s="9">
        <f>SUMIF($E$3:$E$1002,'تعريف المواد والمستودعات'!D$5,$CE3:$CE1002)</f>
        <v>0</v>
      </c>
      <c r="I1132" s="9">
        <f>SUMIF($E$3:$E$1002,'تعريف المواد والمستودعات'!E$5,$CE3:$CE1002)</f>
        <v>0</v>
      </c>
      <c r="J1132" s="9">
        <f>SUMIF($E$3:$E$1002,'تعريف المواد والمستودعات'!F$5,$CE3:$CE1002)</f>
        <v>0</v>
      </c>
      <c r="K1132" s="9">
        <f>SUMIF($E$3:$E$1002,'تعريف المواد والمستودعات'!G$5,$CE3:$CE1002)</f>
        <v>0</v>
      </c>
      <c r="L1132" s="9">
        <f>SUMIF($E$3:$E$1002,'تعريف المواد والمستودعات'!H$5,$CE3:$CE1002)</f>
        <v>0</v>
      </c>
      <c r="M1132" s="9">
        <f>SUMIF($E$3:$E$1002,'تعريف المواد والمستودعات'!I$5,$CE3:$CE1002)</f>
        <v>0</v>
      </c>
      <c r="N1132" s="9">
        <f>SUMIF($E$3:$E$1002,'تعريف المواد والمستودعات'!J$5,$CE3:$CE1002)</f>
        <v>0</v>
      </c>
      <c r="O1132" s="9">
        <f>SUMIF($E$3:$E$1002,'تعريف المواد والمستودعات'!K$5,$CE3:$CE1002)</f>
        <v>0</v>
      </c>
      <c r="P1132" s="9">
        <f>SUMIF($E$3:$E$1002,'تعريف المواد والمستودعات'!L$5,$CE3:$CE1002)</f>
        <v>0</v>
      </c>
      <c r="Q1132" s="9">
        <f>SUMIF($E$3:$E$1002,'تعريف المواد والمستودعات'!M$5,$CE3:$CE1002)</f>
        <v>0</v>
      </c>
      <c r="R1132" s="9">
        <f>SUMIF($E$3:$E$1002,'تعريف المواد والمستودعات'!N$5,$CE3:$CE1002)</f>
        <v>0</v>
      </c>
      <c r="S1132" s="9">
        <f>SUMIF($E$3:$E$1002,'تعريف المواد والمستودعات'!O$5,$CE3:$CE1002)</f>
        <v>0</v>
      </c>
      <c r="T1132" s="9">
        <f>SUMIF($E$3:$E$1002,'تعريف المواد والمستودعات'!P$5,$CE3:$CE1002)</f>
        <v>0</v>
      </c>
      <c r="U1132" s="9">
        <f>SUMIF($E$3:$E$1002,'تعريف المواد والمستودعات'!Q$5,$CE3:$CE1002)</f>
        <v>0</v>
      </c>
      <c r="V1132" s="9">
        <f>SUMIF($E$3:$E$1002,'تعريف المواد والمستودعات'!R$5,$CE3:$CE1002)</f>
        <v>0</v>
      </c>
      <c r="W1132" s="9">
        <f>SUMIF($E$3:$E$1002,'تعريف المواد والمستودعات'!S$5,$CE3:$CE1002)</f>
        <v>0</v>
      </c>
      <c r="X1132" s="9">
        <f>SUMIF($E$3:$E$1002,'تعريف المواد والمستودعات'!T$5,$CE3:$CE1002)</f>
        <v>0</v>
      </c>
      <c r="Y1132" s="9">
        <f>SUMIF($E$3:$E$1002,'تعريف المواد والمستودعات'!U$5,$CE3:$CE1002)</f>
        <v>0</v>
      </c>
      <c r="Z1132" s="9">
        <f>SUMIF($E$3:$E$1002,'تعريف المواد والمستودعات'!V$5,$CE3:$CE1002)</f>
        <v>0</v>
      </c>
      <c r="AA1132" s="9">
        <f>SUMIF($E$3:$E$1002,'تعريف المواد والمستودعات'!W$5,$CE3:$CE1002)</f>
        <v>0</v>
      </c>
      <c r="AB1132" s="9">
        <f>SUMIF($E$3:$E$1002,'تعريف المواد والمستودعات'!X$5,$CE3:$CE1002)</f>
        <v>0</v>
      </c>
      <c r="AC1132" s="9">
        <f>SUMIF($E$3:$E$1002,'تعريف المواد والمستودعات'!Y$5,$CE3:$CE1002)</f>
        <v>0</v>
      </c>
      <c r="AD1132" s="9">
        <f>SUMIF($E$3:$E$1002,'تعريف المواد والمستودعات'!Z$5,$CE3:$CE1002)</f>
        <v>0</v>
      </c>
      <c r="AE1132" s="9">
        <f>SUMIF($E$3:$E$1002,'تعريف المواد والمستودعات'!AA$5,$CE3:$CE1002)</f>
        <v>0</v>
      </c>
      <c r="AF1132" s="9">
        <f>SUMIF($E$3:$E$1002,'تعريف المواد والمستودعات'!AB$5,$CE3:$CE1002)</f>
        <v>0</v>
      </c>
      <c r="AG1132" s="9">
        <f>SUMIF($E$3:$E$1002,'تعريف المواد والمستودعات'!AC$5,$CE3:$CE1002)</f>
        <v>0</v>
      </c>
      <c r="AH1132" s="9">
        <f>SUMIF($E$3:$E$1002,'تعريف المواد والمستودعات'!AD$5,$CE3:$CE1002)</f>
        <v>0</v>
      </c>
      <c r="AI1132" s="9">
        <f>SUMIF($E$3:$E$1002,'تعريف المواد والمستودعات'!AE$5,$CE3:$CE1002)</f>
        <v>0</v>
      </c>
      <c r="AJ1132" s="9">
        <f>SUMIF($E$3:$E$1002,'تعريف المواد والمستودعات'!AF$5,$CE3:$CE1002)</f>
        <v>0</v>
      </c>
      <c r="AK1132" s="9">
        <f>SUMIF($E$3:$E$1002,'تعريف المواد والمستودعات'!AG$5,$CE3:$CE1002)</f>
        <v>0</v>
      </c>
      <c r="AL1132" s="9">
        <f>SUMIF($E$3:$E$1002,'تعريف المواد والمستودعات'!AH$5,$CE3:$CE1002)</f>
        <v>0</v>
      </c>
      <c r="AM1132" s="9">
        <f>SUMIF($E$3:$E$1002,'تعريف المواد والمستودعات'!AI$5,$CE3:$CE1002)</f>
        <v>0</v>
      </c>
      <c r="AN1132" s="9">
        <f>SUMIF($E$3:$E$1002,'تعريف المواد والمستودعات'!AJ$5,$CE3:$CE1002)</f>
        <v>0</v>
      </c>
      <c r="AO1132" s="9">
        <f>SUMIF($E$3:$E$1002,'تعريف المواد والمستودعات'!AK$5,$CE3:$CE1002)</f>
        <v>0</v>
      </c>
      <c r="AP1132" s="9">
        <f>SUMIF($E$3:$E$1002,'تعريف المواد والمستودعات'!AL$5,$CE3:$CE1002)</f>
        <v>0</v>
      </c>
      <c r="AQ1132" s="9">
        <f>SUMIF($E$3:$E$1002,'تعريف المواد والمستودعات'!AM$5,$CE3:$CE1002)</f>
        <v>0</v>
      </c>
      <c r="AR1132" s="9">
        <f>SUMIF($E$3:$E$1002,'تعريف المواد والمستودعات'!AN$5,$CE3:$CE1002)</f>
        <v>0</v>
      </c>
      <c r="AS1132" s="9">
        <f>SUMIF($E$3:$E$1002,'تعريف المواد والمستودعات'!AO$5,$CE3:$CE1002)</f>
        <v>0</v>
      </c>
      <c r="AT1132" s="9">
        <f>SUMIF($E$3:$E$1002,'تعريف المواد والمستودعات'!AP$5,$CE3:$CE1002)</f>
        <v>0</v>
      </c>
      <c r="AU1132" s="9">
        <f>SUMIF($E$3:$E$1002,'تعريف المواد والمستودعات'!AQ$5,$CE3:$CE1002)</f>
        <v>0</v>
      </c>
      <c r="AV1132" s="9">
        <f>SUMIF($E$3:$E$1002,'تعريف المواد والمستودعات'!AR$5,$CE3:$CE1002)</f>
        <v>0</v>
      </c>
      <c r="AW1132" s="9">
        <f>SUMIF($E$3:$E$1002,'تعريف المواد والمستودعات'!AS$5,$CE3:$CE1002)</f>
        <v>0</v>
      </c>
      <c r="AX1132" s="9">
        <f>SUMIF($E$3:$E$1002,'تعريف المواد والمستودعات'!AT$5,$CE3:$CE1002)</f>
        <v>0</v>
      </c>
      <c r="AY1132" s="9">
        <f>SUMIF($E$3:$E$1002,'تعريف المواد والمستودعات'!AU$5,$CE3:$CE1002)</f>
        <v>0</v>
      </c>
      <c r="AZ1132" s="9">
        <f>SUMIF($E$3:$E$1002,'تعريف المواد والمستودعات'!AV$5,$CE3:$CE1002)</f>
        <v>0</v>
      </c>
      <c r="BA1132" s="9">
        <f>SUMIF($E$3:$E$1002,'تعريف المواد والمستودعات'!AW$5,$CE3:$CE1002)</f>
        <v>0</v>
      </c>
      <c r="BB1132" s="9">
        <f>SUMIF($E$3:$E$1002,'تعريف المواد والمستودعات'!AX$5,$CE3:$CE1002)</f>
        <v>0</v>
      </c>
      <c r="BC1132" s="9">
        <f>SUMIF($E$3:$E$1002,'تعريف المواد والمستودعات'!AY$5,$CE3:$CE1002)</f>
        <v>0</v>
      </c>
      <c r="BD1132" s="69">
        <f t="shared" si="19"/>
        <v>0</v>
      </c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  <c r="CA1132" s="9"/>
      <c r="CB1132" s="9"/>
      <c r="CC1132" s="9"/>
      <c r="CD1132" s="9"/>
      <c r="CE1132" s="9"/>
      <c r="CF1132" s="9"/>
      <c r="CG1132" s="9"/>
      <c r="CH1132" s="9"/>
      <c r="CI1132" s="9"/>
      <c r="CJ1132" s="9"/>
      <c r="CK1132" s="9"/>
      <c r="CL1132" s="9"/>
      <c r="CM1132" s="9"/>
      <c r="CN1132" s="9"/>
      <c r="CO1132" s="9"/>
      <c r="CP1132" s="9"/>
      <c r="CQ1132" s="9"/>
      <c r="CR1132" s="9"/>
      <c r="CS1132" s="9"/>
      <c r="CT1132" s="9"/>
      <c r="CU1132" s="9"/>
      <c r="CV1132" s="9"/>
      <c r="CW1132" s="9"/>
      <c r="CX1132" s="9"/>
      <c r="CY1132" s="9"/>
      <c r="CZ1132" s="9"/>
      <c r="DA1132" s="9"/>
    </row>
    <row r="1133" spans="5:105" ht="15" hidden="1" thickTop="1" x14ac:dyDescent="0.2">
      <c r="E1133" s="46" t="str">
        <f>'تعريف المواد والمستودعات'!B85</f>
        <v>مادة79</v>
      </c>
      <c r="F1133" s="9">
        <f>SUMIF($E$3:$E$1002,'تعريف المواد والمستودعات'!B$5,$CF3:$CF1002)</f>
        <v>0</v>
      </c>
      <c r="G1133" s="9">
        <f>SUMIF($E$3:$E$1002,'تعريف المواد والمستودعات'!C$5,$CF3:$CF1002)</f>
        <v>0</v>
      </c>
      <c r="H1133" s="9">
        <f>SUMIF($E$3:$E$1002,'تعريف المواد والمستودعات'!D$5,$CF3:$CF1002)</f>
        <v>0</v>
      </c>
      <c r="I1133" s="9">
        <f>SUMIF($E$3:$E$1002,'تعريف المواد والمستودعات'!E$5,$CF3:$CF1002)</f>
        <v>0</v>
      </c>
      <c r="J1133" s="9">
        <f>SUMIF($E$3:$E$1002,'تعريف المواد والمستودعات'!F$5,$CF3:$CF1002)</f>
        <v>0</v>
      </c>
      <c r="K1133" s="9">
        <f>SUMIF($E$3:$E$1002,'تعريف المواد والمستودعات'!G$5,$CF3:$CF1002)</f>
        <v>0</v>
      </c>
      <c r="L1133" s="9">
        <f>SUMIF($E$3:$E$1002,'تعريف المواد والمستودعات'!H$5,$CF3:$CF1002)</f>
        <v>0</v>
      </c>
      <c r="M1133" s="9">
        <f>SUMIF($E$3:$E$1002,'تعريف المواد والمستودعات'!I$5,$CF3:$CF1002)</f>
        <v>0</v>
      </c>
      <c r="N1133" s="9">
        <f>SUMIF($E$3:$E$1002,'تعريف المواد والمستودعات'!J$5,$CF3:$CF1002)</f>
        <v>0</v>
      </c>
      <c r="O1133" s="9">
        <f>SUMIF($E$3:$E$1002,'تعريف المواد والمستودعات'!K$5,$CF3:$CF1002)</f>
        <v>0</v>
      </c>
      <c r="P1133" s="9">
        <f>SUMIF($E$3:$E$1002,'تعريف المواد والمستودعات'!L$5,$CF3:$CF1002)</f>
        <v>0</v>
      </c>
      <c r="Q1133" s="9">
        <f>SUMIF($E$3:$E$1002,'تعريف المواد والمستودعات'!M$5,$CF3:$CF1002)</f>
        <v>0</v>
      </c>
      <c r="R1133" s="9">
        <f>SUMIF($E$3:$E$1002,'تعريف المواد والمستودعات'!N$5,$CF3:$CF1002)</f>
        <v>0</v>
      </c>
      <c r="S1133" s="9">
        <f>SUMIF($E$3:$E$1002,'تعريف المواد والمستودعات'!O$5,$CF3:$CF1002)</f>
        <v>0</v>
      </c>
      <c r="T1133" s="9">
        <f>SUMIF($E$3:$E$1002,'تعريف المواد والمستودعات'!P$5,$CF3:$CF1002)</f>
        <v>0</v>
      </c>
      <c r="U1133" s="9">
        <f>SUMIF($E$3:$E$1002,'تعريف المواد والمستودعات'!Q$5,$CF3:$CF1002)</f>
        <v>0</v>
      </c>
      <c r="V1133" s="9">
        <f>SUMIF($E$3:$E$1002,'تعريف المواد والمستودعات'!R$5,$CF3:$CF1002)</f>
        <v>0</v>
      </c>
      <c r="W1133" s="9">
        <f>SUMIF($E$3:$E$1002,'تعريف المواد والمستودعات'!S$5,$CF3:$CF1002)</f>
        <v>0</v>
      </c>
      <c r="X1133" s="9">
        <f>SUMIF($E$3:$E$1002,'تعريف المواد والمستودعات'!T$5,$CF3:$CF1002)</f>
        <v>0</v>
      </c>
      <c r="Y1133" s="9">
        <f>SUMIF($E$3:$E$1002,'تعريف المواد والمستودعات'!U$5,$CF3:$CF1002)</f>
        <v>0</v>
      </c>
      <c r="Z1133" s="9">
        <f>SUMIF($E$3:$E$1002,'تعريف المواد والمستودعات'!V$5,$CF3:$CF1002)</f>
        <v>0</v>
      </c>
      <c r="AA1133" s="9">
        <f>SUMIF($E$3:$E$1002,'تعريف المواد والمستودعات'!W$5,$CF3:$CF1002)</f>
        <v>0</v>
      </c>
      <c r="AB1133" s="9">
        <f>SUMIF($E$3:$E$1002,'تعريف المواد والمستودعات'!X$5,$CF3:$CF1002)</f>
        <v>0</v>
      </c>
      <c r="AC1133" s="9">
        <f>SUMIF($E$3:$E$1002,'تعريف المواد والمستودعات'!Y$5,$CF3:$CF1002)</f>
        <v>0</v>
      </c>
      <c r="AD1133" s="9">
        <f>SUMIF($E$3:$E$1002,'تعريف المواد والمستودعات'!Z$5,$CF3:$CF1002)</f>
        <v>0</v>
      </c>
      <c r="AE1133" s="9">
        <f>SUMIF($E$3:$E$1002,'تعريف المواد والمستودعات'!AA$5,$CF3:$CF1002)</f>
        <v>0</v>
      </c>
      <c r="AF1133" s="9">
        <f>SUMIF($E$3:$E$1002,'تعريف المواد والمستودعات'!AB$5,$CF3:$CF1002)</f>
        <v>0</v>
      </c>
      <c r="AG1133" s="9">
        <f>SUMIF($E$3:$E$1002,'تعريف المواد والمستودعات'!AC$5,$CF3:$CF1002)</f>
        <v>0</v>
      </c>
      <c r="AH1133" s="9">
        <f>SUMIF($E$3:$E$1002,'تعريف المواد والمستودعات'!AD$5,$CF3:$CF1002)</f>
        <v>0</v>
      </c>
      <c r="AI1133" s="9">
        <f>SUMIF($E$3:$E$1002,'تعريف المواد والمستودعات'!AE$5,$CF3:$CF1002)</f>
        <v>0</v>
      </c>
      <c r="AJ1133" s="9">
        <f>SUMIF($E$3:$E$1002,'تعريف المواد والمستودعات'!AF$5,$CF3:$CF1002)</f>
        <v>0</v>
      </c>
      <c r="AK1133" s="9">
        <f>SUMIF($E$3:$E$1002,'تعريف المواد والمستودعات'!AG$5,$CF3:$CF1002)</f>
        <v>0</v>
      </c>
      <c r="AL1133" s="9">
        <f>SUMIF($E$3:$E$1002,'تعريف المواد والمستودعات'!AH$5,$CF3:$CF1002)</f>
        <v>0</v>
      </c>
      <c r="AM1133" s="9">
        <f>SUMIF($E$3:$E$1002,'تعريف المواد والمستودعات'!AI$5,$CF3:$CF1002)</f>
        <v>0</v>
      </c>
      <c r="AN1133" s="9">
        <f>SUMIF($E$3:$E$1002,'تعريف المواد والمستودعات'!AJ$5,$CF3:$CF1002)</f>
        <v>0</v>
      </c>
      <c r="AO1133" s="9">
        <f>SUMIF($E$3:$E$1002,'تعريف المواد والمستودعات'!AK$5,$CF3:$CF1002)</f>
        <v>0</v>
      </c>
      <c r="AP1133" s="9">
        <f>SUMIF($E$3:$E$1002,'تعريف المواد والمستودعات'!AL$5,$CF3:$CF1002)</f>
        <v>0</v>
      </c>
      <c r="AQ1133" s="9">
        <f>SUMIF($E$3:$E$1002,'تعريف المواد والمستودعات'!AM$5,$CF3:$CF1002)</f>
        <v>0</v>
      </c>
      <c r="AR1133" s="9">
        <f>SUMIF($E$3:$E$1002,'تعريف المواد والمستودعات'!AN$5,$CF3:$CF1002)</f>
        <v>0</v>
      </c>
      <c r="AS1133" s="9">
        <f>SUMIF($E$3:$E$1002,'تعريف المواد والمستودعات'!AO$5,$CF3:$CF1002)</f>
        <v>0</v>
      </c>
      <c r="AT1133" s="9">
        <f>SUMIF($E$3:$E$1002,'تعريف المواد والمستودعات'!AP$5,$CF3:$CF1002)</f>
        <v>0</v>
      </c>
      <c r="AU1133" s="9">
        <f>SUMIF($E$3:$E$1002,'تعريف المواد والمستودعات'!AQ$5,$CF3:$CF1002)</f>
        <v>0</v>
      </c>
      <c r="AV1133" s="9">
        <f>SUMIF($E$3:$E$1002,'تعريف المواد والمستودعات'!AR$5,$CF3:$CF1002)</f>
        <v>0</v>
      </c>
      <c r="AW1133" s="9">
        <f>SUMIF($E$3:$E$1002,'تعريف المواد والمستودعات'!AS$5,$CF3:$CF1002)</f>
        <v>0</v>
      </c>
      <c r="AX1133" s="9">
        <f>SUMIF($E$3:$E$1002,'تعريف المواد والمستودعات'!AT$5,$CF3:$CF1002)</f>
        <v>0</v>
      </c>
      <c r="AY1133" s="9">
        <f>SUMIF($E$3:$E$1002,'تعريف المواد والمستودعات'!AU$5,$CF3:$CF1002)</f>
        <v>0</v>
      </c>
      <c r="AZ1133" s="9">
        <f>SUMIF($E$3:$E$1002,'تعريف المواد والمستودعات'!AV$5,$CF3:$CF1002)</f>
        <v>0</v>
      </c>
      <c r="BA1133" s="9">
        <f>SUMIF($E$3:$E$1002,'تعريف المواد والمستودعات'!AW$5,$CF3:$CF1002)</f>
        <v>0</v>
      </c>
      <c r="BB1133" s="9">
        <f>SUMIF($E$3:$E$1002,'تعريف المواد والمستودعات'!AX$5,$CF3:$CF1002)</f>
        <v>0</v>
      </c>
      <c r="BC1133" s="9">
        <f>SUMIF($E$3:$E$1002,'تعريف المواد والمستودعات'!AY$5,$CF3:$CF1002)</f>
        <v>0</v>
      </c>
      <c r="BD1133" s="69">
        <f t="shared" si="19"/>
        <v>0</v>
      </c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  <c r="CA1133" s="9"/>
      <c r="CB1133" s="9"/>
      <c r="CC1133" s="9"/>
      <c r="CD1133" s="9"/>
      <c r="CE1133" s="9"/>
      <c r="CF1133" s="9"/>
      <c r="CG1133" s="9"/>
      <c r="CH1133" s="9"/>
      <c r="CI1133" s="9"/>
      <c r="CJ1133" s="9"/>
      <c r="CK1133" s="9"/>
      <c r="CL1133" s="9"/>
      <c r="CM1133" s="9"/>
      <c r="CN1133" s="9"/>
      <c r="CO1133" s="9"/>
      <c r="CP1133" s="9"/>
      <c r="CQ1133" s="9"/>
      <c r="CR1133" s="9"/>
      <c r="CS1133" s="9"/>
      <c r="CT1133" s="9"/>
      <c r="CU1133" s="9"/>
      <c r="CV1133" s="9"/>
      <c r="CW1133" s="9"/>
      <c r="CX1133" s="9"/>
      <c r="CY1133" s="9"/>
      <c r="CZ1133" s="9"/>
      <c r="DA1133" s="9"/>
    </row>
    <row r="1134" spans="5:105" ht="15" hidden="1" thickTop="1" x14ac:dyDescent="0.2">
      <c r="E1134" s="46" t="str">
        <f>'تعريف المواد والمستودعات'!B86</f>
        <v>مادة80</v>
      </c>
      <c r="F1134" s="9">
        <f>SUMIF($E$3:$E$1002,'تعريف المواد والمستودعات'!B$5,$CG3:$CG1002)</f>
        <v>0</v>
      </c>
      <c r="G1134" s="9">
        <f>SUMIF($E$3:$E$1002,'تعريف المواد والمستودعات'!C$5,$CG3:$CG1002)</f>
        <v>0</v>
      </c>
      <c r="H1134" s="9">
        <f>SUMIF($E$3:$E$1002,'تعريف المواد والمستودعات'!D$5,$CG3:$CG1002)</f>
        <v>0</v>
      </c>
      <c r="I1134" s="9">
        <f>SUMIF($E$3:$E$1002,'تعريف المواد والمستودعات'!E$5,$CG3:$CG1002)</f>
        <v>0</v>
      </c>
      <c r="J1134" s="9">
        <f>SUMIF($E$3:$E$1002,'تعريف المواد والمستودعات'!F$5,$CG3:$CG1002)</f>
        <v>0</v>
      </c>
      <c r="K1134" s="9">
        <f>SUMIF($E$3:$E$1002,'تعريف المواد والمستودعات'!G$5,$CG3:$CG1002)</f>
        <v>0</v>
      </c>
      <c r="L1134" s="9">
        <f>SUMIF($E$3:$E$1002,'تعريف المواد والمستودعات'!H$5,$CG3:$CG1002)</f>
        <v>0</v>
      </c>
      <c r="M1134" s="9">
        <f>SUMIF($E$3:$E$1002,'تعريف المواد والمستودعات'!I$5,$CG3:$CG1002)</f>
        <v>0</v>
      </c>
      <c r="N1134" s="9">
        <f>SUMIF($E$3:$E$1002,'تعريف المواد والمستودعات'!J$5,$CG3:$CG1002)</f>
        <v>0</v>
      </c>
      <c r="O1134" s="9">
        <f>SUMIF($E$3:$E$1002,'تعريف المواد والمستودعات'!K$5,$CG3:$CG1002)</f>
        <v>0</v>
      </c>
      <c r="P1134" s="9">
        <f>SUMIF($E$3:$E$1002,'تعريف المواد والمستودعات'!L$5,$CG3:$CG1002)</f>
        <v>0</v>
      </c>
      <c r="Q1134" s="9">
        <f>SUMIF($E$3:$E$1002,'تعريف المواد والمستودعات'!M$5,$CG3:$CG1002)</f>
        <v>0</v>
      </c>
      <c r="R1134" s="9">
        <f>SUMIF($E$3:$E$1002,'تعريف المواد والمستودعات'!N$5,$CG3:$CG1002)</f>
        <v>0</v>
      </c>
      <c r="S1134" s="9">
        <f>SUMIF($E$3:$E$1002,'تعريف المواد والمستودعات'!O$5,$CG3:$CG1002)</f>
        <v>0</v>
      </c>
      <c r="T1134" s="9">
        <f>SUMIF($E$3:$E$1002,'تعريف المواد والمستودعات'!P$5,$CG3:$CG1002)</f>
        <v>0</v>
      </c>
      <c r="U1134" s="9">
        <f>SUMIF($E$3:$E$1002,'تعريف المواد والمستودعات'!Q$5,$CG3:$CG1002)</f>
        <v>0</v>
      </c>
      <c r="V1134" s="9">
        <f>SUMIF($E$3:$E$1002,'تعريف المواد والمستودعات'!R$5,$CG3:$CG1002)</f>
        <v>0</v>
      </c>
      <c r="W1134" s="9">
        <f>SUMIF($E$3:$E$1002,'تعريف المواد والمستودعات'!S$5,$CG3:$CG1002)</f>
        <v>0</v>
      </c>
      <c r="X1134" s="9">
        <f>SUMIF($E$3:$E$1002,'تعريف المواد والمستودعات'!T$5,$CG3:$CG1002)</f>
        <v>0</v>
      </c>
      <c r="Y1134" s="9">
        <f>SUMIF($E$3:$E$1002,'تعريف المواد والمستودعات'!U$5,$CG3:$CG1002)</f>
        <v>0</v>
      </c>
      <c r="Z1134" s="9">
        <f>SUMIF($E$3:$E$1002,'تعريف المواد والمستودعات'!V$5,$CG3:$CG1002)</f>
        <v>0</v>
      </c>
      <c r="AA1134" s="9">
        <f>SUMIF($E$3:$E$1002,'تعريف المواد والمستودعات'!W$5,$CG3:$CG1002)</f>
        <v>0</v>
      </c>
      <c r="AB1134" s="9">
        <f>SUMIF($E$3:$E$1002,'تعريف المواد والمستودعات'!X$5,$CG3:$CG1002)</f>
        <v>0</v>
      </c>
      <c r="AC1134" s="9">
        <f>SUMIF($E$3:$E$1002,'تعريف المواد والمستودعات'!Y$5,$CG3:$CG1002)</f>
        <v>0</v>
      </c>
      <c r="AD1134" s="9">
        <f>SUMIF($E$3:$E$1002,'تعريف المواد والمستودعات'!Z$5,$CG3:$CG1002)</f>
        <v>0</v>
      </c>
      <c r="AE1134" s="9">
        <f>SUMIF($E$3:$E$1002,'تعريف المواد والمستودعات'!AA$5,$CG3:$CG1002)</f>
        <v>0</v>
      </c>
      <c r="AF1134" s="9">
        <f>SUMIF($E$3:$E$1002,'تعريف المواد والمستودعات'!AB$5,$CG3:$CG1002)</f>
        <v>0</v>
      </c>
      <c r="AG1134" s="9">
        <f>SUMIF($E$3:$E$1002,'تعريف المواد والمستودعات'!AC$5,$CG3:$CG1002)</f>
        <v>0</v>
      </c>
      <c r="AH1134" s="9">
        <f>SUMIF($E$3:$E$1002,'تعريف المواد والمستودعات'!AD$5,$CG3:$CG1002)</f>
        <v>0</v>
      </c>
      <c r="AI1134" s="9">
        <f>SUMIF($E$3:$E$1002,'تعريف المواد والمستودعات'!AE$5,$CG3:$CG1002)</f>
        <v>0</v>
      </c>
      <c r="AJ1134" s="9">
        <f>SUMIF($E$3:$E$1002,'تعريف المواد والمستودعات'!AF$5,$CG3:$CG1002)</f>
        <v>0</v>
      </c>
      <c r="AK1134" s="9">
        <f>SUMIF($E$3:$E$1002,'تعريف المواد والمستودعات'!AG$5,$CG3:$CG1002)</f>
        <v>0</v>
      </c>
      <c r="AL1134" s="9">
        <f>SUMIF($E$3:$E$1002,'تعريف المواد والمستودعات'!AH$5,$CG3:$CG1002)</f>
        <v>0</v>
      </c>
      <c r="AM1134" s="9">
        <f>SUMIF($E$3:$E$1002,'تعريف المواد والمستودعات'!AI$5,$CG3:$CG1002)</f>
        <v>0</v>
      </c>
      <c r="AN1134" s="9">
        <f>SUMIF($E$3:$E$1002,'تعريف المواد والمستودعات'!AJ$5,$CG3:$CG1002)</f>
        <v>0</v>
      </c>
      <c r="AO1134" s="9">
        <f>SUMIF($E$3:$E$1002,'تعريف المواد والمستودعات'!AK$5,$CG3:$CG1002)</f>
        <v>0</v>
      </c>
      <c r="AP1134" s="9">
        <f>SUMIF($E$3:$E$1002,'تعريف المواد والمستودعات'!AL$5,$CG3:$CG1002)</f>
        <v>0</v>
      </c>
      <c r="AQ1134" s="9">
        <f>SUMIF($E$3:$E$1002,'تعريف المواد والمستودعات'!AM$5,$CG3:$CG1002)</f>
        <v>0</v>
      </c>
      <c r="AR1134" s="9">
        <f>SUMIF($E$3:$E$1002,'تعريف المواد والمستودعات'!AN$5,$CG3:$CG1002)</f>
        <v>0</v>
      </c>
      <c r="AS1134" s="9">
        <f>SUMIF($E$3:$E$1002,'تعريف المواد والمستودعات'!AO$5,$CG3:$CG1002)</f>
        <v>0</v>
      </c>
      <c r="AT1134" s="9">
        <f>SUMIF($E$3:$E$1002,'تعريف المواد والمستودعات'!AP$5,$CG3:$CG1002)</f>
        <v>0</v>
      </c>
      <c r="AU1134" s="9">
        <f>SUMIF($E$3:$E$1002,'تعريف المواد والمستودعات'!AQ$5,$CG3:$CG1002)</f>
        <v>0</v>
      </c>
      <c r="AV1134" s="9">
        <f>SUMIF($E$3:$E$1002,'تعريف المواد والمستودعات'!AR$5,$CG3:$CG1002)</f>
        <v>0</v>
      </c>
      <c r="AW1134" s="9">
        <f>SUMIF($E$3:$E$1002,'تعريف المواد والمستودعات'!AS$5,$CG3:$CG1002)</f>
        <v>0</v>
      </c>
      <c r="AX1134" s="9">
        <f>SUMIF($E$3:$E$1002,'تعريف المواد والمستودعات'!AT$5,$CG3:$CG1002)</f>
        <v>0</v>
      </c>
      <c r="AY1134" s="9">
        <f>SUMIF($E$3:$E$1002,'تعريف المواد والمستودعات'!AU$5,$CG3:$CG1002)</f>
        <v>0</v>
      </c>
      <c r="AZ1134" s="9">
        <f>SUMIF($E$3:$E$1002,'تعريف المواد والمستودعات'!AV$5,$CG3:$CG1002)</f>
        <v>0</v>
      </c>
      <c r="BA1134" s="9">
        <f>SUMIF($E$3:$E$1002,'تعريف المواد والمستودعات'!AW$5,$CG3:$CG1002)</f>
        <v>0</v>
      </c>
      <c r="BB1134" s="9">
        <f>SUMIF($E$3:$E$1002,'تعريف المواد والمستودعات'!AX$5,$CG3:$CG1002)</f>
        <v>0</v>
      </c>
      <c r="BC1134" s="9">
        <f>SUMIF($E$3:$E$1002,'تعريف المواد والمستودعات'!AY$5,$CG3:$CG1002)</f>
        <v>0</v>
      </c>
      <c r="BD1134" s="69">
        <f t="shared" si="19"/>
        <v>0</v>
      </c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  <c r="CA1134" s="9"/>
      <c r="CB1134" s="9"/>
      <c r="CC1134" s="9"/>
      <c r="CD1134" s="9"/>
      <c r="CE1134" s="9"/>
      <c r="CF1134" s="9"/>
      <c r="CG1134" s="9"/>
      <c r="CH1134" s="9"/>
      <c r="CI1134" s="9"/>
      <c r="CJ1134" s="9"/>
      <c r="CK1134" s="9"/>
      <c r="CL1134" s="9"/>
      <c r="CM1134" s="9"/>
      <c r="CN1134" s="9"/>
      <c r="CO1134" s="9"/>
      <c r="CP1134" s="9"/>
      <c r="CQ1134" s="9"/>
      <c r="CR1134" s="9"/>
      <c r="CS1134" s="9"/>
      <c r="CT1134" s="9"/>
      <c r="CU1134" s="9"/>
      <c r="CV1134" s="9"/>
      <c r="CW1134" s="9"/>
      <c r="CX1134" s="9"/>
      <c r="CY1134" s="9"/>
      <c r="CZ1134" s="9"/>
      <c r="DA1134" s="9"/>
    </row>
    <row r="1135" spans="5:105" ht="15" hidden="1" thickTop="1" x14ac:dyDescent="0.2">
      <c r="E1135" s="46" t="str">
        <f>'تعريف المواد والمستودعات'!B87</f>
        <v>مادة81</v>
      </c>
      <c r="F1135" s="9">
        <f>SUMIF($E$3:$E$1002,'تعريف المواد والمستودعات'!B$5,$CH3:$CH1002)</f>
        <v>0</v>
      </c>
      <c r="G1135" s="9">
        <f>SUMIF($E$3:$E$1002,'تعريف المواد والمستودعات'!C$5,$CH3:$CH1002)</f>
        <v>0</v>
      </c>
      <c r="H1135" s="9">
        <f>SUMIF($E$3:$E$1002,'تعريف المواد والمستودعات'!D$5,$CH3:$CH1002)</f>
        <v>0</v>
      </c>
      <c r="I1135" s="9">
        <f>SUMIF($E$3:$E$1002,'تعريف المواد والمستودعات'!E$5,$CH3:$CH1002)</f>
        <v>0</v>
      </c>
      <c r="J1135" s="9">
        <f>SUMIF($E$3:$E$1002,'تعريف المواد والمستودعات'!F$5,$CH3:$CH1002)</f>
        <v>0</v>
      </c>
      <c r="K1135" s="9">
        <f>SUMIF($E$3:$E$1002,'تعريف المواد والمستودعات'!G$5,$CH3:$CH1002)</f>
        <v>0</v>
      </c>
      <c r="L1135" s="9">
        <f>SUMIF($E$3:$E$1002,'تعريف المواد والمستودعات'!H$5,$CH3:$CH1002)</f>
        <v>0</v>
      </c>
      <c r="M1135" s="9">
        <f>SUMIF($E$3:$E$1002,'تعريف المواد والمستودعات'!I$5,$CH3:$CH1002)</f>
        <v>0</v>
      </c>
      <c r="N1135" s="9">
        <f>SUMIF($E$3:$E$1002,'تعريف المواد والمستودعات'!J$5,$CH3:$CH1002)</f>
        <v>0</v>
      </c>
      <c r="O1135" s="9">
        <f>SUMIF($E$3:$E$1002,'تعريف المواد والمستودعات'!K$5,$CH3:$CH1002)</f>
        <v>0</v>
      </c>
      <c r="P1135" s="9">
        <f>SUMIF($E$3:$E$1002,'تعريف المواد والمستودعات'!L$5,$CH3:$CH1002)</f>
        <v>0</v>
      </c>
      <c r="Q1135" s="9">
        <f>SUMIF($E$3:$E$1002,'تعريف المواد والمستودعات'!M$5,$CH3:$CH1002)</f>
        <v>0</v>
      </c>
      <c r="R1135" s="9">
        <f>SUMIF($E$3:$E$1002,'تعريف المواد والمستودعات'!N$5,$CH3:$CH1002)</f>
        <v>0</v>
      </c>
      <c r="S1135" s="9">
        <f>SUMIF($E$3:$E$1002,'تعريف المواد والمستودعات'!O$5,$CH3:$CH1002)</f>
        <v>0</v>
      </c>
      <c r="T1135" s="9">
        <f>SUMIF($E$3:$E$1002,'تعريف المواد والمستودعات'!P$5,$CH3:$CH1002)</f>
        <v>0</v>
      </c>
      <c r="U1135" s="9">
        <f>SUMIF($E$3:$E$1002,'تعريف المواد والمستودعات'!Q$5,$CH3:$CH1002)</f>
        <v>0</v>
      </c>
      <c r="V1135" s="9">
        <f>SUMIF($E$3:$E$1002,'تعريف المواد والمستودعات'!R$5,$CH3:$CH1002)</f>
        <v>0</v>
      </c>
      <c r="W1135" s="9">
        <f>SUMIF($E$3:$E$1002,'تعريف المواد والمستودعات'!S$5,$CH3:$CH1002)</f>
        <v>0</v>
      </c>
      <c r="X1135" s="9">
        <f>SUMIF($E$3:$E$1002,'تعريف المواد والمستودعات'!T$5,$CH3:$CH1002)</f>
        <v>0</v>
      </c>
      <c r="Y1135" s="9">
        <f>SUMIF($E$3:$E$1002,'تعريف المواد والمستودعات'!U$5,$CH3:$CH1002)</f>
        <v>0</v>
      </c>
      <c r="Z1135" s="9">
        <f>SUMIF($E$3:$E$1002,'تعريف المواد والمستودعات'!V$5,$CH3:$CH1002)</f>
        <v>0</v>
      </c>
      <c r="AA1135" s="9">
        <f>SUMIF($E$3:$E$1002,'تعريف المواد والمستودعات'!W$5,$CH3:$CH1002)</f>
        <v>0</v>
      </c>
      <c r="AB1135" s="9">
        <f>SUMIF($E$3:$E$1002,'تعريف المواد والمستودعات'!X$5,$CH3:$CH1002)</f>
        <v>0</v>
      </c>
      <c r="AC1135" s="9">
        <f>SUMIF($E$3:$E$1002,'تعريف المواد والمستودعات'!Y$5,$CH3:$CH1002)</f>
        <v>0</v>
      </c>
      <c r="AD1135" s="9">
        <f>SUMIF($E$3:$E$1002,'تعريف المواد والمستودعات'!Z$5,$CH3:$CH1002)</f>
        <v>0</v>
      </c>
      <c r="AE1135" s="9">
        <f>SUMIF($E$3:$E$1002,'تعريف المواد والمستودعات'!AA$5,$CH3:$CH1002)</f>
        <v>0</v>
      </c>
      <c r="AF1135" s="9">
        <f>SUMIF($E$3:$E$1002,'تعريف المواد والمستودعات'!AB$5,$CH3:$CH1002)</f>
        <v>0</v>
      </c>
      <c r="AG1135" s="9">
        <f>SUMIF($E$3:$E$1002,'تعريف المواد والمستودعات'!AC$5,$CH3:$CH1002)</f>
        <v>0</v>
      </c>
      <c r="AH1135" s="9">
        <f>SUMIF($E$3:$E$1002,'تعريف المواد والمستودعات'!AD$5,$CH3:$CH1002)</f>
        <v>0</v>
      </c>
      <c r="AI1135" s="9">
        <f>SUMIF($E$3:$E$1002,'تعريف المواد والمستودعات'!AE$5,$CH3:$CH1002)</f>
        <v>0</v>
      </c>
      <c r="AJ1135" s="9">
        <f>SUMIF($E$3:$E$1002,'تعريف المواد والمستودعات'!AF$5,$CH3:$CH1002)</f>
        <v>0</v>
      </c>
      <c r="AK1135" s="9">
        <f>SUMIF($E$3:$E$1002,'تعريف المواد والمستودعات'!AG$5,$CH3:$CH1002)</f>
        <v>0</v>
      </c>
      <c r="AL1135" s="9">
        <f>SUMIF($E$3:$E$1002,'تعريف المواد والمستودعات'!AH$5,$CH3:$CH1002)</f>
        <v>0</v>
      </c>
      <c r="AM1135" s="9">
        <f>SUMIF($E$3:$E$1002,'تعريف المواد والمستودعات'!AI$5,$CH3:$CH1002)</f>
        <v>0</v>
      </c>
      <c r="AN1135" s="9">
        <f>SUMIF($E$3:$E$1002,'تعريف المواد والمستودعات'!AJ$5,$CH3:$CH1002)</f>
        <v>0</v>
      </c>
      <c r="AO1135" s="9">
        <f>SUMIF($E$3:$E$1002,'تعريف المواد والمستودعات'!AK$5,$CH3:$CH1002)</f>
        <v>0</v>
      </c>
      <c r="AP1135" s="9">
        <f>SUMIF($E$3:$E$1002,'تعريف المواد والمستودعات'!AL$5,$CH3:$CH1002)</f>
        <v>0</v>
      </c>
      <c r="AQ1135" s="9">
        <f>SUMIF($E$3:$E$1002,'تعريف المواد والمستودعات'!AM$5,$CH3:$CH1002)</f>
        <v>0</v>
      </c>
      <c r="AR1135" s="9">
        <f>SUMIF($E$3:$E$1002,'تعريف المواد والمستودعات'!AN$5,$CH3:$CH1002)</f>
        <v>0</v>
      </c>
      <c r="AS1135" s="9">
        <f>SUMIF($E$3:$E$1002,'تعريف المواد والمستودعات'!AO$5,$CH3:$CH1002)</f>
        <v>0</v>
      </c>
      <c r="AT1135" s="9">
        <f>SUMIF($E$3:$E$1002,'تعريف المواد والمستودعات'!AP$5,$CH3:$CH1002)</f>
        <v>0</v>
      </c>
      <c r="AU1135" s="9">
        <f>SUMIF($E$3:$E$1002,'تعريف المواد والمستودعات'!AQ$5,$CH3:$CH1002)</f>
        <v>0</v>
      </c>
      <c r="AV1135" s="9">
        <f>SUMIF($E$3:$E$1002,'تعريف المواد والمستودعات'!AR$5,$CH3:$CH1002)</f>
        <v>0</v>
      </c>
      <c r="AW1135" s="9">
        <f>SUMIF($E$3:$E$1002,'تعريف المواد والمستودعات'!AS$5,$CH3:$CH1002)</f>
        <v>0</v>
      </c>
      <c r="AX1135" s="9">
        <f>SUMIF($E$3:$E$1002,'تعريف المواد والمستودعات'!AT$5,$CH3:$CH1002)</f>
        <v>0</v>
      </c>
      <c r="AY1135" s="9">
        <f>SUMIF($E$3:$E$1002,'تعريف المواد والمستودعات'!AU$5,$CH3:$CH1002)</f>
        <v>0</v>
      </c>
      <c r="AZ1135" s="9">
        <f>SUMIF($E$3:$E$1002,'تعريف المواد والمستودعات'!AV$5,$CH3:$CH1002)</f>
        <v>0</v>
      </c>
      <c r="BA1135" s="9">
        <f>SUMIF($E$3:$E$1002,'تعريف المواد والمستودعات'!AW$5,$CH3:$CH1002)</f>
        <v>0</v>
      </c>
      <c r="BB1135" s="9">
        <f>SUMIF($E$3:$E$1002,'تعريف المواد والمستودعات'!AX$5,$CH3:$CH1002)</f>
        <v>0</v>
      </c>
      <c r="BC1135" s="9">
        <f>SUMIF($E$3:$E$1002,'تعريف المواد والمستودعات'!AY$5,$CH3:$CH1002)</f>
        <v>0</v>
      </c>
      <c r="BD1135" s="69">
        <f t="shared" si="19"/>
        <v>0</v>
      </c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  <c r="CA1135" s="9"/>
      <c r="CB1135" s="9"/>
      <c r="CC1135" s="9"/>
      <c r="CD1135" s="9"/>
      <c r="CE1135" s="9"/>
      <c r="CF1135" s="9"/>
      <c r="CG1135" s="9"/>
      <c r="CH1135" s="9"/>
      <c r="CI1135" s="9"/>
      <c r="CJ1135" s="9"/>
      <c r="CK1135" s="9"/>
      <c r="CL1135" s="9"/>
      <c r="CM1135" s="9"/>
      <c r="CN1135" s="9"/>
      <c r="CO1135" s="9"/>
      <c r="CP1135" s="9"/>
      <c r="CQ1135" s="9"/>
      <c r="CR1135" s="9"/>
      <c r="CS1135" s="9"/>
      <c r="CT1135" s="9"/>
      <c r="CU1135" s="9"/>
      <c r="CV1135" s="9"/>
      <c r="CW1135" s="9"/>
      <c r="CX1135" s="9"/>
      <c r="CY1135" s="9"/>
      <c r="CZ1135" s="9"/>
      <c r="DA1135" s="9"/>
    </row>
    <row r="1136" spans="5:105" ht="15" hidden="1" thickTop="1" x14ac:dyDescent="0.2">
      <c r="E1136" s="46" t="str">
        <f>'تعريف المواد والمستودعات'!B88</f>
        <v>مادة82</v>
      </c>
      <c r="F1136" s="9">
        <f>SUMIF($E$3:$E$1002,'تعريف المواد والمستودعات'!B$5,$CI3:$CI1002)</f>
        <v>0</v>
      </c>
      <c r="G1136" s="9">
        <f>SUMIF($E$3:$E$1002,'تعريف المواد والمستودعات'!C$5,$CI3:$CI1002)</f>
        <v>0</v>
      </c>
      <c r="H1136" s="9">
        <f>SUMIF($E$3:$E$1002,'تعريف المواد والمستودعات'!D$5,$CI3:$CI1002)</f>
        <v>0</v>
      </c>
      <c r="I1136" s="9">
        <f>SUMIF($E$3:$E$1002,'تعريف المواد والمستودعات'!E$5,$CI3:$CI1002)</f>
        <v>0</v>
      </c>
      <c r="J1136" s="9">
        <f>SUMIF($E$3:$E$1002,'تعريف المواد والمستودعات'!F$5,$CI3:$CI1002)</f>
        <v>0</v>
      </c>
      <c r="K1136" s="9">
        <f>SUMIF($E$3:$E$1002,'تعريف المواد والمستودعات'!G$5,$CI3:$CI1002)</f>
        <v>0</v>
      </c>
      <c r="L1136" s="9">
        <f>SUMIF($E$3:$E$1002,'تعريف المواد والمستودعات'!H$5,$CI3:$CI1002)</f>
        <v>0</v>
      </c>
      <c r="M1136" s="9">
        <f>SUMIF($E$3:$E$1002,'تعريف المواد والمستودعات'!I$5,$CI3:$CI1002)</f>
        <v>0</v>
      </c>
      <c r="N1136" s="9">
        <f>SUMIF($E$3:$E$1002,'تعريف المواد والمستودعات'!J$5,$CI3:$CI1002)</f>
        <v>0</v>
      </c>
      <c r="O1136" s="9">
        <f>SUMIF($E$3:$E$1002,'تعريف المواد والمستودعات'!K$5,$CI3:$CI1002)</f>
        <v>0</v>
      </c>
      <c r="P1136" s="9">
        <f>SUMIF($E$3:$E$1002,'تعريف المواد والمستودعات'!L$5,$CI3:$CI1002)</f>
        <v>0</v>
      </c>
      <c r="Q1136" s="9">
        <f>SUMIF($E$3:$E$1002,'تعريف المواد والمستودعات'!M$5,$CI3:$CI1002)</f>
        <v>0</v>
      </c>
      <c r="R1136" s="9">
        <f>SUMIF($E$3:$E$1002,'تعريف المواد والمستودعات'!N$5,$CI3:$CI1002)</f>
        <v>0</v>
      </c>
      <c r="S1136" s="9">
        <f>SUMIF($E$3:$E$1002,'تعريف المواد والمستودعات'!O$5,$CI3:$CI1002)</f>
        <v>0</v>
      </c>
      <c r="T1136" s="9">
        <f>SUMIF($E$3:$E$1002,'تعريف المواد والمستودعات'!P$5,$CI3:$CI1002)</f>
        <v>0</v>
      </c>
      <c r="U1136" s="9">
        <f>SUMIF($E$3:$E$1002,'تعريف المواد والمستودعات'!Q$5,$CI3:$CI1002)</f>
        <v>0</v>
      </c>
      <c r="V1136" s="9">
        <f>SUMIF($E$3:$E$1002,'تعريف المواد والمستودعات'!R$5,$CI3:$CI1002)</f>
        <v>0</v>
      </c>
      <c r="W1136" s="9">
        <f>SUMIF($E$3:$E$1002,'تعريف المواد والمستودعات'!S$5,$CI3:$CI1002)</f>
        <v>0</v>
      </c>
      <c r="X1136" s="9">
        <f>SUMIF($E$3:$E$1002,'تعريف المواد والمستودعات'!T$5,$CI3:$CI1002)</f>
        <v>0</v>
      </c>
      <c r="Y1136" s="9">
        <f>SUMIF($E$3:$E$1002,'تعريف المواد والمستودعات'!U$5,$CI3:$CI1002)</f>
        <v>0</v>
      </c>
      <c r="Z1136" s="9">
        <f>SUMIF($E$3:$E$1002,'تعريف المواد والمستودعات'!V$5,$CI3:$CI1002)</f>
        <v>0</v>
      </c>
      <c r="AA1136" s="9">
        <f>SUMIF($E$3:$E$1002,'تعريف المواد والمستودعات'!W$5,$CI3:$CI1002)</f>
        <v>0</v>
      </c>
      <c r="AB1136" s="9">
        <f>SUMIF($E$3:$E$1002,'تعريف المواد والمستودعات'!X$5,$CI3:$CI1002)</f>
        <v>0</v>
      </c>
      <c r="AC1136" s="9">
        <f>SUMIF($E$3:$E$1002,'تعريف المواد والمستودعات'!Y$5,$CI3:$CI1002)</f>
        <v>0</v>
      </c>
      <c r="AD1136" s="9">
        <f>SUMIF($E$3:$E$1002,'تعريف المواد والمستودعات'!Z$5,$CI3:$CI1002)</f>
        <v>0</v>
      </c>
      <c r="AE1136" s="9">
        <f>SUMIF($E$3:$E$1002,'تعريف المواد والمستودعات'!AA$5,$CI3:$CI1002)</f>
        <v>0</v>
      </c>
      <c r="AF1136" s="9">
        <f>SUMIF($E$3:$E$1002,'تعريف المواد والمستودعات'!AB$5,$CI3:$CI1002)</f>
        <v>0</v>
      </c>
      <c r="AG1136" s="9">
        <f>SUMIF($E$3:$E$1002,'تعريف المواد والمستودعات'!AC$5,$CI3:$CI1002)</f>
        <v>0</v>
      </c>
      <c r="AH1136" s="9">
        <f>SUMIF($E$3:$E$1002,'تعريف المواد والمستودعات'!AD$5,$CI3:$CI1002)</f>
        <v>0</v>
      </c>
      <c r="AI1136" s="9">
        <f>SUMIF($E$3:$E$1002,'تعريف المواد والمستودعات'!AE$5,$CI3:$CI1002)</f>
        <v>0</v>
      </c>
      <c r="AJ1136" s="9">
        <f>SUMIF($E$3:$E$1002,'تعريف المواد والمستودعات'!AF$5,$CI3:$CI1002)</f>
        <v>0</v>
      </c>
      <c r="AK1136" s="9">
        <f>SUMIF($E$3:$E$1002,'تعريف المواد والمستودعات'!AG$5,$CI3:$CI1002)</f>
        <v>0</v>
      </c>
      <c r="AL1136" s="9">
        <f>SUMIF($E$3:$E$1002,'تعريف المواد والمستودعات'!AH$5,$CI3:$CI1002)</f>
        <v>0</v>
      </c>
      <c r="AM1136" s="9">
        <f>SUMIF($E$3:$E$1002,'تعريف المواد والمستودعات'!AI$5,$CI3:$CI1002)</f>
        <v>0</v>
      </c>
      <c r="AN1136" s="9">
        <f>SUMIF($E$3:$E$1002,'تعريف المواد والمستودعات'!AJ$5,$CI3:$CI1002)</f>
        <v>0</v>
      </c>
      <c r="AO1136" s="9">
        <f>SUMIF($E$3:$E$1002,'تعريف المواد والمستودعات'!AK$5,$CI3:$CI1002)</f>
        <v>0</v>
      </c>
      <c r="AP1136" s="9">
        <f>SUMIF($E$3:$E$1002,'تعريف المواد والمستودعات'!AL$5,$CI3:$CI1002)</f>
        <v>0</v>
      </c>
      <c r="AQ1136" s="9">
        <f>SUMIF($E$3:$E$1002,'تعريف المواد والمستودعات'!AM$5,$CI3:$CI1002)</f>
        <v>0</v>
      </c>
      <c r="AR1136" s="9">
        <f>SUMIF($E$3:$E$1002,'تعريف المواد والمستودعات'!AN$5,$CI3:$CI1002)</f>
        <v>0</v>
      </c>
      <c r="AS1136" s="9">
        <f>SUMIF($E$3:$E$1002,'تعريف المواد والمستودعات'!AO$5,$CI3:$CI1002)</f>
        <v>0</v>
      </c>
      <c r="AT1136" s="9">
        <f>SUMIF($E$3:$E$1002,'تعريف المواد والمستودعات'!AP$5,$CI3:$CI1002)</f>
        <v>0</v>
      </c>
      <c r="AU1136" s="9">
        <f>SUMIF($E$3:$E$1002,'تعريف المواد والمستودعات'!AQ$5,$CI3:$CI1002)</f>
        <v>0</v>
      </c>
      <c r="AV1136" s="9">
        <f>SUMIF($E$3:$E$1002,'تعريف المواد والمستودعات'!AR$5,$CI3:$CI1002)</f>
        <v>0</v>
      </c>
      <c r="AW1136" s="9">
        <f>SUMIF($E$3:$E$1002,'تعريف المواد والمستودعات'!AS$5,$CI3:$CI1002)</f>
        <v>0</v>
      </c>
      <c r="AX1136" s="9">
        <f>SUMIF($E$3:$E$1002,'تعريف المواد والمستودعات'!AT$5,$CI3:$CI1002)</f>
        <v>0</v>
      </c>
      <c r="AY1136" s="9">
        <f>SUMIF($E$3:$E$1002,'تعريف المواد والمستودعات'!AU$5,$CI3:$CI1002)</f>
        <v>0</v>
      </c>
      <c r="AZ1136" s="9">
        <f>SUMIF($E$3:$E$1002,'تعريف المواد والمستودعات'!AV$5,$CI3:$CI1002)</f>
        <v>0</v>
      </c>
      <c r="BA1136" s="9">
        <f>SUMIF($E$3:$E$1002,'تعريف المواد والمستودعات'!AW$5,$CI3:$CI1002)</f>
        <v>0</v>
      </c>
      <c r="BB1136" s="9">
        <f>SUMIF($E$3:$E$1002,'تعريف المواد والمستودعات'!AX$5,$CI3:$CI1002)</f>
        <v>0</v>
      </c>
      <c r="BC1136" s="9">
        <f>SUMIF($E$3:$E$1002,'تعريف المواد والمستودعات'!AY$5,$CI3:$CI1002)</f>
        <v>0</v>
      </c>
      <c r="BD1136" s="69">
        <f t="shared" si="19"/>
        <v>0</v>
      </c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  <c r="CA1136" s="9"/>
      <c r="CB1136" s="9"/>
      <c r="CC1136" s="9"/>
      <c r="CD1136" s="9"/>
      <c r="CE1136" s="9"/>
      <c r="CF1136" s="9"/>
      <c r="CG1136" s="9"/>
      <c r="CH1136" s="9"/>
      <c r="CI1136" s="9"/>
      <c r="CJ1136" s="9"/>
      <c r="CK1136" s="9"/>
      <c r="CL1136" s="9"/>
      <c r="CM1136" s="9"/>
      <c r="CN1136" s="9"/>
      <c r="CO1136" s="9"/>
      <c r="CP1136" s="9"/>
      <c r="CQ1136" s="9"/>
      <c r="CR1136" s="9"/>
      <c r="CS1136" s="9"/>
      <c r="CT1136" s="9"/>
      <c r="CU1136" s="9"/>
      <c r="CV1136" s="9"/>
      <c r="CW1136" s="9"/>
      <c r="CX1136" s="9"/>
      <c r="CY1136" s="9"/>
      <c r="CZ1136" s="9"/>
      <c r="DA1136" s="9"/>
    </row>
    <row r="1137" spans="5:105" ht="15" hidden="1" thickTop="1" x14ac:dyDescent="0.2">
      <c r="E1137" s="46" t="str">
        <f>'تعريف المواد والمستودعات'!B89</f>
        <v>مادة83</v>
      </c>
      <c r="F1137" s="9">
        <f>SUMIF($E$3:$E$1002,'تعريف المواد والمستودعات'!B$5,$CJ3:$CJ1002)</f>
        <v>0</v>
      </c>
      <c r="G1137" s="9">
        <f>SUMIF($E$3:$E$1002,'تعريف المواد والمستودعات'!C$5,$CJ3:$CJ1002)</f>
        <v>0</v>
      </c>
      <c r="H1137" s="9">
        <f>SUMIF($E$3:$E$1002,'تعريف المواد والمستودعات'!D$5,$CJ3:$CJ1002)</f>
        <v>0</v>
      </c>
      <c r="I1137" s="9">
        <f>SUMIF($E$3:$E$1002,'تعريف المواد والمستودعات'!E$5,$CJ3:$CJ1002)</f>
        <v>0</v>
      </c>
      <c r="J1137" s="9">
        <f>SUMIF($E$3:$E$1002,'تعريف المواد والمستودعات'!F$5,$CJ3:$CJ1002)</f>
        <v>0</v>
      </c>
      <c r="K1137" s="9">
        <f>SUMIF($E$3:$E$1002,'تعريف المواد والمستودعات'!G$5,$CJ3:$CJ1002)</f>
        <v>0</v>
      </c>
      <c r="L1137" s="9">
        <f>SUMIF($E$3:$E$1002,'تعريف المواد والمستودعات'!H$5,$CJ3:$CJ1002)</f>
        <v>0</v>
      </c>
      <c r="M1137" s="9">
        <f>SUMIF($E$3:$E$1002,'تعريف المواد والمستودعات'!I$5,$CJ3:$CJ1002)</f>
        <v>0</v>
      </c>
      <c r="N1137" s="9">
        <f>SUMIF($E$3:$E$1002,'تعريف المواد والمستودعات'!J$5,$CJ3:$CJ1002)</f>
        <v>0</v>
      </c>
      <c r="O1137" s="9">
        <f>SUMIF($E$3:$E$1002,'تعريف المواد والمستودعات'!K$5,$CJ3:$CJ1002)</f>
        <v>0</v>
      </c>
      <c r="P1137" s="9">
        <f>SUMIF($E$3:$E$1002,'تعريف المواد والمستودعات'!L$5,$CJ3:$CJ1002)</f>
        <v>0</v>
      </c>
      <c r="Q1137" s="9">
        <f>SUMIF($E$3:$E$1002,'تعريف المواد والمستودعات'!M$5,$CJ3:$CJ1002)</f>
        <v>0</v>
      </c>
      <c r="R1137" s="9">
        <f>SUMIF($E$3:$E$1002,'تعريف المواد والمستودعات'!N$5,$CJ3:$CJ1002)</f>
        <v>0</v>
      </c>
      <c r="S1137" s="9">
        <f>SUMIF($E$3:$E$1002,'تعريف المواد والمستودعات'!O$5,$CJ3:$CJ1002)</f>
        <v>0</v>
      </c>
      <c r="T1137" s="9">
        <f>SUMIF($E$3:$E$1002,'تعريف المواد والمستودعات'!P$5,$CJ3:$CJ1002)</f>
        <v>0</v>
      </c>
      <c r="U1137" s="9">
        <f>SUMIF($E$3:$E$1002,'تعريف المواد والمستودعات'!Q$5,$CJ3:$CJ1002)</f>
        <v>0</v>
      </c>
      <c r="V1137" s="9">
        <f>SUMIF($E$3:$E$1002,'تعريف المواد والمستودعات'!R$5,$CJ3:$CJ1002)</f>
        <v>0</v>
      </c>
      <c r="W1137" s="9">
        <f>SUMIF($E$3:$E$1002,'تعريف المواد والمستودعات'!S$5,$CJ3:$CJ1002)</f>
        <v>0</v>
      </c>
      <c r="X1137" s="9">
        <f>SUMIF($E$3:$E$1002,'تعريف المواد والمستودعات'!T$5,$CJ3:$CJ1002)</f>
        <v>0</v>
      </c>
      <c r="Y1137" s="9">
        <f>SUMIF($E$3:$E$1002,'تعريف المواد والمستودعات'!U$5,$CJ3:$CJ1002)</f>
        <v>0</v>
      </c>
      <c r="Z1137" s="9">
        <f>SUMIF($E$3:$E$1002,'تعريف المواد والمستودعات'!V$5,$CJ3:$CJ1002)</f>
        <v>0</v>
      </c>
      <c r="AA1137" s="9">
        <f>SUMIF($E$3:$E$1002,'تعريف المواد والمستودعات'!W$5,$CJ3:$CJ1002)</f>
        <v>0</v>
      </c>
      <c r="AB1137" s="9">
        <f>SUMIF($E$3:$E$1002,'تعريف المواد والمستودعات'!X$5,$CJ3:$CJ1002)</f>
        <v>0</v>
      </c>
      <c r="AC1137" s="9">
        <f>SUMIF($E$3:$E$1002,'تعريف المواد والمستودعات'!Y$5,$CJ3:$CJ1002)</f>
        <v>0</v>
      </c>
      <c r="AD1137" s="9">
        <f>SUMIF($E$3:$E$1002,'تعريف المواد والمستودعات'!Z$5,$CJ3:$CJ1002)</f>
        <v>0</v>
      </c>
      <c r="AE1137" s="9">
        <f>SUMIF($E$3:$E$1002,'تعريف المواد والمستودعات'!AA$5,$CJ3:$CJ1002)</f>
        <v>0</v>
      </c>
      <c r="AF1137" s="9">
        <f>SUMIF($E$3:$E$1002,'تعريف المواد والمستودعات'!AB$5,$CJ3:$CJ1002)</f>
        <v>0</v>
      </c>
      <c r="AG1137" s="9">
        <f>SUMIF($E$3:$E$1002,'تعريف المواد والمستودعات'!AC$5,$CJ3:$CJ1002)</f>
        <v>0</v>
      </c>
      <c r="AH1137" s="9">
        <f>SUMIF($E$3:$E$1002,'تعريف المواد والمستودعات'!AD$5,$CJ3:$CJ1002)</f>
        <v>0</v>
      </c>
      <c r="AI1137" s="9">
        <f>SUMIF($E$3:$E$1002,'تعريف المواد والمستودعات'!AE$5,$CJ3:$CJ1002)</f>
        <v>0</v>
      </c>
      <c r="AJ1137" s="9">
        <f>SUMIF($E$3:$E$1002,'تعريف المواد والمستودعات'!AF$5,$CJ3:$CJ1002)</f>
        <v>0</v>
      </c>
      <c r="AK1137" s="9">
        <f>SUMIF($E$3:$E$1002,'تعريف المواد والمستودعات'!AG$5,$CJ3:$CJ1002)</f>
        <v>0</v>
      </c>
      <c r="AL1137" s="9">
        <f>SUMIF($E$3:$E$1002,'تعريف المواد والمستودعات'!AH$5,$CJ3:$CJ1002)</f>
        <v>0</v>
      </c>
      <c r="AM1137" s="9">
        <f>SUMIF($E$3:$E$1002,'تعريف المواد والمستودعات'!AI$5,$CJ3:$CJ1002)</f>
        <v>0</v>
      </c>
      <c r="AN1137" s="9">
        <f>SUMIF($E$3:$E$1002,'تعريف المواد والمستودعات'!AJ$5,$CJ3:$CJ1002)</f>
        <v>0</v>
      </c>
      <c r="AO1137" s="9">
        <f>SUMIF($E$3:$E$1002,'تعريف المواد والمستودعات'!AK$5,$CJ3:$CJ1002)</f>
        <v>0</v>
      </c>
      <c r="AP1137" s="9">
        <f>SUMIF($E$3:$E$1002,'تعريف المواد والمستودعات'!AL$5,$CJ3:$CJ1002)</f>
        <v>0</v>
      </c>
      <c r="AQ1137" s="9">
        <f>SUMIF($E$3:$E$1002,'تعريف المواد والمستودعات'!AM$5,$CJ3:$CJ1002)</f>
        <v>0</v>
      </c>
      <c r="AR1137" s="9">
        <f>SUMIF($E$3:$E$1002,'تعريف المواد والمستودعات'!AN$5,$CJ3:$CJ1002)</f>
        <v>0</v>
      </c>
      <c r="AS1137" s="9">
        <f>SUMIF($E$3:$E$1002,'تعريف المواد والمستودعات'!AO$5,$CJ3:$CJ1002)</f>
        <v>0</v>
      </c>
      <c r="AT1137" s="9">
        <f>SUMIF($E$3:$E$1002,'تعريف المواد والمستودعات'!AP$5,$CJ3:$CJ1002)</f>
        <v>0</v>
      </c>
      <c r="AU1137" s="9">
        <f>SUMIF($E$3:$E$1002,'تعريف المواد والمستودعات'!AQ$5,$CJ3:$CJ1002)</f>
        <v>0</v>
      </c>
      <c r="AV1137" s="9">
        <f>SUMIF($E$3:$E$1002,'تعريف المواد والمستودعات'!AR$5,$CJ3:$CJ1002)</f>
        <v>0</v>
      </c>
      <c r="AW1137" s="9">
        <f>SUMIF($E$3:$E$1002,'تعريف المواد والمستودعات'!AS$5,$CJ3:$CJ1002)</f>
        <v>0</v>
      </c>
      <c r="AX1137" s="9">
        <f>SUMIF($E$3:$E$1002,'تعريف المواد والمستودعات'!AT$5,$CJ3:$CJ1002)</f>
        <v>0</v>
      </c>
      <c r="AY1137" s="9">
        <f>SUMIF($E$3:$E$1002,'تعريف المواد والمستودعات'!AU$5,$CJ3:$CJ1002)</f>
        <v>0</v>
      </c>
      <c r="AZ1137" s="9">
        <f>SUMIF($E$3:$E$1002,'تعريف المواد والمستودعات'!AV$5,$CJ3:$CJ1002)</f>
        <v>0</v>
      </c>
      <c r="BA1137" s="9">
        <f>SUMIF($E$3:$E$1002,'تعريف المواد والمستودعات'!AW$5,$CJ3:$CJ1002)</f>
        <v>0</v>
      </c>
      <c r="BB1137" s="9">
        <f>SUMIF($E$3:$E$1002,'تعريف المواد والمستودعات'!AX$5,$CJ3:$CJ1002)</f>
        <v>0</v>
      </c>
      <c r="BC1137" s="9">
        <f>SUMIF($E$3:$E$1002,'تعريف المواد والمستودعات'!AY$5,$CJ3:$CJ1002)</f>
        <v>0</v>
      </c>
      <c r="BD1137" s="69">
        <f t="shared" si="19"/>
        <v>0</v>
      </c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  <c r="CA1137" s="9"/>
      <c r="CB1137" s="9"/>
      <c r="CC1137" s="9"/>
      <c r="CD1137" s="9"/>
      <c r="CE1137" s="9"/>
      <c r="CF1137" s="9"/>
      <c r="CG1137" s="9"/>
      <c r="CH1137" s="9"/>
      <c r="CI1137" s="9"/>
      <c r="CJ1137" s="9"/>
      <c r="CK1137" s="9"/>
      <c r="CL1137" s="9"/>
      <c r="CM1137" s="9"/>
      <c r="CN1137" s="9"/>
      <c r="CO1137" s="9"/>
      <c r="CP1137" s="9"/>
      <c r="CQ1137" s="9"/>
      <c r="CR1137" s="9"/>
      <c r="CS1137" s="9"/>
      <c r="CT1137" s="9"/>
      <c r="CU1137" s="9"/>
      <c r="CV1137" s="9"/>
      <c r="CW1137" s="9"/>
      <c r="CX1137" s="9"/>
      <c r="CY1137" s="9"/>
      <c r="CZ1137" s="9"/>
      <c r="DA1137" s="9"/>
    </row>
    <row r="1138" spans="5:105" ht="15" hidden="1" thickTop="1" x14ac:dyDescent="0.2">
      <c r="E1138" s="46" t="str">
        <f>'تعريف المواد والمستودعات'!B90</f>
        <v>مادة84</v>
      </c>
      <c r="F1138" s="9">
        <f>SUMIF($E$3:$E$1002,'تعريف المواد والمستودعات'!B$5,$CK3:$CK1002)</f>
        <v>0</v>
      </c>
      <c r="G1138" s="9">
        <f>SUMIF($E$3:$E$1002,'تعريف المواد والمستودعات'!C$5,$CK3:$CK1002)</f>
        <v>0</v>
      </c>
      <c r="H1138" s="9">
        <f>SUMIF($E$3:$E$1002,'تعريف المواد والمستودعات'!D$5,$CK3:$CK1002)</f>
        <v>0</v>
      </c>
      <c r="I1138" s="9">
        <f>SUMIF($E$3:$E$1002,'تعريف المواد والمستودعات'!E$5,$CK3:$CK1002)</f>
        <v>0</v>
      </c>
      <c r="J1138" s="9">
        <f>SUMIF($E$3:$E$1002,'تعريف المواد والمستودعات'!F$5,$CK3:$CK1002)</f>
        <v>0</v>
      </c>
      <c r="K1138" s="9">
        <f>SUMIF($E$3:$E$1002,'تعريف المواد والمستودعات'!G$5,$CK3:$CK1002)</f>
        <v>0</v>
      </c>
      <c r="L1138" s="9">
        <f>SUMIF($E$3:$E$1002,'تعريف المواد والمستودعات'!H$5,$CK3:$CK1002)</f>
        <v>0</v>
      </c>
      <c r="M1138" s="9">
        <f>SUMIF($E$3:$E$1002,'تعريف المواد والمستودعات'!I$5,$CK3:$CK1002)</f>
        <v>0</v>
      </c>
      <c r="N1138" s="9">
        <f>SUMIF($E$3:$E$1002,'تعريف المواد والمستودعات'!J$5,$CK3:$CK1002)</f>
        <v>0</v>
      </c>
      <c r="O1138" s="9">
        <f>SUMIF($E$3:$E$1002,'تعريف المواد والمستودعات'!K$5,$CK3:$CK1002)</f>
        <v>0</v>
      </c>
      <c r="P1138" s="9">
        <f>SUMIF($E$3:$E$1002,'تعريف المواد والمستودعات'!L$5,$CK3:$CK1002)</f>
        <v>0</v>
      </c>
      <c r="Q1138" s="9">
        <f>SUMIF($E$3:$E$1002,'تعريف المواد والمستودعات'!M$5,$CK3:$CK1002)</f>
        <v>0</v>
      </c>
      <c r="R1138" s="9">
        <f>SUMIF($E$3:$E$1002,'تعريف المواد والمستودعات'!N$5,$CK3:$CK1002)</f>
        <v>0</v>
      </c>
      <c r="S1138" s="9">
        <f>SUMIF($E$3:$E$1002,'تعريف المواد والمستودعات'!O$5,$CK3:$CK1002)</f>
        <v>0</v>
      </c>
      <c r="T1138" s="9">
        <f>SUMIF($E$3:$E$1002,'تعريف المواد والمستودعات'!P$5,$CK3:$CK1002)</f>
        <v>0</v>
      </c>
      <c r="U1138" s="9">
        <f>SUMIF($E$3:$E$1002,'تعريف المواد والمستودعات'!Q$5,$CK3:$CK1002)</f>
        <v>0</v>
      </c>
      <c r="V1138" s="9">
        <f>SUMIF($E$3:$E$1002,'تعريف المواد والمستودعات'!R$5,$CK3:$CK1002)</f>
        <v>0</v>
      </c>
      <c r="W1138" s="9">
        <f>SUMIF($E$3:$E$1002,'تعريف المواد والمستودعات'!S$5,$CK3:$CK1002)</f>
        <v>0</v>
      </c>
      <c r="X1138" s="9">
        <f>SUMIF($E$3:$E$1002,'تعريف المواد والمستودعات'!T$5,$CK3:$CK1002)</f>
        <v>0</v>
      </c>
      <c r="Y1138" s="9">
        <f>SUMIF($E$3:$E$1002,'تعريف المواد والمستودعات'!U$5,$CK3:$CK1002)</f>
        <v>0</v>
      </c>
      <c r="Z1138" s="9">
        <f>SUMIF($E$3:$E$1002,'تعريف المواد والمستودعات'!V$5,$CK3:$CK1002)</f>
        <v>0</v>
      </c>
      <c r="AA1138" s="9">
        <f>SUMIF($E$3:$E$1002,'تعريف المواد والمستودعات'!W$5,$CK3:$CK1002)</f>
        <v>0</v>
      </c>
      <c r="AB1138" s="9">
        <f>SUMIF($E$3:$E$1002,'تعريف المواد والمستودعات'!X$5,$CK3:$CK1002)</f>
        <v>0</v>
      </c>
      <c r="AC1138" s="9">
        <f>SUMIF($E$3:$E$1002,'تعريف المواد والمستودعات'!Y$5,$CK3:$CK1002)</f>
        <v>0</v>
      </c>
      <c r="AD1138" s="9">
        <f>SUMIF($E$3:$E$1002,'تعريف المواد والمستودعات'!Z$5,$CK3:$CK1002)</f>
        <v>0</v>
      </c>
      <c r="AE1138" s="9">
        <f>SUMIF($E$3:$E$1002,'تعريف المواد والمستودعات'!AA$5,$CK3:$CK1002)</f>
        <v>0</v>
      </c>
      <c r="AF1138" s="9">
        <f>SUMIF($E$3:$E$1002,'تعريف المواد والمستودعات'!AB$5,$CK3:$CK1002)</f>
        <v>0</v>
      </c>
      <c r="AG1138" s="9">
        <f>SUMIF($E$3:$E$1002,'تعريف المواد والمستودعات'!AC$5,$CK3:$CK1002)</f>
        <v>0</v>
      </c>
      <c r="AH1138" s="9">
        <f>SUMIF($E$3:$E$1002,'تعريف المواد والمستودعات'!AD$5,$CK3:$CK1002)</f>
        <v>0</v>
      </c>
      <c r="AI1138" s="9">
        <f>SUMIF($E$3:$E$1002,'تعريف المواد والمستودعات'!AE$5,$CK3:$CK1002)</f>
        <v>0</v>
      </c>
      <c r="AJ1138" s="9">
        <f>SUMIF($E$3:$E$1002,'تعريف المواد والمستودعات'!AF$5,$CK3:$CK1002)</f>
        <v>0</v>
      </c>
      <c r="AK1138" s="9">
        <f>SUMIF($E$3:$E$1002,'تعريف المواد والمستودعات'!AG$5,$CK3:$CK1002)</f>
        <v>0</v>
      </c>
      <c r="AL1138" s="9">
        <f>SUMIF($E$3:$E$1002,'تعريف المواد والمستودعات'!AH$5,$CK3:$CK1002)</f>
        <v>0</v>
      </c>
      <c r="AM1138" s="9">
        <f>SUMIF($E$3:$E$1002,'تعريف المواد والمستودعات'!AI$5,$CK3:$CK1002)</f>
        <v>0</v>
      </c>
      <c r="AN1138" s="9">
        <f>SUMIF($E$3:$E$1002,'تعريف المواد والمستودعات'!AJ$5,$CK3:$CK1002)</f>
        <v>0</v>
      </c>
      <c r="AO1138" s="9">
        <f>SUMIF($E$3:$E$1002,'تعريف المواد والمستودعات'!AK$5,$CK3:$CK1002)</f>
        <v>0</v>
      </c>
      <c r="AP1138" s="9">
        <f>SUMIF($E$3:$E$1002,'تعريف المواد والمستودعات'!AL$5,$CK3:$CK1002)</f>
        <v>0</v>
      </c>
      <c r="AQ1138" s="9">
        <f>SUMIF($E$3:$E$1002,'تعريف المواد والمستودعات'!AM$5,$CK3:$CK1002)</f>
        <v>0</v>
      </c>
      <c r="AR1138" s="9">
        <f>SUMIF($E$3:$E$1002,'تعريف المواد والمستودعات'!AN$5,$CK3:$CK1002)</f>
        <v>0</v>
      </c>
      <c r="AS1138" s="9">
        <f>SUMIF($E$3:$E$1002,'تعريف المواد والمستودعات'!AO$5,$CK3:$CK1002)</f>
        <v>0</v>
      </c>
      <c r="AT1138" s="9">
        <f>SUMIF($E$3:$E$1002,'تعريف المواد والمستودعات'!AP$5,$CK3:$CK1002)</f>
        <v>0</v>
      </c>
      <c r="AU1138" s="9">
        <f>SUMIF($E$3:$E$1002,'تعريف المواد والمستودعات'!AQ$5,$CK3:$CK1002)</f>
        <v>0</v>
      </c>
      <c r="AV1138" s="9">
        <f>SUMIF($E$3:$E$1002,'تعريف المواد والمستودعات'!AR$5,$CK3:$CK1002)</f>
        <v>0</v>
      </c>
      <c r="AW1138" s="9">
        <f>SUMIF($E$3:$E$1002,'تعريف المواد والمستودعات'!AS$5,$CK3:$CK1002)</f>
        <v>0</v>
      </c>
      <c r="AX1138" s="9">
        <f>SUMIF($E$3:$E$1002,'تعريف المواد والمستودعات'!AT$5,$CK3:$CK1002)</f>
        <v>0</v>
      </c>
      <c r="AY1138" s="9">
        <f>SUMIF($E$3:$E$1002,'تعريف المواد والمستودعات'!AU$5,$CK3:$CK1002)</f>
        <v>0</v>
      </c>
      <c r="AZ1138" s="9">
        <f>SUMIF($E$3:$E$1002,'تعريف المواد والمستودعات'!AV$5,$CK3:$CK1002)</f>
        <v>0</v>
      </c>
      <c r="BA1138" s="9">
        <f>SUMIF($E$3:$E$1002,'تعريف المواد والمستودعات'!AW$5,$CK3:$CK1002)</f>
        <v>0</v>
      </c>
      <c r="BB1138" s="9">
        <f>SUMIF($E$3:$E$1002,'تعريف المواد والمستودعات'!AX$5,$CK3:$CK1002)</f>
        <v>0</v>
      </c>
      <c r="BC1138" s="9">
        <f>SUMIF($E$3:$E$1002,'تعريف المواد والمستودعات'!AY$5,$CK3:$CK1002)</f>
        <v>0</v>
      </c>
      <c r="BD1138" s="69">
        <f t="shared" si="19"/>
        <v>0</v>
      </c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  <c r="CA1138" s="9"/>
      <c r="CB1138" s="9"/>
      <c r="CC1138" s="9"/>
      <c r="CD1138" s="9"/>
      <c r="CE1138" s="9"/>
      <c r="CF1138" s="9"/>
      <c r="CG1138" s="9"/>
      <c r="CH1138" s="9"/>
      <c r="CI1138" s="9"/>
      <c r="CJ1138" s="9"/>
      <c r="CK1138" s="9"/>
      <c r="CL1138" s="9"/>
      <c r="CM1138" s="9"/>
      <c r="CN1138" s="9"/>
      <c r="CO1138" s="9"/>
      <c r="CP1138" s="9"/>
      <c r="CQ1138" s="9"/>
      <c r="CR1138" s="9"/>
      <c r="CS1138" s="9"/>
      <c r="CT1138" s="9"/>
      <c r="CU1138" s="9"/>
      <c r="CV1138" s="9"/>
      <c r="CW1138" s="9"/>
      <c r="CX1138" s="9"/>
      <c r="CY1138" s="9"/>
      <c r="CZ1138" s="9"/>
      <c r="DA1138" s="9"/>
    </row>
    <row r="1139" spans="5:105" ht="15" hidden="1" thickTop="1" x14ac:dyDescent="0.2">
      <c r="E1139" s="46" t="str">
        <f>'تعريف المواد والمستودعات'!B91</f>
        <v>مادة85</v>
      </c>
      <c r="F1139" s="9">
        <f>SUMIF($E$3:$E$1002,'تعريف المواد والمستودعات'!B$5,$CL3:$CL1002)</f>
        <v>0</v>
      </c>
      <c r="G1139" s="9">
        <f>SUMIF($E$3:$E$1002,'تعريف المواد والمستودعات'!C$5,$CL3:$CL1002)</f>
        <v>0</v>
      </c>
      <c r="H1139" s="9">
        <f>SUMIF($E$3:$E$1002,'تعريف المواد والمستودعات'!D$5,$CL3:$CL1002)</f>
        <v>0</v>
      </c>
      <c r="I1139" s="9">
        <f>SUMIF($E$3:$E$1002,'تعريف المواد والمستودعات'!E$5,$CL3:$CL1002)</f>
        <v>0</v>
      </c>
      <c r="J1139" s="9">
        <f>SUMIF($E$3:$E$1002,'تعريف المواد والمستودعات'!F$5,$CL3:$CL1002)</f>
        <v>0</v>
      </c>
      <c r="K1139" s="9">
        <f>SUMIF($E$3:$E$1002,'تعريف المواد والمستودعات'!G$5,$CL3:$CL1002)</f>
        <v>0</v>
      </c>
      <c r="L1139" s="9">
        <f>SUMIF($E$3:$E$1002,'تعريف المواد والمستودعات'!H$5,$CL3:$CL1002)</f>
        <v>0</v>
      </c>
      <c r="M1139" s="9">
        <f>SUMIF($E$3:$E$1002,'تعريف المواد والمستودعات'!I$5,$CL3:$CL1002)</f>
        <v>0</v>
      </c>
      <c r="N1139" s="9">
        <f>SUMIF($E$3:$E$1002,'تعريف المواد والمستودعات'!J$5,$CL3:$CL1002)</f>
        <v>0</v>
      </c>
      <c r="O1139" s="9">
        <f>SUMIF($E$3:$E$1002,'تعريف المواد والمستودعات'!K$5,$CL3:$CL1002)</f>
        <v>0</v>
      </c>
      <c r="P1139" s="9">
        <f>SUMIF($E$3:$E$1002,'تعريف المواد والمستودعات'!L$5,$CL3:$CL1002)</f>
        <v>0</v>
      </c>
      <c r="Q1139" s="9">
        <f>SUMIF($E$3:$E$1002,'تعريف المواد والمستودعات'!M$5,$CL3:$CL1002)</f>
        <v>0</v>
      </c>
      <c r="R1139" s="9">
        <f>SUMIF($E$3:$E$1002,'تعريف المواد والمستودعات'!N$5,$CL3:$CL1002)</f>
        <v>0</v>
      </c>
      <c r="S1139" s="9">
        <f>SUMIF($E$3:$E$1002,'تعريف المواد والمستودعات'!O$5,$CL3:$CL1002)</f>
        <v>0</v>
      </c>
      <c r="T1139" s="9">
        <f>SUMIF($E$3:$E$1002,'تعريف المواد والمستودعات'!P$5,$CL3:$CL1002)</f>
        <v>0</v>
      </c>
      <c r="U1139" s="9">
        <f>SUMIF($E$3:$E$1002,'تعريف المواد والمستودعات'!Q$5,$CL3:$CL1002)</f>
        <v>0</v>
      </c>
      <c r="V1139" s="9">
        <f>SUMIF($E$3:$E$1002,'تعريف المواد والمستودعات'!R$5,$CL3:$CL1002)</f>
        <v>0</v>
      </c>
      <c r="W1139" s="9">
        <f>SUMIF($E$3:$E$1002,'تعريف المواد والمستودعات'!S$5,$CL3:$CL1002)</f>
        <v>0</v>
      </c>
      <c r="X1139" s="9">
        <f>SUMIF($E$3:$E$1002,'تعريف المواد والمستودعات'!T$5,$CL3:$CL1002)</f>
        <v>0</v>
      </c>
      <c r="Y1139" s="9">
        <f>SUMIF($E$3:$E$1002,'تعريف المواد والمستودعات'!U$5,$CL3:$CL1002)</f>
        <v>0</v>
      </c>
      <c r="Z1139" s="9">
        <f>SUMIF($E$3:$E$1002,'تعريف المواد والمستودعات'!V$5,$CL3:$CL1002)</f>
        <v>0</v>
      </c>
      <c r="AA1139" s="9">
        <f>SUMIF($E$3:$E$1002,'تعريف المواد والمستودعات'!W$5,$CL3:$CL1002)</f>
        <v>0</v>
      </c>
      <c r="AB1139" s="9">
        <f>SUMIF($E$3:$E$1002,'تعريف المواد والمستودعات'!X$5,$CL3:$CL1002)</f>
        <v>0</v>
      </c>
      <c r="AC1139" s="9">
        <f>SUMIF($E$3:$E$1002,'تعريف المواد والمستودعات'!Y$5,$CL3:$CL1002)</f>
        <v>0</v>
      </c>
      <c r="AD1139" s="9">
        <f>SUMIF($E$3:$E$1002,'تعريف المواد والمستودعات'!Z$5,$CL3:$CL1002)</f>
        <v>0</v>
      </c>
      <c r="AE1139" s="9">
        <f>SUMIF($E$3:$E$1002,'تعريف المواد والمستودعات'!AA$5,$CL3:$CL1002)</f>
        <v>0</v>
      </c>
      <c r="AF1139" s="9">
        <f>SUMIF($E$3:$E$1002,'تعريف المواد والمستودعات'!AB$5,$CL3:$CL1002)</f>
        <v>0</v>
      </c>
      <c r="AG1139" s="9">
        <f>SUMIF($E$3:$E$1002,'تعريف المواد والمستودعات'!AC$5,$CL3:$CL1002)</f>
        <v>0</v>
      </c>
      <c r="AH1139" s="9">
        <f>SUMIF($E$3:$E$1002,'تعريف المواد والمستودعات'!AD$5,$CL3:$CL1002)</f>
        <v>0</v>
      </c>
      <c r="AI1139" s="9">
        <f>SUMIF($E$3:$E$1002,'تعريف المواد والمستودعات'!AE$5,$CL3:$CL1002)</f>
        <v>0</v>
      </c>
      <c r="AJ1139" s="9">
        <f>SUMIF($E$3:$E$1002,'تعريف المواد والمستودعات'!AF$5,$CL3:$CL1002)</f>
        <v>0</v>
      </c>
      <c r="AK1139" s="9">
        <f>SUMIF($E$3:$E$1002,'تعريف المواد والمستودعات'!AG$5,$CL3:$CL1002)</f>
        <v>0</v>
      </c>
      <c r="AL1139" s="9">
        <f>SUMIF($E$3:$E$1002,'تعريف المواد والمستودعات'!AH$5,$CL3:$CL1002)</f>
        <v>0</v>
      </c>
      <c r="AM1139" s="9">
        <f>SUMIF($E$3:$E$1002,'تعريف المواد والمستودعات'!AI$5,$CL3:$CL1002)</f>
        <v>0</v>
      </c>
      <c r="AN1139" s="9">
        <f>SUMIF($E$3:$E$1002,'تعريف المواد والمستودعات'!AJ$5,$CL3:$CL1002)</f>
        <v>0</v>
      </c>
      <c r="AO1139" s="9">
        <f>SUMIF($E$3:$E$1002,'تعريف المواد والمستودعات'!AK$5,$CL3:$CL1002)</f>
        <v>0</v>
      </c>
      <c r="AP1139" s="9">
        <f>SUMIF($E$3:$E$1002,'تعريف المواد والمستودعات'!AL$5,$CL3:$CL1002)</f>
        <v>0</v>
      </c>
      <c r="AQ1139" s="9">
        <f>SUMIF($E$3:$E$1002,'تعريف المواد والمستودعات'!AM$5,$CL3:$CL1002)</f>
        <v>0</v>
      </c>
      <c r="AR1139" s="9">
        <f>SUMIF($E$3:$E$1002,'تعريف المواد والمستودعات'!AN$5,$CL3:$CL1002)</f>
        <v>0</v>
      </c>
      <c r="AS1139" s="9">
        <f>SUMIF($E$3:$E$1002,'تعريف المواد والمستودعات'!AO$5,$CL3:$CL1002)</f>
        <v>0</v>
      </c>
      <c r="AT1139" s="9">
        <f>SUMIF($E$3:$E$1002,'تعريف المواد والمستودعات'!AP$5,$CL3:$CL1002)</f>
        <v>0</v>
      </c>
      <c r="AU1139" s="9">
        <f>SUMIF($E$3:$E$1002,'تعريف المواد والمستودعات'!AQ$5,$CL3:$CL1002)</f>
        <v>0</v>
      </c>
      <c r="AV1139" s="9">
        <f>SUMIF($E$3:$E$1002,'تعريف المواد والمستودعات'!AR$5,$CL3:$CL1002)</f>
        <v>0</v>
      </c>
      <c r="AW1139" s="9">
        <f>SUMIF($E$3:$E$1002,'تعريف المواد والمستودعات'!AS$5,$CL3:$CL1002)</f>
        <v>0</v>
      </c>
      <c r="AX1139" s="9">
        <f>SUMIF($E$3:$E$1002,'تعريف المواد والمستودعات'!AT$5,$CL3:$CL1002)</f>
        <v>0</v>
      </c>
      <c r="AY1139" s="9">
        <f>SUMIF($E$3:$E$1002,'تعريف المواد والمستودعات'!AU$5,$CL3:$CL1002)</f>
        <v>0</v>
      </c>
      <c r="AZ1139" s="9">
        <f>SUMIF($E$3:$E$1002,'تعريف المواد والمستودعات'!AV$5,$CL3:$CL1002)</f>
        <v>0</v>
      </c>
      <c r="BA1139" s="9">
        <f>SUMIF($E$3:$E$1002,'تعريف المواد والمستودعات'!AW$5,$CL3:$CL1002)</f>
        <v>0</v>
      </c>
      <c r="BB1139" s="9">
        <f>SUMIF($E$3:$E$1002,'تعريف المواد والمستودعات'!AX$5,$CL3:$CL1002)</f>
        <v>0</v>
      </c>
      <c r="BC1139" s="9">
        <f>SUMIF($E$3:$E$1002,'تعريف المواد والمستودعات'!AY$5,$CL3:$CL1002)</f>
        <v>0</v>
      </c>
      <c r="BD1139" s="69">
        <f t="shared" si="19"/>
        <v>0</v>
      </c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  <c r="CA1139" s="9"/>
      <c r="CB1139" s="9"/>
      <c r="CC1139" s="9"/>
      <c r="CD1139" s="9"/>
      <c r="CE1139" s="9"/>
      <c r="CF1139" s="9"/>
      <c r="CG1139" s="9"/>
      <c r="CH1139" s="9"/>
      <c r="CI1139" s="9"/>
      <c r="CJ1139" s="9"/>
      <c r="CK1139" s="9"/>
      <c r="CL1139" s="9"/>
      <c r="CM1139" s="9"/>
      <c r="CN1139" s="9"/>
      <c r="CO1139" s="9"/>
      <c r="CP1139" s="9"/>
      <c r="CQ1139" s="9"/>
      <c r="CR1139" s="9"/>
      <c r="CS1139" s="9"/>
      <c r="CT1139" s="9"/>
      <c r="CU1139" s="9"/>
      <c r="CV1139" s="9"/>
      <c r="CW1139" s="9"/>
      <c r="CX1139" s="9"/>
      <c r="CY1139" s="9"/>
      <c r="CZ1139" s="9"/>
      <c r="DA1139" s="9"/>
    </row>
    <row r="1140" spans="5:105" ht="15" hidden="1" thickTop="1" x14ac:dyDescent="0.2">
      <c r="E1140" s="46" t="str">
        <f>'تعريف المواد والمستودعات'!B92</f>
        <v>مادة86</v>
      </c>
      <c r="F1140" s="9">
        <f>SUMIF($E$3:$E$1002,'تعريف المواد والمستودعات'!B$5,$CM3:$CM1002)</f>
        <v>0</v>
      </c>
      <c r="G1140" s="9">
        <f>SUMIF($E$3:$E$1002,'تعريف المواد والمستودعات'!C$5,$CM3:$CM1002)</f>
        <v>0</v>
      </c>
      <c r="H1140" s="9">
        <f>SUMIF($E$3:$E$1002,'تعريف المواد والمستودعات'!D$5,$CM3:$CM1002)</f>
        <v>0</v>
      </c>
      <c r="I1140" s="9">
        <f>SUMIF($E$3:$E$1002,'تعريف المواد والمستودعات'!E$5,$CM3:$CM1002)</f>
        <v>0</v>
      </c>
      <c r="J1140" s="9">
        <f>SUMIF($E$3:$E$1002,'تعريف المواد والمستودعات'!F$5,$CM3:$CM1002)</f>
        <v>0</v>
      </c>
      <c r="K1140" s="9">
        <f>SUMIF($E$3:$E$1002,'تعريف المواد والمستودعات'!G$5,$CM3:$CM1002)</f>
        <v>0</v>
      </c>
      <c r="L1140" s="9">
        <f>SUMIF($E$3:$E$1002,'تعريف المواد والمستودعات'!H$5,$CM3:$CM1002)</f>
        <v>0</v>
      </c>
      <c r="M1140" s="9">
        <f>SUMIF($E$3:$E$1002,'تعريف المواد والمستودعات'!I$5,$CM3:$CM1002)</f>
        <v>0</v>
      </c>
      <c r="N1140" s="9">
        <f>SUMIF($E$3:$E$1002,'تعريف المواد والمستودعات'!J$5,$CM3:$CM1002)</f>
        <v>0</v>
      </c>
      <c r="O1140" s="9">
        <f>SUMIF($E$3:$E$1002,'تعريف المواد والمستودعات'!K$5,$CM3:$CM1002)</f>
        <v>0</v>
      </c>
      <c r="P1140" s="9">
        <f>SUMIF($E$3:$E$1002,'تعريف المواد والمستودعات'!L$5,$CM3:$CM1002)</f>
        <v>0</v>
      </c>
      <c r="Q1140" s="9">
        <f>SUMIF($E$3:$E$1002,'تعريف المواد والمستودعات'!M$5,$CM3:$CM1002)</f>
        <v>0</v>
      </c>
      <c r="R1140" s="9">
        <f>SUMIF($E$3:$E$1002,'تعريف المواد والمستودعات'!N$5,$CM3:$CM1002)</f>
        <v>0</v>
      </c>
      <c r="S1140" s="9">
        <f>SUMIF($E$3:$E$1002,'تعريف المواد والمستودعات'!O$5,$CM3:$CM1002)</f>
        <v>0</v>
      </c>
      <c r="T1140" s="9">
        <f>SUMIF($E$3:$E$1002,'تعريف المواد والمستودعات'!P$5,$CM3:$CM1002)</f>
        <v>0</v>
      </c>
      <c r="U1140" s="9">
        <f>SUMIF($E$3:$E$1002,'تعريف المواد والمستودعات'!Q$5,$CM3:$CM1002)</f>
        <v>0</v>
      </c>
      <c r="V1140" s="9">
        <f>SUMIF($E$3:$E$1002,'تعريف المواد والمستودعات'!R$5,$CM3:$CM1002)</f>
        <v>0</v>
      </c>
      <c r="W1140" s="9">
        <f>SUMIF($E$3:$E$1002,'تعريف المواد والمستودعات'!S$5,$CM3:$CM1002)</f>
        <v>0</v>
      </c>
      <c r="X1140" s="9">
        <f>SUMIF($E$3:$E$1002,'تعريف المواد والمستودعات'!T$5,$CM3:$CM1002)</f>
        <v>0</v>
      </c>
      <c r="Y1140" s="9">
        <f>SUMIF($E$3:$E$1002,'تعريف المواد والمستودعات'!U$5,$CM3:$CM1002)</f>
        <v>0</v>
      </c>
      <c r="Z1140" s="9">
        <f>SUMIF($E$3:$E$1002,'تعريف المواد والمستودعات'!V$5,$CM3:$CM1002)</f>
        <v>0</v>
      </c>
      <c r="AA1140" s="9">
        <f>SUMIF($E$3:$E$1002,'تعريف المواد والمستودعات'!W$5,$CM3:$CM1002)</f>
        <v>0</v>
      </c>
      <c r="AB1140" s="9">
        <f>SUMIF($E$3:$E$1002,'تعريف المواد والمستودعات'!X$5,$CM3:$CM1002)</f>
        <v>0</v>
      </c>
      <c r="AC1140" s="9">
        <f>SUMIF($E$3:$E$1002,'تعريف المواد والمستودعات'!Y$5,$CM3:$CM1002)</f>
        <v>0</v>
      </c>
      <c r="AD1140" s="9">
        <f>SUMIF($E$3:$E$1002,'تعريف المواد والمستودعات'!Z$5,$CM3:$CM1002)</f>
        <v>0</v>
      </c>
      <c r="AE1140" s="9">
        <f>SUMIF($E$3:$E$1002,'تعريف المواد والمستودعات'!AA$5,$CM3:$CM1002)</f>
        <v>0</v>
      </c>
      <c r="AF1140" s="9">
        <f>SUMIF($E$3:$E$1002,'تعريف المواد والمستودعات'!AB$5,$CM3:$CM1002)</f>
        <v>0</v>
      </c>
      <c r="AG1140" s="9">
        <f>SUMIF($E$3:$E$1002,'تعريف المواد والمستودعات'!AC$5,$CM3:$CM1002)</f>
        <v>0</v>
      </c>
      <c r="AH1140" s="9">
        <f>SUMIF($E$3:$E$1002,'تعريف المواد والمستودعات'!AD$5,$CM3:$CM1002)</f>
        <v>0</v>
      </c>
      <c r="AI1140" s="9">
        <f>SUMIF($E$3:$E$1002,'تعريف المواد والمستودعات'!AE$5,$CM3:$CM1002)</f>
        <v>0</v>
      </c>
      <c r="AJ1140" s="9">
        <f>SUMIF($E$3:$E$1002,'تعريف المواد والمستودعات'!AF$5,$CM3:$CM1002)</f>
        <v>0</v>
      </c>
      <c r="AK1140" s="9">
        <f>SUMIF($E$3:$E$1002,'تعريف المواد والمستودعات'!AG$5,$CM3:$CM1002)</f>
        <v>0</v>
      </c>
      <c r="AL1140" s="9">
        <f>SUMIF($E$3:$E$1002,'تعريف المواد والمستودعات'!AH$5,$CM3:$CM1002)</f>
        <v>0</v>
      </c>
      <c r="AM1140" s="9">
        <f>SUMIF($E$3:$E$1002,'تعريف المواد والمستودعات'!AI$5,$CM3:$CM1002)</f>
        <v>0</v>
      </c>
      <c r="AN1140" s="9">
        <f>SUMIF($E$3:$E$1002,'تعريف المواد والمستودعات'!AJ$5,$CM3:$CM1002)</f>
        <v>0</v>
      </c>
      <c r="AO1140" s="9">
        <f>SUMIF($E$3:$E$1002,'تعريف المواد والمستودعات'!AK$5,$CM3:$CM1002)</f>
        <v>0</v>
      </c>
      <c r="AP1140" s="9">
        <f>SUMIF($E$3:$E$1002,'تعريف المواد والمستودعات'!AL$5,$CM3:$CM1002)</f>
        <v>0</v>
      </c>
      <c r="AQ1140" s="9">
        <f>SUMIF($E$3:$E$1002,'تعريف المواد والمستودعات'!AM$5,$CM3:$CM1002)</f>
        <v>0</v>
      </c>
      <c r="AR1140" s="9">
        <f>SUMIF($E$3:$E$1002,'تعريف المواد والمستودعات'!AN$5,$CM3:$CM1002)</f>
        <v>0</v>
      </c>
      <c r="AS1140" s="9">
        <f>SUMIF($E$3:$E$1002,'تعريف المواد والمستودعات'!AO$5,$CM3:$CM1002)</f>
        <v>0</v>
      </c>
      <c r="AT1140" s="9">
        <f>SUMIF($E$3:$E$1002,'تعريف المواد والمستودعات'!AP$5,$CM3:$CM1002)</f>
        <v>0</v>
      </c>
      <c r="AU1140" s="9">
        <f>SUMIF($E$3:$E$1002,'تعريف المواد والمستودعات'!AQ$5,$CM3:$CM1002)</f>
        <v>0</v>
      </c>
      <c r="AV1140" s="9">
        <f>SUMIF($E$3:$E$1002,'تعريف المواد والمستودعات'!AR$5,$CM3:$CM1002)</f>
        <v>0</v>
      </c>
      <c r="AW1140" s="9">
        <f>SUMIF($E$3:$E$1002,'تعريف المواد والمستودعات'!AS$5,$CM3:$CM1002)</f>
        <v>0</v>
      </c>
      <c r="AX1140" s="9">
        <f>SUMIF($E$3:$E$1002,'تعريف المواد والمستودعات'!AT$5,$CM3:$CM1002)</f>
        <v>0</v>
      </c>
      <c r="AY1140" s="9">
        <f>SUMIF($E$3:$E$1002,'تعريف المواد والمستودعات'!AU$5,$CM3:$CM1002)</f>
        <v>0</v>
      </c>
      <c r="AZ1140" s="9">
        <f>SUMIF($E$3:$E$1002,'تعريف المواد والمستودعات'!AV$5,$CM3:$CM1002)</f>
        <v>0</v>
      </c>
      <c r="BA1140" s="9">
        <f>SUMIF($E$3:$E$1002,'تعريف المواد والمستودعات'!AW$5,$CM3:$CM1002)</f>
        <v>0</v>
      </c>
      <c r="BB1140" s="9">
        <f>SUMIF($E$3:$E$1002,'تعريف المواد والمستودعات'!AX$5,$CM3:$CM1002)</f>
        <v>0</v>
      </c>
      <c r="BC1140" s="9">
        <f>SUMIF($E$3:$E$1002,'تعريف المواد والمستودعات'!AY$5,$CM3:$CM1002)</f>
        <v>0</v>
      </c>
      <c r="BD1140" s="69">
        <f t="shared" si="19"/>
        <v>0</v>
      </c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  <c r="CA1140" s="9"/>
      <c r="CB1140" s="9"/>
      <c r="CC1140" s="9"/>
      <c r="CD1140" s="9"/>
      <c r="CE1140" s="9"/>
      <c r="CF1140" s="9"/>
      <c r="CG1140" s="9"/>
      <c r="CH1140" s="9"/>
      <c r="CI1140" s="9"/>
      <c r="CJ1140" s="9"/>
      <c r="CK1140" s="9"/>
      <c r="CL1140" s="9"/>
      <c r="CM1140" s="9"/>
      <c r="CN1140" s="9"/>
      <c r="CO1140" s="9"/>
      <c r="CP1140" s="9"/>
      <c r="CQ1140" s="9"/>
      <c r="CR1140" s="9"/>
      <c r="CS1140" s="9"/>
      <c r="CT1140" s="9"/>
      <c r="CU1140" s="9"/>
      <c r="CV1140" s="9"/>
      <c r="CW1140" s="9"/>
      <c r="CX1140" s="9"/>
      <c r="CY1140" s="9"/>
      <c r="CZ1140" s="9"/>
      <c r="DA1140" s="9"/>
    </row>
    <row r="1141" spans="5:105" ht="15" hidden="1" thickTop="1" x14ac:dyDescent="0.2">
      <c r="E1141" s="46" t="str">
        <f>'تعريف المواد والمستودعات'!B93</f>
        <v>مادة87</v>
      </c>
      <c r="F1141" s="9">
        <f>SUMIF($E$3:$E$1002,'تعريف المواد والمستودعات'!B$5,$CN3:$CN1002)</f>
        <v>0</v>
      </c>
      <c r="G1141" s="9">
        <f>SUMIF($E$3:$E$1002,'تعريف المواد والمستودعات'!C$5,$CN3:$CN1002)</f>
        <v>0</v>
      </c>
      <c r="H1141" s="9">
        <f>SUMIF($E$3:$E$1002,'تعريف المواد والمستودعات'!D$5,$CN3:$CN1002)</f>
        <v>0</v>
      </c>
      <c r="I1141" s="9">
        <f>SUMIF($E$3:$E$1002,'تعريف المواد والمستودعات'!E$5,$CN3:$CN1002)</f>
        <v>0</v>
      </c>
      <c r="J1141" s="9">
        <f>SUMIF($E$3:$E$1002,'تعريف المواد والمستودعات'!F$5,$CN3:$CN1002)</f>
        <v>0</v>
      </c>
      <c r="K1141" s="9">
        <f>SUMIF($E$3:$E$1002,'تعريف المواد والمستودعات'!G$5,$CN3:$CN1002)</f>
        <v>0</v>
      </c>
      <c r="L1141" s="9">
        <f>SUMIF($E$3:$E$1002,'تعريف المواد والمستودعات'!H$5,$CN3:$CN1002)</f>
        <v>0</v>
      </c>
      <c r="M1141" s="9">
        <f>SUMIF($E$3:$E$1002,'تعريف المواد والمستودعات'!I$5,$CN3:$CN1002)</f>
        <v>0</v>
      </c>
      <c r="N1141" s="9">
        <f>SUMIF($E$3:$E$1002,'تعريف المواد والمستودعات'!J$5,$CN3:$CN1002)</f>
        <v>0</v>
      </c>
      <c r="O1141" s="9">
        <f>SUMIF($E$3:$E$1002,'تعريف المواد والمستودعات'!K$5,$CN3:$CN1002)</f>
        <v>0</v>
      </c>
      <c r="P1141" s="9">
        <f>SUMIF($E$3:$E$1002,'تعريف المواد والمستودعات'!L$5,$CN3:$CN1002)</f>
        <v>0</v>
      </c>
      <c r="Q1141" s="9">
        <f>SUMIF($E$3:$E$1002,'تعريف المواد والمستودعات'!M$5,$CN3:$CN1002)</f>
        <v>0</v>
      </c>
      <c r="R1141" s="9">
        <f>SUMIF($E$3:$E$1002,'تعريف المواد والمستودعات'!N$5,$CN3:$CN1002)</f>
        <v>0</v>
      </c>
      <c r="S1141" s="9">
        <f>SUMIF($E$3:$E$1002,'تعريف المواد والمستودعات'!O$5,$CN3:$CN1002)</f>
        <v>0</v>
      </c>
      <c r="T1141" s="9">
        <f>SUMIF($E$3:$E$1002,'تعريف المواد والمستودعات'!P$5,$CN3:$CN1002)</f>
        <v>0</v>
      </c>
      <c r="U1141" s="9">
        <f>SUMIF($E$3:$E$1002,'تعريف المواد والمستودعات'!Q$5,$CN3:$CN1002)</f>
        <v>0</v>
      </c>
      <c r="V1141" s="9">
        <f>SUMIF($E$3:$E$1002,'تعريف المواد والمستودعات'!R$5,$CN3:$CN1002)</f>
        <v>0</v>
      </c>
      <c r="W1141" s="9">
        <f>SUMIF($E$3:$E$1002,'تعريف المواد والمستودعات'!S$5,$CN3:$CN1002)</f>
        <v>0</v>
      </c>
      <c r="X1141" s="9">
        <f>SUMIF($E$3:$E$1002,'تعريف المواد والمستودعات'!T$5,$CN3:$CN1002)</f>
        <v>0</v>
      </c>
      <c r="Y1141" s="9">
        <f>SUMIF($E$3:$E$1002,'تعريف المواد والمستودعات'!U$5,$CN3:$CN1002)</f>
        <v>0</v>
      </c>
      <c r="Z1141" s="9">
        <f>SUMIF($E$3:$E$1002,'تعريف المواد والمستودعات'!V$5,$CN3:$CN1002)</f>
        <v>0</v>
      </c>
      <c r="AA1141" s="9">
        <f>SUMIF($E$3:$E$1002,'تعريف المواد والمستودعات'!W$5,$CN3:$CN1002)</f>
        <v>0</v>
      </c>
      <c r="AB1141" s="9">
        <f>SUMIF($E$3:$E$1002,'تعريف المواد والمستودعات'!X$5,$CN3:$CN1002)</f>
        <v>0</v>
      </c>
      <c r="AC1141" s="9">
        <f>SUMIF($E$3:$E$1002,'تعريف المواد والمستودعات'!Y$5,$CN3:$CN1002)</f>
        <v>0</v>
      </c>
      <c r="AD1141" s="9">
        <f>SUMIF($E$3:$E$1002,'تعريف المواد والمستودعات'!Z$5,$CN3:$CN1002)</f>
        <v>0</v>
      </c>
      <c r="AE1141" s="9">
        <f>SUMIF($E$3:$E$1002,'تعريف المواد والمستودعات'!AA$5,$CN3:$CN1002)</f>
        <v>0</v>
      </c>
      <c r="AF1141" s="9">
        <f>SUMIF($E$3:$E$1002,'تعريف المواد والمستودعات'!AB$5,$CN3:$CN1002)</f>
        <v>0</v>
      </c>
      <c r="AG1141" s="9">
        <f>SUMIF($E$3:$E$1002,'تعريف المواد والمستودعات'!AC$5,$CN3:$CN1002)</f>
        <v>0</v>
      </c>
      <c r="AH1141" s="9">
        <f>SUMIF($E$3:$E$1002,'تعريف المواد والمستودعات'!AD$5,$CN3:$CN1002)</f>
        <v>0</v>
      </c>
      <c r="AI1141" s="9">
        <f>SUMIF($E$3:$E$1002,'تعريف المواد والمستودعات'!AE$5,$CN3:$CN1002)</f>
        <v>0</v>
      </c>
      <c r="AJ1141" s="9">
        <f>SUMIF($E$3:$E$1002,'تعريف المواد والمستودعات'!AF$5,$CN3:$CN1002)</f>
        <v>0</v>
      </c>
      <c r="AK1141" s="9">
        <f>SUMIF($E$3:$E$1002,'تعريف المواد والمستودعات'!AG$5,$CN3:$CN1002)</f>
        <v>0</v>
      </c>
      <c r="AL1141" s="9">
        <f>SUMIF($E$3:$E$1002,'تعريف المواد والمستودعات'!AH$5,$CN3:$CN1002)</f>
        <v>0</v>
      </c>
      <c r="AM1141" s="9">
        <f>SUMIF($E$3:$E$1002,'تعريف المواد والمستودعات'!AI$5,$CN3:$CN1002)</f>
        <v>0</v>
      </c>
      <c r="AN1141" s="9">
        <f>SUMIF($E$3:$E$1002,'تعريف المواد والمستودعات'!AJ$5,$CN3:$CN1002)</f>
        <v>0</v>
      </c>
      <c r="AO1141" s="9">
        <f>SUMIF($E$3:$E$1002,'تعريف المواد والمستودعات'!AK$5,$CN3:$CN1002)</f>
        <v>0</v>
      </c>
      <c r="AP1141" s="9">
        <f>SUMIF($E$3:$E$1002,'تعريف المواد والمستودعات'!AL$5,$CN3:$CN1002)</f>
        <v>0</v>
      </c>
      <c r="AQ1141" s="9">
        <f>SUMIF($E$3:$E$1002,'تعريف المواد والمستودعات'!AM$5,$CN3:$CN1002)</f>
        <v>0</v>
      </c>
      <c r="AR1141" s="9">
        <f>SUMIF($E$3:$E$1002,'تعريف المواد والمستودعات'!AN$5,$CN3:$CN1002)</f>
        <v>0</v>
      </c>
      <c r="AS1141" s="9">
        <f>SUMIF($E$3:$E$1002,'تعريف المواد والمستودعات'!AO$5,$CN3:$CN1002)</f>
        <v>0</v>
      </c>
      <c r="AT1141" s="9">
        <f>SUMIF($E$3:$E$1002,'تعريف المواد والمستودعات'!AP$5,$CN3:$CN1002)</f>
        <v>0</v>
      </c>
      <c r="AU1141" s="9">
        <f>SUMIF($E$3:$E$1002,'تعريف المواد والمستودعات'!AQ$5,$CN3:$CN1002)</f>
        <v>0</v>
      </c>
      <c r="AV1141" s="9">
        <f>SUMIF($E$3:$E$1002,'تعريف المواد والمستودعات'!AR$5,$CN3:$CN1002)</f>
        <v>0</v>
      </c>
      <c r="AW1141" s="9">
        <f>SUMIF($E$3:$E$1002,'تعريف المواد والمستودعات'!AS$5,$CN3:$CN1002)</f>
        <v>0</v>
      </c>
      <c r="AX1141" s="9">
        <f>SUMIF($E$3:$E$1002,'تعريف المواد والمستودعات'!AT$5,$CN3:$CN1002)</f>
        <v>0</v>
      </c>
      <c r="AY1141" s="9">
        <f>SUMIF($E$3:$E$1002,'تعريف المواد والمستودعات'!AU$5,$CN3:$CN1002)</f>
        <v>0</v>
      </c>
      <c r="AZ1141" s="9">
        <f>SUMIF($E$3:$E$1002,'تعريف المواد والمستودعات'!AV$5,$CN3:$CN1002)</f>
        <v>0</v>
      </c>
      <c r="BA1141" s="9">
        <f>SUMIF($E$3:$E$1002,'تعريف المواد والمستودعات'!AW$5,$CN3:$CN1002)</f>
        <v>0</v>
      </c>
      <c r="BB1141" s="9">
        <f>SUMIF($E$3:$E$1002,'تعريف المواد والمستودعات'!AX$5,$CN3:$CN1002)</f>
        <v>0</v>
      </c>
      <c r="BC1141" s="9">
        <f>SUMIF($E$3:$E$1002,'تعريف المواد والمستودعات'!AY$5,$CN3:$CN1002)</f>
        <v>0</v>
      </c>
      <c r="BD1141" s="69">
        <f t="shared" si="19"/>
        <v>0</v>
      </c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  <c r="CA1141" s="9"/>
      <c r="CB1141" s="9"/>
      <c r="CC1141" s="9"/>
      <c r="CD1141" s="9"/>
      <c r="CE1141" s="9"/>
      <c r="CF1141" s="9"/>
      <c r="CG1141" s="9"/>
      <c r="CH1141" s="9"/>
      <c r="CI1141" s="9"/>
      <c r="CJ1141" s="9"/>
      <c r="CK1141" s="9"/>
      <c r="CL1141" s="9"/>
      <c r="CM1141" s="9"/>
      <c r="CN1141" s="9"/>
      <c r="CO1141" s="9"/>
      <c r="CP1141" s="9"/>
      <c r="CQ1141" s="9"/>
      <c r="CR1141" s="9"/>
      <c r="CS1141" s="9"/>
      <c r="CT1141" s="9"/>
      <c r="CU1141" s="9"/>
      <c r="CV1141" s="9"/>
      <c r="CW1141" s="9"/>
      <c r="CX1141" s="9"/>
      <c r="CY1141" s="9"/>
      <c r="CZ1141" s="9"/>
      <c r="DA1141" s="9"/>
    </row>
    <row r="1142" spans="5:105" ht="15" hidden="1" thickTop="1" x14ac:dyDescent="0.2">
      <c r="E1142" s="46" t="str">
        <f>'تعريف المواد والمستودعات'!B94</f>
        <v>مادة88</v>
      </c>
      <c r="F1142" s="9">
        <f>SUMIF($E$3:$E$1002,'تعريف المواد والمستودعات'!B$5,$CO3:$CO1002)</f>
        <v>0</v>
      </c>
      <c r="G1142" s="9">
        <f>SUMIF($E$3:$E$1002,'تعريف المواد والمستودعات'!C$5,$CO3:$CO1002)</f>
        <v>0</v>
      </c>
      <c r="H1142" s="9">
        <f>SUMIF($E$3:$E$1002,'تعريف المواد والمستودعات'!D$5,$CO3:$CO1002)</f>
        <v>0</v>
      </c>
      <c r="I1142" s="9">
        <f>SUMIF($E$3:$E$1002,'تعريف المواد والمستودعات'!E$5,$CO3:$CO1002)</f>
        <v>0</v>
      </c>
      <c r="J1142" s="9">
        <f>SUMIF($E$3:$E$1002,'تعريف المواد والمستودعات'!F$5,$CO3:$CO1002)</f>
        <v>0</v>
      </c>
      <c r="K1142" s="9">
        <f>SUMIF($E$3:$E$1002,'تعريف المواد والمستودعات'!G$5,$CO3:$CO1002)</f>
        <v>0</v>
      </c>
      <c r="L1142" s="9">
        <f>SUMIF($E$3:$E$1002,'تعريف المواد والمستودعات'!H$5,$CO3:$CO1002)</f>
        <v>0</v>
      </c>
      <c r="M1142" s="9">
        <f>SUMIF($E$3:$E$1002,'تعريف المواد والمستودعات'!I$5,$CO3:$CO1002)</f>
        <v>0</v>
      </c>
      <c r="N1142" s="9">
        <f>SUMIF($E$3:$E$1002,'تعريف المواد والمستودعات'!J$5,$CO3:$CO1002)</f>
        <v>0</v>
      </c>
      <c r="O1142" s="9">
        <f>SUMIF($E$3:$E$1002,'تعريف المواد والمستودعات'!K$5,$CO3:$CO1002)</f>
        <v>0</v>
      </c>
      <c r="P1142" s="9">
        <f>SUMIF($E$3:$E$1002,'تعريف المواد والمستودعات'!L$5,$CO3:$CO1002)</f>
        <v>0</v>
      </c>
      <c r="Q1142" s="9">
        <f>SUMIF($E$3:$E$1002,'تعريف المواد والمستودعات'!M$5,$CO3:$CO1002)</f>
        <v>0</v>
      </c>
      <c r="R1142" s="9">
        <f>SUMIF($E$3:$E$1002,'تعريف المواد والمستودعات'!N$5,$CO3:$CO1002)</f>
        <v>0</v>
      </c>
      <c r="S1142" s="9">
        <f>SUMIF($E$3:$E$1002,'تعريف المواد والمستودعات'!O$5,$CO3:$CO1002)</f>
        <v>0</v>
      </c>
      <c r="T1142" s="9">
        <f>SUMIF($E$3:$E$1002,'تعريف المواد والمستودعات'!P$5,$CO3:$CO1002)</f>
        <v>0</v>
      </c>
      <c r="U1142" s="9">
        <f>SUMIF($E$3:$E$1002,'تعريف المواد والمستودعات'!Q$5,$CO3:$CO1002)</f>
        <v>0</v>
      </c>
      <c r="V1142" s="9">
        <f>SUMIF($E$3:$E$1002,'تعريف المواد والمستودعات'!R$5,$CO3:$CO1002)</f>
        <v>0</v>
      </c>
      <c r="W1142" s="9">
        <f>SUMIF($E$3:$E$1002,'تعريف المواد والمستودعات'!S$5,$CO3:$CO1002)</f>
        <v>0</v>
      </c>
      <c r="X1142" s="9">
        <f>SUMIF($E$3:$E$1002,'تعريف المواد والمستودعات'!T$5,$CO3:$CO1002)</f>
        <v>0</v>
      </c>
      <c r="Y1142" s="9">
        <f>SUMIF($E$3:$E$1002,'تعريف المواد والمستودعات'!U$5,$CO3:$CO1002)</f>
        <v>0</v>
      </c>
      <c r="Z1142" s="9">
        <f>SUMIF($E$3:$E$1002,'تعريف المواد والمستودعات'!V$5,$CO3:$CO1002)</f>
        <v>0</v>
      </c>
      <c r="AA1142" s="9">
        <f>SUMIF($E$3:$E$1002,'تعريف المواد والمستودعات'!W$5,$CO3:$CO1002)</f>
        <v>0</v>
      </c>
      <c r="AB1142" s="9">
        <f>SUMIF($E$3:$E$1002,'تعريف المواد والمستودعات'!X$5,$CO3:$CO1002)</f>
        <v>0</v>
      </c>
      <c r="AC1142" s="9">
        <f>SUMIF($E$3:$E$1002,'تعريف المواد والمستودعات'!Y$5,$CO3:$CO1002)</f>
        <v>0</v>
      </c>
      <c r="AD1142" s="9">
        <f>SUMIF($E$3:$E$1002,'تعريف المواد والمستودعات'!Z$5,$CO3:$CO1002)</f>
        <v>0</v>
      </c>
      <c r="AE1142" s="9">
        <f>SUMIF($E$3:$E$1002,'تعريف المواد والمستودعات'!AA$5,$CO3:$CO1002)</f>
        <v>0</v>
      </c>
      <c r="AF1142" s="9">
        <f>SUMIF($E$3:$E$1002,'تعريف المواد والمستودعات'!AB$5,$CO3:$CO1002)</f>
        <v>0</v>
      </c>
      <c r="AG1142" s="9">
        <f>SUMIF($E$3:$E$1002,'تعريف المواد والمستودعات'!AC$5,$CO3:$CO1002)</f>
        <v>0</v>
      </c>
      <c r="AH1142" s="9">
        <f>SUMIF($E$3:$E$1002,'تعريف المواد والمستودعات'!AD$5,$CO3:$CO1002)</f>
        <v>0</v>
      </c>
      <c r="AI1142" s="9">
        <f>SUMIF($E$3:$E$1002,'تعريف المواد والمستودعات'!AE$5,$CO3:$CO1002)</f>
        <v>0</v>
      </c>
      <c r="AJ1142" s="9">
        <f>SUMIF($E$3:$E$1002,'تعريف المواد والمستودعات'!AF$5,$CO3:$CO1002)</f>
        <v>0</v>
      </c>
      <c r="AK1142" s="9">
        <f>SUMIF($E$3:$E$1002,'تعريف المواد والمستودعات'!AG$5,$CO3:$CO1002)</f>
        <v>0</v>
      </c>
      <c r="AL1142" s="9">
        <f>SUMIF($E$3:$E$1002,'تعريف المواد والمستودعات'!AH$5,$CO3:$CO1002)</f>
        <v>0</v>
      </c>
      <c r="AM1142" s="9">
        <f>SUMIF($E$3:$E$1002,'تعريف المواد والمستودعات'!AI$5,$CO3:$CO1002)</f>
        <v>0</v>
      </c>
      <c r="AN1142" s="9">
        <f>SUMIF($E$3:$E$1002,'تعريف المواد والمستودعات'!AJ$5,$CO3:$CO1002)</f>
        <v>0</v>
      </c>
      <c r="AO1142" s="9">
        <f>SUMIF($E$3:$E$1002,'تعريف المواد والمستودعات'!AK$5,$CO3:$CO1002)</f>
        <v>0</v>
      </c>
      <c r="AP1142" s="9">
        <f>SUMIF($E$3:$E$1002,'تعريف المواد والمستودعات'!AL$5,$CO3:$CO1002)</f>
        <v>0</v>
      </c>
      <c r="AQ1142" s="9">
        <f>SUMIF($E$3:$E$1002,'تعريف المواد والمستودعات'!AM$5,$CO3:$CO1002)</f>
        <v>0</v>
      </c>
      <c r="AR1142" s="9">
        <f>SUMIF($E$3:$E$1002,'تعريف المواد والمستودعات'!AN$5,$CO3:$CO1002)</f>
        <v>0</v>
      </c>
      <c r="AS1142" s="9">
        <f>SUMIF($E$3:$E$1002,'تعريف المواد والمستودعات'!AO$5,$CO3:$CO1002)</f>
        <v>0</v>
      </c>
      <c r="AT1142" s="9">
        <f>SUMIF($E$3:$E$1002,'تعريف المواد والمستودعات'!AP$5,$CO3:$CO1002)</f>
        <v>0</v>
      </c>
      <c r="AU1142" s="9">
        <f>SUMIF($E$3:$E$1002,'تعريف المواد والمستودعات'!AQ$5,$CO3:$CO1002)</f>
        <v>0</v>
      </c>
      <c r="AV1142" s="9">
        <f>SUMIF($E$3:$E$1002,'تعريف المواد والمستودعات'!AR$5,$CO3:$CO1002)</f>
        <v>0</v>
      </c>
      <c r="AW1142" s="9">
        <f>SUMIF($E$3:$E$1002,'تعريف المواد والمستودعات'!AS$5,$CO3:$CO1002)</f>
        <v>0</v>
      </c>
      <c r="AX1142" s="9">
        <f>SUMIF($E$3:$E$1002,'تعريف المواد والمستودعات'!AT$5,$CO3:$CO1002)</f>
        <v>0</v>
      </c>
      <c r="AY1142" s="9">
        <f>SUMIF($E$3:$E$1002,'تعريف المواد والمستودعات'!AU$5,$CO3:$CO1002)</f>
        <v>0</v>
      </c>
      <c r="AZ1142" s="9">
        <f>SUMIF($E$3:$E$1002,'تعريف المواد والمستودعات'!AV$5,$CO3:$CO1002)</f>
        <v>0</v>
      </c>
      <c r="BA1142" s="9">
        <f>SUMIF($E$3:$E$1002,'تعريف المواد والمستودعات'!AW$5,$CO3:$CO1002)</f>
        <v>0</v>
      </c>
      <c r="BB1142" s="9">
        <f>SUMIF($E$3:$E$1002,'تعريف المواد والمستودعات'!AX$5,$CO3:$CO1002)</f>
        <v>0</v>
      </c>
      <c r="BC1142" s="9">
        <f>SUMIF($E$3:$E$1002,'تعريف المواد والمستودعات'!AY$5,$CO3:$CO1002)</f>
        <v>0</v>
      </c>
      <c r="BD1142" s="69">
        <f t="shared" si="19"/>
        <v>0</v>
      </c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9"/>
      <c r="CF1142" s="9"/>
      <c r="CG1142" s="9"/>
      <c r="CH1142" s="9"/>
      <c r="CI1142" s="9"/>
      <c r="CJ1142" s="9"/>
      <c r="CK1142" s="9"/>
      <c r="CL1142" s="9"/>
      <c r="CM1142" s="9"/>
      <c r="CN1142" s="9"/>
      <c r="CO1142" s="9"/>
      <c r="CP1142" s="9"/>
      <c r="CQ1142" s="9"/>
      <c r="CR1142" s="9"/>
      <c r="CS1142" s="9"/>
      <c r="CT1142" s="9"/>
      <c r="CU1142" s="9"/>
      <c r="CV1142" s="9"/>
      <c r="CW1142" s="9"/>
      <c r="CX1142" s="9"/>
      <c r="CY1142" s="9"/>
      <c r="CZ1142" s="9"/>
      <c r="DA1142" s="9"/>
    </row>
    <row r="1143" spans="5:105" ht="15" hidden="1" thickTop="1" x14ac:dyDescent="0.2">
      <c r="E1143" s="46" t="str">
        <f>'تعريف المواد والمستودعات'!B95</f>
        <v>مادة89</v>
      </c>
      <c r="F1143" s="9">
        <f>SUMIF($E$3:$E$1002,'تعريف المواد والمستودعات'!B$5,$CP3:$CP1002)</f>
        <v>0</v>
      </c>
      <c r="G1143" s="9">
        <f>SUMIF($E$3:$E$1002,'تعريف المواد والمستودعات'!C$5,$CP3:$CP1002)</f>
        <v>0</v>
      </c>
      <c r="H1143" s="9">
        <f>SUMIF($E$3:$E$1002,'تعريف المواد والمستودعات'!D$5,$CP3:$CP1002)</f>
        <v>0</v>
      </c>
      <c r="I1143" s="9">
        <f>SUMIF($E$3:$E$1002,'تعريف المواد والمستودعات'!E$5,$CP3:$CP1002)</f>
        <v>0</v>
      </c>
      <c r="J1143" s="9">
        <f>SUMIF($E$3:$E$1002,'تعريف المواد والمستودعات'!F$5,$CP3:$CP1002)</f>
        <v>0</v>
      </c>
      <c r="K1143" s="9">
        <f>SUMIF($E$3:$E$1002,'تعريف المواد والمستودعات'!G$5,$CP3:$CP1002)</f>
        <v>0</v>
      </c>
      <c r="L1143" s="9">
        <f>SUMIF($E$3:$E$1002,'تعريف المواد والمستودعات'!H$5,$CP3:$CP1002)</f>
        <v>0</v>
      </c>
      <c r="M1143" s="9">
        <f>SUMIF($E$3:$E$1002,'تعريف المواد والمستودعات'!I$5,$CP3:$CP1002)</f>
        <v>0</v>
      </c>
      <c r="N1143" s="9">
        <f>SUMIF($E$3:$E$1002,'تعريف المواد والمستودعات'!J$5,$CP3:$CP1002)</f>
        <v>0</v>
      </c>
      <c r="O1143" s="9">
        <f>SUMIF($E$3:$E$1002,'تعريف المواد والمستودعات'!K$5,$CP3:$CP1002)</f>
        <v>0</v>
      </c>
      <c r="P1143" s="9">
        <f>SUMIF($E$3:$E$1002,'تعريف المواد والمستودعات'!L$5,$CP3:$CP1002)</f>
        <v>0</v>
      </c>
      <c r="Q1143" s="9">
        <f>SUMIF($E$3:$E$1002,'تعريف المواد والمستودعات'!M$5,$CP3:$CP1002)</f>
        <v>0</v>
      </c>
      <c r="R1143" s="9">
        <f>SUMIF($E$3:$E$1002,'تعريف المواد والمستودعات'!N$5,$CP3:$CP1002)</f>
        <v>0</v>
      </c>
      <c r="S1143" s="9">
        <f>SUMIF($E$3:$E$1002,'تعريف المواد والمستودعات'!O$5,$CP3:$CP1002)</f>
        <v>0</v>
      </c>
      <c r="T1143" s="9">
        <f>SUMIF($E$3:$E$1002,'تعريف المواد والمستودعات'!P$5,$CP3:$CP1002)</f>
        <v>0</v>
      </c>
      <c r="U1143" s="9">
        <f>SUMIF($E$3:$E$1002,'تعريف المواد والمستودعات'!Q$5,$CP3:$CP1002)</f>
        <v>0</v>
      </c>
      <c r="V1143" s="9">
        <f>SUMIF($E$3:$E$1002,'تعريف المواد والمستودعات'!R$5,$CP3:$CP1002)</f>
        <v>0</v>
      </c>
      <c r="W1143" s="9">
        <f>SUMIF($E$3:$E$1002,'تعريف المواد والمستودعات'!S$5,$CP3:$CP1002)</f>
        <v>0</v>
      </c>
      <c r="X1143" s="9">
        <f>SUMIF($E$3:$E$1002,'تعريف المواد والمستودعات'!T$5,$CP3:$CP1002)</f>
        <v>0</v>
      </c>
      <c r="Y1143" s="9">
        <f>SUMIF($E$3:$E$1002,'تعريف المواد والمستودعات'!U$5,$CP3:$CP1002)</f>
        <v>0</v>
      </c>
      <c r="Z1143" s="9">
        <f>SUMIF($E$3:$E$1002,'تعريف المواد والمستودعات'!V$5,$CP3:$CP1002)</f>
        <v>0</v>
      </c>
      <c r="AA1143" s="9">
        <f>SUMIF($E$3:$E$1002,'تعريف المواد والمستودعات'!W$5,$CP3:$CP1002)</f>
        <v>0</v>
      </c>
      <c r="AB1143" s="9">
        <f>SUMIF($E$3:$E$1002,'تعريف المواد والمستودعات'!X$5,$CP3:$CP1002)</f>
        <v>0</v>
      </c>
      <c r="AC1143" s="9">
        <f>SUMIF($E$3:$E$1002,'تعريف المواد والمستودعات'!Y$5,$CP3:$CP1002)</f>
        <v>0</v>
      </c>
      <c r="AD1143" s="9">
        <f>SUMIF($E$3:$E$1002,'تعريف المواد والمستودعات'!Z$5,$CP3:$CP1002)</f>
        <v>0</v>
      </c>
      <c r="AE1143" s="9">
        <f>SUMIF($E$3:$E$1002,'تعريف المواد والمستودعات'!AA$5,$CP3:$CP1002)</f>
        <v>0</v>
      </c>
      <c r="AF1143" s="9">
        <f>SUMIF($E$3:$E$1002,'تعريف المواد والمستودعات'!AB$5,$CP3:$CP1002)</f>
        <v>0</v>
      </c>
      <c r="AG1143" s="9">
        <f>SUMIF($E$3:$E$1002,'تعريف المواد والمستودعات'!AC$5,$CP3:$CP1002)</f>
        <v>0</v>
      </c>
      <c r="AH1143" s="9">
        <f>SUMIF($E$3:$E$1002,'تعريف المواد والمستودعات'!AD$5,$CP3:$CP1002)</f>
        <v>0</v>
      </c>
      <c r="AI1143" s="9">
        <f>SUMIF($E$3:$E$1002,'تعريف المواد والمستودعات'!AE$5,$CP3:$CP1002)</f>
        <v>0</v>
      </c>
      <c r="AJ1143" s="9">
        <f>SUMIF($E$3:$E$1002,'تعريف المواد والمستودعات'!AF$5,$CP3:$CP1002)</f>
        <v>0</v>
      </c>
      <c r="AK1143" s="9">
        <f>SUMIF($E$3:$E$1002,'تعريف المواد والمستودعات'!AG$5,$CP3:$CP1002)</f>
        <v>0</v>
      </c>
      <c r="AL1143" s="9">
        <f>SUMIF($E$3:$E$1002,'تعريف المواد والمستودعات'!AH$5,$CP3:$CP1002)</f>
        <v>0</v>
      </c>
      <c r="AM1143" s="9">
        <f>SUMIF($E$3:$E$1002,'تعريف المواد والمستودعات'!AI$5,$CP3:$CP1002)</f>
        <v>0</v>
      </c>
      <c r="AN1143" s="9">
        <f>SUMIF($E$3:$E$1002,'تعريف المواد والمستودعات'!AJ$5,$CP3:$CP1002)</f>
        <v>0</v>
      </c>
      <c r="AO1143" s="9">
        <f>SUMIF($E$3:$E$1002,'تعريف المواد والمستودعات'!AK$5,$CP3:$CP1002)</f>
        <v>0</v>
      </c>
      <c r="AP1143" s="9">
        <f>SUMIF($E$3:$E$1002,'تعريف المواد والمستودعات'!AL$5,$CP3:$CP1002)</f>
        <v>0</v>
      </c>
      <c r="AQ1143" s="9">
        <f>SUMIF($E$3:$E$1002,'تعريف المواد والمستودعات'!AM$5,$CP3:$CP1002)</f>
        <v>0</v>
      </c>
      <c r="AR1143" s="9">
        <f>SUMIF($E$3:$E$1002,'تعريف المواد والمستودعات'!AN$5,$CP3:$CP1002)</f>
        <v>0</v>
      </c>
      <c r="AS1143" s="9">
        <f>SUMIF($E$3:$E$1002,'تعريف المواد والمستودعات'!AO$5,$CP3:$CP1002)</f>
        <v>0</v>
      </c>
      <c r="AT1143" s="9">
        <f>SUMIF($E$3:$E$1002,'تعريف المواد والمستودعات'!AP$5,$CP3:$CP1002)</f>
        <v>0</v>
      </c>
      <c r="AU1143" s="9">
        <f>SUMIF($E$3:$E$1002,'تعريف المواد والمستودعات'!AQ$5,$CP3:$CP1002)</f>
        <v>0</v>
      </c>
      <c r="AV1143" s="9">
        <f>SUMIF($E$3:$E$1002,'تعريف المواد والمستودعات'!AR$5,$CP3:$CP1002)</f>
        <v>0</v>
      </c>
      <c r="AW1143" s="9">
        <f>SUMIF($E$3:$E$1002,'تعريف المواد والمستودعات'!AS$5,$CP3:$CP1002)</f>
        <v>0</v>
      </c>
      <c r="AX1143" s="9">
        <f>SUMIF($E$3:$E$1002,'تعريف المواد والمستودعات'!AT$5,$CP3:$CP1002)</f>
        <v>0</v>
      </c>
      <c r="AY1143" s="9">
        <f>SUMIF($E$3:$E$1002,'تعريف المواد والمستودعات'!AU$5,$CP3:$CP1002)</f>
        <v>0</v>
      </c>
      <c r="AZ1143" s="9">
        <f>SUMIF($E$3:$E$1002,'تعريف المواد والمستودعات'!AV$5,$CP3:$CP1002)</f>
        <v>0</v>
      </c>
      <c r="BA1143" s="9">
        <f>SUMIF($E$3:$E$1002,'تعريف المواد والمستودعات'!AW$5,$CP3:$CP1002)</f>
        <v>0</v>
      </c>
      <c r="BB1143" s="9">
        <f>SUMIF($E$3:$E$1002,'تعريف المواد والمستودعات'!AX$5,$CP3:$CP1002)</f>
        <v>0</v>
      </c>
      <c r="BC1143" s="9">
        <f>SUMIF($E$3:$E$1002,'تعريف المواد والمستودعات'!AY$5,$CP3:$CP1002)</f>
        <v>0</v>
      </c>
      <c r="BD1143" s="69">
        <f t="shared" si="19"/>
        <v>0</v>
      </c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9"/>
      <c r="CF1143" s="9"/>
      <c r="CG1143" s="9"/>
      <c r="CH1143" s="9"/>
      <c r="CI1143" s="9"/>
      <c r="CJ1143" s="9"/>
      <c r="CK1143" s="9"/>
      <c r="CL1143" s="9"/>
      <c r="CM1143" s="9"/>
      <c r="CN1143" s="9"/>
      <c r="CO1143" s="9"/>
      <c r="CP1143" s="9"/>
      <c r="CQ1143" s="9"/>
      <c r="CR1143" s="9"/>
      <c r="CS1143" s="9"/>
      <c r="CT1143" s="9"/>
      <c r="CU1143" s="9"/>
      <c r="CV1143" s="9"/>
      <c r="CW1143" s="9"/>
      <c r="CX1143" s="9"/>
      <c r="CY1143" s="9"/>
      <c r="CZ1143" s="9"/>
      <c r="DA1143" s="9"/>
    </row>
    <row r="1144" spans="5:105" ht="15" hidden="1" thickTop="1" x14ac:dyDescent="0.2">
      <c r="E1144" s="46" t="str">
        <f>'تعريف المواد والمستودعات'!B96</f>
        <v>مادة90</v>
      </c>
      <c r="F1144" s="9">
        <f>SUMIF($E$3:$E$1002,'تعريف المواد والمستودعات'!B$5,$CQ3:$CQ1002)</f>
        <v>0</v>
      </c>
      <c r="G1144" s="9">
        <f>SUMIF($E$3:$E$1002,'تعريف المواد والمستودعات'!C$5,$CQ3:$CQ1002)</f>
        <v>0</v>
      </c>
      <c r="H1144" s="9">
        <f>SUMIF($E$3:$E$1002,'تعريف المواد والمستودعات'!D$5,$CQ3:$CQ1002)</f>
        <v>0</v>
      </c>
      <c r="I1144" s="9">
        <f>SUMIF($E$3:$E$1002,'تعريف المواد والمستودعات'!E$5,$CQ3:$CQ1002)</f>
        <v>0</v>
      </c>
      <c r="J1144" s="9">
        <f>SUMIF($E$3:$E$1002,'تعريف المواد والمستودعات'!F$5,$CQ3:$CQ1002)</f>
        <v>0</v>
      </c>
      <c r="K1144" s="9">
        <f>SUMIF($E$3:$E$1002,'تعريف المواد والمستودعات'!G$5,$CQ3:$CQ1002)</f>
        <v>0</v>
      </c>
      <c r="L1144" s="9">
        <f>SUMIF($E$3:$E$1002,'تعريف المواد والمستودعات'!H$5,$CQ3:$CQ1002)</f>
        <v>0</v>
      </c>
      <c r="M1144" s="9">
        <f>SUMIF($E$3:$E$1002,'تعريف المواد والمستودعات'!I$5,$CQ3:$CQ1002)</f>
        <v>0</v>
      </c>
      <c r="N1144" s="9">
        <f>SUMIF($E$3:$E$1002,'تعريف المواد والمستودعات'!J$5,$CQ3:$CQ1002)</f>
        <v>0</v>
      </c>
      <c r="O1144" s="9">
        <f>SUMIF($E$3:$E$1002,'تعريف المواد والمستودعات'!K$5,$CQ3:$CQ1002)</f>
        <v>0</v>
      </c>
      <c r="P1144" s="9">
        <f>SUMIF($E$3:$E$1002,'تعريف المواد والمستودعات'!L$5,$CQ3:$CQ1002)</f>
        <v>0</v>
      </c>
      <c r="Q1144" s="9">
        <f>SUMIF($E$3:$E$1002,'تعريف المواد والمستودعات'!M$5,$CQ3:$CQ1002)</f>
        <v>0</v>
      </c>
      <c r="R1144" s="9">
        <f>SUMIF($E$3:$E$1002,'تعريف المواد والمستودعات'!N$5,$CQ3:$CQ1002)</f>
        <v>0</v>
      </c>
      <c r="S1144" s="9">
        <f>SUMIF($E$3:$E$1002,'تعريف المواد والمستودعات'!O$5,$CQ3:$CQ1002)</f>
        <v>0</v>
      </c>
      <c r="T1144" s="9">
        <f>SUMIF($E$3:$E$1002,'تعريف المواد والمستودعات'!P$5,$CQ3:$CQ1002)</f>
        <v>0</v>
      </c>
      <c r="U1144" s="9">
        <f>SUMIF($E$3:$E$1002,'تعريف المواد والمستودعات'!Q$5,$CQ3:$CQ1002)</f>
        <v>0</v>
      </c>
      <c r="V1144" s="9">
        <f>SUMIF($E$3:$E$1002,'تعريف المواد والمستودعات'!R$5,$CQ3:$CQ1002)</f>
        <v>0</v>
      </c>
      <c r="W1144" s="9">
        <f>SUMIF($E$3:$E$1002,'تعريف المواد والمستودعات'!S$5,$CQ3:$CQ1002)</f>
        <v>0</v>
      </c>
      <c r="X1144" s="9">
        <f>SUMIF($E$3:$E$1002,'تعريف المواد والمستودعات'!T$5,$CQ3:$CQ1002)</f>
        <v>0</v>
      </c>
      <c r="Y1144" s="9">
        <f>SUMIF($E$3:$E$1002,'تعريف المواد والمستودعات'!U$5,$CQ3:$CQ1002)</f>
        <v>0</v>
      </c>
      <c r="Z1144" s="9">
        <f>SUMIF($E$3:$E$1002,'تعريف المواد والمستودعات'!V$5,$CQ3:$CQ1002)</f>
        <v>0</v>
      </c>
      <c r="AA1144" s="9">
        <f>SUMIF($E$3:$E$1002,'تعريف المواد والمستودعات'!W$5,$CQ3:$CQ1002)</f>
        <v>0</v>
      </c>
      <c r="AB1144" s="9">
        <f>SUMIF($E$3:$E$1002,'تعريف المواد والمستودعات'!X$5,$CQ3:$CQ1002)</f>
        <v>0</v>
      </c>
      <c r="AC1144" s="9">
        <f>SUMIF($E$3:$E$1002,'تعريف المواد والمستودعات'!Y$5,$CQ3:$CQ1002)</f>
        <v>0</v>
      </c>
      <c r="AD1144" s="9">
        <f>SUMIF($E$3:$E$1002,'تعريف المواد والمستودعات'!Z$5,$CQ3:$CQ1002)</f>
        <v>0</v>
      </c>
      <c r="AE1144" s="9">
        <f>SUMIF($E$3:$E$1002,'تعريف المواد والمستودعات'!AA$5,$CQ3:$CQ1002)</f>
        <v>0</v>
      </c>
      <c r="AF1144" s="9">
        <f>SUMIF($E$3:$E$1002,'تعريف المواد والمستودعات'!AB$5,$CQ3:$CQ1002)</f>
        <v>0</v>
      </c>
      <c r="AG1144" s="9">
        <f>SUMIF($E$3:$E$1002,'تعريف المواد والمستودعات'!AC$5,$CQ3:$CQ1002)</f>
        <v>0</v>
      </c>
      <c r="AH1144" s="9">
        <f>SUMIF($E$3:$E$1002,'تعريف المواد والمستودعات'!AD$5,$CQ3:$CQ1002)</f>
        <v>0</v>
      </c>
      <c r="AI1144" s="9">
        <f>SUMIF($E$3:$E$1002,'تعريف المواد والمستودعات'!AE$5,$CQ3:$CQ1002)</f>
        <v>0</v>
      </c>
      <c r="AJ1144" s="9">
        <f>SUMIF($E$3:$E$1002,'تعريف المواد والمستودعات'!AF$5,$CQ3:$CQ1002)</f>
        <v>0</v>
      </c>
      <c r="AK1144" s="9">
        <f>SUMIF($E$3:$E$1002,'تعريف المواد والمستودعات'!AG$5,$CQ3:$CQ1002)</f>
        <v>0</v>
      </c>
      <c r="AL1144" s="9">
        <f>SUMIF($E$3:$E$1002,'تعريف المواد والمستودعات'!AH$5,$CQ3:$CQ1002)</f>
        <v>0</v>
      </c>
      <c r="AM1144" s="9">
        <f>SUMIF($E$3:$E$1002,'تعريف المواد والمستودعات'!AI$5,$CQ3:$CQ1002)</f>
        <v>0</v>
      </c>
      <c r="AN1144" s="9">
        <f>SUMIF($E$3:$E$1002,'تعريف المواد والمستودعات'!AJ$5,$CQ3:$CQ1002)</f>
        <v>0</v>
      </c>
      <c r="AO1144" s="9">
        <f>SUMIF($E$3:$E$1002,'تعريف المواد والمستودعات'!AK$5,$CQ3:$CQ1002)</f>
        <v>0</v>
      </c>
      <c r="AP1144" s="9">
        <f>SUMIF($E$3:$E$1002,'تعريف المواد والمستودعات'!AL$5,$CQ3:$CQ1002)</f>
        <v>0</v>
      </c>
      <c r="AQ1144" s="9">
        <f>SUMIF($E$3:$E$1002,'تعريف المواد والمستودعات'!AM$5,$CQ3:$CQ1002)</f>
        <v>0</v>
      </c>
      <c r="AR1144" s="9">
        <f>SUMIF($E$3:$E$1002,'تعريف المواد والمستودعات'!AN$5,$CQ3:$CQ1002)</f>
        <v>0</v>
      </c>
      <c r="AS1144" s="9">
        <f>SUMIF($E$3:$E$1002,'تعريف المواد والمستودعات'!AO$5,$CQ3:$CQ1002)</f>
        <v>0</v>
      </c>
      <c r="AT1144" s="9">
        <f>SUMIF($E$3:$E$1002,'تعريف المواد والمستودعات'!AP$5,$CQ3:$CQ1002)</f>
        <v>0</v>
      </c>
      <c r="AU1144" s="9">
        <f>SUMIF($E$3:$E$1002,'تعريف المواد والمستودعات'!AQ$5,$CQ3:$CQ1002)</f>
        <v>0</v>
      </c>
      <c r="AV1144" s="9">
        <f>SUMIF($E$3:$E$1002,'تعريف المواد والمستودعات'!AR$5,$CQ3:$CQ1002)</f>
        <v>0</v>
      </c>
      <c r="AW1144" s="9">
        <f>SUMIF($E$3:$E$1002,'تعريف المواد والمستودعات'!AS$5,$CQ3:$CQ1002)</f>
        <v>0</v>
      </c>
      <c r="AX1144" s="9">
        <f>SUMIF($E$3:$E$1002,'تعريف المواد والمستودعات'!AT$5,$CQ3:$CQ1002)</f>
        <v>0</v>
      </c>
      <c r="AY1144" s="9">
        <f>SUMIF($E$3:$E$1002,'تعريف المواد والمستودعات'!AU$5,$CQ3:$CQ1002)</f>
        <v>0</v>
      </c>
      <c r="AZ1144" s="9">
        <f>SUMIF($E$3:$E$1002,'تعريف المواد والمستودعات'!AV$5,$CQ3:$CQ1002)</f>
        <v>0</v>
      </c>
      <c r="BA1144" s="9">
        <f>SUMIF($E$3:$E$1002,'تعريف المواد والمستودعات'!AW$5,$CQ3:$CQ1002)</f>
        <v>0</v>
      </c>
      <c r="BB1144" s="9">
        <f>SUMIF($E$3:$E$1002,'تعريف المواد والمستودعات'!AX$5,$CQ3:$CQ1002)</f>
        <v>0</v>
      </c>
      <c r="BC1144" s="9">
        <f>SUMIF($E$3:$E$1002,'تعريف المواد والمستودعات'!AY$5,$CQ3:$CQ1002)</f>
        <v>0</v>
      </c>
      <c r="BD1144" s="69">
        <f t="shared" si="19"/>
        <v>0</v>
      </c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  <c r="CA1144" s="9"/>
      <c r="CB1144" s="9"/>
      <c r="CC1144" s="9"/>
      <c r="CD1144" s="9"/>
      <c r="CE1144" s="9"/>
      <c r="CF1144" s="9"/>
      <c r="CG1144" s="9"/>
      <c r="CH1144" s="9"/>
      <c r="CI1144" s="9"/>
      <c r="CJ1144" s="9"/>
      <c r="CK1144" s="9"/>
      <c r="CL1144" s="9"/>
      <c r="CM1144" s="9"/>
      <c r="CN1144" s="9"/>
      <c r="CO1144" s="9"/>
      <c r="CP1144" s="9"/>
      <c r="CQ1144" s="9"/>
      <c r="CR1144" s="9"/>
      <c r="CS1144" s="9"/>
      <c r="CT1144" s="9"/>
      <c r="CU1144" s="9"/>
      <c r="CV1144" s="9"/>
      <c r="CW1144" s="9"/>
      <c r="CX1144" s="9"/>
      <c r="CY1144" s="9"/>
      <c r="CZ1144" s="9"/>
      <c r="DA1144" s="9"/>
    </row>
    <row r="1145" spans="5:105" ht="15" hidden="1" thickTop="1" x14ac:dyDescent="0.2">
      <c r="E1145" s="46" t="str">
        <f>'تعريف المواد والمستودعات'!B97</f>
        <v>مادة91</v>
      </c>
      <c r="F1145" s="9">
        <f>SUMIF($E$3:$E$1002,'تعريف المواد والمستودعات'!B$5,$CR3:$CR1002)</f>
        <v>0</v>
      </c>
      <c r="G1145" s="9">
        <f>SUMIF($E$3:$E$1002,'تعريف المواد والمستودعات'!C$5,$CR3:$CR1002)</f>
        <v>0</v>
      </c>
      <c r="H1145" s="9">
        <f>SUMIF($E$3:$E$1002,'تعريف المواد والمستودعات'!D$5,$CR3:$CR1002)</f>
        <v>0</v>
      </c>
      <c r="I1145" s="9">
        <f>SUMIF($E$3:$E$1002,'تعريف المواد والمستودعات'!E$5,$CR3:$CR1002)</f>
        <v>0</v>
      </c>
      <c r="J1145" s="9">
        <f>SUMIF($E$3:$E$1002,'تعريف المواد والمستودعات'!F$5,$CR3:$CR1002)</f>
        <v>0</v>
      </c>
      <c r="K1145" s="9">
        <f>SUMIF($E$3:$E$1002,'تعريف المواد والمستودعات'!G$5,$CR3:$CR1002)</f>
        <v>0</v>
      </c>
      <c r="L1145" s="9">
        <f>SUMIF($E$3:$E$1002,'تعريف المواد والمستودعات'!H$5,$CR3:$CR1002)</f>
        <v>0</v>
      </c>
      <c r="M1145" s="9">
        <f>SUMIF($E$3:$E$1002,'تعريف المواد والمستودعات'!I$5,$CR3:$CR1002)</f>
        <v>0</v>
      </c>
      <c r="N1145" s="9">
        <f>SUMIF($E$3:$E$1002,'تعريف المواد والمستودعات'!J$5,$CR3:$CR1002)</f>
        <v>0</v>
      </c>
      <c r="O1145" s="9">
        <f>SUMIF($E$3:$E$1002,'تعريف المواد والمستودعات'!K$5,$CR3:$CR1002)</f>
        <v>0</v>
      </c>
      <c r="P1145" s="9">
        <f>SUMIF($E$3:$E$1002,'تعريف المواد والمستودعات'!L$5,$CR3:$CR1002)</f>
        <v>0</v>
      </c>
      <c r="Q1145" s="9">
        <f>SUMIF($E$3:$E$1002,'تعريف المواد والمستودعات'!M$5,$CR3:$CR1002)</f>
        <v>0</v>
      </c>
      <c r="R1145" s="9">
        <f>SUMIF($E$3:$E$1002,'تعريف المواد والمستودعات'!N$5,$CR3:$CR1002)</f>
        <v>0</v>
      </c>
      <c r="S1145" s="9">
        <f>SUMIF($E$3:$E$1002,'تعريف المواد والمستودعات'!O$5,$CR3:$CR1002)</f>
        <v>0</v>
      </c>
      <c r="T1145" s="9">
        <f>SUMIF($E$3:$E$1002,'تعريف المواد والمستودعات'!P$5,$CR3:$CR1002)</f>
        <v>0</v>
      </c>
      <c r="U1145" s="9">
        <f>SUMIF($E$3:$E$1002,'تعريف المواد والمستودعات'!Q$5,$CR3:$CR1002)</f>
        <v>0</v>
      </c>
      <c r="V1145" s="9">
        <f>SUMIF($E$3:$E$1002,'تعريف المواد والمستودعات'!R$5,$CR3:$CR1002)</f>
        <v>0</v>
      </c>
      <c r="W1145" s="9">
        <f>SUMIF($E$3:$E$1002,'تعريف المواد والمستودعات'!S$5,$CR3:$CR1002)</f>
        <v>0</v>
      </c>
      <c r="X1145" s="9">
        <f>SUMIF($E$3:$E$1002,'تعريف المواد والمستودعات'!T$5,$CR3:$CR1002)</f>
        <v>0</v>
      </c>
      <c r="Y1145" s="9">
        <f>SUMIF($E$3:$E$1002,'تعريف المواد والمستودعات'!U$5,$CR3:$CR1002)</f>
        <v>0</v>
      </c>
      <c r="Z1145" s="9">
        <f>SUMIF($E$3:$E$1002,'تعريف المواد والمستودعات'!V$5,$CR3:$CR1002)</f>
        <v>0</v>
      </c>
      <c r="AA1145" s="9">
        <f>SUMIF($E$3:$E$1002,'تعريف المواد والمستودعات'!W$5,$CR3:$CR1002)</f>
        <v>0</v>
      </c>
      <c r="AB1145" s="9">
        <f>SUMIF($E$3:$E$1002,'تعريف المواد والمستودعات'!X$5,$CR3:$CR1002)</f>
        <v>0</v>
      </c>
      <c r="AC1145" s="9">
        <f>SUMIF($E$3:$E$1002,'تعريف المواد والمستودعات'!Y$5,$CR3:$CR1002)</f>
        <v>0</v>
      </c>
      <c r="AD1145" s="9">
        <f>SUMIF($E$3:$E$1002,'تعريف المواد والمستودعات'!Z$5,$CR3:$CR1002)</f>
        <v>0</v>
      </c>
      <c r="AE1145" s="9">
        <f>SUMIF($E$3:$E$1002,'تعريف المواد والمستودعات'!AA$5,$CR3:$CR1002)</f>
        <v>0</v>
      </c>
      <c r="AF1145" s="9">
        <f>SUMIF($E$3:$E$1002,'تعريف المواد والمستودعات'!AB$5,$CR3:$CR1002)</f>
        <v>0</v>
      </c>
      <c r="AG1145" s="9">
        <f>SUMIF($E$3:$E$1002,'تعريف المواد والمستودعات'!AC$5,$CR3:$CR1002)</f>
        <v>0</v>
      </c>
      <c r="AH1145" s="9">
        <f>SUMIF($E$3:$E$1002,'تعريف المواد والمستودعات'!AD$5,$CR3:$CR1002)</f>
        <v>0</v>
      </c>
      <c r="AI1145" s="9">
        <f>SUMIF($E$3:$E$1002,'تعريف المواد والمستودعات'!AE$5,$CR3:$CR1002)</f>
        <v>0</v>
      </c>
      <c r="AJ1145" s="9">
        <f>SUMIF($E$3:$E$1002,'تعريف المواد والمستودعات'!AF$5,$CR3:$CR1002)</f>
        <v>0</v>
      </c>
      <c r="AK1145" s="9">
        <f>SUMIF($E$3:$E$1002,'تعريف المواد والمستودعات'!AG$5,$CR3:$CR1002)</f>
        <v>0</v>
      </c>
      <c r="AL1145" s="9">
        <f>SUMIF($E$3:$E$1002,'تعريف المواد والمستودعات'!AH$5,$CR3:$CR1002)</f>
        <v>0</v>
      </c>
      <c r="AM1145" s="9">
        <f>SUMIF($E$3:$E$1002,'تعريف المواد والمستودعات'!AI$5,$CR3:$CR1002)</f>
        <v>0</v>
      </c>
      <c r="AN1145" s="9">
        <f>SUMIF($E$3:$E$1002,'تعريف المواد والمستودعات'!AJ$5,$CR3:$CR1002)</f>
        <v>0</v>
      </c>
      <c r="AO1145" s="9">
        <f>SUMIF($E$3:$E$1002,'تعريف المواد والمستودعات'!AK$5,$CR3:$CR1002)</f>
        <v>0</v>
      </c>
      <c r="AP1145" s="9">
        <f>SUMIF($E$3:$E$1002,'تعريف المواد والمستودعات'!AL$5,$CR3:$CR1002)</f>
        <v>0</v>
      </c>
      <c r="AQ1145" s="9">
        <f>SUMIF($E$3:$E$1002,'تعريف المواد والمستودعات'!AM$5,$CR3:$CR1002)</f>
        <v>0</v>
      </c>
      <c r="AR1145" s="9">
        <f>SUMIF($E$3:$E$1002,'تعريف المواد والمستودعات'!AN$5,$CR3:$CR1002)</f>
        <v>0</v>
      </c>
      <c r="AS1145" s="9">
        <f>SUMIF($E$3:$E$1002,'تعريف المواد والمستودعات'!AO$5,$CR3:$CR1002)</f>
        <v>0</v>
      </c>
      <c r="AT1145" s="9">
        <f>SUMIF($E$3:$E$1002,'تعريف المواد والمستودعات'!AP$5,$CR3:$CR1002)</f>
        <v>0</v>
      </c>
      <c r="AU1145" s="9">
        <f>SUMIF($E$3:$E$1002,'تعريف المواد والمستودعات'!AQ$5,$CR3:$CR1002)</f>
        <v>0</v>
      </c>
      <c r="AV1145" s="9">
        <f>SUMIF($E$3:$E$1002,'تعريف المواد والمستودعات'!AR$5,$CR3:$CR1002)</f>
        <v>0</v>
      </c>
      <c r="AW1145" s="9">
        <f>SUMIF($E$3:$E$1002,'تعريف المواد والمستودعات'!AS$5,$CR3:$CR1002)</f>
        <v>0</v>
      </c>
      <c r="AX1145" s="9">
        <f>SUMIF($E$3:$E$1002,'تعريف المواد والمستودعات'!AT$5,$CR3:$CR1002)</f>
        <v>0</v>
      </c>
      <c r="AY1145" s="9">
        <f>SUMIF($E$3:$E$1002,'تعريف المواد والمستودعات'!AU$5,$CR3:$CR1002)</f>
        <v>0</v>
      </c>
      <c r="AZ1145" s="9">
        <f>SUMIF($E$3:$E$1002,'تعريف المواد والمستودعات'!AV$5,$CR3:$CR1002)</f>
        <v>0</v>
      </c>
      <c r="BA1145" s="9">
        <f>SUMIF($E$3:$E$1002,'تعريف المواد والمستودعات'!AW$5,$CR3:$CR1002)</f>
        <v>0</v>
      </c>
      <c r="BB1145" s="9">
        <f>SUMIF($E$3:$E$1002,'تعريف المواد والمستودعات'!AX$5,$CR3:$CR1002)</f>
        <v>0</v>
      </c>
      <c r="BC1145" s="9">
        <f>SUMIF($E$3:$E$1002,'تعريف المواد والمستودعات'!AY$5,$CR3:$CR1002)</f>
        <v>0</v>
      </c>
      <c r="BD1145" s="69">
        <f t="shared" si="19"/>
        <v>0</v>
      </c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  <c r="CA1145" s="9"/>
      <c r="CB1145" s="9"/>
      <c r="CC1145" s="9"/>
      <c r="CD1145" s="9"/>
      <c r="CE1145" s="9"/>
      <c r="CF1145" s="9"/>
      <c r="CG1145" s="9"/>
      <c r="CH1145" s="9"/>
      <c r="CI1145" s="9"/>
      <c r="CJ1145" s="9"/>
      <c r="CK1145" s="9"/>
      <c r="CL1145" s="9"/>
      <c r="CM1145" s="9"/>
      <c r="CN1145" s="9"/>
      <c r="CO1145" s="9"/>
      <c r="CP1145" s="9"/>
      <c r="CQ1145" s="9"/>
      <c r="CR1145" s="9"/>
      <c r="CS1145" s="9"/>
      <c r="CT1145" s="9"/>
      <c r="CU1145" s="9"/>
      <c r="CV1145" s="9"/>
      <c r="CW1145" s="9"/>
      <c r="CX1145" s="9"/>
      <c r="CY1145" s="9"/>
      <c r="CZ1145" s="9"/>
      <c r="DA1145" s="9"/>
    </row>
    <row r="1146" spans="5:105" ht="15" hidden="1" thickTop="1" x14ac:dyDescent="0.2">
      <c r="E1146" s="46" t="str">
        <f>'تعريف المواد والمستودعات'!B98</f>
        <v>مادة92</v>
      </c>
      <c r="F1146" s="9">
        <f>SUMIF($E$3:$E$1002,'تعريف المواد والمستودعات'!B$5,$CS3:$CS1002)</f>
        <v>0</v>
      </c>
      <c r="G1146" s="9">
        <f>SUMIF($E$3:$E$1002,'تعريف المواد والمستودعات'!C$5,$CS3:$CS1002)</f>
        <v>0</v>
      </c>
      <c r="H1146" s="9">
        <f>SUMIF($E$3:$E$1002,'تعريف المواد والمستودعات'!D$5,$CS3:$CS1002)</f>
        <v>0</v>
      </c>
      <c r="I1146" s="9">
        <f>SUMIF($E$3:$E$1002,'تعريف المواد والمستودعات'!E$5,$CS3:$CS1002)</f>
        <v>0</v>
      </c>
      <c r="J1146" s="9">
        <f>SUMIF($E$3:$E$1002,'تعريف المواد والمستودعات'!F$5,$CS3:$CS1002)</f>
        <v>0</v>
      </c>
      <c r="K1146" s="9">
        <f>SUMIF($E$3:$E$1002,'تعريف المواد والمستودعات'!G$5,$CS3:$CS1002)</f>
        <v>0</v>
      </c>
      <c r="L1146" s="9">
        <f>SUMIF($E$3:$E$1002,'تعريف المواد والمستودعات'!H$5,$CS3:$CS1002)</f>
        <v>0</v>
      </c>
      <c r="M1146" s="9">
        <f>SUMIF($E$3:$E$1002,'تعريف المواد والمستودعات'!I$5,$CS3:$CS1002)</f>
        <v>0</v>
      </c>
      <c r="N1146" s="9">
        <f>SUMIF($E$3:$E$1002,'تعريف المواد والمستودعات'!J$5,$CS3:$CS1002)</f>
        <v>0</v>
      </c>
      <c r="O1146" s="9">
        <f>SUMIF($E$3:$E$1002,'تعريف المواد والمستودعات'!K$5,$CS3:$CS1002)</f>
        <v>0</v>
      </c>
      <c r="P1146" s="9">
        <f>SUMIF($E$3:$E$1002,'تعريف المواد والمستودعات'!L$5,$CS3:$CS1002)</f>
        <v>0</v>
      </c>
      <c r="Q1146" s="9">
        <f>SUMIF($E$3:$E$1002,'تعريف المواد والمستودعات'!M$5,$CS3:$CS1002)</f>
        <v>0</v>
      </c>
      <c r="R1146" s="9">
        <f>SUMIF($E$3:$E$1002,'تعريف المواد والمستودعات'!N$5,$CS3:$CS1002)</f>
        <v>0</v>
      </c>
      <c r="S1146" s="9">
        <f>SUMIF($E$3:$E$1002,'تعريف المواد والمستودعات'!O$5,$CS3:$CS1002)</f>
        <v>0</v>
      </c>
      <c r="T1146" s="9">
        <f>SUMIF($E$3:$E$1002,'تعريف المواد والمستودعات'!P$5,$CS3:$CS1002)</f>
        <v>0</v>
      </c>
      <c r="U1146" s="9">
        <f>SUMIF($E$3:$E$1002,'تعريف المواد والمستودعات'!Q$5,$CS3:$CS1002)</f>
        <v>0</v>
      </c>
      <c r="V1146" s="9">
        <f>SUMIF($E$3:$E$1002,'تعريف المواد والمستودعات'!R$5,$CS3:$CS1002)</f>
        <v>0</v>
      </c>
      <c r="W1146" s="9">
        <f>SUMIF($E$3:$E$1002,'تعريف المواد والمستودعات'!S$5,$CS3:$CS1002)</f>
        <v>0</v>
      </c>
      <c r="X1146" s="9">
        <f>SUMIF($E$3:$E$1002,'تعريف المواد والمستودعات'!T$5,$CS3:$CS1002)</f>
        <v>0</v>
      </c>
      <c r="Y1146" s="9">
        <f>SUMIF($E$3:$E$1002,'تعريف المواد والمستودعات'!U$5,$CS3:$CS1002)</f>
        <v>0</v>
      </c>
      <c r="Z1146" s="9">
        <f>SUMIF($E$3:$E$1002,'تعريف المواد والمستودعات'!V$5,$CS3:$CS1002)</f>
        <v>0</v>
      </c>
      <c r="AA1146" s="9">
        <f>SUMIF($E$3:$E$1002,'تعريف المواد والمستودعات'!W$5,$CS3:$CS1002)</f>
        <v>0</v>
      </c>
      <c r="AB1146" s="9">
        <f>SUMIF($E$3:$E$1002,'تعريف المواد والمستودعات'!X$5,$CS3:$CS1002)</f>
        <v>0</v>
      </c>
      <c r="AC1146" s="9">
        <f>SUMIF($E$3:$E$1002,'تعريف المواد والمستودعات'!Y$5,$CS3:$CS1002)</f>
        <v>0</v>
      </c>
      <c r="AD1146" s="9">
        <f>SUMIF($E$3:$E$1002,'تعريف المواد والمستودعات'!Z$5,$CS3:$CS1002)</f>
        <v>0</v>
      </c>
      <c r="AE1146" s="9">
        <f>SUMIF($E$3:$E$1002,'تعريف المواد والمستودعات'!AA$5,$CS3:$CS1002)</f>
        <v>0</v>
      </c>
      <c r="AF1146" s="9">
        <f>SUMIF($E$3:$E$1002,'تعريف المواد والمستودعات'!AB$5,$CS3:$CS1002)</f>
        <v>0</v>
      </c>
      <c r="AG1146" s="9">
        <f>SUMIF($E$3:$E$1002,'تعريف المواد والمستودعات'!AC$5,$CS3:$CS1002)</f>
        <v>0</v>
      </c>
      <c r="AH1146" s="9">
        <f>SUMIF($E$3:$E$1002,'تعريف المواد والمستودعات'!AD$5,$CS3:$CS1002)</f>
        <v>0</v>
      </c>
      <c r="AI1146" s="9">
        <f>SUMIF($E$3:$E$1002,'تعريف المواد والمستودعات'!AE$5,$CS3:$CS1002)</f>
        <v>0</v>
      </c>
      <c r="AJ1146" s="9">
        <f>SUMIF($E$3:$E$1002,'تعريف المواد والمستودعات'!AF$5,$CS3:$CS1002)</f>
        <v>0</v>
      </c>
      <c r="AK1146" s="9">
        <f>SUMIF($E$3:$E$1002,'تعريف المواد والمستودعات'!AG$5,$CS3:$CS1002)</f>
        <v>0</v>
      </c>
      <c r="AL1146" s="9">
        <f>SUMIF($E$3:$E$1002,'تعريف المواد والمستودعات'!AH$5,$CS3:$CS1002)</f>
        <v>0</v>
      </c>
      <c r="AM1146" s="9">
        <f>SUMIF($E$3:$E$1002,'تعريف المواد والمستودعات'!AI$5,$CS3:$CS1002)</f>
        <v>0</v>
      </c>
      <c r="AN1146" s="9">
        <f>SUMIF($E$3:$E$1002,'تعريف المواد والمستودعات'!AJ$5,$CS3:$CS1002)</f>
        <v>0</v>
      </c>
      <c r="AO1146" s="9">
        <f>SUMIF($E$3:$E$1002,'تعريف المواد والمستودعات'!AK$5,$CS3:$CS1002)</f>
        <v>0</v>
      </c>
      <c r="AP1146" s="9">
        <f>SUMIF($E$3:$E$1002,'تعريف المواد والمستودعات'!AL$5,$CS3:$CS1002)</f>
        <v>0</v>
      </c>
      <c r="AQ1146" s="9">
        <f>SUMIF($E$3:$E$1002,'تعريف المواد والمستودعات'!AM$5,$CS3:$CS1002)</f>
        <v>0</v>
      </c>
      <c r="AR1146" s="9">
        <f>SUMIF($E$3:$E$1002,'تعريف المواد والمستودعات'!AN$5,$CS3:$CS1002)</f>
        <v>0</v>
      </c>
      <c r="AS1146" s="9">
        <f>SUMIF($E$3:$E$1002,'تعريف المواد والمستودعات'!AO$5,$CS3:$CS1002)</f>
        <v>0</v>
      </c>
      <c r="AT1146" s="9">
        <f>SUMIF($E$3:$E$1002,'تعريف المواد والمستودعات'!AP$5,$CS3:$CS1002)</f>
        <v>0</v>
      </c>
      <c r="AU1146" s="9">
        <f>SUMIF($E$3:$E$1002,'تعريف المواد والمستودعات'!AQ$5,$CS3:$CS1002)</f>
        <v>0</v>
      </c>
      <c r="AV1146" s="9">
        <f>SUMIF($E$3:$E$1002,'تعريف المواد والمستودعات'!AR$5,$CS3:$CS1002)</f>
        <v>0</v>
      </c>
      <c r="AW1146" s="9">
        <f>SUMIF($E$3:$E$1002,'تعريف المواد والمستودعات'!AS$5,$CS3:$CS1002)</f>
        <v>0</v>
      </c>
      <c r="AX1146" s="9">
        <f>SUMIF($E$3:$E$1002,'تعريف المواد والمستودعات'!AT$5,$CS3:$CS1002)</f>
        <v>0</v>
      </c>
      <c r="AY1146" s="9">
        <f>SUMIF($E$3:$E$1002,'تعريف المواد والمستودعات'!AU$5,$CS3:$CS1002)</f>
        <v>0</v>
      </c>
      <c r="AZ1146" s="9">
        <f>SUMIF($E$3:$E$1002,'تعريف المواد والمستودعات'!AV$5,$CS3:$CS1002)</f>
        <v>0</v>
      </c>
      <c r="BA1146" s="9">
        <f>SUMIF($E$3:$E$1002,'تعريف المواد والمستودعات'!AW$5,$CS3:$CS1002)</f>
        <v>0</v>
      </c>
      <c r="BB1146" s="9">
        <f>SUMIF($E$3:$E$1002,'تعريف المواد والمستودعات'!AX$5,$CS3:$CS1002)</f>
        <v>0</v>
      </c>
      <c r="BC1146" s="9">
        <f>SUMIF($E$3:$E$1002,'تعريف المواد والمستودعات'!AY$5,$CS3:$CS1002)</f>
        <v>0</v>
      </c>
      <c r="BD1146" s="69">
        <f t="shared" si="19"/>
        <v>0</v>
      </c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9"/>
      <c r="CF1146" s="9"/>
      <c r="CG1146" s="9"/>
      <c r="CH1146" s="9"/>
      <c r="CI1146" s="9"/>
      <c r="CJ1146" s="9"/>
      <c r="CK1146" s="9"/>
      <c r="CL1146" s="9"/>
      <c r="CM1146" s="9"/>
      <c r="CN1146" s="9"/>
      <c r="CO1146" s="9"/>
      <c r="CP1146" s="9"/>
      <c r="CQ1146" s="9"/>
      <c r="CR1146" s="9"/>
      <c r="CS1146" s="9"/>
      <c r="CT1146" s="9"/>
      <c r="CU1146" s="9"/>
      <c r="CV1146" s="9"/>
      <c r="CW1146" s="9"/>
      <c r="CX1146" s="9"/>
      <c r="CY1146" s="9"/>
      <c r="CZ1146" s="9"/>
      <c r="DA1146" s="9"/>
    </row>
    <row r="1147" spans="5:105" ht="15" hidden="1" thickTop="1" x14ac:dyDescent="0.2">
      <c r="E1147" s="46" t="str">
        <f>'تعريف المواد والمستودعات'!B99</f>
        <v>مادة93</v>
      </c>
      <c r="F1147" s="9">
        <f>SUMIF($E$3:$E$1002,'تعريف المواد والمستودعات'!B$5,$CT3:$CT1002)</f>
        <v>0</v>
      </c>
      <c r="G1147" s="9">
        <f>SUMIF($E$3:$E$1002,'تعريف المواد والمستودعات'!C$5,$CT3:$CT1002)</f>
        <v>0</v>
      </c>
      <c r="H1147" s="9">
        <f>SUMIF($E$3:$E$1002,'تعريف المواد والمستودعات'!D$5,$CT3:$CT1002)</f>
        <v>0</v>
      </c>
      <c r="I1147" s="9">
        <f>SUMIF($E$3:$E$1002,'تعريف المواد والمستودعات'!E$5,$CT3:$CT1002)</f>
        <v>0</v>
      </c>
      <c r="J1147" s="9">
        <f>SUMIF($E$3:$E$1002,'تعريف المواد والمستودعات'!F$5,$CT3:$CT1002)</f>
        <v>0</v>
      </c>
      <c r="K1147" s="9">
        <f>SUMIF($E$3:$E$1002,'تعريف المواد والمستودعات'!G$5,$CT3:$CT1002)</f>
        <v>0</v>
      </c>
      <c r="L1147" s="9">
        <f>SUMIF($E$3:$E$1002,'تعريف المواد والمستودعات'!H$5,$CT3:$CT1002)</f>
        <v>0</v>
      </c>
      <c r="M1147" s="9">
        <f>SUMIF($E$3:$E$1002,'تعريف المواد والمستودعات'!I$5,$CT3:$CT1002)</f>
        <v>0</v>
      </c>
      <c r="N1147" s="9">
        <f>SUMIF($E$3:$E$1002,'تعريف المواد والمستودعات'!J$5,$CT3:$CT1002)</f>
        <v>0</v>
      </c>
      <c r="O1147" s="9">
        <f>SUMIF($E$3:$E$1002,'تعريف المواد والمستودعات'!K$5,$CT3:$CT1002)</f>
        <v>0</v>
      </c>
      <c r="P1147" s="9">
        <f>SUMIF($E$3:$E$1002,'تعريف المواد والمستودعات'!L$5,$CT3:$CT1002)</f>
        <v>0</v>
      </c>
      <c r="Q1147" s="9">
        <f>SUMIF($E$3:$E$1002,'تعريف المواد والمستودعات'!M$5,$CT3:$CT1002)</f>
        <v>0</v>
      </c>
      <c r="R1147" s="9">
        <f>SUMIF($E$3:$E$1002,'تعريف المواد والمستودعات'!N$5,$CT3:$CT1002)</f>
        <v>0</v>
      </c>
      <c r="S1147" s="9">
        <f>SUMIF($E$3:$E$1002,'تعريف المواد والمستودعات'!O$5,$CT3:$CT1002)</f>
        <v>0</v>
      </c>
      <c r="T1147" s="9">
        <f>SUMIF($E$3:$E$1002,'تعريف المواد والمستودعات'!P$5,$CT3:$CT1002)</f>
        <v>0</v>
      </c>
      <c r="U1147" s="9">
        <f>SUMIF($E$3:$E$1002,'تعريف المواد والمستودعات'!Q$5,$CT3:$CT1002)</f>
        <v>0</v>
      </c>
      <c r="V1147" s="9">
        <f>SUMIF($E$3:$E$1002,'تعريف المواد والمستودعات'!R$5,$CT3:$CT1002)</f>
        <v>0</v>
      </c>
      <c r="W1147" s="9">
        <f>SUMIF($E$3:$E$1002,'تعريف المواد والمستودعات'!S$5,$CT3:$CT1002)</f>
        <v>0</v>
      </c>
      <c r="X1147" s="9">
        <f>SUMIF($E$3:$E$1002,'تعريف المواد والمستودعات'!T$5,$CT3:$CT1002)</f>
        <v>0</v>
      </c>
      <c r="Y1147" s="9">
        <f>SUMIF($E$3:$E$1002,'تعريف المواد والمستودعات'!U$5,$CT3:$CT1002)</f>
        <v>0</v>
      </c>
      <c r="Z1147" s="9">
        <f>SUMIF($E$3:$E$1002,'تعريف المواد والمستودعات'!V$5,$CT3:$CT1002)</f>
        <v>0</v>
      </c>
      <c r="AA1147" s="9">
        <f>SUMIF($E$3:$E$1002,'تعريف المواد والمستودعات'!W$5,$CT3:$CT1002)</f>
        <v>0</v>
      </c>
      <c r="AB1147" s="9">
        <f>SUMIF($E$3:$E$1002,'تعريف المواد والمستودعات'!X$5,$CT3:$CT1002)</f>
        <v>0</v>
      </c>
      <c r="AC1147" s="9">
        <f>SUMIF($E$3:$E$1002,'تعريف المواد والمستودعات'!Y$5,$CT3:$CT1002)</f>
        <v>0</v>
      </c>
      <c r="AD1147" s="9">
        <f>SUMIF($E$3:$E$1002,'تعريف المواد والمستودعات'!Z$5,$CT3:$CT1002)</f>
        <v>0</v>
      </c>
      <c r="AE1147" s="9">
        <f>SUMIF($E$3:$E$1002,'تعريف المواد والمستودعات'!AA$5,$CT3:$CT1002)</f>
        <v>0</v>
      </c>
      <c r="AF1147" s="9">
        <f>SUMIF($E$3:$E$1002,'تعريف المواد والمستودعات'!AB$5,$CT3:$CT1002)</f>
        <v>0</v>
      </c>
      <c r="AG1147" s="9">
        <f>SUMIF($E$3:$E$1002,'تعريف المواد والمستودعات'!AC$5,$CT3:$CT1002)</f>
        <v>0</v>
      </c>
      <c r="AH1147" s="9">
        <f>SUMIF($E$3:$E$1002,'تعريف المواد والمستودعات'!AD$5,$CT3:$CT1002)</f>
        <v>0</v>
      </c>
      <c r="AI1147" s="9">
        <f>SUMIF($E$3:$E$1002,'تعريف المواد والمستودعات'!AE$5,$CT3:$CT1002)</f>
        <v>0</v>
      </c>
      <c r="AJ1147" s="9">
        <f>SUMIF($E$3:$E$1002,'تعريف المواد والمستودعات'!AF$5,$CT3:$CT1002)</f>
        <v>0</v>
      </c>
      <c r="AK1147" s="9">
        <f>SUMIF($E$3:$E$1002,'تعريف المواد والمستودعات'!AG$5,$CT3:$CT1002)</f>
        <v>0</v>
      </c>
      <c r="AL1147" s="9">
        <f>SUMIF($E$3:$E$1002,'تعريف المواد والمستودعات'!AH$5,$CT3:$CT1002)</f>
        <v>0</v>
      </c>
      <c r="AM1147" s="9">
        <f>SUMIF($E$3:$E$1002,'تعريف المواد والمستودعات'!AI$5,$CT3:$CT1002)</f>
        <v>0</v>
      </c>
      <c r="AN1147" s="9">
        <f>SUMIF($E$3:$E$1002,'تعريف المواد والمستودعات'!AJ$5,$CT3:$CT1002)</f>
        <v>0</v>
      </c>
      <c r="AO1147" s="9">
        <f>SUMIF($E$3:$E$1002,'تعريف المواد والمستودعات'!AK$5,$CT3:$CT1002)</f>
        <v>0</v>
      </c>
      <c r="AP1147" s="9">
        <f>SUMIF($E$3:$E$1002,'تعريف المواد والمستودعات'!AL$5,$CT3:$CT1002)</f>
        <v>0</v>
      </c>
      <c r="AQ1147" s="9">
        <f>SUMIF($E$3:$E$1002,'تعريف المواد والمستودعات'!AM$5,$CT3:$CT1002)</f>
        <v>0</v>
      </c>
      <c r="AR1147" s="9">
        <f>SUMIF($E$3:$E$1002,'تعريف المواد والمستودعات'!AN$5,$CT3:$CT1002)</f>
        <v>0</v>
      </c>
      <c r="AS1147" s="9">
        <f>SUMIF($E$3:$E$1002,'تعريف المواد والمستودعات'!AO$5,$CT3:$CT1002)</f>
        <v>0</v>
      </c>
      <c r="AT1147" s="9">
        <f>SUMIF($E$3:$E$1002,'تعريف المواد والمستودعات'!AP$5,$CT3:$CT1002)</f>
        <v>0</v>
      </c>
      <c r="AU1147" s="9">
        <f>SUMIF($E$3:$E$1002,'تعريف المواد والمستودعات'!AQ$5,$CT3:$CT1002)</f>
        <v>0</v>
      </c>
      <c r="AV1147" s="9">
        <f>SUMIF($E$3:$E$1002,'تعريف المواد والمستودعات'!AR$5,$CT3:$CT1002)</f>
        <v>0</v>
      </c>
      <c r="AW1147" s="9">
        <f>SUMIF($E$3:$E$1002,'تعريف المواد والمستودعات'!AS$5,$CT3:$CT1002)</f>
        <v>0</v>
      </c>
      <c r="AX1147" s="9">
        <f>SUMIF($E$3:$E$1002,'تعريف المواد والمستودعات'!AT$5,$CT3:$CT1002)</f>
        <v>0</v>
      </c>
      <c r="AY1147" s="9">
        <f>SUMIF($E$3:$E$1002,'تعريف المواد والمستودعات'!AU$5,$CT3:$CT1002)</f>
        <v>0</v>
      </c>
      <c r="AZ1147" s="9">
        <f>SUMIF($E$3:$E$1002,'تعريف المواد والمستودعات'!AV$5,$CT3:$CT1002)</f>
        <v>0</v>
      </c>
      <c r="BA1147" s="9">
        <f>SUMIF($E$3:$E$1002,'تعريف المواد والمستودعات'!AW$5,$CT3:$CT1002)</f>
        <v>0</v>
      </c>
      <c r="BB1147" s="9">
        <f>SUMIF($E$3:$E$1002,'تعريف المواد والمستودعات'!AX$5,$CT3:$CT1002)</f>
        <v>0</v>
      </c>
      <c r="BC1147" s="9">
        <f>SUMIF($E$3:$E$1002,'تعريف المواد والمستودعات'!AY$5,$CT3:$CT1002)</f>
        <v>0</v>
      </c>
      <c r="BD1147" s="69">
        <f t="shared" si="19"/>
        <v>0</v>
      </c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9"/>
      <c r="CF1147" s="9"/>
      <c r="CG1147" s="9"/>
      <c r="CH1147" s="9"/>
      <c r="CI1147" s="9"/>
      <c r="CJ1147" s="9"/>
      <c r="CK1147" s="9"/>
      <c r="CL1147" s="9"/>
      <c r="CM1147" s="9"/>
      <c r="CN1147" s="9"/>
      <c r="CO1147" s="9"/>
      <c r="CP1147" s="9"/>
      <c r="CQ1147" s="9"/>
      <c r="CR1147" s="9"/>
      <c r="CS1147" s="9"/>
      <c r="CT1147" s="9"/>
      <c r="CU1147" s="9"/>
      <c r="CV1147" s="9"/>
      <c r="CW1147" s="9"/>
      <c r="CX1147" s="9"/>
      <c r="CY1147" s="9"/>
      <c r="CZ1147" s="9"/>
      <c r="DA1147" s="9"/>
    </row>
    <row r="1148" spans="5:105" ht="15" hidden="1" thickTop="1" x14ac:dyDescent="0.2">
      <c r="E1148" s="46" t="str">
        <f>'تعريف المواد والمستودعات'!B100</f>
        <v>مادة94</v>
      </c>
      <c r="F1148" s="9">
        <f>SUMIF($E$3:$E$1002,'تعريف المواد والمستودعات'!B$5,$CU3:$CU1002)</f>
        <v>0</v>
      </c>
      <c r="G1148" s="9">
        <f>SUMIF($E$3:$E$1002,'تعريف المواد والمستودعات'!C$5,$CU3:$CU1002)</f>
        <v>0</v>
      </c>
      <c r="H1148" s="9">
        <f>SUMIF($E$3:$E$1002,'تعريف المواد والمستودعات'!D$5,$CU3:$CU1002)</f>
        <v>0</v>
      </c>
      <c r="I1148" s="9">
        <f>SUMIF($E$3:$E$1002,'تعريف المواد والمستودعات'!E$5,$CU3:$CU1002)</f>
        <v>0</v>
      </c>
      <c r="J1148" s="9">
        <f>SUMIF($E$3:$E$1002,'تعريف المواد والمستودعات'!F$5,$CU3:$CU1002)</f>
        <v>0</v>
      </c>
      <c r="K1148" s="9">
        <f>SUMIF($E$3:$E$1002,'تعريف المواد والمستودعات'!G$5,$CU3:$CU1002)</f>
        <v>0</v>
      </c>
      <c r="L1148" s="9">
        <f>SUMIF($E$3:$E$1002,'تعريف المواد والمستودعات'!H$5,$CU3:$CU1002)</f>
        <v>0</v>
      </c>
      <c r="M1148" s="9">
        <f>SUMIF($E$3:$E$1002,'تعريف المواد والمستودعات'!I$5,$CU3:$CU1002)</f>
        <v>0</v>
      </c>
      <c r="N1148" s="9">
        <f>SUMIF($E$3:$E$1002,'تعريف المواد والمستودعات'!J$5,$CU3:$CU1002)</f>
        <v>0</v>
      </c>
      <c r="O1148" s="9">
        <f>SUMIF($E$3:$E$1002,'تعريف المواد والمستودعات'!K$5,$CU3:$CU1002)</f>
        <v>0</v>
      </c>
      <c r="P1148" s="9">
        <f>SUMIF($E$3:$E$1002,'تعريف المواد والمستودعات'!L$5,$CU3:$CU1002)</f>
        <v>0</v>
      </c>
      <c r="Q1148" s="9">
        <f>SUMIF($E$3:$E$1002,'تعريف المواد والمستودعات'!M$5,$CU3:$CU1002)</f>
        <v>0</v>
      </c>
      <c r="R1148" s="9">
        <f>SUMIF($E$3:$E$1002,'تعريف المواد والمستودعات'!N$5,$CU3:$CU1002)</f>
        <v>0</v>
      </c>
      <c r="S1148" s="9">
        <f>SUMIF($E$3:$E$1002,'تعريف المواد والمستودعات'!O$5,$CU3:$CU1002)</f>
        <v>0</v>
      </c>
      <c r="T1148" s="9">
        <f>SUMIF($E$3:$E$1002,'تعريف المواد والمستودعات'!P$5,$CU3:$CU1002)</f>
        <v>0</v>
      </c>
      <c r="U1148" s="9">
        <f>SUMIF($E$3:$E$1002,'تعريف المواد والمستودعات'!Q$5,$CU3:$CU1002)</f>
        <v>0</v>
      </c>
      <c r="V1148" s="9">
        <f>SUMIF($E$3:$E$1002,'تعريف المواد والمستودعات'!R$5,$CU3:$CU1002)</f>
        <v>0</v>
      </c>
      <c r="W1148" s="9">
        <f>SUMIF($E$3:$E$1002,'تعريف المواد والمستودعات'!S$5,$CU3:$CU1002)</f>
        <v>0</v>
      </c>
      <c r="X1148" s="9">
        <f>SUMIF($E$3:$E$1002,'تعريف المواد والمستودعات'!T$5,$CU3:$CU1002)</f>
        <v>0</v>
      </c>
      <c r="Y1148" s="9">
        <f>SUMIF($E$3:$E$1002,'تعريف المواد والمستودعات'!U$5,$CU3:$CU1002)</f>
        <v>0</v>
      </c>
      <c r="Z1148" s="9">
        <f>SUMIF($E$3:$E$1002,'تعريف المواد والمستودعات'!V$5,$CU3:$CU1002)</f>
        <v>0</v>
      </c>
      <c r="AA1148" s="9">
        <f>SUMIF($E$3:$E$1002,'تعريف المواد والمستودعات'!W$5,$CU3:$CU1002)</f>
        <v>0</v>
      </c>
      <c r="AB1148" s="9">
        <f>SUMIF($E$3:$E$1002,'تعريف المواد والمستودعات'!X$5,$CU3:$CU1002)</f>
        <v>0</v>
      </c>
      <c r="AC1148" s="9">
        <f>SUMIF($E$3:$E$1002,'تعريف المواد والمستودعات'!Y$5,$CU3:$CU1002)</f>
        <v>0</v>
      </c>
      <c r="AD1148" s="9">
        <f>SUMIF($E$3:$E$1002,'تعريف المواد والمستودعات'!Z$5,$CU3:$CU1002)</f>
        <v>0</v>
      </c>
      <c r="AE1148" s="9">
        <f>SUMIF($E$3:$E$1002,'تعريف المواد والمستودعات'!AA$5,$CU3:$CU1002)</f>
        <v>0</v>
      </c>
      <c r="AF1148" s="9">
        <f>SUMIF($E$3:$E$1002,'تعريف المواد والمستودعات'!AB$5,$CU3:$CU1002)</f>
        <v>0</v>
      </c>
      <c r="AG1148" s="9">
        <f>SUMIF($E$3:$E$1002,'تعريف المواد والمستودعات'!AC$5,$CU3:$CU1002)</f>
        <v>0</v>
      </c>
      <c r="AH1148" s="9">
        <f>SUMIF($E$3:$E$1002,'تعريف المواد والمستودعات'!AD$5,$CU3:$CU1002)</f>
        <v>0</v>
      </c>
      <c r="AI1148" s="9">
        <f>SUMIF($E$3:$E$1002,'تعريف المواد والمستودعات'!AE$5,$CU3:$CU1002)</f>
        <v>0</v>
      </c>
      <c r="AJ1148" s="9">
        <f>SUMIF($E$3:$E$1002,'تعريف المواد والمستودعات'!AF$5,$CU3:$CU1002)</f>
        <v>0</v>
      </c>
      <c r="AK1148" s="9">
        <f>SUMIF($E$3:$E$1002,'تعريف المواد والمستودعات'!AG$5,$CU3:$CU1002)</f>
        <v>0</v>
      </c>
      <c r="AL1148" s="9">
        <f>SUMIF($E$3:$E$1002,'تعريف المواد والمستودعات'!AH$5,$CU3:$CU1002)</f>
        <v>0</v>
      </c>
      <c r="AM1148" s="9">
        <f>SUMIF($E$3:$E$1002,'تعريف المواد والمستودعات'!AI$5,$CU3:$CU1002)</f>
        <v>0</v>
      </c>
      <c r="AN1148" s="9">
        <f>SUMIF($E$3:$E$1002,'تعريف المواد والمستودعات'!AJ$5,$CU3:$CU1002)</f>
        <v>0</v>
      </c>
      <c r="AO1148" s="9">
        <f>SUMIF($E$3:$E$1002,'تعريف المواد والمستودعات'!AK$5,$CU3:$CU1002)</f>
        <v>0</v>
      </c>
      <c r="AP1148" s="9">
        <f>SUMIF($E$3:$E$1002,'تعريف المواد والمستودعات'!AL$5,$CU3:$CU1002)</f>
        <v>0</v>
      </c>
      <c r="AQ1148" s="9">
        <f>SUMIF($E$3:$E$1002,'تعريف المواد والمستودعات'!AM$5,$CU3:$CU1002)</f>
        <v>0</v>
      </c>
      <c r="AR1148" s="9">
        <f>SUMIF($E$3:$E$1002,'تعريف المواد والمستودعات'!AN$5,$CU3:$CU1002)</f>
        <v>0</v>
      </c>
      <c r="AS1148" s="9">
        <f>SUMIF($E$3:$E$1002,'تعريف المواد والمستودعات'!AO$5,$CU3:$CU1002)</f>
        <v>0</v>
      </c>
      <c r="AT1148" s="9">
        <f>SUMIF($E$3:$E$1002,'تعريف المواد والمستودعات'!AP$5,$CU3:$CU1002)</f>
        <v>0</v>
      </c>
      <c r="AU1148" s="9">
        <f>SUMIF($E$3:$E$1002,'تعريف المواد والمستودعات'!AQ$5,$CU3:$CU1002)</f>
        <v>0</v>
      </c>
      <c r="AV1148" s="9">
        <f>SUMIF($E$3:$E$1002,'تعريف المواد والمستودعات'!AR$5,$CU3:$CU1002)</f>
        <v>0</v>
      </c>
      <c r="AW1148" s="9">
        <f>SUMIF($E$3:$E$1002,'تعريف المواد والمستودعات'!AS$5,$CU3:$CU1002)</f>
        <v>0</v>
      </c>
      <c r="AX1148" s="9">
        <f>SUMIF($E$3:$E$1002,'تعريف المواد والمستودعات'!AT$5,$CU3:$CU1002)</f>
        <v>0</v>
      </c>
      <c r="AY1148" s="9">
        <f>SUMIF($E$3:$E$1002,'تعريف المواد والمستودعات'!AU$5,$CU3:$CU1002)</f>
        <v>0</v>
      </c>
      <c r="AZ1148" s="9">
        <f>SUMIF($E$3:$E$1002,'تعريف المواد والمستودعات'!AV$5,$CU3:$CU1002)</f>
        <v>0</v>
      </c>
      <c r="BA1148" s="9">
        <f>SUMIF($E$3:$E$1002,'تعريف المواد والمستودعات'!AW$5,$CU3:$CU1002)</f>
        <v>0</v>
      </c>
      <c r="BB1148" s="9">
        <f>SUMIF($E$3:$E$1002,'تعريف المواد والمستودعات'!AX$5,$CU3:$CU1002)</f>
        <v>0</v>
      </c>
      <c r="BC1148" s="9">
        <f>SUMIF($E$3:$E$1002,'تعريف المواد والمستودعات'!AY$5,$CU3:$CU1002)</f>
        <v>0</v>
      </c>
      <c r="BD1148" s="69">
        <f t="shared" si="19"/>
        <v>0</v>
      </c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9"/>
      <c r="CF1148" s="9"/>
      <c r="CG1148" s="9"/>
      <c r="CH1148" s="9"/>
      <c r="CI1148" s="9"/>
      <c r="CJ1148" s="9"/>
      <c r="CK1148" s="9"/>
      <c r="CL1148" s="9"/>
      <c r="CM1148" s="9"/>
      <c r="CN1148" s="9"/>
      <c r="CO1148" s="9"/>
      <c r="CP1148" s="9"/>
      <c r="CQ1148" s="9"/>
      <c r="CR1148" s="9"/>
      <c r="CS1148" s="9"/>
      <c r="CT1148" s="9"/>
      <c r="CU1148" s="9"/>
      <c r="CV1148" s="9"/>
      <c r="CW1148" s="9"/>
      <c r="CX1148" s="9"/>
      <c r="CY1148" s="9"/>
      <c r="CZ1148" s="9"/>
      <c r="DA1148" s="9"/>
    </row>
    <row r="1149" spans="5:105" ht="15" hidden="1" thickTop="1" x14ac:dyDescent="0.2">
      <c r="E1149" s="46" t="str">
        <f>'تعريف المواد والمستودعات'!B101</f>
        <v>مادة95</v>
      </c>
      <c r="F1149" s="9">
        <f>SUMIF($E$3:$E$1002,'تعريف المواد والمستودعات'!B$5,$CV3:$CV1002)</f>
        <v>0</v>
      </c>
      <c r="G1149" s="9">
        <f>SUMIF($E$3:$E$1002,'تعريف المواد والمستودعات'!C$5,$CV3:$CV1002)</f>
        <v>0</v>
      </c>
      <c r="H1149" s="9">
        <f>SUMIF($E$3:$E$1002,'تعريف المواد والمستودعات'!D$5,$CV3:$CV1002)</f>
        <v>0</v>
      </c>
      <c r="I1149" s="9">
        <f>SUMIF($E$3:$E$1002,'تعريف المواد والمستودعات'!E$5,$CV3:$CV1002)</f>
        <v>0</v>
      </c>
      <c r="J1149" s="9">
        <f>SUMIF($E$3:$E$1002,'تعريف المواد والمستودعات'!F$5,$CV3:$CV1002)</f>
        <v>0</v>
      </c>
      <c r="K1149" s="9">
        <f>SUMIF($E$3:$E$1002,'تعريف المواد والمستودعات'!G$5,$CV3:$CV1002)</f>
        <v>0</v>
      </c>
      <c r="L1149" s="9">
        <f>SUMIF($E$3:$E$1002,'تعريف المواد والمستودعات'!H$5,$CV3:$CV1002)</f>
        <v>0</v>
      </c>
      <c r="M1149" s="9">
        <f>SUMIF($E$3:$E$1002,'تعريف المواد والمستودعات'!I$5,$CV3:$CV1002)</f>
        <v>0</v>
      </c>
      <c r="N1149" s="9">
        <f>SUMIF($E$3:$E$1002,'تعريف المواد والمستودعات'!J$5,$CV3:$CV1002)</f>
        <v>0</v>
      </c>
      <c r="O1149" s="9">
        <f>SUMIF($E$3:$E$1002,'تعريف المواد والمستودعات'!K$5,$CV3:$CV1002)</f>
        <v>0</v>
      </c>
      <c r="P1149" s="9">
        <f>SUMIF($E$3:$E$1002,'تعريف المواد والمستودعات'!L$5,$CV3:$CV1002)</f>
        <v>0</v>
      </c>
      <c r="Q1149" s="9">
        <f>SUMIF($E$3:$E$1002,'تعريف المواد والمستودعات'!M$5,$CV3:$CV1002)</f>
        <v>0</v>
      </c>
      <c r="R1149" s="9">
        <f>SUMIF($E$3:$E$1002,'تعريف المواد والمستودعات'!N$5,$CV3:$CV1002)</f>
        <v>0</v>
      </c>
      <c r="S1149" s="9">
        <f>SUMIF($E$3:$E$1002,'تعريف المواد والمستودعات'!O$5,$CV3:$CV1002)</f>
        <v>0</v>
      </c>
      <c r="T1149" s="9">
        <f>SUMIF($E$3:$E$1002,'تعريف المواد والمستودعات'!P$5,$CV3:$CV1002)</f>
        <v>0</v>
      </c>
      <c r="U1149" s="9">
        <f>SUMIF($E$3:$E$1002,'تعريف المواد والمستودعات'!Q$5,$CV3:$CV1002)</f>
        <v>0</v>
      </c>
      <c r="V1149" s="9">
        <f>SUMIF($E$3:$E$1002,'تعريف المواد والمستودعات'!R$5,$CV3:$CV1002)</f>
        <v>0</v>
      </c>
      <c r="W1149" s="9">
        <f>SUMIF($E$3:$E$1002,'تعريف المواد والمستودعات'!S$5,$CV3:$CV1002)</f>
        <v>0</v>
      </c>
      <c r="X1149" s="9">
        <f>SUMIF($E$3:$E$1002,'تعريف المواد والمستودعات'!T$5,$CV3:$CV1002)</f>
        <v>0</v>
      </c>
      <c r="Y1149" s="9">
        <f>SUMIF($E$3:$E$1002,'تعريف المواد والمستودعات'!U$5,$CV3:$CV1002)</f>
        <v>0</v>
      </c>
      <c r="Z1149" s="9">
        <f>SUMIF($E$3:$E$1002,'تعريف المواد والمستودعات'!V$5,$CV3:$CV1002)</f>
        <v>0</v>
      </c>
      <c r="AA1149" s="9">
        <f>SUMIF($E$3:$E$1002,'تعريف المواد والمستودعات'!W$5,$CV3:$CV1002)</f>
        <v>0</v>
      </c>
      <c r="AB1149" s="9">
        <f>SUMIF($E$3:$E$1002,'تعريف المواد والمستودعات'!X$5,$CV3:$CV1002)</f>
        <v>0</v>
      </c>
      <c r="AC1149" s="9">
        <f>SUMIF($E$3:$E$1002,'تعريف المواد والمستودعات'!Y$5,$CV3:$CV1002)</f>
        <v>0</v>
      </c>
      <c r="AD1149" s="9">
        <f>SUMIF($E$3:$E$1002,'تعريف المواد والمستودعات'!Z$5,$CV3:$CV1002)</f>
        <v>0</v>
      </c>
      <c r="AE1149" s="9">
        <f>SUMIF($E$3:$E$1002,'تعريف المواد والمستودعات'!AA$5,$CV3:$CV1002)</f>
        <v>0</v>
      </c>
      <c r="AF1149" s="9">
        <f>SUMIF($E$3:$E$1002,'تعريف المواد والمستودعات'!AB$5,$CV3:$CV1002)</f>
        <v>0</v>
      </c>
      <c r="AG1149" s="9">
        <f>SUMIF($E$3:$E$1002,'تعريف المواد والمستودعات'!AC$5,$CV3:$CV1002)</f>
        <v>0</v>
      </c>
      <c r="AH1149" s="9">
        <f>SUMIF($E$3:$E$1002,'تعريف المواد والمستودعات'!AD$5,$CV3:$CV1002)</f>
        <v>0</v>
      </c>
      <c r="AI1149" s="9">
        <f>SUMIF($E$3:$E$1002,'تعريف المواد والمستودعات'!AE$5,$CV3:$CV1002)</f>
        <v>0</v>
      </c>
      <c r="AJ1149" s="9">
        <f>SUMIF($E$3:$E$1002,'تعريف المواد والمستودعات'!AF$5,$CV3:$CV1002)</f>
        <v>0</v>
      </c>
      <c r="AK1149" s="9">
        <f>SUMIF($E$3:$E$1002,'تعريف المواد والمستودعات'!AG$5,$CV3:$CV1002)</f>
        <v>0</v>
      </c>
      <c r="AL1149" s="9">
        <f>SUMIF($E$3:$E$1002,'تعريف المواد والمستودعات'!AH$5,$CV3:$CV1002)</f>
        <v>0</v>
      </c>
      <c r="AM1149" s="9">
        <f>SUMIF($E$3:$E$1002,'تعريف المواد والمستودعات'!AI$5,$CV3:$CV1002)</f>
        <v>0</v>
      </c>
      <c r="AN1149" s="9">
        <f>SUMIF($E$3:$E$1002,'تعريف المواد والمستودعات'!AJ$5,$CV3:$CV1002)</f>
        <v>0</v>
      </c>
      <c r="AO1149" s="9">
        <f>SUMIF($E$3:$E$1002,'تعريف المواد والمستودعات'!AK$5,$CV3:$CV1002)</f>
        <v>0</v>
      </c>
      <c r="AP1149" s="9">
        <f>SUMIF($E$3:$E$1002,'تعريف المواد والمستودعات'!AL$5,$CV3:$CV1002)</f>
        <v>0</v>
      </c>
      <c r="AQ1149" s="9">
        <f>SUMIF($E$3:$E$1002,'تعريف المواد والمستودعات'!AM$5,$CV3:$CV1002)</f>
        <v>0</v>
      </c>
      <c r="AR1149" s="9">
        <f>SUMIF($E$3:$E$1002,'تعريف المواد والمستودعات'!AN$5,$CV3:$CV1002)</f>
        <v>0</v>
      </c>
      <c r="AS1149" s="9">
        <f>SUMIF($E$3:$E$1002,'تعريف المواد والمستودعات'!AO$5,$CV3:$CV1002)</f>
        <v>0</v>
      </c>
      <c r="AT1149" s="9">
        <f>SUMIF($E$3:$E$1002,'تعريف المواد والمستودعات'!AP$5,$CV3:$CV1002)</f>
        <v>0</v>
      </c>
      <c r="AU1149" s="9">
        <f>SUMIF($E$3:$E$1002,'تعريف المواد والمستودعات'!AQ$5,$CV3:$CV1002)</f>
        <v>0</v>
      </c>
      <c r="AV1149" s="9">
        <f>SUMIF($E$3:$E$1002,'تعريف المواد والمستودعات'!AR$5,$CV3:$CV1002)</f>
        <v>0</v>
      </c>
      <c r="AW1149" s="9">
        <f>SUMIF($E$3:$E$1002,'تعريف المواد والمستودعات'!AS$5,$CV3:$CV1002)</f>
        <v>0</v>
      </c>
      <c r="AX1149" s="9">
        <f>SUMIF($E$3:$E$1002,'تعريف المواد والمستودعات'!AT$5,$CV3:$CV1002)</f>
        <v>0</v>
      </c>
      <c r="AY1149" s="9">
        <f>SUMIF($E$3:$E$1002,'تعريف المواد والمستودعات'!AU$5,$CV3:$CV1002)</f>
        <v>0</v>
      </c>
      <c r="AZ1149" s="9">
        <f>SUMIF($E$3:$E$1002,'تعريف المواد والمستودعات'!AV$5,$CV3:$CV1002)</f>
        <v>0</v>
      </c>
      <c r="BA1149" s="9">
        <f>SUMIF($E$3:$E$1002,'تعريف المواد والمستودعات'!AW$5,$CV3:$CV1002)</f>
        <v>0</v>
      </c>
      <c r="BB1149" s="9">
        <f>SUMIF($E$3:$E$1002,'تعريف المواد والمستودعات'!AX$5,$CV3:$CV1002)</f>
        <v>0</v>
      </c>
      <c r="BC1149" s="9">
        <f>SUMIF($E$3:$E$1002,'تعريف المواد والمستودعات'!AY$5,$CV3:$CV1002)</f>
        <v>0</v>
      </c>
      <c r="BD1149" s="69">
        <f t="shared" si="19"/>
        <v>0</v>
      </c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9"/>
      <c r="CF1149" s="9"/>
      <c r="CG1149" s="9"/>
      <c r="CH1149" s="9"/>
      <c r="CI1149" s="9"/>
      <c r="CJ1149" s="9"/>
      <c r="CK1149" s="9"/>
      <c r="CL1149" s="9"/>
      <c r="CM1149" s="9"/>
      <c r="CN1149" s="9"/>
      <c r="CO1149" s="9"/>
      <c r="CP1149" s="9"/>
      <c r="CQ1149" s="9"/>
      <c r="CR1149" s="9"/>
      <c r="CS1149" s="9"/>
      <c r="CT1149" s="9"/>
      <c r="CU1149" s="9"/>
      <c r="CV1149" s="9"/>
      <c r="CW1149" s="9"/>
      <c r="CX1149" s="9"/>
      <c r="CY1149" s="9"/>
      <c r="CZ1149" s="9"/>
      <c r="DA1149" s="9"/>
    </row>
    <row r="1150" spans="5:105" ht="15" hidden="1" thickTop="1" x14ac:dyDescent="0.2">
      <c r="E1150" s="46" t="str">
        <f>'تعريف المواد والمستودعات'!B102</f>
        <v>مادة96</v>
      </c>
      <c r="F1150" s="9">
        <f>SUMIF($E$3:$E$1002,'تعريف المواد والمستودعات'!B$5,$CW3:$CW1002)</f>
        <v>0</v>
      </c>
      <c r="G1150" s="9">
        <f>SUMIF($E$3:$E$1002,'تعريف المواد والمستودعات'!C$5,$CW3:$CW1002)</f>
        <v>0</v>
      </c>
      <c r="H1150" s="9">
        <f>SUMIF($E$3:$E$1002,'تعريف المواد والمستودعات'!D$5,$CW3:$CW1002)</f>
        <v>0</v>
      </c>
      <c r="I1150" s="9">
        <f>SUMIF($E$3:$E$1002,'تعريف المواد والمستودعات'!E$5,$CW3:$CW1002)</f>
        <v>0</v>
      </c>
      <c r="J1150" s="9">
        <f>SUMIF($E$3:$E$1002,'تعريف المواد والمستودعات'!F$5,$CW3:$CW1002)</f>
        <v>0</v>
      </c>
      <c r="K1150" s="9">
        <f>SUMIF($E$3:$E$1002,'تعريف المواد والمستودعات'!G$5,$CW3:$CW1002)</f>
        <v>0</v>
      </c>
      <c r="L1150" s="9">
        <f>SUMIF($E$3:$E$1002,'تعريف المواد والمستودعات'!H$5,$CW3:$CW1002)</f>
        <v>0</v>
      </c>
      <c r="M1150" s="9">
        <f>SUMIF($E$3:$E$1002,'تعريف المواد والمستودعات'!I$5,$CW3:$CW1002)</f>
        <v>0</v>
      </c>
      <c r="N1150" s="9">
        <f>SUMIF($E$3:$E$1002,'تعريف المواد والمستودعات'!J$5,$CW3:$CW1002)</f>
        <v>0</v>
      </c>
      <c r="O1150" s="9">
        <f>SUMIF($E$3:$E$1002,'تعريف المواد والمستودعات'!K$5,$CW3:$CW1002)</f>
        <v>0</v>
      </c>
      <c r="P1150" s="9">
        <f>SUMIF($E$3:$E$1002,'تعريف المواد والمستودعات'!L$5,$CW3:$CW1002)</f>
        <v>0</v>
      </c>
      <c r="Q1150" s="9">
        <f>SUMIF($E$3:$E$1002,'تعريف المواد والمستودعات'!M$5,$CW3:$CW1002)</f>
        <v>0</v>
      </c>
      <c r="R1150" s="9">
        <f>SUMIF($E$3:$E$1002,'تعريف المواد والمستودعات'!N$5,$CW3:$CW1002)</f>
        <v>0</v>
      </c>
      <c r="S1150" s="9">
        <f>SUMIF($E$3:$E$1002,'تعريف المواد والمستودعات'!O$5,$CW3:$CW1002)</f>
        <v>0</v>
      </c>
      <c r="T1150" s="9">
        <f>SUMIF($E$3:$E$1002,'تعريف المواد والمستودعات'!P$5,$CW3:$CW1002)</f>
        <v>0</v>
      </c>
      <c r="U1150" s="9">
        <f>SUMIF($E$3:$E$1002,'تعريف المواد والمستودعات'!Q$5,$CW3:$CW1002)</f>
        <v>0</v>
      </c>
      <c r="V1150" s="9">
        <f>SUMIF($E$3:$E$1002,'تعريف المواد والمستودعات'!R$5,$CW3:$CW1002)</f>
        <v>0</v>
      </c>
      <c r="W1150" s="9">
        <f>SUMIF($E$3:$E$1002,'تعريف المواد والمستودعات'!S$5,$CW3:$CW1002)</f>
        <v>0</v>
      </c>
      <c r="X1150" s="9">
        <f>SUMIF($E$3:$E$1002,'تعريف المواد والمستودعات'!T$5,$CW3:$CW1002)</f>
        <v>0</v>
      </c>
      <c r="Y1150" s="9">
        <f>SUMIF($E$3:$E$1002,'تعريف المواد والمستودعات'!U$5,$CW3:$CW1002)</f>
        <v>0</v>
      </c>
      <c r="Z1150" s="9">
        <f>SUMIF($E$3:$E$1002,'تعريف المواد والمستودعات'!V$5,$CW3:$CW1002)</f>
        <v>0</v>
      </c>
      <c r="AA1150" s="9">
        <f>SUMIF($E$3:$E$1002,'تعريف المواد والمستودعات'!W$5,$CW3:$CW1002)</f>
        <v>0</v>
      </c>
      <c r="AB1150" s="9">
        <f>SUMIF($E$3:$E$1002,'تعريف المواد والمستودعات'!X$5,$CW3:$CW1002)</f>
        <v>0</v>
      </c>
      <c r="AC1150" s="9">
        <f>SUMIF($E$3:$E$1002,'تعريف المواد والمستودعات'!Y$5,$CW3:$CW1002)</f>
        <v>0</v>
      </c>
      <c r="AD1150" s="9">
        <f>SUMIF($E$3:$E$1002,'تعريف المواد والمستودعات'!Z$5,$CW3:$CW1002)</f>
        <v>0</v>
      </c>
      <c r="AE1150" s="9">
        <f>SUMIF($E$3:$E$1002,'تعريف المواد والمستودعات'!AA$5,$CW3:$CW1002)</f>
        <v>0</v>
      </c>
      <c r="AF1150" s="9">
        <f>SUMIF($E$3:$E$1002,'تعريف المواد والمستودعات'!AB$5,$CW3:$CW1002)</f>
        <v>0</v>
      </c>
      <c r="AG1150" s="9">
        <f>SUMIF($E$3:$E$1002,'تعريف المواد والمستودعات'!AC$5,$CW3:$CW1002)</f>
        <v>0</v>
      </c>
      <c r="AH1150" s="9">
        <f>SUMIF($E$3:$E$1002,'تعريف المواد والمستودعات'!AD$5,$CW3:$CW1002)</f>
        <v>0</v>
      </c>
      <c r="AI1150" s="9">
        <f>SUMIF($E$3:$E$1002,'تعريف المواد والمستودعات'!AE$5,$CW3:$CW1002)</f>
        <v>0</v>
      </c>
      <c r="AJ1150" s="9">
        <f>SUMIF($E$3:$E$1002,'تعريف المواد والمستودعات'!AF$5,$CW3:$CW1002)</f>
        <v>0</v>
      </c>
      <c r="AK1150" s="9">
        <f>SUMIF($E$3:$E$1002,'تعريف المواد والمستودعات'!AG$5,$CW3:$CW1002)</f>
        <v>0</v>
      </c>
      <c r="AL1150" s="9">
        <f>SUMIF($E$3:$E$1002,'تعريف المواد والمستودعات'!AH$5,$CW3:$CW1002)</f>
        <v>0</v>
      </c>
      <c r="AM1150" s="9">
        <f>SUMIF($E$3:$E$1002,'تعريف المواد والمستودعات'!AI$5,$CW3:$CW1002)</f>
        <v>0</v>
      </c>
      <c r="AN1150" s="9">
        <f>SUMIF($E$3:$E$1002,'تعريف المواد والمستودعات'!AJ$5,$CW3:$CW1002)</f>
        <v>0</v>
      </c>
      <c r="AO1150" s="9">
        <f>SUMIF($E$3:$E$1002,'تعريف المواد والمستودعات'!AK$5,$CW3:$CW1002)</f>
        <v>0</v>
      </c>
      <c r="AP1150" s="9">
        <f>SUMIF($E$3:$E$1002,'تعريف المواد والمستودعات'!AL$5,$CW3:$CW1002)</f>
        <v>0</v>
      </c>
      <c r="AQ1150" s="9">
        <f>SUMIF($E$3:$E$1002,'تعريف المواد والمستودعات'!AM$5,$CW3:$CW1002)</f>
        <v>0</v>
      </c>
      <c r="AR1150" s="9">
        <f>SUMIF($E$3:$E$1002,'تعريف المواد والمستودعات'!AN$5,$CW3:$CW1002)</f>
        <v>0</v>
      </c>
      <c r="AS1150" s="9">
        <f>SUMIF($E$3:$E$1002,'تعريف المواد والمستودعات'!AO$5,$CW3:$CW1002)</f>
        <v>0</v>
      </c>
      <c r="AT1150" s="9">
        <f>SUMIF($E$3:$E$1002,'تعريف المواد والمستودعات'!AP$5,$CW3:$CW1002)</f>
        <v>0</v>
      </c>
      <c r="AU1150" s="9">
        <f>SUMIF($E$3:$E$1002,'تعريف المواد والمستودعات'!AQ$5,$CW3:$CW1002)</f>
        <v>0</v>
      </c>
      <c r="AV1150" s="9">
        <f>SUMIF($E$3:$E$1002,'تعريف المواد والمستودعات'!AR$5,$CW3:$CW1002)</f>
        <v>0</v>
      </c>
      <c r="AW1150" s="9">
        <f>SUMIF($E$3:$E$1002,'تعريف المواد والمستودعات'!AS$5,$CW3:$CW1002)</f>
        <v>0</v>
      </c>
      <c r="AX1150" s="9">
        <f>SUMIF($E$3:$E$1002,'تعريف المواد والمستودعات'!AT$5,$CW3:$CW1002)</f>
        <v>0</v>
      </c>
      <c r="AY1150" s="9">
        <f>SUMIF($E$3:$E$1002,'تعريف المواد والمستودعات'!AU$5,$CW3:$CW1002)</f>
        <v>0</v>
      </c>
      <c r="AZ1150" s="9">
        <f>SUMIF($E$3:$E$1002,'تعريف المواد والمستودعات'!AV$5,$CW3:$CW1002)</f>
        <v>0</v>
      </c>
      <c r="BA1150" s="9">
        <f>SUMIF($E$3:$E$1002,'تعريف المواد والمستودعات'!AW$5,$CW3:$CW1002)</f>
        <v>0</v>
      </c>
      <c r="BB1150" s="9">
        <f>SUMIF($E$3:$E$1002,'تعريف المواد والمستودعات'!AX$5,$CW3:$CW1002)</f>
        <v>0</v>
      </c>
      <c r="BC1150" s="9">
        <f>SUMIF($E$3:$E$1002,'تعريف المواد والمستودعات'!AY$5,$CW3:$CW1002)</f>
        <v>0</v>
      </c>
      <c r="BD1150" s="69">
        <f t="shared" si="19"/>
        <v>0</v>
      </c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9"/>
      <c r="CF1150" s="9"/>
      <c r="CG1150" s="9"/>
      <c r="CH1150" s="9"/>
      <c r="CI1150" s="9"/>
      <c r="CJ1150" s="9"/>
      <c r="CK1150" s="9"/>
      <c r="CL1150" s="9"/>
      <c r="CM1150" s="9"/>
      <c r="CN1150" s="9"/>
      <c r="CO1150" s="9"/>
      <c r="CP1150" s="9"/>
      <c r="CQ1150" s="9"/>
      <c r="CR1150" s="9"/>
      <c r="CS1150" s="9"/>
      <c r="CT1150" s="9"/>
      <c r="CU1150" s="9"/>
      <c r="CV1150" s="9"/>
      <c r="CW1150" s="9"/>
      <c r="CX1150" s="9"/>
      <c r="CY1150" s="9"/>
      <c r="CZ1150" s="9"/>
      <c r="DA1150" s="9"/>
    </row>
    <row r="1151" spans="5:105" ht="15" hidden="1" thickTop="1" x14ac:dyDescent="0.2">
      <c r="E1151" s="46" t="str">
        <f>'تعريف المواد والمستودعات'!B103</f>
        <v>مادة97</v>
      </c>
      <c r="F1151" s="9">
        <f>SUMIF($E$3:$E$1002,'تعريف المواد والمستودعات'!B$5,$CX3:$CX1002)</f>
        <v>0</v>
      </c>
      <c r="G1151" s="9">
        <f>SUMIF($E$3:$E$1002,'تعريف المواد والمستودعات'!C$5,$CX3:$CX1002)</f>
        <v>0</v>
      </c>
      <c r="H1151" s="9">
        <f>SUMIF($E$3:$E$1002,'تعريف المواد والمستودعات'!D$5,$CX3:$CX1002)</f>
        <v>0</v>
      </c>
      <c r="I1151" s="9">
        <f>SUMIF($E$3:$E$1002,'تعريف المواد والمستودعات'!E$5,$CX3:$CX1002)</f>
        <v>0</v>
      </c>
      <c r="J1151" s="9">
        <f>SUMIF($E$3:$E$1002,'تعريف المواد والمستودعات'!F$5,$CX3:$CX1002)</f>
        <v>0</v>
      </c>
      <c r="K1151" s="9">
        <f>SUMIF($E$3:$E$1002,'تعريف المواد والمستودعات'!G$5,$CX3:$CX1002)</f>
        <v>0</v>
      </c>
      <c r="L1151" s="9">
        <f>SUMIF($E$3:$E$1002,'تعريف المواد والمستودعات'!H$5,$CX3:$CX1002)</f>
        <v>0</v>
      </c>
      <c r="M1151" s="9">
        <f>SUMIF($E$3:$E$1002,'تعريف المواد والمستودعات'!I$5,$CX3:$CX1002)</f>
        <v>0</v>
      </c>
      <c r="N1151" s="9">
        <f>SUMIF($E$3:$E$1002,'تعريف المواد والمستودعات'!J$5,$CX3:$CX1002)</f>
        <v>0</v>
      </c>
      <c r="O1151" s="9">
        <f>SUMIF($E$3:$E$1002,'تعريف المواد والمستودعات'!K$5,$CX3:$CX1002)</f>
        <v>0</v>
      </c>
      <c r="P1151" s="9">
        <f>SUMIF($E$3:$E$1002,'تعريف المواد والمستودعات'!L$5,$CX3:$CX1002)</f>
        <v>0</v>
      </c>
      <c r="Q1151" s="9">
        <f>SUMIF($E$3:$E$1002,'تعريف المواد والمستودعات'!M$5,$CX3:$CX1002)</f>
        <v>0</v>
      </c>
      <c r="R1151" s="9">
        <f>SUMIF($E$3:$E$1002,'تعريف المواد والمستودعات'!N$5,$CX3:$CX1002)</f>
        <v>0</v>
      </c>
      <c r="S1151" s="9">
        <f>SUMIF($E$3:$E$1002,'تعريف المواد والمستودعات'!O$5,$CX3:$CX1002)</f>
        <v>0</v>
      </c>
      <c r="T1151" s="9">
        <f>SUMIF($E$3:$E$1002,'تعريف المواد والمستودعات'!P$5,$CX3:$CX1002)</f>
        <v>0</v>
      </c>
      <c r="U1151" s="9">
        <f>SUMIF($E$3:$E$1002,'تعريف المواد والمستودعات'!Q$5,$CX3:$CX1002)</f>
        <v>0</v>
      </c>
      <c r="V1151" s="9">
        <f>SUMIF($E$3:$E$1002,'تعريف المواد والمستودعات'!R$5,$CX3:$CX1002)</f>
        <v>0</v>
      </c>
      <c r="W1151" s="9">
        <f>SUMIF($E$3:$E$1002,'تعريف المواد والمستودعات'!S$5,$CX3:$CX1002)</f>
        <v>0</v>
      </c>
      <c r="X1151" s="9">
        <f>SUMIF($E$3:$E$1002,'تعريف المواد والمستودعات'!T$5,$CX3:$CX1002)</f>
        <v>0</v>
      </c>
      <c r="Y1151" s="9">
        <f>SUMIF($E$3:$E$1002,'تعريف المواد والمستودعات'!U$5,$CX3:$CX1002)</f>
        <v>0</v>
      </c>
      <c r="Z1151" s="9">
        <f>SUMIF($E$3:$E$1002,'تعريف المواد والمستودعات'!V$5,$CX3:$CX1002)</f>
        <v>0</v>
      </c>
      <c r="AA1151" s="9">
        <f>SUMIF($E$3:$E$1002,'تعريف المواد والمستودعات'!W$5,$CX3:$CX1002)</f>
        <v>0</v>
      </c>
      <c r="AB1151" s="9">
        <f>SUMIF($E$3:$E$1002,'تعريف المواد والمستودعات'!X$5,$CX3:$CX1002)</f>
        <v>0</v>
      </c>
      <c r="AC1151" s="9">
        <f>SUMIF($E$3:$E$1002,'تعريف المواد والمستودعات'!Y$5,$CX3:$CX1002)</f>
        <v>0</v>
      </c>
      <c r="AD1151" s="9">
        <f>SUMIF($E$3:$E$1002,'تعريف المواد والمستودعات'!Z$5,$CX3:$CX1002)</f>
        <v>0</v>
      </c>
      <c r="AE1151" s="9">
        <f>SUMIF($E$3:$E$1002,'تعريف المواد والمستودعات'!AA$5,$CX3:$CX1002)</f>
        <v>0</v>
      </c>
      <c r="AF1151" s="9">
        <f>SUMIF($E$3:$E$1002,'تعريف المواد والمستودعات'!AB$5,$CX3:$CX1002)</f>
        <v>0</v>
      </c>
      <c r="AG1151" s="9">
        <f>SUMIF($E$3:$E$1002,'تعريف المواد والمستودعات'!AC$5,$CX3:$CX1002)</f>
        <v>0</v>
      </c>
      <c r="AH1151" s="9">
        <f>SUMIF($E$3:$E$1002,'تعريف المواد والمستودعات'!AD$5,$CX3:$CX1002)</f>
        <v>0</v>
      </c>
      <c r="AI1151" s="9">
        <f>SUMIF($E$3:$E$1002,'تعريف المواد والمستودعات'!AE$5,$CX3:$CX1002)</f>
        <v>0</v>
      </c>
      <c r="AJ1151" s="9">
        <f>SUMIF($E$3:$E$1002,'تعريف المواد والمستودعات'!AF$5,$CX3:$CX1002)</f>
        <v>0</v>
      </c>
      <c r="AK1151" s="9">
        <f>SUMIF($E$3:$E$1002,'تعريف المواد والمستودعات'!AG$5,$CX3:$CX1002)</f>
        <v>0</v>
      </c>
      <c r="AL1151" s="9">
        <f>SUMIF($E$3:$E$1002,'تعريف المواد والمستودعات'!AH$5,$CX3:$CX1002)</f>
        <v>0</v>
      </c>
      <c r="AM1151" s="9">
        <f>SUMIF($E$3:$E$1002,'تعريف المواد والمستودعات'!AI$5,$CX3:$CX1002)</f>
        <v>0</v>
      </c>
      <c r="AN1151" s="9">
        <f>SUMIF($E$3:$E$1002,'تعريف المواد والمستودعات'!AJ$5,$CX3:$CX1002)</f>
        <v>0</v>
      </c>
      <c r="AO1151" s="9">
        <f>SUMIF($E$3:$E$1002,'تعريف المواد والمستودعات'!AK$5,$CX3:$CX1002)</f>
        <v>0</v>
      </c>
      <c r="AP1151" s="9">
        <f>SUMIF($E$3:$E$1002,'تعريف المواد والمستودعات'!AL$5,$CX3:$CX1002)</f>
        <v>0</v>
      </c>
      <c r="AQ1151" s="9">
        <f>SUMIF($E$3:$E$1002,'تعريف المواد والمستودعات'!AM$5,$CX3:$CX1002)</f>
        <v>0</v>
      </c>
      <c r="AR1151" s="9">
        <f>SUMIF($E$3:$E$1002,'تعريف المواد والمستودعات'!AN$5,$CX3:$CX1002)</f>
        <v>0</v>
      </c>
      <c r="AS1151" s="9">
        <f>SUMIF($E$3:$E$1002,'تعريف المواد والمستودعات'!AO$5,$CX3:$CX1002)</f>
        <v>0</v>
      </c>
      <c r="AT1151" s="9">
        <f>SUMIF($E$3:$E$1002,'تعريف المواد والمستودعات'!AP$5,$CX3:$CX1002)</f>
        <v>0</v>
      </c>
      <c r="AU1151" s="9">
        <f>SUMIF($E$3:$E$1002,'تعريف المواد والمستودعات'!AQ$5,$CX3:$CX1002)</f>
        <v>0</v>
      </c>
      <c r="AV1151" s="9">
        <f>SUMIF($E$3:$E$1002,'تعريف المواد والمستودعات'!AR$5,$CX3:$CX1002)</f>
        <v>0</v>
      </c>
      <c r="AW1151" s="9">
        <f>SUMIF($E$3:$E$1002,'تعريف المواد والمستودعات'!AS$5,$CX3:$CX1002)</f>
        <v>0</v>
      </c>
      <c r="AX1151" s="9">
        <f>SUMIF($E$3:$E$1002,'تعريف المواد والمستودعات'!AT$5,$CX3:$CX1002)</f>
        <v>0</v>
      </c>
      <c r="AY1151" s="9">
        <f>SUMIF($E$3:$E$1002,'تعريف المواد والمستودعات'!AU$5,$CX3:$CX1002)</f>
        <v>0</v>
      </c>
      <c r="AZ1151" s="9">
        <f>SUMIF($E$3:$E$1002,'تعريف المواد والمستودعات'!AV$5,$CX3:$CX1002)</f>
        <v>0</v>
      </c>
      <c r="BA1151" s="9">
        <f>SUMIF($E$3:$E$1002,'تعريف المواد والمستودعات'!AW$5,$CX3:$CX1002)</f>
        <v>0</v>
      </c>
      <c r="BB1151" s="9">
        <f>SUMIF($E$3:$E$1002,'تعريف المواد والمستودعات'!AX$5,$CX3:$CX1002)</f>
        <v>0</v>
      </c>
      <c r="BC1151" s="9">
        <f>SUMIF($E$3:$E$1002,'تعريف المواد والمستودعات'!AY$5,$CX3:$CX1002)</f>
        <v>0</v>
      </c>
      <c r="BD1151" s="69">
        <f t="shared" si="19"/>
        <v>0</v>
      </c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9"/>
      <c r="CF1151" s="9"/>
      <c r="CG1151" s="9"/>
      <c r="CH1151" s="9"/>
      <c r="CI1151" s="9"/>
      <c r="CJ1151" s="9"/>
      <c r="CK1151" s="9"/>
      <c r="CL1151" s="9"/>
      <c r="CM1151" s="9"/>
      <c r="CN1151" s="9"/>
      <c r="CO1151" s="9"/>
      <c r="CP1151" s="9"/>
      <c r="CQ1151" s="9"/>
      <c r="CR1151" s="9"/>
      <c r="CS1151" s="9"/>
      <c r="CT1151" s="9"/>
      <c r="CU1151" s="9"/>
      <c r="CV1151" s="9"/>
      <c r="CW1151" s="9"/>
      <c r="CX1151" s="9"/>
      <c r="CY1151" s="9"/>
      <c r="CZ1151" s="9"/>
      <c r="DA1151" s="9"/>
    </row>
    <row r="1152" spans="5:105" ht="15" hidden="1" thickTop="1" x14ac:dyDescent="0.2">
      <c r="E1152" s="46" t="str">
        <f>'تعريف المواد والمستودعات'!B104</f>
        <v>مادة98</v>
      </c>
      <c r="F1152" s="9">
        <f>SUMIF($E$3:$E$1002,'تعريف المواد والمستودعات'!B$5,$CY3:$CY1002)</f>
        <v>0</v>
      </c>
      <c r="G1152" s="9">
        <f>SUMIF($E$3:$E$1002,'تعريف المواد والمستودعات'!C$5,$CY3:$CY1002)</f>
        <v>0</v>
      </c>
      <c r="H1152" s="9">
        <f>SUMIF($E$3:$E$1002,'تعريف المواد والمستودعات'!D$5,$CY3:$CY1002)</f>
        <v>0</v>
      </c>
      <c r="I1152" s="9">
        <f>SUMIF($E$3:$E$1002,'تعريف المواد والمستودعات'!E$5,$CY3:$CY1002)</f>
        <v>0</v>
      </c>
      <c r="J1152" s="9">
        <f>SUMIF($E$3:$E$1002,'تعريف المواد والمستودعات'!F$5,$CY3:$CY1002)</f>
        <v>0</v>
      </c>
      <c r="K1152" s="9">
        <f>SUMIF($E$3:$E$1002,'تعريف المواد والمستودعات'!G$5,$CY3:$CY1002)</f>
        <v>0</v>
      </c>
      <c r="L1152" s="9">
        <f>SUMIF($E$3:$E$1002,'تعريف المواد والمستودعات'!H$5,$CY3:$CY1002)</f>
        <v>0</v>
      </c>
      <c r="M1152" s="9">
        <f>SUMIF($E$3:$E$1002,'تعريف المواد والمستودعات'!I$5,$CY3:$CY1002)</f>
        <v>0</v>
      </c>
      <c r="N1152" s="9">
        <f>SUMIF($E$3:$E$1002,'تعريف المواد والمستودعات'!J$5,$CY3:$CY1002)</f>
        <v>0</v>
      </c>
      <c r="O1152" s="9">
        <f>SUMIF($E$3:$E$1002,'تعريف المواد والمستودعات'!K$5,$CY3:$CY1002)</f>
        <v>0</v>
      </c>
      <c r="P1152" s="9">
        <f>SUMIF($E$3:$E$1002,'تعريف المواد والمستودعات'!L$5,$CY3:$CY1002)</f>
        <v>0</v>
      </c>
      <c r="Q1152" s="9">
        <f>SUMIF($E$3:$E$1002,'تعريف المواد والمستودعات'!M$5,$CY3:$CY1002)</f>
        <v>0</v>
      </c>
      <c r="R1152" s="9">
        <f>SUMIF($E$3:$E$1002,'تعريف المواد والمستودعات'!N$5,$CY3:$CY1002)</f>
        <v>0</v>
      </c>
      <c r="S1152" s="9">
        <f>SUMIF($E$3:$E$1002,'تعريف المواد والمستودعات'!O$5,$CY3:$CY1002)</f>
        <v>0</v>
      </c>
      <c r="T1152" s="9">
        <f>SUMIF($E$3:$E$1002,'تعريف المواد والمستودعات'!P$5,$CY3:$CY1002)</f>
        <v>0</v>
      </c>
      <c r="U1152" s="9">
        <f>SUMIF($E$3:$E$1002,'تعريف المواد والمستودعات'!Q$5,$CY3:$CY1002)</f>
        <v>0</v>
      </c>
      <c r="V1152" s="9">
        <f>SUMIF($E$3:$E$1002,'تعريف المواد والمستودعات'!R$5,$CY3:$CY1002)</f>
        <v>0</v>
      </c>
      <c r="W1152" s="9">
        <f>SUMIF($E$3:$E$1002,'تعريف المواد والمستودعات'!S$5,$CY3:$CY1002)</f>
        <v>0</v>
      </c>
      <c r="X1152" s="9">
        <f>SUMIF($E$3:$E$1002,'تعريف المواد والمستودعات'!T$5,$CY3:$CY1002)</f>
        <v>0</v>
      </c>
      <c r="Y1152" s="9">
        <f>SUMIF($E$3:$E$1002,'تعريف المواد والمستودعات'!U$5,$CY3:$CY1002)</f>
        <v>0</v>
      </c>
      <c r="Z1152" s="9">
        <f>SUMIF($E$3:$E$1002,'تعريف المواد والمستودعات'!V$5,$CY3:$CY1002)</f>
        <v>0</v>
      </c>
      <c r="AA1152" s="9">
        <f>SUMIF($E$3:$E$1002,'تعريف المواد والمستودعات'!W$5,$CY3:$CY1002)</f>
        <v>0</v>
      </c>
      <c r="AB1152" s="9">
        <f>SUMIF($E$3:$E$1002,'تعريف المواد والمستودعات'!X$5,$CY3:$CY1002)</f>
        <v>0</v>
      </c>
      <c r="AC1152" s="9">
        <f>SUMIF($E$3:$E$1002,'تعريف المواد والمستودعات'!Y$5,$CY3:$CY1002)</f>
        <v>0</v>
      </c>
      <c r="AD1152" s="9">
        <f>SUMIF($E$3:$E$1002,'تعريف المواد والمستودعات'!Z$5,$CY3:$CY1002)</f>
        <v>0</v>
      </c>
      <c r="AE1152" s="9">
        <f>SUMIF($E$3:$E$1002,'تعريف المواد والمستودعات'!AA$5,$CY3:$CY1002)</f>
        <v>0</v>
      </c>
      <c r="AF1152" s="9">
        <f>SUMIF($E$3:$E$1002,'تعريف المواد والمستودعات'!AB$5,$CY3:$CY1002)</f>
        <v>0</v>
      </c>
      <c r="AG1152" s="9">
        <f>SUMIF($E$3:$E$1002,'تعريف المواد والمستودعات'!AC$5,$CY3:$CY1002)</f>
        <v>0</v>
      </c>
      <c r="AH1152" s="9">
        <f>SUMIF($E$3:$E$1002,'تعريف المواد والمستودعات'!AD$5,$CY3:$CY1002)</f>
        <v>0</v>
      </c>
      <c r="AI1152" s="9">
        <f>SUMIF($E$3:$E$1002,'تعريف المواد والمستودعات'!AE$5,$CY3:$CY1002)</f>
        <v>0</v>
      </c>
      <c r="AJ1152" s="9">
        <f>SUMIF($E$3:$E$1002,'تعريف المواد والمستودعات'!AF$5,$CY3:$CY1002)</f>
        <v>0</v>
      </c>
      <c r="AK1152" s="9">
        <f>SUMIF($E$3:$E$1002,'تعريف المواد والمستودعات'!AG$5,$CY3:$CY1002)</f>
        <v>0</v>
      </c>
      <c r="AL1152" s="9">
        <f>SUMIF($E$3:$E$1002,'تعريف المواد والمستودعات'!AH$5,$CY3:$CY1002)</f>
        <v>0</v>
      </c>
      <c r="AM1152" s="9">
        <f>SUMIF($E$3:$E$1002,'تعريف المواد والمستودعات'!AI$5,$CY3:$CY1002)</f>
        <v>0</v>
      </c>
      <c r="AN1152" s="9">
        <f>SUMIF($E$3:$E$1002,'تعريف المواد والمستودعات'!AJ$5,$CY3:$CY1002)</f>
        <v>0</v>
      </c>
      <c r="AO1152" s="9">
        <f>SUMIF($E$3:$E$1002,'تعريف المواد والمستودعات'!AK$5,$CY3:$CY1002)</f>
        <v>0</v>
      </c>
      <c r="AP1152" s="9">
        <f>SUMIF($E$3:$E$1002,'تعريف المواد والمستودعات'!AL$5,$CY3:$CY1002)</f>
        <v>0</v>
      </c>
      <c r="AQ1152" s="9">
        <f>SUMIF($E$3:$E$1002,'تعريف المواد والمستودعات'!AM$5,$CY3:$CY1002)</f>
        <v>0</v>
      </c>
      <c r="AR1152" s="9">
        <f>SUMIF($E$3:$E$1002,'تعريف المواد والمستودعات'!AN$5,$CY3:$CY1002)</f>
        <v>0</v>
      </c>
      <c r="AS1152" s="9">
        <f>SUMIF($E$3:$E$1002,'تعريف المواد والمستودعات'!AO$5,$CY3:$CY1002)</f>
        <v>0</v>
      </c>
      <c r="AT1152" s="9">
        <f>SUMIF($E$3:$E$1002,'تعريف المواد والمستودعات'!AP$5,$CY3:$CY1002)</f>
        <v>0</v>
      </c>
      <c r="AU1152" s="9">
        <f>SUMIF($E$3:$E$1002,'تعريف المواد والمستودعات'!AQ$5,$CY3:$CY1002)</f>
        <v>0</v>
      </c>
      <c r="AV1152" s="9">
        <f>SUMIF($E$3:$E$1002,'تعريف المواد والمستودعات'!AR$5,$CY3:$CY1002)</f>
        <v>0</v>
      </c>
      <c r="AW1152" s="9">
        <f>SUMIF($E$3:$E$1002,'تعريف المواد والمستودعات'!AS$5,$CY3:$CY1002)</f>
        <v>0</v>
      </c>
      <c r="AX1152" s="9">
        <f>SUMIF($E$3:$E$1002,'تعريف المواد والمستودعات'!AT$5,$CY3:$CY1002)</f>
        <v>0</v>
      </c>
      <c r="AY1152" s="9">
        <f>SUMIF($E$3:$E$1002,'تعريف المواد والمستودعات'!AU$5,$CY3:$CY1002)</f>
        <v>0</v>
      </c>
      <c r="AZ1152" s="9">
        <f>SUMIF($E$3:$E$1002,'تعريف المواد والمستودعات'!AV$5,$CY3:$CY1002)</f>
        <v>0</v>
      </c>
      <c r="BA1152" s="9">
        <f>SUMIF($E$3:$E$1002,'تعريف المواد والمستودعات'!AW$5,$CY3:$CY1002)</f>
        <v>0</v>
      </c>
      <c r="BB1152" s="9">
        <f>SUMIF($E$3:$E$1002,'تعريف المواد والمستودعات'!AX$5,$CY3:$CY1002)</f>
        <v>0</v>
      </c>
      <c r="BC1152" s="9">
        <f>SUMIF($E$3:$E$1002,'تعريف المواد والمستودعات'!AY$5,$CY3:$CY1002)</f>
        <v>0</v>
      </c>
      <c r="BD1152" s="69">
        <f t="shared" si="19"/>
        <v>0</v>
      </c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9"/>
      <c r="CF1152" s="9"/>
      <c r="CG1152" s="9"/>
      <c r="CH1152" s="9"/>
      <c r="CI1152" s="9"/>
      <c r="CJ1152" s="9"/>
      <c r="CK1152" s="9"/>
      <c r="CL1152" s="9"/>
      <c r="CM1152" s="9"/>
      <c r="CN1152" s="9"/>
      <c r="CO1152" s="9"/>
      <c r="CP1152" s="9"/>
      <c r="CQ1152" s="9"/>
      <c r="CR1152" s="9"/>
      <c r="CS1152" s="9"/>
      <c r="CT1152" s="9"/>
      <c r="CU1152" s="9"/>
      <c r="CV1152" s="9"/>
      <c r="CW1152" s="9"/>
      <c r="CX1152" s="9"/>
      <c r="CY1152" s="9"/>
      <c r="CZ1152" s="9"/>
      <c r="DA1152" s="9"/>
    </row>
    <row r="1153" spans="5:105" ht="15" hidden="1" thickTop="1" x14ac:dyDescent="0.2">
      <c r="E1153" s="46" t="str">
        <f>'تعريف المواد والمستودعات'!B105</f>
        <v>مادة99</v>
      </c>
      <c r="F1153" s="9">
        <f>SUMIF($E$3:$E$1002,'تعريف المواد والمستودعات'!B$5,$CZ3:$CZ1002)</f>
        <v>0</v>
      </c>
      <c r="G1153" s="9">
        <f>SUMIF($E$3:$E$1002,'تعريف المواد والمستودعات'!C$5,$CZ3:$CZ1002)</f>
        <v>0</v>
      </c>
      <c r="H1153" s="9">
        <f>SUMIF($E$3:$E$1002,'تعريف المواد والمستودعات'!D$5,$CZ3:$CZ1002)</f>
        <v>0</v>
      </c>
      <c r="I1153" s="9">
        <f>SUMIF($E$3:$E$1002,'تعريف المواد والمستودعات'!E$5,$CZ3:$CZ1002)</f>
        <v>0</v>
      </c>
      <c r="J1153" s="9">
        <f>SUMIF($E$3:$E$1002,'تعريف المواد والمستودعات'!F$5,$CZ3:$CZ1002)</f>
        <v>0</v>
      </c>
      <c r="K1153" s="9">
        <f>SUMIF($E$3:$E$1002,'تعريف المواد والمستودعات'!G$5,$CZ3:$CZ1002)</f>
        <v>0</v>
      </c>
      <c r="L1153" s="9">
        <f>SUMIF($E$3:$E$1002,'تعريف المواد والمستودعات'!H$5,$CZ3:$CZ1002)</f>
        <v>0</v>
      </c>
      <c r="M1153" s="9">
        <f>SUMIF($E$3:$E$1002,'تعريف المواد والمستودعات'!I$5,$CZ3:$CZ1002)</f>
        <v>0</v>
      </c>
      <c r="N1153" s="9">
        <f>SUMIF($E$3:$E$1002,'تعريف المواد والمستودعات'!J$5,$CZ3:$CZ1002)</f>
        <v>0</v>
      </c>
      <c r="O1153" s="9">
        <f>SUMIF($E$3:$E$1002,'تعريف المواد والمستودعات'!K$5,$CZ3:$CZ1002)</f>
        <v>0</v>
      </c>
      <c r="P1153" s="9">
        <f>SUMIF($E$3:$E$1002,'تعريف المواد والمستودعات'!L$5,$CZ3:$CZ1002)</f>
        <v>0</v>
      </c>
      <c r="Q1153" s="9">
        <f>SUMIF($E$3:$E$1002,'تعريف المواد والمستودعات'!M$5,$CZ3:$CZ1002)</f>
        <v>0</v>
      </c>
      <c r="R1153" s="9">
        <f>SUMIF($E$3:$E$1002,'تعريف المواد والمستودعات'!N$5,$CZ3:$CZ1002)</f>
        <v>0</v>
      </c>
      <c r="S1153" s="9">
        <f>SUMIF($E$3:$E$1002,'تعريف المواد والمستودعات'!O$5,$CZ3:$CZ1002)</f>
        <v>0</v>
      </c>
      <c r="T1153" s="9">
        <f>SUMIF($E$3:$E$1002,'تعريف المواد والمستودعات'!P$5,$CZ3:$CZ1002)</f>
        <v>0</v>
      </c>
      <c r="U1153" s="9">
        <f>SUMIF($E$3:$E$1002,'تعريف المواد والمستودعات'!Q$5,$CZ3:$CZ1002)</f>
        <v>0</v>
      </c>
      <c r="V1153" s="9">
        <f>SUMIF($E$3:$E$1002,'تعريف المواد والمستودعات'!R$5,$CZ3:$CZ1002)</f>
        <v>0</v>
      </c>
      <c r="W1153" s="9">
        <f>SUMIF($E$3:$E$1002,'تعريف المواد والمستودعات'!S$5,$CZ3:$CZ1002)</f>
        <v>0</v>
      </c>
      <c r="X1153" s="9">
        <f>SUMIF($E$3:$E$1002,'تعريف المواد والمستودعات'!T$5,$CZ3:$CZ1002)</f>
        <v>0</v>
      </c>
      <c r="Y1153" s="9">
        <f>SUMIF($E$3:$E$1002,'تعريف المواد والمستودعات'!U$5,$CZ3:$CZ1002)</f>
        <v>0</v>
      </c>
      <c r="Z1153" s="9">
        <f>SUMIF($E$3:$E$1002,'تعريف المواد والمستودعات'!V$5,$CZ3:$CZ1002)</f>
        <v>0</v>
      </c>
      <c r="AA1153" s="9">
        <f>SUMIF($E$3:$E$1002,'تعريف المواد والمستودعات'!W$5,$CZ3:$CZ1002)</f>
        <v>0</v>
      </c>
      <c r="AB1153" s="9">
        <f>SUMIF($E$3:$E$1002,'تعريف المواد والمستودعات'!X$5,$CZ3:$CZ1002)</f>
        <v>0</v>
      </c>
      <c r="AC1153" s="9">
        <f>SUMIF($E$3:$E$1002,'تعريف المواد والمستودعات'!Y$5,$CZ3:$CZ1002)</f>
        <v>0</v>
      </c>
      <c r="AD1153" s="9">
        <f>SUMIF($E$3:$E$1002,'تعريف المواد والمستودعات'!Z$5,$CZ3:$CZ1002)</f>
        <v>0</v>
      </c>
      <c r="AE1153" s="9">
        <f>SUMIF($E$3:$E$1002,'تعريف المواد والمستودعات'!AA$5,$CZ3:$CZ1002)</f>
        <v>0</v>
      </c>
      <c r="AF1153" s="9">
        <f>SUMIF($E$3:$E$1002,'تعريف المواد والمستودعات'!AB$5,$CZ3:$CZ1002)</f>
        <v>0</v>
      </c>
      <c r="AG1153" s="9">
        <f>SUMIF($E$3:$E$1002,'تعريف المواد والمستودعات'!AC$5,$CZ3:$CZ1002)</f>
        <v>0</v>
      </c>
      <c r="AH1153" s="9">
        <f>SUMIF($E$3:$E$1002,'تعريف المواد والمستودعات'!AD$5,$CZ3:$CZ1002)</f>
        <v>0</v>
      </c>
      <c r="AI1153" s="9">
        <f>SUMIF($E$3:$E$1002,'تعريف المواد والمستودعات'!AE$5,$CZ3:$CZ1002)</f>
        <v>0</v>
      </c>
      <c r="AJ1153" s="9">
        <f>SUMIF($E$3:$E$1002,'تعريف المواد والمستودعات'!AF$5,$CZ3:$CZ1002)</f>
        <v>0</v>
      </c>
      <c r="AK1153" s="9">
        <f>SUMIF($E$3:$E$1002,'تعريف المواد والمستودعات'!AG$5,$CZ3:$CZ1002)</f>
        <v>0</v>
      </c>
      <c r="AL1153" s="9">
        <f>SUMIF($E$3:$E$1002,'تعريف المواد والمستودعات'!AH$5,$CZ3:$CZ1002)</f>
        <v>0</v>
      </c>
      <c r="AM1153" s="9">
        <f>SUMIF($E$3:$E$1002,'تعريف المواد والمستودعات'!AI$5,$CZ3:$CZ1002)</f>
        <v>0</v>
      </c>
      <c r="AN1153" s="9">
        <f>SUMIF($E$3:$E$1002,'تعريف المواد والمستودعات'!AJ$5,$CZ3:$CZ1002)</f>
        <v>0</v>
      </c>
      <c r="AO1153" s="9">
        <f>SUMIF($E$3:$E$1002,'تعريف المواد والمستودعات'!AK$5,$CZ3:$CZ1002)</f>
        <v>0</v>
      </c>
      <c r="AP1153" s="9">
        <f>SUMIF($E$3:$E$1002,'تعريف المواد والمستودعات'!AL$5,$CZ3:$CZ1002)</f>
        <v>0</v>
      </c>
      <c r="AQ1153" s="9">
        <f>SUMIF($E$3:$E$1002,'تعريف المواد والمستودعات'!AM$5,$CZ3:$CZ1002)</f>
        <v>0</v>
      </c>
      <c r="AR1153" s="9">
        <f>SUMIF($E$3:$E$1002,'تعريف المواد والمستودعات'!AN$5,$CZ3:$CZ1002)</f>
        <v>0</v>
      </c>
      <c r="AS1153" s="9">
        <f>SUMIF($E$3:$E$1002,'تعريف المواد والمستودعات'!AO$5,$CZ3:$CZ1002)</f>
        <v>0</v>
      </c>
      <c r="AT1153" s="9">
        <f>SUMIF($E$3:$E$1002,'تعريف المواد والمستودعات'!AP$5,$CZ3:$CZ1002)</f>
        <v>0</v>
      </c>
      <c r="AU1153" s="9">
        <f>SUMIF($E$3:$E$1002,'تعريف المواد والمستودعات'!AQ$5,$CZ3:$CZ1002)</f>
        <v>0</v>
      </c>
      <c r="AV1153" s="9">
        <f>SUMIF($E$3:$E$1002,'تعريف المواد والمستودعات'!AR$5,$CZ3:$CZ1002)</f>
        <v>0</v>
      </c>
      <c r="AW1153" s="9">
        <f>SUMIF($E$3:$E$1002,'تعريف المواد والمستودعات'!AS$5,$CZ3:$CZ1002)</f>
        <v>0</v>
      </c>
      <c r="AX1153" s="9">
        <f>SUMIF($E$3:$E$1002,'تعريف المواد والمستودعات'!AT$5,$CZ3:$CZ1002)</f>
        <v>0</v>
      </c>
      <c r="AY1153" s="9">
        <f>SUMIF($E$3:$E$1002,'تعريف المواد والمستودعات'!AU$5,$CZ3:$CZ1002)</f>
        <v>0</v>
      </c>
      <c r="AZ1153" s="9">
        <f>SUMIF($E$3:$E$1002,'تعريف المواد والمستودعات'!AV$5,$CZ3:$CZ1002)</f>
        <v>0</v>
      </c>
      <c r="BA1153" s="9">
        <f>SUMIF($E$3:$E$1002,'تعريف المواد والمستودعات'!AW$5,$CZ3:$CZ1002)</f>
        <v>0</v>
      </c>
      <c r="BB1153" s="9">
        <f>SUMIF($E$3:$E$1002,'تعريف المواد والمستودعات'!AX$5,$CZ3:$CZ1002)</f>
        <v>0</v>
      </c>
      <c r="BC1153" s="9">
        <f>SUMIF($E$3:$E$1002,'تعريف المواد والمستودعات'!AY$5,$CZ3:$CZ1002)</f>
        <v>0</v>
      </c>
      <c r="BD1153" s="69">
        <f t="shared" si="19"/>
        <v>0</v>
      </c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  <c r="CA1153" s="9"/>
      <c r="CB1153" s="9"/>
      <c r="CC1153" s="9"/>
      <c r="CD1153" s="9"/>
      <c r="CE1153" s="9"/>
      <c r="CF1153" s="9"/>
      <c r="CG1153" s="9"/>
      <c r="CH1153" s="9"/>
      <c r="CI1153" s="9"/>
      <c r="CJ1153" s="9"/>
      <c r="CK1153" s="9"/>
      <c r="CL1153" s="9"/>
      <c r="CM1153" s="9"/>
      <c r="CN1153" s="9"/>
      <c r="CO1153" s="9"/>
      <c r="CP1153" s="9"/>
      <c r="CQ1153" s="9"/>
      <c r="CR1153" s="9"/>
      <c r="CS1153" s="9"/>
      <c r="CT1153" s="9"/>
      <c r="CU1153" s="9"/>
      <c r="CV1153" s="9"/>
      <c r="CW1153" s="9"/>
      <c r="CX1153" s="9"/>
      <c r="CY1153" s="9"/>
      <c r="CZ1153" s="9"/>
      <c r="DA1153" s="9"/>
    </row>
    <row r="1154" spans="5:105" ht="15" hidden="1" thickTop="1" x14ac:dyDescent="0.2">
      <c r="E1154" s="46" t="str">
        <f>'تعريف المواد والمستودعات'!B106</f>
        <v>مادة100</v>
      </c>
      <c r="F1154" s="9">
        <f>SUMIF($E$3:$E$1002,'تعريف المواد والمستودعات'!B$5,$DA3:$DA1002)</f>
        <v>0</v>
      </c>
      <c r="G1154" s="9">
        <f>SUMIF($E$3:$E$1002,'تعريف المواد والمستودعات'!C$5,$DA3:$DA1002)</f>
        <v>0</v>
      </c>
      <c r="H1154" s="9">
        <f>SUMIF($E$3:$E$1002,'تعريف المواد والمستودعات'!D$5,$DA3:$DA1002)</f>
        <v>0</v>
      </c>
      <c r="I1154" s="9">
        <f>SUMIF($E$3:$E$1002,'تعريف المواد والمستودعات'!E$5,$DA3:$DA1002)</f>
        <v>0</v>
      </c>
      <c r="J1154" s="9">
        <f>SUMIF($E$3:$E$1002,'تعريف المواد والمستودعات'!F$5,$DA3:$DA1002)</f>
        <v>0</v>
      </c>
      <c r="K1154" s="9">
        <f>SUMIF($E$3:$E$1002,'تعريف المواد والمستودعات'!G$5,$DA3:$DA1002)</f>
        <v>0</v>
      </c>
      <c r="L1154" s="9">
        <f>SUMIF($E$3:$E$1002,'تعريف المواد والمستودعات'!H$5,$DA3:$DA1002)</f>
        <v>0</v>
      </c>
      <c r="M1154" s="9">
        <f>SUMIF($E$3:$E$1002,'تعريف المواد والمستودعات'!I$5,$DA3:$DA1002)</f>
        <v>0</v>
      </c>
      <c r="N1154" s="9">
        <f>SUMIF($E$3:$E$1002,'تعريف المواد والمستودعات'!J$5,$DA3:$DA1002)</f>
        <v>0</v>
      </c>
      <c r="O1154" s="9">
        <f>SUMIF($E$3:$E$1002,'تعريف المواد والمستودعات'!K$5,$DA3:$DA1002)</f>
        <v>0</v>
      </c>
      <c r="P1154" s="9">
        <f>SUMIF($E$3:$E$1002,'تعريف المواد والمستودعات'!L$5,$DA3:$DA1002)</f>
        <v>0</v>
      </c>
      <c r="Q1154" s="9">
        <f>SUMIF($E$3:$E$1002,'تعريف المواد والمستودعات'!M$5,$DA3:$DA1002)</f>
        <v>0</v>
      </c>
      <c r="R1154" s="9">
        <f>SUMIF($E$3:$E$1002,'تعريف المواد والمستودعات'!N$5,$DA3:$DA1002)</f>
        <v>0</v>
      </c>
      <c r="S1154" s="9">
        <f>SUMIF($E$3:$E$1002,'تعريف المواد والمستودعات'!O$5,$DA3:$DA1002)</f>
        <v>0</v>
      </c>
      <c r="T1154" s="9">
        <f>SUMIF($E$3:$E$1002,'تعريف المواد والمستودعات'!P$5,$DA3:$DA1002)</f>
        <v>0</v>
      </c>
      <c r="U1154" s="9">
        <f>SUMIF($E$3:$E$1002,'تعريف المواد والمستودعات'!Q$5,$DA3:$DA1002)</f>
        <v>0</v>
      </c>
      <c r="V1154" s="9">
        <f>SUMIF($E$3:$E$1002,'تعريف المواد والمستودعات'!R$5,$DA3:$DA1002)</f>
        <v>0</v>
      </c>
      <c r="W1154" s="9">
        <f>SUMIF($E$3:$E$1002,'تعريف المواد والمستودعات'!S$5,$DA3:$DA1002)</f>
        <v>0</v>
      </c>
      <c r="X1154" s="9">
        <f>SUMIF($E$3:$E$1002,'تعريف المواد والمستودعات'!T$5,$DA3:$DA1002)</f>
        <v>0</v>
      </c>
      <c r="Y1154" s="9">
        <f>SUMIF($E$3:$E$1002,'تعريف المواد والمستودعات'!U$5,$DA3:$DA1002)</f>
        <v>0</v>
      </c>
      <c r="Z1154" s="9">
        <f>SUMIF($E$3:$E$1002,'تعريف المواد والمستودعات'!V$5,$DA3:$DA1002)</f>
        <v>0</v>
      </c>
      <c r="AA1154" s="9">
        <f>SUMIF($E$3:$E$1002,'تعريف المواد والمستودعات'!W$5,$DA3:$DA1002)</f>
        <v>0</v>
      </c>
      <c r="AB1154" s="9">
        <f>SUMIF($E$3:$E$1002,'تعريف المواد والمستودعات'!X$5,$DA3:$DA1002)</f>
        <v>0</v>
      </c>
      <c r="AC1154" s="9">
        <f>SUMIF($E$3:$E$1002,'تعريف المواد والمستودعات'!Y$5,$DA3:$DA1002)</f>
        <v>0</v>
      </c>
      <c r="AD1154" s="9">
        <f>SUMIF($E$3:$E$1002,'تعريف المواد والمستودعات'!Z$5,$DA3:$DA1002)</f>
        <v>0</v>
      </c>
      <c r="AE1154" s="9">
        <f>SUMIF($E$3:$E$1002,'تعريف المواد والمستودعات'!AA$5,$DA3:$DA1002)</f>
        <v>0</v>
      </c>
      <c r="AF1154" s="9">
        <f>SUMIF($E$3:$E$1002,'تعريف المواد والمستودعات'!AB$5,$DA3:$DA1002)</f>
        <v>0</v>
      </c>
      <c r="AG1154" s="9">
        <f>SUMIF($E$3:$E$1002,'تعريف المواد والمستودعات'!AC$5,$DA3:$DA1002)</f>
        <v>0</v>
      </c>
      <c r="AH1154" s="9">
        <f>SUMIF($E$3:$E$1002,'تعريف المواد والمستودعات'!AD$5,$DA3:$DA1002)</f>
        <v>0</v>
      </c>
      <c r="AI1154" s="9">
        <f>SUMIF($E$3:$E$1002,'تعريف المواد والمستودعات'!AE$5,$DA3:$DA1002)</f>
        <v>0</v>
      </c>
      <c r="AJ1154" s="9">
        <f>SUMIF($E$3:$E$1002,'تعريف المواد والمستودعات'!AF$5,$DA3:$DA1002)</f>
        <v>0</v>
      </c>
      <c r="AK1154" s="9">
        <f>SUMIF($E$3:$E$1002,'تعريف المواد والمستودعات'!AG$5,$DA3:$DA1002)</f>
        <v>0</v>
      </c>
      <c r="AL1154" s="9">
        <f>SUMIF($E$3:$E$1002,'تعريف المواد والمستودعات'!AH$5,$DA3:$DA1002)</f>
        <v>0</v>
      </c>
      <c r="AM1154" s="9">
        <f>SUMIF($E$3:$E$1002,'تعريف المواد والمستودعات'!AI$5,$DA3:$DA1002)</f>
        <v>0</v>
      </c>
      <c r="AN1154" s="9">
        <f>SUMIF($E$3:$E$1002,'تعريف المواد والمستودعات'!AJ$5,$DA3:$DA1002)</f>
        <v>0</v>
      </c>
      <c r="AO1154" s="9">
        <f>SUMIF($E$3:$E$1002,'تعريف المواد والمستودعات'!AK$5,$DA3:$DA1002)</f>
        <v>0</v>
      </c>
      <c r="AP1154" s="9">
        <f>SUMIF($E$3:$E$1002,'تعريف المواد والمستودعات'!AL$5,$DA3:$DA1002)</f>
        <v>0</v>
      </c>
      <c r="AQ1154" s="9">
        <f>SUMIF($E$3:$E$1002,'تعريف المواد والمستودعات'!AM$5,$DA3:$DA1002)</f>
        <v>0</v>
      </c>
      <c r="AR1154" s="9">
        <f>SUMIF($E$3:$E$1002,'تعريف المواد والمستودعات'!AN$5,$DA3:$DA1002)</f>
        <v>0</v>
      </c>
      <c r="AS1154" s="9">
        <f>SUMIF($E$3:$E$1002,'تعريف المواد والمستودعات'!AO$5,$DA3:$DA1002)</f>
        <v>0</v>
      </c>
      <c r="AT1154" s="9">
        <f>SUMIF($E$3:$E$1002,'تعريف المواد والمستودعات'!AP$5,$DA3:$DA1002)</f>
        <v>0</v>
      </c>
      <c r="AU1154" s="9">
        <f>SUMIF($E$3:$E$1002,'تعريف المواد والمستودعات'!AQ$5,$DA3:$DA1002)</f>
        <v>0</v>
      </c>
      <c r="AV1154" s="9">
        <f>SUMIF($E$3:$E$1002,'تعريف المواد والمستودعات'!AR$5,$DA3:$DA1002)</f>
        <v>0</v>
      </c>
      <c r="AW1154" s="9">
        <f>SUMIF($E$3:$E$1002,'تعريف المواد والمستودعات'!AS$5,$DA3:$DA1002)</f>
        <v>0</v>
      </c>
      <c r="AX1154" s="9">
        <f>SUMIF($E$3:$E$1002,'تعريف المواد والمستودعات'!AT$5,$DA3:$DA1002)</f>
        <v>0</v>
      </c>
      <c r="AY1154" s="9">
        <f>SUMIF($E$3:$E$1002,'تعريف المواد والمستودعات'!AU$5,$DA3:$DA1002)</f>
        <v>0</v>
      </c>
      <c r="AZ1154" s="9">
        <f>SUMIF($E$3:$E$1002,'تعريف المواد والمستودعات'!AV$5,$DA3:$DA1002)</f>
        <v>0</v>
      </c>
      <c r="BA1154" s="9">
        <f>SUMIF($E$3:$E$1002,'تعريف المواد والمستودعات'!AW$5,$DA3:$DA1002)</f>
        <v>0</v>
      </c>
      <c r="BB1154" s="9">
        <f>SUMIF($E$3:$E$1002,'تعريف المواد والمستودعات'!AX$5,$DA3:$DA1002)</f>
        <v>0</v>
      </c>
      <c r="BC1154" s="9">
        <f>SUMIF($E$3:$E$1002,'تعريف المواد والمستودعات'!AY$5,$DA3:$DA1002)</f>
        <v>0</v>
      </c>
      <c r="BD1154" s="69">
        <f t="shared" si="19"/>
        <v>0</v>
      </c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9"/>
      <c r="CF1154" s="9"/>
      <c r="CG1154" s="9"/>
      <c r="CH1154" s="9"/>
      <c r="CI1154" s="9"/>
      <c r="CJ1154" s="9"/>
      <c r="CK1154" s="9"/>
      <c r="CL1154" s="9"/>
      <c r="CM1154" s="9"/>
      <c r="CN1154" s="9"/>
      <c r="CO1154" s="9"/>
      <c r="CP1154" s="9"/>
      <c r="CQ1154" s="9"/>
      <c r="CR1154" s="9"/>
      <c r="CS1154" s="9"/>
      <c r="CT1154" s="9"/>
      <c r="CU1154" s="9"/>
      <c r="CV1154" s="9"/>
      <c r="CW1154" s="9"/>
      <c r="CX1154" s="9"/>
      <c r="CY1154" s="9"/>
      <c r="CZ1154" s="9"/>
      <c r="DA1154" s="9"/>
    </row>
    <row r="1155" spans="5:105" ht="15" hidden="1" thickTop="1" x14ac:dyDescent="0.2"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9"/>
      <c r="CF1155" s="9"/>
      <c r="CG1155" s="9"/>
      <c r="CH1155" s="9"/>
      <c r="CI1155" s="9"/>
      <c r="CJ1155" s="9"/>
      <c r="CK1155" s="9"/>
      <c r="CL1155" s="9"/>
      <c r="CM1155" s="9"/>
      <c r="CN1155" s="9"/>
      <c r="CO1155" s="9"/>
      <c r="CP1155" s="9"/>
      <c r="CQ1155" s="9"/>
      <c r="CR1155" s="9"/>
      <c r="CS1155" s="9"/>
      <c r="CT1155" s="9"/>
      <c r="CU1155" s="9"/>
      <c r="CV1155" s="9"/>
      <c r="CW1155" s="9"/>
      <c r="CX1155" s="9"/>
      <c r="CY1155" s="9"/>
      <c r="CZ1155" s="9"/>
      <c r="DA1155" s="9"/>
    </row>
    <row r="1156" spans="5:105" ht="15" hidden="1" thickTop="1" x14ac:dyDescent="0.2"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9"/>
      <c r="CF1156" s="9"/>
      <c r="CG1156" s="9"/>
      <c r="CH1156" s="9"/>
      <c r="CI1156" s="9"/>
      <c r="CJ1156" s="9"/>
      <c r="CK1156" s="9"/>
      <c r="CL1156" s="9"/>
      <c r="CM1156" s="9"/>
      <c r="CN1156" s="9"/>
      <c r="CO1156" s="9"/>
      <c r="CP1156" s="9"/>
      <c r="CQ1156" s="9"/>
      <c r="CR1156" s="9"/>
      <c r="CS1156" s="9"/>
      <c r="CT1156" s="9"/>
      <c r="CU1156" s="9"/>
      <c r="CV1156" s="9"/>
      <c r="CW1156" s="9"/>
      <c r="CX1156" s="9"/>
      <c r="CY1156" s="9"/>
      <c r="CZ1156" s="9"/>
      <c r="DA1156" s="9"/>
    </row>
    <row r="1157" spans="5:105" ht="15" hidden="1" thickTop="1" x14ac:dyDescent="0.2"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  <c r="CA1157" s="9"/>
      <c r="CB1157" s="9"/>
      <c r="CC1157" s="9"/>
      <c r="CD1157" s="9"/>
      <c r="CE1157" s="9"/>
      <c r="CF1157" s="9"/>
      <c r="CG1157" s="9"/>
      <c r="CH1157" s="9"/>
      <c r="CI1157" s="9"/>
      <c r="CJ1157" s="9"/>
      <c r="CK1157" s="9"/>
      <c r="CL1157" s="9"/>
      <c r="CM1157" s="9"/>
      <c r="CN1157" s="9"/>
      <c r="CO1157" s="9"/>
      <c r="CP1157" s="9"/>
      <c r="CQ1157" s="9"/>
      <c r="CR1157" s="9"/>
      <c r="CS1157" s="9"/>
      <c r="CT1157" s="9"/>
      <c r="CU1157" s="9"/>
      <c r="CV1157" s="9"/>
      <c r="CW1157" s="9"/>
      <c r="CX1157" s="9"/>
      <c r="CY1157" s="9"/>
      <c r="CZ1157" s="9"/>
      <c r="DA1157" s="9"/>
    </row>
    <row r="1158" spans="5:105" ht="15" hidden="1" thickTop="1" x14ac:dyDescent="0.2"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9"/>
      <c r="CF1158" s="9"/>
      <c r="CG1158" s="9"/>
      <c r="CH1158" s="9"/>
      <c r="CI1158" s="9"/>
      <c r="CJ1158" s="9"/>
      <c r="CK1158" s="9"/>
      <c r="CL1158" s="9"/>
      <c r="CM1158" s="9"/>
      <c r="CN1158" s="9"/>
      <c r="CO1158" s="9"/>
      <c r="CP1158" s="9"/>
      <c r="CQ1158" s="9"/>
      <c r="CR1158" s="9"/>
      <c r="CS1158" s="9"/>
      <c r="CT1158" s="9"/>
      <c r="CU1158" s="9"/>
      <c r="CV1158" s="9"/>
      <c r="CW1158" s="9"/>
      <c r="CX1158" s="9"/>
      <c r="CY1158" s="9"/>
      <c r="CZ1158" s="9"/>
      <c r="DA1158" s="9"/>
    </row>
    <row r="1159" spans="5:105" ht="15" hidden="1" thickTop="1" x14ac:dyDescent="0.2"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9"/>
      <c r="CF1159" s="9"/>
      <c r="CG1159" s="9"/>
      <c r="CH1159" s="9"/>
      <c r="CI1159" s="9"/>
      <c r="CJ1159" s="9"/>
      <c r="CK1159" s="9"/>
      <c r="CL1159" s="9"/>
      <c r="CM1159" s="9"/>
      <c r="CN1159" s="9"/>
      <c r="CO1159" s="9"/>
      <c r="CP1159" s="9"/>
      <c r="CQ1159" s="9"/>
      <c r="CR1159" s="9"/>
      <c r="CS1159" s="9"/>
      <c r="CT1159" s="9"/>
      <c r="CU1159" s="9"/>
      <c r="CV1159" s="9"/>
      <c r="CW1159" s="9"/>
      <c r="CX1159" s="9"/>
      <c r="CY1159" s="9"/>
      <c r="CZ1159" s="9"/>
      <c r="DA1159" s="9"/>
    </row>
    <row r="1160" spans="5:105" ht="15" hidden="1" thickTop="1" x14ac:dyDescent="0.2"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9"/>
      <c r="CF1160" s="9"/>
      <c r="CG1160" s="9"/>
      <c r="CH1160" s="9"/>
      <c r="CI1160" s="9"/>
      <c r="CJ1160" s="9"/>
      <c r="CK1160" s="9"/>
      <c r="CL1160" s="9"/>
      <c r="CM1160" s="9"/>
      <c r="CN1160" s="9"/>
      <c r="CO1160" s="9"/>
      <c r="CP1160" s="9"/>
      <c r="CQ1160" s="9"/>
      <c r="CR1160" s="9"/>
      <c r="CS1160" s="9"/>
      <c r="CT1160" s="9"/>
      <c r="CU1160" s="9"/>
      <c r="CV1160" s="9"/>
      <c r="CW1160" s="9"/>
      <c r="CX1160" s="9"/>
      <c r="CY1160" s="9"/>
      <c r="CZ1160" s="9"/>
      <c r="DA1160" s="9"/>
    </row>
    <row r="1161" spans="5:105" ht="15" hidden="1" thickTop="1" x14ac:dyDescent="0.2"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9"/>
      <c r="CF1161" s="9"/>
      <c r="CG1161" s="9"/>
      <c r="CH1161" s="9"/>
      <c r="CI1161" s="9"/>
      <c r="CJ1161" s="9"/>
      <c r="CK1161" s="9"/>
      <c r="CL1161" s="9"/>
      <c r="CM1161" s="9"/>
      <c r="CN1161" s="9"/>
      <c r="CO1161" s="9"/>
      <c r="CP1161" s="9"/>
      <c r="CQ1161" s="9"/>
      <c r="CR1161" s="9"/>
      <c r="CS1161" s="9"/>
      <c r="CT1161" s="9"/>
      <c r="CU1161" s="9"/>
      <c r="CV1161" s="9"/>
      <c r="CW1161" s="9"/>
      <c r="CX1161" s="9"/>
      <c r="CY1161" s="9"/>
      <c r="CZ1161" s="9"/>
      <c r="DA1161" s="9"/>
    </row>
    <row r="1162" spans="5:105" ht="15" hidden="1" thickTop="1" x14ac:dyDescent="0.2"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  <c r="CA1162" s="9"/>
      <c r="CB1162" s="9"/>
      <c r="CC1162" s="9"/>
      <c r="CD1162" s="9"/>
      <c r="CE1162" s="9"/>
      <c r="CF1162" s="9"/>
      <c r="CG1162" s="9"/>
      <c r="CH1162" s="9"/>
      <c r="CI1162" s="9"/>
      <c r="CJ1162" s="9"/>
      <c r="CK1162" s="9"/>
      <c r="CL1162" s="9"/>
      <c r="CM1162" s="9"/>
      <c r="CN1162" s="9"/>
      <c r="CO1162" s="9"/>
      <c r="CP1162" s="9"/>
      <c r="CQ1162" s="9"/>
      <c r="CR1162" s="9"/>
      <c r="CS1162" s="9"/>
      <c r="CT1162" s="9"/>
      <c r="CU1162" s="9"/>
      <c r="CV1162" s="9"/>
      <c r="CW1162" s="9"/>
      <c r="CX1162" s="9"/>
      <c r="CY1162" s="9"/>
      <c r="CZ1162" s="9"/>
      <c r="DA1162" s="9"/>
    </row>
    <row r="1163" spans="5:105" ht="15" hidden="1" thickTop="1" x14ac:dyDescent="0.2"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  <c r="CA1163" s="9"/>
      <c r="CB1163" s="9"/>
      <c r="CC1163" s="9"/>
      <c r="CD1163" s="9"/>
      <c r="CE1163" s="9"/>
      <c r="CF1163" s="9"/>
      <c r="CG1163" s="9"/>
      <c r="CH1163" s="9"/>
      <c r="CI1163" s="9"/>
      <c r="CJ1163" s="9"/>
      <c r="CK1163" s="9"/>
      <c r="CL1163" s="9"/>
      <c r="CM1163" s="9"/>
      <c r="CN1163" s="9"/>
      <c r="CO1163" s="9"/>
      <c r="CP1163" s="9"/>
      <c r="CQ1163" s="9"/>
      <c r="CR1163" s="9"/>
      <c r="CS1163" s="9"/>
      <c r="CT1163" s="9"/>
      <c r="CU1163" s="9"/>
      <c r="CV1163" s="9"/>
      <c r="CW1163" s="9"/>
      <c r="CX1163" s="9"/>
      <c r="CY1163" s="9"/>
      <c r="CZ1163" s="9"/>
      <c r="DA1163" s="9"/>
    </row>
    <row r="1164" spans="5:105" ht="15" hidden="1" thickTop="1" x14ac:dyDescent="0.2"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  <c r="CA1164" s="9"/>
      <c r="CB1164" s="9"/>
      <c r="CC1164" s="9"/>
      <c r="CD1164" s="9"/>
      <c r="CE1164" s="9"/>
      <c r="CF1164" s="9"/>
      <c r="CG1164" s="9"/>
      <c r="CH1164" s="9"/>
      <c r="CI1164" s="9"/>
      <c r="CJ1164" s="9"/>
      <c r="CK1164" s="9"/>
      <c r="CL1164" s="9"/>
      <c r="CM1164" s="9"/>
      <c r="CN1164" s="9"/>
      <c r="CO1164" s="9"/>
      <c r="CP1164" s="9"/>
      <c r="CQ1164" s="9"/>
      <c r="CR1164" s="9"/>
      <c r="CS1164" s="9"/>
      <c r="CT1164" s="9"/>
      <c r="CU1164" s="9"/>
      <c r="CV1164" s="9"/>
      <c r="CW1164" s="9"/>
      <c r="CX1164" s="9"/>
      <c r="CY1164" s="9"/>
      <c r="CZ1164" s="9"/>
      <c r="DA1164" s="9"/>
    </row>
    <row r="1165" spans="5:105" ht="15" hidden="1" thickTop="1" x14ac:dyDescent="0.2"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9"/>
      <c r="CF1165" s="9"/>
      <c r="CG1165" s="9"/>
      <c r="CH1165" s="9"/>
      <c r="CI1165" s="9"/>
      <c r="CJ1165" s="9"/>
      <c r="CK1165" s="9"/>
      <c r="CL1165" s="9"/>
      <c r="CM1165" s="9"/>
      <c r="CN1165" s="9"/>
      <c r="CO1165" s="9"/>
      <c r="CP1165" s="9"/>
      <c r="CQ1165" s="9"/>
      <c r="CR1165" s="9"/>
      <c r="CS1165" s="9"/>
      <c r="CT1165" s="9"/>
      <c r="CU1165" s="9"/>
      <c r="CV1165" s="9"/>
      <c r="CW1165" s="9"/>
      <c r="CX1165" s="9"/>
      <c r="CY1165" s="9"/>
      <c r="CZ1165" s="9"/>
      <c r="DA1165" s="9"/>
    </row>
    <row r="1166" spans="5:105" ht="15" hidden="1" thickTop="1" x14ac:dyDescent="0.2"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9"/>
      <c r="CF1166" s="9"/>
      <c r="CG1166" s="9"/>
      <c r="CH1166" s="9"/>
      <c r="CI1166" s="9"/>
      <c r="CJ1166" s="9"/>
      <c r="CK1166" s="9"/>
      <c r="CL1166" s="9"/>
      <c r="CM1166" s="9"/>
      <c r="CN1166" s="9"/>
      <c r="CO1166" s="9"/>
      <c r="CP1166" s="9"/>
      <c r="CQ1166" s="9"/>
      <c r="CR1166" s="9"/>
      <c r="CS1166" s="9"/>
      <c r="CT1166" s="9"/>
      <c r="CU1166" s="9"/>
      <c r="CV1166" s="9"/>
      <c r="CW1166" s="9"/>
      <c r="CX1166" s="9"/>
      <c r="CY1166" s="9"/>
      <c r="CZ1166" s="9"/>
      <c r="DA1166" s="9"/>
    </row>
    <row r="1167" spans="5:105" ht="15" thickTop="1" x14ac:dyDescent="0.2"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9"/>
      <c r="CF1167" s="9"/>
      <c r="CG1167" s="9"/>
      <c r="CH1167" s="9"/>
      <c r="CI1167" s="9"/>
      <c r="CJ1167" s="9"/>
      <c r="CK1167" s="9"/>
      <c r="CL1167" s="9"/>
      <c r="CM1167" s="9"/>
      <c r="CN1167" s="9"/>
      <c r="CO1167" s="9"/>
      <c r="CP1167" s="9"/>
      <c r="CQ1167" s="9"/>
      <c r="CR1167" s="9"/>
      <c r="CS1167" s="9"/>
      <c r="CT1167" s="9"/>
      <c r="CU1167" s="9"/>
      <c r="CV1167" s="9"/>
      <c r="CW1167" s="9"/>
      <c r="CX1167" s="9"/>
      <c r="CY1167" s="9"/>
      <c r="CZ1167" s="9"/>
      <c r="DA1167" s="9"/>
    </row>
    <row r="1168" spans="5:105" x14ac:dyDescent="0.2"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9"/>
      <c r="CF1168" s="9"/>
      <c r="CG1168" s="9"/>
      <c r="CH1168" s="9"/>
      <c r="CI1168" s="9"/>
      <c r="CJ1168" s="9"/>
      <c r="CK1168" s="9"/>
      <c r="CL1168" s="9"/>
      <c r="CM1168" s="9"/>
      <c r="CN1168" s="9"/>
      <c r="CO1168" s="9"/>
      <c r="CP1168" s="9"/>
      <c r="CQ1168" s="9"/>
      <c r="CR1168" s="9"/>
      <c r="CS1168" s="9"/>
      <c r="CT1168" s="9"/>
      <c r="CU1168" s="9"/>
      <c r="CV1168" s="9"/>
      <c r="CW1168" s="9"/>
      <c r="CX1168" s="9"/>
      <c r="CY1168" s="9"/>
      <c r="CZ1168" s="9"/>
      <c r="DA1168" s="9"/>
    </row>
    <row r="1169" spans="6:105" x14ac:dyDescent="0.2"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9"/>
      <c r="CF1169" s="9"/>
      <c r="CG1169" s="9"/>
      <c r="CH1169" s="9"/>
      <c r="CI1169" s="9"/>
      <c r="CJ1169" s="9"/>
      <c r="CK1169" s="9"/>
      <c r="CL1169" s="9"/>
      <c r="CM1169" s="9"/>
      <c r="CN1169" s="9"/>
      <c r="CO1169" s="9"/>
      <c r="CP1169" s="9"/>
      <c r="CQ1169" s="9"/>
      <c r="CR1169" s="9"/>
      <c r="CS1169" s="9"/>
      <c r="CT1169" s="9"/>
      <c r="CU1169" s="9"/>
      <c r="CV1169" s="9"/>
      <c r="CW1169" s="9"/>
      <c r="CX1169" s="9"/>
      <c r="CY1169" s="9"/>
      <c r="CZ1169" s="9"/>
      <c r="DA1169" s="9"/>
    </row>
    <row r="1170" spans="6:105" x14ac:dyDescent="0.2"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  <c r="CA1170" s="9"/>
      <c r="CB1170" s="9"/>
      <c r="CC1170" s="9"/>
      <c r="CD1170" s="9"/>
      <c r="CE1170" s="9"/>
      <c r="CF1170" s="9"/>
      <c r="CG1170" s="9"/>
      <c r="CH1170" s="9"/>
      <c r="CI1170" s="9"/>
      <c r="CJ1170" s="9"/>
      <c r="CK1170" s="9"/>
      <c r="CL1170" s="9"/>
      <c r="CM1170" s="9"/>
      <c r="CN1170" s="9"/>
      <c r="CO1170" s="9"/>
      <c r="CP1170" s="9"/>
      <c r="CQ1170" s="9"/>
      <c r="CR1170" s="9"/>
      <c r="CS1170" s="9"/>
      <c r="CT1170" s="9"/>
      <c r="CU1170" s="9"/>
      <c r="CV1170" s="9"/>
      <c r="CW1170" s="9"/>
      <c r="CX1170" s="9"/>
      <c r="CY1170" s="9"/>
      <c r="CZ1170" s="9"/>
      <c r="DA1170" s="9"/>
    </row>
    <row r="1171" spans="6:105" x14ac:dyDescent="0.2"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  <c r="CA1171" s="9"/>
      <c r="CB1171" s="9"/>
      <c r="CC1171" s="9"/>
      <c r="CD1171" s="9"/>
      <c r="CE1171" s="9"/>
      <c r="CF1171" s="9"/>
      <c r="CG1171" s="9"/>
      <c r="CH1171" s="9"/>
      <c r="CI1171" s="9"/>
      <c r="CJ1171" s="9"/>
      <c r="CK1171" s="9"/>
      <c r="CL1171" s="9"/>
      <c r="CM1171" s="9"/>
      <c r="CN1171" s="9"/>
      <c r="CO1171" s="9"/>
      <c r="CP1171" s="9"/>
      <c r="CQ1171" s="9"/>
      <c r="CR1171" s="9"/>
      <c r="CS1171" s="9"/>
      <c r="CT1171" s="9"/>
      <c r="CU1171" s="9"/>
      <c r="CV1171" s="9"/>
      <c r="CW1171" s="9"/>
      <c r="CX1171" s="9"/>
      <c r="CY1171" s="9"/>
      <c r="CZ1171" s="9"/>
      <c r="DA1171" s="9"/>
    </row>
    <row r="1172" spans="6:105" x14ac:dyDescent="0.2"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9"/>
      <c r="CC1172" s="9"/>
      <c r="CD1172" s="9"/>
      <c r="CE1172" s="9"/>
      <c r="CF1172" s="9"/>
      <c r="CG1172" s="9"/>
      <c r="CH1172" s="9"/>
      <c r="CI1172" s="9"/>
      <c r="CJ1172" s="9"/>
      <c r="CK1172" s="9"/>
      <c r="CL1172" s="9"/>
      <c r="CM1172" s="9"/>
      <c r="CN1172" s="9"/>
      <c r="CO1172" s="9"/>
      <c r="CP1172" s="9"/>
      <c r="CQ1172" s="9"/>
      <c r="CR1172" s="9"/>
      <c r="CS1172" s="9"/>
      <c r="CT1172" s="9"/>
      <c r="CU1172" s="9"/>
      <c r="CV1172" s="9"/>
      <c r="CW1172" s="9"/>
      <c r="CX1172" s="9"/>
      <c r="CY1172" s="9"/>
      <c r="CZ1172" s="9"/>
      <c r="DA1172" s="9"/>
    </row>
    <row r="1173" spans="6:105" x14ac:dyDescent="0.2"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9"/>
      <c r="CC1173" s="9"/>
      <c r="CD1173" s="9"/>
      <c r="CE1173" s="9"/>
      <c r="CF1173" s="9"/>
      <c r="CG1173" s="9"/>
      <c r="CH1173" s="9"/>
      <c r="CI1173" s="9"/>
      <c r="CJ1173" s="9"/>
      <c r="CK1173" s="9"/>
      <c r="CL1173" s="9"/>
      <c r="CM1173" s="9"/>
      <c r="CN1173" s="9"/>
      <c r="CO1173" s="9"/>
      <c r="CP1173" s="9"/>
      <c r="CQ1173" s="9"/>
      <c r="CR1173" s="9"/>
      <c r="CS1173" s="9"/>
      <c r="CT1173" s="9"/>
      <c r="CU1173" s="9"/>
      <c r="CV1173" s="9"/>
      <c r="CW1173" s="9"/>
      <c r="CX1173" s="9"/>
      <c r="CY1173" s="9"/>
      <c r="CZ1173" s="9"/>
      <c r="DA1173" s="9"/>
    </row>
    <row r="1174" spans="6:105" x14ac:dyDescent="0.2"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  <c r="CA1174" s="9"/>
      <c r="CB1174" s="9"/>
      <c r="CC1174" s="9"/>
      <c r="CD1174" s="9"/>
      <c r="CE1174" s="9"/>
      <c r="CF1174" s="9"/>
      <c r="CG1174" s="9"/>
      <c r="CH1174" s="9"/>
      <c r="CI1174" s="9"/>
      <c r="CJ1174" s="9"/>
      <c r="CK1174" s="9"/>
      <c r="CL1174" s="9"/>
      <c r="CM1174" s="9"/>
      <c r="CN1174" s="9"/>
      <c r="CO1174" s="9"/>
      <c r="CP1174" s="9"/>
      <c r="CQ1174" s="9"/>
      <c r="CR1174" s="9"/>
      <c r="CS1174" s="9"/>
      <c r="CT1174" s="9"/>
      <c r="CU1174" s="9"/>
      <c r="CV1174" s="9"/>
      <c r="CW1174" s="9"/>
      <c r="CX1174" s="9"/>
      <c r="CY1174" s="9"/>
      <c r="CZ1174" s="9"/>
      <c r="DA1174" s="9"/>
    </row>
    <row r="1175" spans="6:105" x14ac:dyDescent="0.2"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  <c r="CA1175" s="9"/>
      <c r="CB1175" s="9"/>
      <c r="CC1175" s="9"/>
      <c r="CD1175" s="9"/>
      <c r="CE1175" s="9"/>
      <c r="CF1175" s="9"/>
      <c r="CG1175" s="9"/>
      <c r="CH1175" s="9"/>
      <c r="CI1175" s="9"/>
      <c r="CJ1175" s="9"/>
      <c r="CK1175" s="9"/>
      <c r="CL1175" s="9"/>
      <c r="CM1175" s="9"/>
      <c r="CN1175" s="9"/>
      <c r="CO1175" s="9"/>
      <c r="CP1175" s="9"/>
      <c r="CQ1175" s="9"/>
      <c r="CR1175" s="9"/>
      <c r="CS1175" s="9"/>
      <c r="CT1175" s="9"/>
      <c r="CU1175" s="9"/>
      <c r="CV1175" s="9"/>
      <c r="CW1175" s="9"/>
      <c r="CX1175" s="9"/>
      <c r="CY1175" s="9"/>
      <c r="CZ1175" s="9"/>
      <c r="DA1175" s="9"/>
    </row>
    <row r="1176" spans="6:105" x14ac:dyDescent="0.2"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  <c r="CA1176" s="9"/>
      <c r="CB1176" s="9"/>
      <c r="CC1176" s="9"/>
      <c r="CD1176" s="9"/>
      <c r="CE1176" s="9"/>
      <c r="CF1176" s="9"/>
      <c r="CG1176" s="9"/>
      <c r="CH1176" s="9"/>
      <c r="CI1176" s="9"/>
      <c r="CJ1176" s="9"/>
      <c r="CK1176" s="9"/>
      <c r="CL1176" s="9"/>
      <c r="CM1176" s="9"/>
      <c r="CN1176" s="9"/>
      <c r="CO1176" s="9"/>
      <c r="CP1176" s="9"/>
      <c r="CQ1176" s="9"/>
      <c r="CR1176" s="9"/>
      <c r="CS1176" s="9"/>
      <c r="CT1176" s="9"/>
      <c r="CU1176" s="9"/>
      <c r="CV1176" s="9"/>
      <c r="CW1176" s="9"/>
      <c r="CX1176" s="9"/>
      <c r="CY1176" s="9"/>
      <c r="CZ1176" s="9"/>
      <c r="DA1176" s="9"/>
    </row>
    <row r="1177" spans="6:105" x14ac:dyDescent="0.2"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  <c r="CA1177" s="9"/>
      <c r="CB1177" s="9"/>
      <c r="CC1177" s="9"/>
      <c r="CD1177" s="9"/>
      <c r="CE1177" s="9"/>
      <c r="CF1177" s="9"/>
      <c r="CG1177" s="9"/>
      <c r="CH1177" s="9"/>
      <c r="CI1177" s="9"/>
      <c r="CJ1177" s="9"/>
      <c r="CK1177" s="9"/>
      <c r="CL1177" s="9"/>
      <c r="CM1177" s="9"/>
      <c r="CN1177" s="9"/>
      <c r="CO1177" s="9"/>
      <c r="CP1177" s="9"/>
      <c r="CQ1177" s="9"/>
      <c r="CR1177" s="9"/>
      <c r="CS1177" s="9"/>
      <c r="CT1177" s="9"/>
      <c r="CU1177" s="9"/>
      <c r="CV1177" s="9"/>
      <c r="CW1177" s="9"/>
      <c r="CX1177" s="9"/>
      <c r="CY1177" s="9"/>
      <c r="CZ1177" s="9"/>
      <c r="DA1177" s="9"/>
    </row>
    <row r="1178" spans="6:105" x14ac:dyDescent="0.2"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  <c r="CA1178" s="9"/>
      <c r="CB1178" s="9"/>
      <c r="CC1178" s="9"/>
      <c r="CD1178" s="9"/>
      <c r="CE1178" s="9"/>
      <c r="CF1178" s="9"/>
      <c r="CG1178" s="9"/>
      <c r="CH1178" s="9"/>
      <c r="CI1178" s="9"/>
      <c r="CJ1178" s="9"/>
      <c r="CK1178" s="9"/>
      <c r="CL1178" s="9"/>
      <c r="CM1178" s="9"/>
      <c r="CN1178" s="9"/>
      <c r="CO1178" s="9"/>
      <c r="CP1178" s="9"/>
      <c r="CQ1178" s="9"/>
      <c r="CR1178" s="9"/>
      <c r="CS1178" s="9"/>
      <c r="CT1178" s="9"/>
      <c r="CU1178" s="9"/>
      <c r="CV1178" s="9"/>
      <c r="CW1178" s="9"/>
      <c r="CX1178" s="9"/>
      <c r="CY1178" s="9"/>
      <c r="CZ1178" s="9"/>
      <c r="DA1178" s="9"/>
    </row>
    <row r="1179" spans="6:105" x14ac:dyDescent="0.2"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  <c r="CA1179" s="9"/>
      <c r="CB1179" s="9"/>
      <c r="CC1179" s="9"/>
      <c r="CD1179" s="9"/>
      <c r="CE1179" s="9"/>
      <c r="CF1179" s="9"/>
      <c r="CG1179" s="9"/>
      <c r="CH1179" s="9"/>
      <c r="CI1179" s="9"/>
      <c r="CJ1179" s="9"/>
      <c r="CK1179" s="9"/>
      <c r="CL1179" s="9"/>
      <c r="CM1179" s="9"/>
      <c r="CN1179" s="9"/>
      <c r="CO1179" s="9"/>
      <c r="CP1179" s="9"/>
      <c r="CQ1179" s="9"/>
      <c r="CR1179" s="9"/>
      <c r="CS1179" s="9"/>
      <c r="CT1179" s="9"/>
      <c r="CU1179" s="9"/>
      <c r="CV1179" s="9"/>
      <c r="CW1179" s="9"/>
      <c r="CX1179" s="9"/>
      <c r="CY1179" s="9"/>
      <c r="CZ1179" s="9"/>
      <c r="DA1179" s="9"/>
    </row>
    <row r="1180" spans="6:105" x14ac:dyDescent="0.2"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  <c r="CA1180" s="9"/>
      <c r="CB1180" s="9"/>
      <c r="CC1180" s="9"/>
      <c r="CD1180" s="9"/>
      <c r="CE1180" s="9"/>
      <c r="CF1180" s="9"/>
      <c r="CG1180" s="9"/>
      <c r="CH1180" s="9"/>
      <c r="CI1180" s="9"/>
      <c r="CJ1180" s="9"/>
      <c r="CK1180" s="9"/>
      <c r="CL1180" s="9"/>
      <c r="CM1180" s="9"/>
      <c r="CN1180" s="9"/>
      <c r="CO1180" s="9"/>
      <c r="CP1180" s="9"/>
      <c r="CQ1180" s="9"/>
      <c r="CR1180" s="9"/>
      <c r="CS1180" s="9"/>
      <c r="CT1180" s="9"/>
      <c r="CU1180" s="9"/>
      <c r="CV1180" s="9"/>
      <c r="CW1180" s="9"/>
      <c r="CX1180" s="9"/>
      <c r="CY1180" s="9"/>
      <c r="CZ1180" s="9"/>
      <c r="DA1180" s="9"/>
    </row>
    <row r="1181" spans="6:105" x14ac:dyDescent="0.2"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  <c r="CA1181" s="9"/>
      <c r="CB1181" s="9"/>
      <c r="CC1181" s="9"/>
      <c r="CD1181" s="9"/>
      <c r="CE1181" s="9"/>
      <c r="CF1181" s="9"/>
      <c r="CG1181" s="9"/>
      <c r="CH1181" s="9"/>
      <c r="CI1181" s="9"/>
      <c r="CJ1181" s="9"/>
      <c r="CK1181" s="9"/>
      <c r="CL1181" s="9"/>
      <c r="CM1181" s="9"/>
      <c r="CN1181" s="9"/>
      <c r="CO1181" s="9"/>
      <c r="CP1181" s="9"/>
      <c r="CQ1181" s="9"/>
      <c r="CR1181" s="9"/>
      <c r="CS1181" s="9"/>
      <c r="CT1181" s="9"/>
      <c r="CU1181" s="9"/>
      <c r="CV1181" s="9"/>
      <c r="CW1181" s="9"/>
      <c r="CX1181" s="9"/>
      <c r="CY1181" s="9"/>
      <c r="CZ1181" s="9"/>
      <c r="DA1181" s="9"/>
    </row>
    <row r="1182" spans="6:105" x14ac:dyDescent="0.2"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  <c r="CA1182" s="9"/>
      <c r="CB1182" s="9"/>
      <c r="CC1182" s="9"/>
      <c r="CD1182" s="9"/>
      <c r="CE1182" s="9"/>
      <c r="CF1182" s="9"/>
      <c r="CG1182" s="9"/>
      <c r="CH1182" s="9"/>
      <c r="CI1182" s="9"/>
      <c r="CJ1182" s="9"/>
      <c r="CK1182" s="9"/>
      <c r="CL1182" s="9"/>
      <c r="CM1182" s="9"/>
      <c r="CN1182" s="9"/>
      <c r="CO1182" s="9"/>
      <c r="CP1182" s="9"/>
      <c r="CQ1182" s="9"/>
      <c r="CR1182" s="9"/>
      <c r="CS1182" s="9"/>
      <c r="CT1182" s="9"/>
      <c r="CU1182" s="9"/>
      <c r="CV1182" s="9"/>
      <c r="CW1182" s="9"/>
      <c r="CX1182" s="9"/>
      <c r="CY1182" s="9"/>
      <c r="CZ1182" s="9"/>
      <c r="DA1182" s="9"/>
    </row>
    <row r="1183" spans="6:105" x14ac:dyDescent="0.2"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  <c r="CA1183" s="9"/>
      <c r="CB1183" s="9"/>
      <c r="CC1183" s="9"/>
      <c r="CD1183" s="9"/>
      <c r="CE1183" s="9"/>
      <c r="CF1183" s="9"/>
      <c r="CG1183" s="9"/>
      <c r="CH1183" s="9"/>
      <c r="CI1183" s="9"/>
      <c r="CJ1183" s="9"/>
      <c r="CK1183" s="9"/>
      <c r="CL1183" s="9"/>
      <c r="CM1183" s="9"/>
      <c r="CN1183" s="9"/>
      <c r="CO1183" s="9"/>
      <c r="CP1183" s="9"/>
      <c r="CQ1183" s="9"/>
      <c r="CR1183" s="9"/>
      <c r="CS1183" s="9"/>
      <c r="CT1183" s="9"/>
      <c r="CU1183" s="9"/>
      <c r="CV1183" s="9"/>
      <c r="CW1183" s="9"/>
      <c r="CX1183" s="9"/>
      <c r="CY1183" s="9"/>
      <c r="CZ1183" s="9"/>
      <c r="DA1183" s="9"/>
    </row>
    <row r="1184" spans="6:105" x14ac:dyDescent="0.2"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  <c r="CA1184" s="9"/>
      <c r="CB1184" s="9"/>
      <c r="CC1184" s="9"/>
      <c r="CD1184" s="9"/>
      <c r="CE1184" s="9"/>
      <c r="CF1184" s="9"/>
      <c r="CG1184" s="9"/>
      <c r="CH1184" s="9"/>
      <c r="CI1184" s="9"/>
      <c r="CJ1184" s="9"/>
      <c r="CK1184" s="9"/>
      <c r="CL1184" s="9"/>
      <c r="CM1184" s="9"/>
      <c r="CN1184" s="9"/>
      <c r="CO1184" s="9"/>
      <c r="CP1184" s="9"/>
      <c r="CQ1184" s="9"/>
      <c r="CR1184" s="9"/>
      <c r="CS1184" s="9"/>
      <c r="CT1184" s="9"/>
      <c r="CU1184" s="9"/>
      <c r="CV1184" s="9"/>
      <c r="CW1184" s="9"/>
      <c r="CX1184" s="9"/>
      <c r="CY1184" s="9"/>
      <c r="CZ1184" s="9"/>
      <c r="DA1184" s="9"/>
    </row>
    <row r="1185" spans="6:105" x14ac:dyDescent="0.2"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  <c r="CA1185" s="9"/>
      <c r="CB1185" s="9"/>
      <c r="CC1185" s="9"/>
      <c r="CD1185" s="9"/>
      <c r="CE1185" s="9"/>
      <c r="CF1185" s="9"/>
      <c r="CG1185" s="9"/>
      <c r="CH1185" s="9"/>
      <c r="CI1185" s="9"/>
      <c r="CJ1185" s="9"/>
      <c r="CK1185" s="9"/>
      <c r="CL1185" s="9"/>
      <c r="CM1185" s="9"/>
      <c r="CN1185" s="9"/>
      <c r="CO1185" s="9"/>
      <c r="CP1185" s="9"/>
      <c r="CQ1185" s="9"/>
      <c r="CR1185" s="9"/>
      <c r="CS1185" s="9"/>
      <c r="CT1185" s="9"/>
      <c r="CU1185" s="9"/>
      <c r="CV1185" s="9"/>
      <c r="CW1185" s="9"/>
      <c r="CX1185" s="9"/>
      <c r="CY1185" s="9"/>
      <c r="CZ1185" s="9"/>
      <c r="DA1185" s="9"/>
    </row>
    <row r="1186" spans="6:105" x14ac:dyDescent="0.2"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  <c r="CA1186" s="9"/>
      <c r="CB1186" s="9"/>
      <c r="CC1186" s="9"/>
      <c r="CD1186" s="9"/>
      <c r="CE1186" s="9"/>
      <c r="CF1186" s="9"/>
      <c r="CG1186" s="9"/>
      <c r="CH1186" s="9"/>
      <c r="CI1186" s="9"/>
      <c r="CJ1186" s="9"/>
      <c r="CK1186" s="9"/>
      <c r="CL1186" s="9"/>
      <c r="CM1186" s="9"/>
      <c r="CN1186" s="9"/>
      <c r="CO1186" s="9"/>
      <c r="CP1186" s="9"/>
      <c r="CQ1186" s="9"/>
      <c r="CR1186" s="9"/>
      <c r="CS1186" s="9"/>
      <c r="CT1186" s="9"/>
      <c r="CU1186" s="9"/>
      <c r="CV1186" s="9"/>
      <c r="CW1186" s="9"/>
      <c r="CX1186" s="9"/>
      <c r="CY1186" s="9"/>
      <c r="CZ1186" s="9"/>
      <c r="DA1186" s="9"/>
    </row>
    <row r="1187" spans="6:105" x14ac:dyDescent="0.2"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  <c r="CA1187" s="9"/>
      <c r="CB1187" s="9"/>
      <c r="CC1187" s="9"/>
      <c r="CD1187" s="9"/>
      <c r="CE1187" s="9"/>
      <c r="CF1187" s="9"/>
      <c r="CG1187" s="9"/>
      <c r="CH1187" s="9"/>
      <c r="CI1187" s="9"/>
      <c r="CJ1187" s="9"/>
      <c r="CK1187" s="9"/>
      <c r="CL1187" s="9"/>
      <c r="CM1187" s="9"/>
      <c r="CN1187" s="9"/>
      <c r="CO1187" s="9"/>
      <c r="CP1187" s="9"/>
      <c r="CQ1187" s="9"/>
      <c r="CR1187" s="9"/>
      <c r="CS1187" s="9"/>
      <c r="CT1187" s="9"/>
      <c r="CU1187" s="9"/>
      <c r="CV1187" s="9"/>
      <c r="CW1187" s="9"/>
      <c r="CX1187" s="9"/>
      <c r="CY1187" s="9"/>
      <c r="CZ1187" s="9"/>
      <c r="DA1187" s="9"/>
    </row>
    <row r="1188" spans="6:105" x14ac:dyDescent="0.2"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  <c r="CA1188" s="9"/>
      <c r="CB1188" s="9"/>
      <c r="CC1188" s="9"/>
      <c r="CD1188" s="9"/>
      <c r="CE1188" s="9"/>
      <c r="CF1188" s="9"/>
      <c r="CG1188" s="9"/>
      <c r="CH1188" s="9"/>
      <c r="CI1188" s="9"/>
      <c r="CJ1188" s="9"/>
      <c r="CK1188" s="9"/>
      <c r="CL1188" s="9"/>
      <c r="CM1188" s="9"/>
      <c r="CN1188" s="9"/>
      <c r="CO1188" s="9"/>
      <c r="CP1188" s="9"/>
      <c r="CQ1188" s="9"/>
      <c r="CR1188" s="9"/>
      <c r="CS1188" s="9"/>
      <c r="CT1188" s="9"/>
      <c r="CU1188" s="9"/>
      <c r="CV1188" s="9"/>
      <c r="CW1188" s="9"/>
      <c r="CX1188" s="9"/>
      <c r="CY1188" s="9"/>
      <c r="CZ1188" s="9"/>
      <c r="DA1188" s="9"/>
    </row>
  </sheetData>
  <sheetProtection formatColumns="0" formatRows="0" selectLockedCells="1" sort="0"/>
  <mergeCells count="3">
    <mergeCell ref="A1:D1"/>
    <mergeCell ref="F1:R1"/>
    <mergeCell ref="A1003:E1003"/>
  </mergeCells>
  <dataValidations count="2">
    <dataValidation type="date" operator="greaterThan" allowBlank="1" showInputMessage="1" showErrorMessage="1" errorTitle="تاريخ خاطيء" error="الرجاء إدخال تاريخ صحيح" sqref="B3:B1002">
      <formula1>36526</formula1>
    </dataValidation>
    <dataValidation type="whole" operator="greaterThan" allowBlank="1" showInputMessage="1" showErrorMessage="1" errorTitle="القيمة غير صحيحة" error="الرجاء إدخال رقم صحيح" sqref="F3:DA1002">
      <formula1>0</formula1>
    </dataValidation>
  </dataValidations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المستودع غير معرف" error="قم بتعريف هذا المستودع في شريحة ( تعريفات ) من فضلك , وذلك لضمان ظهور نتائج الأرصدة بشكل صحيح ...">
          <x14:formula1>
            <xm:f>'تعريف المواد والمستودعات'!$E$7:$E$56</xm:f>
          </x14:formula1>
          <xm:sqref>E3:E1002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theme="9" tint="-0.249977111117893"/>
  </sheetPr>
  <dimension ref="A1:DJ1188"/>
  <sheetViews>
    <sheetView rightToLeft="1" workbookViewId="0">
      <pane xSplit="5" ySplit="2" topLeftCell="F3" activePane="bottomRight" state="frozen"/>
      <selection activeCell="B2" sqref="B2"/>
      <selection pane="topRight" activeCell="G2" sqref="G2"/>
      <selection pane="bottomLeft" activeCell="B4" sqref="B4"/>
      <selection pane="bottomRight" activeCell="J3" sqref="J3"/>
    </sheetView>
  </sheetViews>
  <sheetFormatPr defaultColWidth="9" defaultRowHeight="14.25" x14ac:dyDescent="0.2"/>
  <cols>
    <col min="1" max="1" width="10" style="46" customWidth="1"/>
    <col min="2" max="2" width="12.875" style="46" customWidth="1"/>
    <col min="3" max="5" width="15.25" style="46" customWidth="1"/>
    <col min="6" max="105" width="9" style="46"/>
    <col min="106" max="106" width="13.25" style="46" hidden="1" customWidth="1"/>
    <col min="107" max="16384" width="9" style="46"/>
  </cols>
  <sheetData>
    <row r="1" spans="1:114" s="47" customFormat="1" ht="99" customHeight="1" thickBot="1" x14ac:dyDescent="0.3">
      <c r="A1" s="86"/>
      <c r="B1" s="86"/>
      <c r="C1" s="86"/>
      <c r="D1" s="86"/>
      <c r="E1" s="48" t="str">
        <f>IF(DB1003&gt;0,"المستودع غير محدد  قم بتحديده لتظهر نتائج الجرد بشكل صحيح","")</f>
        <v/>
      </c>
      <c r="F1" s="78" t="s">
        <v>116</v>
      </c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50"/>
      <c r="DC1" s="51"/>
      <c r="DD1" s="51"/>
      <c r="DE1" s="51"/>
      <c r="DF1" s="51"/>
      <c r="DG1" s="51"/>
      <c r="DH1" s="51"/>
      <c r="DI1" s="51"/>
      <c r="DJ1" s="51"/>
    </row>
    <row r="2" spans="1:114" ht="16.5" thickTop="1" thickBot="1" x14ac:dyDescent="0.3">
      <c r="A2" s="74" t="s">
        <v>122</v>
      </c>
      <c r="B2" s="74" t="s">
        <v>0</v>
      </c>
      <c r="C2" s="74" t="s">
        <v>1</v>
      </c>
      <c r="D2" s="74" t="s">
        <v>5</v>
      </c>
      <c r="E2" s="74" t="s">
        <v>8</v>
      </c>
      <c r="F2" s="75" t="str">
        <f>'تعريف المواد والمستودعات'!B7</f>
        <v>مادة1</v>
      </c>
      <c r="G2" s="75" t="str">
        <f>'تعريف المواد والمستودعات'!B8</f>
        <v>مادة2</v>
      </c>
      <c r="H2" s="75" t="str">
        <f>'تعريف المواد والمستودعات'!B9</f>
        <v>مادة3</v>
      </c>
      <c r="I2" s="75" t="str">
        <f>'تعريف المواد والمستودعات'!B10</f>
        <v>مادة4</v>
      </c>
      <c r="J2" s="75" t="str">
        <f>'تعريف المواد والمستودعات'!B11</f>
        <v>مادة5</v>
      </c>
      <c r="K2" s="75" t="str">
        <f>'تعريف المواد والمستودعات'!B12</f>
        <v>مادة6</v>
      </c>
      <c r="L2" s="75" t="str">
        <f>'تعريف المواد والمستودعات'!B13</f>
        <v>مادة7</v>
      </c>
      <c r="M2" s="75" t="str">
        <f>'تعريف المواد والمستودعات'!B14</f>
        <v>مادة8</v>
      </c>
      <c r="N2" s="75" t="str">
        <f>'تعريف المواد والمستودعات'!B15</f>
        <v>مادة9</v>
      </c>
      <c r="O2" s="75" t="str">
        <f>'تعريف المواد والمستودعات'!B16</f>
        <v>مادة10</v>
      </c>
      <c r="P2" s="75" t="str">
        <f>'تعريف المواد والمستودعات'!B17</f>
        <v>مادة11</v>
      </c>
      <c r="Q2" s="75" t="str">
        <f>'تعريف المواد والمستودعات'!B18</f>
        <v>مادة12</v>
      </c>
      <c r="R2" s="75" t="str">
        <f>'تعريف المواد والمستودعات'!B19</f>
        <v>مادة13</v>
      </c>
      <c r="S2" s="75" t="str">
        <f>'تعريف المواد والمستودعات'!B20</f>
        <v>مادة14</v>
      </c>
      <c r="T2" s="75" t="str">
        <f>'تعريف المواد والمستودعات'!B21</f>
        <v>مادة15</v>
      </c>
      <c r="U2" s="75" t="str">
        <f>'تعريف المواد والمستودعات'!B22</f>
        <v>مادة16</v>
      </c>
      <c r="V2" s="75" t="str">
        <f>'تعريف المواد والمستودعات'!B23</f>
        <v>مادة17</v>
      </c>
      <c r="W2" s="75" t="str">
        <f>'تعريف المواد والمستودعات'!B24</f>
        <v>مادة18</v>
      </c>
      <c r="X2" s="75" t="str">
        <f>'تعريف المواد والمستودعات'!B25</f>
        <v>مادة19</v>
      </c>
      <c r="Y2" s="75" t="str">
        <f>'تعريف المواد والمستودعات'!B26</f>
        <v>مادة20</v>
      </c>
      <c r="Z2" s="75" t="str">
        <f>'تعريف المواد والمستودعات'!B27</f>
        <v>مادة21</v>
      </c>
      <c r="AA2" s="75" t="str">
        <f>'تعريف المواد والمستودعات'!B28</f>
        <v>مادة22</v>
      </c>
      <c r="AB2" s="75" t="str">
        <f>'تعريف المواد والمستودعات'!B29</f>
        <v>مادة23</v>
      </c>
      <c r="AC2" s="75" t="str">
        <f>'تعريف المواد والمستودعات'!B30</f>
        <v>مادة24</v>
      </c>
      <c r="AD2" s="75" t="str">
        <f>'تعريف المواد والمستودعات'!B31</f>
        <v>مادة25</v>
      </c>
      <c r="AE2" s="75" t="str">
        <f>'تعريف المواد والمستودعات'!B32</f>
        <v>مادة26</v>
      </c>
      <c r="AF2" s="75" t="str">
        <f>'تعريف المواد والمستودعات'!B33</f>
        <v>مادة27</v>
      </c>
      <c r="AG2" s="75" t="str">
        <f>'تعريف المواد والمستودعات'!B34</f>
        <v>مادة28</v>
      </c>
      <c r="AH2" s="75" t="str">
        <f>'تعريف المواد والمستودعات'!B35</f>
        <v>مادة29</v>
      </c>
      <c r="AI2" s="75" t="str">
        <f>'تعريف المواد والمستودعات'!B36</f>
        <v>مادة30</v>
      </c>
      <c r="AJ2" s="75" t="str">
        <f>'تعريف المواد والمستودعات'!B37</f>
        <v>مادة31</v>
      </c>
      <c r="AK2" s="75" t="str">
        <f>'تعريف المواد والمستودعات'!B38</f>
        <v>مادة32</v>
      </c>
      <c r="AL2" s="75" t="str">
        <f>'تعريف المواد والمستودعات'!B39</f>
        <v>مادة33</v>
      </c>
      <c r="AM2" s="75" t="str">
        <f>'تعريف المواد والمستودعات'!B40</f>
        <v>مادة34</v>
      </c>
      <c r="AN2" s="75" t="str">
        <f>'تعريف المواد والمستودعات'!B41</f>
        <v>مادة35</v>
      </c>
      <c r="AO2" s="75" t="str">
        <f>'تعريف المواد والمستودعات'!B42</f>
        <v>مادة36</v>
      </c>
      <c r="AP2" s="75" t="str">
        <f>'تعريف المواد والمستودعات'!B43</f>
        <v>مادة37</v>
      </c>
      <c r="AQ2" s="75" t="str">
        <f>'تعريف المواد والمستودعات'!B44</f>
        <v>مادة38</v>
      </c>
      <c r="AR2" s="75" t="str">
        <f>'تعريف المواد والمستودعات'!B45</f>
        <v>مادة39</v>
      </c>
      <c r="AS2" s="75" t="str">
        <f>'تعريف المواد والمستودعات'!B46</f>
        <v>مادة40</v>
      </c>
      <c r="AT2" s="75" t="str">
        <f>'تعريف المواد والمستودعات'!B47</f>
        <v>مادة41</v>
      </c>
      <c r="AU2" s="75" t="str">
        <f>'تعريف المواد والمستودعات'!B48</f>
        <v>مادة42</v>
      </c>
      <c r="AV2" s="75" t="str">
        <f>'تعريف المواد والمستودعات'!B49</f>
        <v>مادة43</v>
      </c>
      <c r="AW2" s="75" t="str">
        <f>'تعريف المواد والمستودعات'!B50</f>
        <v>مادة44</v>
      </c>
      <c r="AX2" s="75" t="str">
        <f>'تعريف المواد والمستودعات'!B51</f>
        <v>مادة45</v>
      </c>
      <c r="AY2" s="75" t="str">
        <f>'تعريف المواد والمستودعات'!B52</f>
        <v>مادة46</v>
      </c>
      <c r="AZ2" s="75" t="str">
        <f>'تعريف المواد والمستودعات'!B53</f>
        <v>مادة47</v>
      </c>
      <c r="BA2" s="75" t="str">
        <f>'تعريف المواد والمستودعات'!B54</f>
        <v>مادة48</v>
      </c>
      <c r="BB2" s="75" t="str">
        <f>'تعريف المواد والمستودعات'!B55</f>
        <v>مادة49</v>
      </c>
      <c r="BC2" s="75" t="str">
        <f>'تعريف المواد والمستودعات'!B56</f>
        <v>مادة50</v>
      </c>
      <c r="BD2" s="75" t="str">
        <f>'تعريف المواد والمستودعات'!B57</f>
        <v>مادة51</v>
      </c>
      <c r="BE2" s="75" t="str">
        <f>'تعريف المواد والمستودعات'!B58</f>
        <v>مادة52</v>
      </c>
      <c r="BF2" s="75" t="str">
        <f>'تعريف المواد والمستودعات'!B59</f>
        <v>مادة53</v>
      </c>
      <c r="BG2" s="75" t="str">
        <f>'تعريف المواد والمستودعات'!B60</f>
        <v>مادة54</v>
      </c>
      <c r="BH2" s="75" t="str">
        <f>'تعريف المواد والمستودعات'!B61</f>
        <v>مادة55</v>
      </c>
      <c r="BI2" s="75" t="str">
        <f>'تعريف المواد والمستودعات'!B62</f>
        <v>مادة56</v>
      </c>
      <c r="BJ2" s="75" t="str">
        <f>'تعريف المواد والمستودعات'!B63</f>
        <v>مادة57</v>
      </c>
      <c r="BK2" s="75" t="str">
        <f>'تعريف المواد والمستودعات'!B64</f>
        <v>مادة58</v>
      </c>
      <c r="BL2" s="75" t="str">
        <f>'تعريف المواد والمستودعات'!B65</f>
        <v>مادة59</v>
      </c>
      <c r="BM2" s="75" t="str">
        <f>'تعريف المواد والمستودعات'!B66</f>
        <v>مادة60</v>
      </c>
      <c r="BN2" s="75" t="str">
        <f>'تعريف المواد والمستودعات'!B67</f>
        <v>مادة61</v>
      </c>
      <c r="BO2" s="75" t="str">
        <f>'تعريف المواد والمستودعات'!B68</f>
        <v>مادة62</v>
      </c>
      <c r="BP2" s="75" t="str">
        <f>'تعريف المواد والمستودعات'!B69</f>
        <v>مادة63</v>
      </c>
      <c r="BQ2" s="75" t="str">
        <f>'تعريف المواد والمستودعات'!B70</f>
        <v>مادة64</v>
      </c>
      <c r="BR2" s="75" t="str">
        <f>'تعريف المواد والمستودعات'!B71</f>
        <v>مادة65</v>
      </c>
      <c r="BS2" s="75" t="str">
        <f>'تعريف المواد والمستودعات'!B72</f>
        <v>مادة66</v>
      </c>
      <c r="BT2" s="75" t="str">
        <f>'تعريف المواد والمستودعات'!B73</f>
        <v>مادة67</v>
      </c>
      <c r="BU2" s="75" t="str">
        <f>'تعريف المواد والمستودعات'!B74</f>
        <v>مادة68</v>
      </c>
      <c r="BV2" s="75" t="str">
        <f>'تعريف المواد والمستودعات'!B75</f>
        <v>مادة69</v>
      </c>
      <c r="BW2" s="75" t="str">
        <f>'تعريف المواد والمستودعات'!B76</f>
        <v>مادة70</v>
      </c>
      <c r="BX2" s="75" t="str">
        <f>'تعريف المواد والمستودعات'!B77</f>
        <v>مادة71</v>
      </c>
      <c r="BY2" s="75" t="str">
        <f>'تعريف المواد والمستودعات'!B78</f>
        <v>مادة72</v>
      </c>
      <c r="BZ2" s="75" t="str">
        <f>'تعريف المواد والمستودعات'!B79</f>
        <v>مادة73</v>
      </c>
      <c r="CA2" s="75" t="str">
        <f>'تعريف المواد والمستودعات'!B80</f>
        <v>مادة74</v>
      </c>
      <c r="CB2" s="75" t="str">
        <f>'تعريف المواد والمستودعات'!B81</f>
        <v>مادة75</v>
      </c>
      <c r="CC2" s="75" t="str">
        <f>'تعريف المواد والمستودعات'!B82</f>
        <v>مادة76</v>
      </c>
      <c r="CD2" s="75" t="str">
        <f>'تعريف المواد والمستودعات'!B83</f>
        <v>مادة77</v>
      </c>
      <c r="CE2" s="75" t="str">
        <f>'تعريف المواد والمستودعات'!B84</f>
        <v>مادة78</v>
      </c>
      <c r="CF2" s="75" t="str">
        <f>'تعريف المواد والمستودعات'!B85</f>
        <v>مادة79</v>
      </c>
      <c r="CG2" s="75" t="str">
        <f>'تعريف المواد والمستودعات'!B86</f>
        <v>مادة80</v>
      </c>
      <c r="CH2" s="75" t="str">
        <f>'تعريف المواد والمستودعات'!B87</f>
        <v>مادة81</v>
      </c>
      <c r="CI2" s="75" t="str">
        <f>'تعريف المواد والمستودعات'!B88</f>
        <v>مادة82</v>
      </c>
      <c r="CJ2" s="75" t="str">
        <f>'تعريف المواد والمستودعات'!B89</f>
        <v>مادة83</v>
      </c>
      <c r="CK2" s="75" t="str">
        <f>'تعريف المواد والمستودعات'!B90</f>
        <v>مادة84</v>
      </c>
      <c r="CL2" s="75" t="str">
        <f>'تعريف المواد والمستودعات'!B91</f>
        <v>مادة85</v>
      </c>
      <c r="CM2" s="75" t="str">
        <f>'تعريف المواد والمستودعات'!B92</f>
        <v>مادة86</v>
      </c>
      <c r="CN2" s="75" t="str">
        <f>'تعريف المواد والمستودعات'!B93</f>
        <v>مادة87</v>
      </c>
      <c r="CO2" s="75" t="str">
        <f>'تعريف المواد والمستودعات'!B94</f>
        <v>مادة88</v>
      </c>
      <c r="CP2" s="75" t="str">
        <f>'تعريف المواد والمستودعات'!B95</f>
        <v>مادة89</v>
      </c>
      <c r="CQ2" s="75" t="str">
        <f>'تعريف المواد والمستودعات'!B96</f>
        <v>مادة90</v>
      </c>
      <c r="CR2" s="75" t="str">
        <f>'تعريف المواد والمستودعات'!B97</f>
        <v>مادة91</v>
      </c>
      <c r="CS2" s="75" t="str">
        <f>'تعريف المواد والمستودعات'!B98</f>
        <v>مادة92</v>
      </c>
      <c r="CT2" s="75" t="str">
        <f>'تعريف المواد والمستودعات'!B99</f>
        <v>مادة93</v>
      </c>
      <c r="CU2" s="75" t="str">
        <f>'تعريف المواد والمستودعات'!B100</f>
        <v>مادة94</v>
      </c>
      <c r="CV2" s="75" t="str">
        <f>'تعريف المواد والمستودعات'!B101</f>
        <v>مادة95</v>
      </c>
      <c r="CW2" s="75" t="str">
        <f>'تعريف المواد والمستودعات'!B102</f>
        <v>مادة96</v>
      </c>
      <c r="CX2" s="75" t="str">
        <f>'تعريف المواد والمستودعات'!B103</f>
        <v>مادة97</v>
      </c>
      <c r="CY2" s="75" t="str">
        <f>'تعريف المواد والمستودعات'!B104</f>
        <v>مادة98</v>
      </c>
      <c r="CZ2" s="75" t="str">
        <f>'تعريف المواد والمستودعات'!B105</f>
        <v>مادة99</v>
      </c>
      <c r="DA2" s="75" t="str">
        <f>'تعريف المواد والمستودعات'!B106</f>
        <v>مادة100</v>
      </c>
      <c r="DB2" s="52"/>
    </row>
    <row r="3" spans="1:114" ht="17.25" thickTop="1" thickBot="1" x14ac:dyDescent="0.3">
      <c r="A3" s="76">
        <v>2001</v>
      </c>
      <c r="B3" s="44"/>
      <c r="C3" s="45"/>
      <c r="D3" s="45"/>
      <c r="E3" s="4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11">
        <f>IF(SUM(F3:DA3)&gt;0,IF(E3=0,N(1),N(0)),N(0))</f>
        <v>0</v>
      </c>
    </row>
    <row r="4" spans="1:114" ht="17.25" thickTop="1" thickBot="1" x14ac:dyDescent="0.3">
      <c r="A4" s="76">
        <v>2002</v>
      </c>
      <c r="B4" s="44"/>
      <c r="C4" s="45"/>
      <c r="D4" s="45"/>
      <c r="E4" s="4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11">
        <f t="shared" ref="DB4:DB67" si="0">IF(SUM(F4:DA4)&gt;0,IF(E4=0,N(1),N(0)),N(0))</f>
        <v>0</v>
      </c>
    </row>
    <row r="5" spans="1:114" ht="17.25" thickTop="1" thickBot="1" x14ac:dyDescent="0.3">
      <c r="A5" s="76">
        <v>2003</v>
      </c>
      <c r="B5" s="44"/>
      <c r="C5" s="45"/>
      <c r="D5" s="45"/>
      <c r="E5" s="4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11">
        <f t="shared" si="0"/>
        <v>0</v>
      </c>
    </row>
    <row r="6" spans="1:114" ht="17.25" thickTop="1" thickBot="1" x14ac:dyDescent="0.3">
      <c r="A6" s="76">
        <v>2004</v>
      </c>
      <c r="B6" s="44"/>
      <c r="C6" s="45"/>
      <c r="D6" s="45"/>
      <c r="E6" s="4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11">
        <f t="shared" si="0"/>
        <v>0</v>
      </c>
    </row>
    <row r="7" spans="1:114" ht="17.25" thickTop="1" thickBot="1" x14ac:dyDescent="0.3">
      <c r="A7" s="76">
        <v>2005</v>
      </c>
      <c r="B7" s="44"/>
      <c r="C7" s="45"/>
      <c r="D7" s="45"/>
      <c r="E7" s="4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11">
        <f t="shared" si="0"/>
        <v>0</v>
      </c>
    </row>
    <row r="8" spans="1:114" ht="17.25" thickTop="1" thickBot="1" x14ac:dyDescent="0.3">
      <c r="A8" s="76">
        <v>2006</v>
      </c>
      <c r="B8" s="44"/>
      <c r="C8" s="45"/>
      <c r="D8" s="45"/>
      <c r="E8" s="4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11">
        <f t="shared" si="0"/>
        <v>0</v>
      </c>
    </row>
    <row r="9" spans="1:114" ht="17.25" thickTop="1" thickBot="1" x14ac:dyDescent="0.3">
      <c r="A9" s="76">
        <v>2007</v>
      </c>
      <c r="B9" s="44"/>
      <c r="C9" s="45"/>
      <c r="D9" s="45"/>
      <c r="E9" s="4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11">
        <f t="shared" si="0"/>
        <v>0</v>
      </c>
    </row>
    <row r="10" spans="1:114" ht="17.25" thickTop="1" thickBot="1" x14ac:dyDescent="0.3">
      <c r="A10" s="76">
        <v>2008</v>
      </c>
      <c r="B10" s="44"/>
      <c r="C10" s="45"/>
      <c r="D10" s="45"/>
      <c r="E10" s="4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11">
        <f t="shared" si="0"/>
        <v>0</v>
      </c>
    </row>
    <row r="11" spans="1:114" ht="17.25" thickTop="1" thickBot="1" x14ac:dyDescent="0.3">
      <c r="A11" s="76">
        <v>2009</v>
      </c>
      <c r="B11" s="44"/>
      <c r="C11" s="45"/>
      <c r="D11" s="45"/>
      <c r="E11" s="4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11">
        <f t="shared" si="0"/>
        <v>0</v>
      </c>
    </row>
    <row r="12" spans="1:114" ht="17.25" thickTop="1" thickBot="1" x14ac:dyDescent="0.3">
      <c r="A12" s="76">
        <v>2010</v>
      </c>
      <c r="B12" s="44"/>
      <c r="C12" s="45"/>
      <c r="D12" s="45"/>
      <c r="E12" s="4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11">
        <f t="shared" si="0"/>
        <v>0</v>
      </c>
    </row>
    <row r="13" spans="1:114" ht="17.25" thickTop="1" thickBot="1" x14ac:dyDescent="0.3">
      <c r="A13" s="76">
        <v>2011</v>
      </c>
      <c r="B13" s="44"/>
      <c r="C13" s="45"/>
      <c r="D13" s="45"/>
      <c r="E13" s="4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11">
        <f t="shared" si="0"/>
        <v>0</v>
      </c>
    </row>
    <row r="14" spans="1:114" ht="17.25" thickTop="1" thickBot="1" x14ac:dyDescent="0.3">
      <c r="A14" s="76">
        <v>2012</v>
      </c>
      <c r="B14" s="44"/>
      <c r="C14" s="45"/>
      <c r="D14" s="45"/>
      <c r="E14" s="4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11">
        <f t="shared" si="0"/>
        <v>0</v>
      </c>
    </row>
    <row r="15" spans="1:114" ht="17.25" thickTop="1" thickBot="1" x14ac:dyDescent="0.3">
      <c r="A15" s="76">
        <v>2013</v>
      </c>
      <c r="B15" s="44"/>
      <c r="C15" s="45"/>
      <c r="D15" s="45"/>
      <c r="E15" s="4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11">
        <f t="shared" si="0"/>
        <v>0</v>
      </c>
    </row>
    <row r="16" spans="1:114" ht="17.25" thickTop="1" thickBot="1" x14ac:dyDescent="0.3">
      <c r="A16" s="76">
        <v>2014</v>
      </c>
      <c r="B16" s="44"/>
      <c r="C16" s="45"/>
      <c r="D16" s="45"/>
      <c r="E16" s="4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11">
        <f t="shared" si="0"/>
        <v>0</v>
      </c>
    </row>
    <row r="17" spans="1:106" ht="17.25" thickTop="1" thickBot="1" x14ac:dyDescent="0.3">
      <c r="A17" s="76">
        <v>2015</v>
      </c>
      <c r="B17" s="44"/>
      <c r="C17" s="45"/>
      <c r="D17" s="45"/>
      <c r="E17" s="4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11">
        <f t="shared" si="0"/>
        <v>0</v>
      </c>
    </row>
    <row r="18" spans="1:106" ht="17.25" thickTop="1" thickBot="1" x14ac:dyDescent="0.3">
      <c r="A18" s="76">
        <v>2016</v>
      </c>
      <c r="B18" s="44"/>
      <c r="C18" s="45"/>
      <c r="D18" s="45"/>
      <c r="E18" s="4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11">
        <f t="shared" si="0"/>
        <v>0</v>
      </c>
    </row>
    <row r="19" spans="1:106" ht="17.25" thickTop="1" thickBot="1" x14ac:dyDescent="0.3">
      <c r="A19" s="76">
        <v>2017</v>
      </c>
      <c r="B19" s="44"/>
      <c r="C19" s="45"/>
      <c r="D19" s="45"/>
      <c r="E19" s="4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11">
        <f t="shared" si="0"/>
        <v>0</v>
      </c>
    </row>
    <row r="20" spans="1:106" ht="17.25" thickTop="1" thickBot="1" x14ac:dyDescent="0.3">
      <c r="A20" s="76">
        <v>2018</v>
      </c>
      <c r="B20" s="44"/>
      <c r="C20" s="45"/>
      <c r="D20" s="45"/>
      <c r="E20" s="4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11">
        <f t="shared" si="0"/>
        <v>0</v>
      </c>
    </row>
    <row r="21" spans="1:106" ht="17.25" thickTop="1" thickBot="1" x14ac:dyDescent="0.3">
      <c r="A21" s="76">
        <v>2019</v>
      </c>
      <c r="B21" s="44"/>
      <c r="C21" s="45"/>
      <c r="D21" s="45"/>
      <c r="E21" s="4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11">
        <f t="shared" si="0"/>
        <v>0</v>
      </c>
    </row>
    <row r="22" spans="1:106" ht="17.25" thickTop="1" thickBot="1" x14ac:dyDescent="0.3">
      <c r="A22" s="76">
        <v>2020</v>
      </c>
      <c r="B22" s="44"/>
      <c r="C22" s="45"/>
      <c r="D22" s="45"/>
      <c r="E22" s="4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11">
        <f t="shared" si="0"/>
        <v>0</v>
      </c>
    </row>
    <row r="23" spans="1:106" ht="17.25" thickTop="1" thickBot="1" x14ac:dyDescent="0.3">
      <c r="A23" s="76">
        <v>2021</v>
      </c>
      <c r="B23" s="44"/>
      <c r="C23" s="45"/>
      <c r="D23" s="45"/>
      <c r="E23" s="4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11">
        <f t="shared" si="0"/>
        <v>0</v>
      </c>
    </row>
    <row r="24" spans="1:106" ht="17.25" thickTop="1" thickBot="1" x14ac:dyDescent="0.3">
      <c r="A24" s="76">
        <v>2022</v>
      </c>
      <c r="B24" s="44"/>
      <c r="C24" s="45"/>
      <c r="D24" s="45"/>
      <c r="E24" s="4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11">
        <f t="shared" si="0"/>
        <v>0</v>
      </c>
    </row>
    <row r="25" spans="1:106" ht="17.25" thickTop="1" thickBot="1" x14ac:dyDescent="0.3">
      <c r="A25" s="76">
        <v>2023</v>
      </c>
      <c r="B25" s="44"/>
      <c r="C25" s="45"/>
      <c r="D25" s="45"/>
      <c r="E25" s="4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11">
        <f t="shared" si="0"/>
        <v>0</v>
      </c>
    </row>
    <row r="26" spans="1:106" ht="17.25" thickTop="1" thickBot="1" x14ac:dyDescent="0.3">
      <c r="A26" s="76">
        <v>2024</v>
      </c>
      <c r="B26" s="44"/>
      <c r="C26" s="45"/>
      <c r="D26" s="45"/>
      <c r="E26" s="4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11">
        <f t="shared" si="0"/>
        <v>0</v>
      </c>
    </row>
    <row r="27" spans="1:106" ht="17.25" thickTop="1" thickBot="1" x14ac:dyDescent="0.3">
      <c r="A27" s="76">
        <v>2025</v>
      </c>
      <c r="B27" s="44"/>
      <c r="C27" s="45"/>
      <c r="D27" s="45"/>
      <c r="E27" s="4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11">
        <f t="shared" si="0"/>
        <v>0</v>
      </c>
    </row>
    <row r="28" spans="1:106" ht="17.25" thickTop="1" thickBot="1" x14ac:dyDescent="0.3">
      <c r="A28" s="76">
        <v>2026</v>
      </c>
      <c r="B28" s="44"/>
      <c r="C28" s="45"/>
      <c r="D28" s="45"/>
      <c r="E28" s="4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11">
        <f t="shared" si="0"/>
        <v>0</v>
      </c>
    </row>
    <row r="29" spans="1:106" ht="17.25" thickTop="1" thickBot="1" x14ac:dyDescent="0.3">
      <c r="A29" s="76">
        <v>2027</v>
      </c>
      <c r="B29" s="44"/>
      <c r="C29" s="45"/>
      <c r="D29" s="45"/>
      <c r="E29" s="4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11">
        <f t="shared" si="0"/>
        <v>0</v>
      </c>
    </row>
    <row r="30" spans="1:106" ht="17.25" thickTop="1" thickBot="1" x14ac:dyDescent="0.3">
      <c r="A30" s="76">
        <v>2028</v>
      </c>
      <c r="B30" s="44"/>
      <c r="C30" s="45"/>
      <c r="D30" s="45"/>
      <c r="E30" s="4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11">
        <f t="shared" si="0"/>
        <v>0</v>
      </c>
    </row>
    <row r="31" spans="1:106" ht="17.25" thickTop="1" thickBot="1" x14ac:dyDescent="0.3">
      <c r="A31" s="76">
        <v>2029</v>
      </c>
      <c r="B31" s="44"/>
      <c r="C31" s="45"/>
      <c r="D31" s="45"/>
      <c r="E31" s="4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11">
        <f t="shared" si="0"/>
        <v>0</v>
      </c>
    </row>
    <row r="32" spans="1:106" ht="17.25" thickTop="1" thickBot="1" x14ac:dyDescent="0.3">
      <c r="A32" s="76">
        <v>2030</v>
      </c>
      <c r="B32" s="44"/>
      <c r="C32" s="45"/>
      <c r="D32" s="45"/>
      <c r="E32" s="4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11">
        <f t="shared" si="0"/>
        <v>0</v>
      </c>
    </row>
    <row r="33" spans="1:106" ht="17.25" thickTop="1" thickBot="1" x14ac:dyDescent="0.3">
      <c r="A33" s="76">
        <v>2031</v>
      </c>
      <c r="B33" s="44"/>
      <c r="C33" s="45"/>
      <c r="D33" s="45"/>
      <c r="E33" s="4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11">
        <f t="shared" si="0"/>
        <v>0</v>
      </c>
    </row>
    <row r="34" spans="1:106" ht="17.25" thickTop="1" thickBot="1" x14ac:dyDescent="0.3">
      <c r="A34" s="76">
        <v>2032</v>
      </c>
      <c r="B34" s="44"/>
      <c r="C34" s="45"/>
      <c r="D34" s="45"/>
      <c r="E34" s="4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11">
        <f t="shared" si="0"/>
        <v>0</v>
      </c>
    </row>
    <row r="35" spans="1:106" ht="17.25" thickTop="1" thickBot="1" x14ac:dyDescent="0.3">
      <c r="A35" s="76">
        <v>2033</v>
      </c>
      <c r="B35" s="44"/>
      <c r="C35" s="45"/>
      <c r="D35" s="45"/>
      <c r="E35" s="4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11">
        <f t="shared" si="0"/>
        <v>0</v>
      </c>
    </row>
    <row r="36" spans="1:106" ht="17.25" thickTop="1" thickBot="1" x14ac:dyDescent="0.3">
      <c r="A36" s="76">
        <v>2034</v>
      </c>
      <c r="B36" s="44"/>
      <c r="C36" s="45"/>
      <c r="D36" s="45"/>
      <c r="E36" s="4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11">
        <f t="shared" si="0"/>
        <v>0</v>
      </c>
    </row>
    <row r="37" spans="1:106" ht="17.25" thickTop="1" thickBot="1" x14ac:dyDescent="0.3">
      <c r="A37" s="76">
        <v>2035</v>
      </c>
      <c r="B37" s="44"/>
      <c r="C37" s="45"/>
      <c r="D37" s="45"/>
      <c r="E37" s="4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11">
        <f t="shared" si="0"/>
        <v>0</v>
      </c>
    </row>
    <row r="38" spans="1:106" ht="17.25" thickTop="1" thickBot="1" x14ac:dyDescent="0.3">
      <c r="A38" s="76">
        <v>2036</v>
      </c>
      <c r="B38" s="44"/>
      <c r="C38" s="45"/>
      <c r="D38" s="45"/>
      <c r="E38" s="4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11">
        <f t="shared" si="0"/>
        <v>0</v>
      </c>
    </row>
    <row r="39" spans="1:106" ht="17.25" thickTop="1" thickBot="1" x14ac:dyDescent="0.3">
      <c r="A39" s="76">
        <v>2037</v>
      </c>
      <c r="B39" s="44"/>
      <c r="C39" s="45"/>
      <c r="D39" s="45"/>
      <c r="E39" s="4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11">
        <f t="shared" si="0"/>
        <v>0</v>
      </c>
    </row>
    <row r="40" spans="1:106" ht="17.25" thickTop="1" thickBot="1" x14ac:dyDescent="0.3">
      <c r="A40" s="76">
        <v>2038</v>
      </c>
      <c r="B40" s="44"/>
      <c r="C40" s="45"/>
      <c r="D40" s="45"/>
      <c r="E40" s="4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11">
        <f t="shared" si="0"/>
        <v>0</v>
      </c>
    </row>
    <row r="41" spans="1:106" ht="17.25" thickTop="1" thickBot="1" x14ac:dyDescent="0.3">
      <c r="A41" s="76">
        <v>2039</v>
      </c>
      <c r="B41" s="44"/>
      <c r="C41" s="45"/>
      <c r="D41" s="45"/>
      <c r="E41" s="4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11">
        <f t="shared" si="0"/>
        <v>0</v>
      </c>
    </row>
    <row r="42" spans="1:106" ht="17.25" thickTop="1" thickBot="1" x14ac:dyDescent="0.3">
      <c r="A42" s="76">
        <v>2040</v>
      </c>
      <c r="B42" s="44"/>
      <c r="C42" s="45"/>
      <c r="D42" s="45"/>
      <c r="E42" s="4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11">
        <f t="shared" si="0"/>
        <v>0</v>
      </c>
    </row>
    <row r="43" spans="1:106" ht="17.25" thickTop="1" thickBot="1" x14ac:dyDescent="0.3">
      <c r="A43" s="76">
        <v>2041</v>
      </c>
      <c r="B43" s="44"/>
      <c r="C43" s="45"/>
      <c r="D43" s="45"/>
      <c r="E43" s="4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11">
        <f t="shared" si="0"/>
        <v>0</v>
      </c>
    </row>
    <row r="44" spans="1:106" ht="17.25" thickTop="1" thickBot="1" x14ac:dyDescent="0.3">
      <c r="A44" s="76">
        <v>2042</v>
      </c>
      <c r="B44" s="44"/>
      <c r="C44" s="45"/>
      <c r="D44" s="45"/>
      <c r="E44" s="4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11">
        <f t="shared" si="0"/>
        <v>0</v>
      </c>
    </row>
    <row r="45" spans="1:106" ht="17.25" thickTop="1" thickBot="1" x14ac:dyDescent="0.3">
      <c r="A45" s="76">
        <v>2043</v>
      </c>
      <c r="B45" s="44"/>
      <c r="C45" s="45"/>
      <c r="D45" s="45"/>
      <c r="E45" s="4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11">
        <f t="shared" si="0"/>
        <v>0</v>
      </c>
    </row>
    <row r="46" spans="1:106" ht="17.25" thickTop="1" thickBot="1" x14ac:dyDescent="0.3">
      <c r="A46" s="76">
        <v>2044</v>
      </c>
      <c r="B46" s="44"/>
      <c r="C46" s="45"/>
      <c r="D46" s="45"/>
      <c r="E46" s="4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11">
        <f t="shared" si="0"/>
        <v>0</v>
      </c>
    </row>
    <row r="47" spans="1:106" ht="17.25" thickTop="1" thickBot="1" x14ac:dyDescent="0.3">
      <c r="A47" s="76">
        <v>2045</v>
      </c>
      <c r="B47" s="44"/>
      <c r="C47" s="45"/>
      <c r="D47" s="45"/>
      <c r="E47" s="4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11">
        <f t="shared" si="0"/>
        <v>0</v>
      </c>
    </row>
    <row r="48" spans="1:106" ht="17.25" thickTop="1" thickBot="1" x14ac:dyDescent="0.3">
      <c r="A48" s="76">
        <v>2046</v>
      </c>
      <c r="B48" s="44"/>
      <c r="C48" s="45"/>
      <c r="D48" s="45"/>
      <c r="E48" s="4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11">
        <f t="shared" si="0"/>
        <v>0</v>
      </c>
    </row>
    <row r="49" spans="1:106" ht="17.25" thickTop="1" thickBot="1" x14ac:dyDescent="0.3">
      <c r="A49" s="76">
        <v>2047</v>
      </c>
      <c r="B49" s="44"/>
      <c r="C49" s="45"/>
      <c r="D49" s="45"/>
      <c r="E49" s="4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11">
        <f t="shared" si="0"/>
        <v>0</v>
      </c>
    </row>
    <row r="50" spans="1:106" ht="17.25" thickTop="1" thickBot="1" x14ac:dyDescent="0.3">
      <c r="A50" s="76">
        <v>2048</v>
      </c>
      <c r="B50" s="44"/>
      <c r="C50" s="45"/>
      <c r="D50" s="45"/>
      <c r="E50" s="4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11">
        <f t="shared" si="0"/>
        <v>0</v>
      </c>
    </row>
    <row r="51" spans="1:106" ht="17.25" thickTop="1" thickBot="1" x14ac:dyDescent="0.3">
      <c r="A51" s="76">
        <v>2049</v>
      </c>
      <c r="B51" s="44"/>
      <c r="C51" s="45"/>
      <c r="D51" s="45"/>
      <c r="E51" s="4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11">
        <f t="shared" si="0"/>
        <v>0</v>
      </c>
    </row>
    <row r="52" spans="1:106" ht="17.25" thickTop="1" thickBot="1" x14ac:dyDescent="0.3">
      <c r="A52" s="76">
        <v>2050</v>
      </c>
      <c r="B52" s="44"/>
      <c r="C52" s="45"/>
      <c r="D52" s="45"/>
      <c r="E52" s="4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11">
        <f t="shared" si="0"/>
        <v>0</v>
      </c>
    </row>
    <row r="53" spans="1:106" ht="17.25" thickTop="1" thickBot="1" x14ac:dyDescent="0.3">
      <c r="A53" s="76">
        <v>2051</v>
      </c>
      <c r="B53" s="44"/>
      <c r="C53" s="45"/>
      <c r="D53" s="45"/>
      <c r="E53" s="4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11">
        <f t="shared" si="0"/>
        <v>0</v>
      </c>
    </row>
    <row r="54" spans="1:106" ht="17.25" thickTop="1" thickBot="1" x14ac:dyDescent="0.3">
      <c r="A54" s="76">
        <v>2052</v>
      </c>
      <c r="B54" s="44"/>
      <c r="C54" s="45"/>
      <c r="D54" s="45"/>
      <c r="E54" s="4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11">
        <f t="shared" si="0"/>
        <v>0</v>
      </c>
    </row>
    <row r="55" spans="1:106" ht="17.25" thickTop="1" thickBot="1" x14ac:dyDescent="0.3">
      <c r="A55" s="76">
        <v>2053</v>
      </c>
      <c r="B55" s="44"/>
      <c r="C55" s="45"/>
      <c r="D55" s="45"/>
      <c r="E55" s="4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11">
        <f t="shared" si="0"/>
        <v>0</v>
      </c>
    </row>
    <row r="56" spans="1:106" ht="17.25" thickTop="1" thickBot="1" x14ac:dyDescent="0.3">
      <c r="A56" s="76">
        <v>2054</v>
      </c>
      <c r="B56" s="44"/>
      <c r="C56" s="45"/>
      <c r="D56" s="45"/>
      <c r="E56" s="4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11">
        <f t="shared" si="0"/>
        <v>0</v>
      </c>
    </row>
    <row r="57" spans="1:106" ht="17.25" thickTop="1" thickBot="1" x14ac:dyDescent="0.3">
      <c r="A57" s="76">
        <v>2055</v>
      </c>
      <c r="B57" s="44"/>
      <c r="C57" s="45"/>
      <c r="D57" s="45"/>
      <c r="E57" s="4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11">
        <f t="shared" si="0"/>
        <v>0</v>
      </c>
    </row>
    <row r="58" spans="1:106" ht="17.25" thickTop="1" thickBot="1" x14ac:dyDescent="0.3">
      <c r="A58" s="76">
        <v>2056</v>
      </c>
      <c r="B58" s="44"/>
      <c r="C58" s="45"/>
      <c r="D58" s="45"/>
      <c r="E58" s="4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11">
        <f t="shared" si="0"/>
        <v>0</v>
      </c>
    </row>
    <row r="59" spans="1:106" ht="17.25" thickTop="1" thickBot="1" x14ac:dyDescent="0.3">
      <c r="A59" s="76">
        <v>2057</v>
      </c>
      <c r="B59" s="44"/>
      <c r="C59" s="45"/>
      <c r="D59" s="45"/>
      <c r="E59" s="4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11">
        <f t="shared" si="0"/>
        <v>0</v>
      </c>
    </row>
    <row r="60" spans="1:106" ht="17.25" thickTop="1" thickBot="1" x14ac:dyDescent="0.3">
      <c r="A60" s="76">
        <v>2058</v>
      </c>
      <c r="B60" s="44"/>
      <c r="C60" s="45"/>
      <c r="D60" s="45"/>
      <c r="E60" s="4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11">
        <f t="shared" si="0"/>
        <v>0</v>
      </c>
    </row>
    <row r="61" spans="1:106" ht="17.25" thickTop="1" thickBot="1" x14ac:dyDescent="0.3">
      <c r="A61" s="76">
        <v>2059</v>
      </c>
      <c r="B61" s="44"/>
      <c r="C61" s="45"/>
      <c r="D61" s="45"/>
      <c r="E61" s="4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11">
        <f t="shared" si="0"/>
        <v>0</v>
      </c>
    </row>
    <row r="62" spans="1:106" ht="17.25" thickTop="1" thickBot="1" x14ac:dyDescent="0.3">
      <c r="A62" s="76">
        <v>2060</v>
      </c>
      <c r="B62" s="44"/>
      <c r="C62" s="45"/>
      <c r="D62" s="45"/>
      <c r="E62" s="4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11">
        <f t="shared" si="0"/>
        <v>0</v>
      </c>
    </row>
    <row r="63" spans="1:106" ht="17.25" thickTop="1" thickBot="1" x14ac:dyDescent="0.3">
      <c r="A63" s="76">
        <v>2061</v>
      </c>
      <c r="B63" s="44"/>
      <c r="C63" s="45"/>
      <c r="D63" s="45"/>
      <c r="E63" s="4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11">
        <f t="shared" si="0"/>
        <v>0</v>
      </c>
    </row>
    <row r="64" spans="1:106" ht="17.25" thickTop="1" thickBot="1" x14ac:dyDescent="0.3">
      <c r="A64" s="76">
        <v>2062</v>
      </c>
      <c r="B64" s="44"/>
      <c r="C64" s="45"/>
      <c r="D64" s="45"/>
      <c r="E64" s="4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11">
        <f t="shared" si="0"/>
        <v>0</v>
      </c>
    </row>
    <row r="65" spans="1:106" ht="17.25" thickTop="1" thickBot="1" x14ac:dyDescent="0.3">
      <c r="A65" s="76">
        <v>2063</v>
      </c>
      <c r="B65" s="44"/>
      <c r="C65" s="45"/>
      <c r="D65" s="45"/>
      <c r="E65" s="4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11">
        <f t="shared" si="0"/>
        <v>0</v>
      </c>
    </row>
    <row r="66" spans="1:106" ht="17.25" thickTop="1" thickBot="1" x14ac:dyDescent="0.3">
      <c r="A66" s="76">
        <v>2064</v>
      </c>
      <c r="B66" s="44"/>
      <c r="C66" s="45"/>
      <c r="D66" s="45"/>
      <c r="E66" s="4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11">
        <f t="shared" si="0"/>
        <v>0</v>
      </c>
    </row>
    <row r="67" spans="1:106" ht="17.25" thickTop="1" thickBot="1" x14ac:dyDescent="0.3">
      <c r="A67" s="76">
        <v>2065</v>
      </c>
      <c r="B67" s="44"/>
      <c r="C67" s="45"/>
      <c r="D67" s="45"/>
      <c r="E67" s="4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11">
        <f t="shared" si="0"/>
        <v>0</v>
      </c>
    </row>
    <row r="68" spans="1:106" ht="17.25" thickTop="1" thickBot="1" x14ac:dyDescent="0.3">
      <c r="A68" s="76">
        <v>2066</v>
      </c>
      <c r="B68" s="44"/>
      <c r="C68" s="45"/>
      <c r="D68" s="45"/>
      <c r="E68" s="4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11">
        <f t="shared" ref="DB68:DB131" si="1">IF(SUM(F68:DA68)&gt;0,IF(E68=0,N(1),N(0)),N(0))</f>
        <v>0</v>
      </c>
    </row>
    <row r="69" spans="1:106" ht="17.25" thickTop="1" thickBot="1" x14ac:dyDescent="0.3">
      <c r="A69" s="76">
        <v>2067</v>
      </c>
      <c r="B69" s="44"/>
      <c r="C69" s="45"/>
      <c r="D69" s="45"/>
      <c r="E69" s="4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11">
        <f t="shared" si="1"/>
        <v>0</v>
      </c>
    </row>
    <row r="70" spans="1:106" ht="17.25" thickTop="1" thickBot="1" x14ac:dyDescent="0.3">
      <c r="A70" s="76">
        <v>2068</v>
      </c>
      <c r="B70" s="44"/>
      <c r="C70" s="45"/>
      <c r="D70" s="45"/>
      <c r="E70" s="4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11">
        <f t="shared" si="1"/>
        <v>0</v>
      </c>
    </row>
    <row r="71" spans="1:106" ht="17.25" thickTop="1" thickBot="1" x14ac:dyDescent="0.3">
      <c r="A71" s="76">
        <v>2069</v>
      </c>
      <c r="B71" s="44"/>
      <c r="C71" s="45"/>
      <c r="D71" s="45"/>
      <c r="E71" s="4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11">
        <f t="shared" si="1"/>
        <v>0</v>
      </c>
    </row>
    <row r="72" spans="1:106" ht="17.25" thickTop="1" thickBot="1" x14ac:dyDescent="0.3">
      <c r="A72" s="76">
        <v>2070</v>
      </c>
      <c r="B72" s="44"/>
      <c r="C72" s="45"/>
      <c r="D72" s="45"/>
      <c r="E72" s="4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11">
        <f t="shared" si="1"/>
        <v>0</v>
      </c>
    </row>
    <row r="73" spans="1:106" ht="17.25" thickTop="1" thickBot="1" x14ac:dyDescent="0.3">
      <c r="A73" s="76">
        <v>2071</v>
      </c>
      <c r="B73" s="44"/>
      <c r="C73" s="45"/>
      <c r="D73" s="45"/>
      <c r="E73" s="4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11">
        <f t="shared" si="1"/>
        <v>0</v>
      </c>
    </row>
    <row r="74" spans="1:106" ht="17.25" thickTop="1" thickBot="1" x14ac:dyDescent="0.3">
      <c r="A74" s="76">
        <v>2072</v>
      </c>
      <c r="B74" s="44"/>
      <c r="C74" s="45"/>
      <c r="D74" s="45"/>
      <c r="E74" s="4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11">
        <f t="shared" si="1"/>
        <v>0</v>
      </c>
    </row>
    <row r="75" spans="1:106" ht="17.25" thickTop="1" thickBot="1" x14ac:dyDescent="0.3">
      <c r="A75" s="76">
        <v>2073</v>
      </c>
      <c r="B75" s="44"/>
      <c r="C75" s="45"/>
      <c r="D75" s="45"/>
      <c r="E75" s="4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11">
        <f t="shared" si="1"/>
        <v>0</v>
      </c>
    </row>
    <row r="76" spans="1:106" ht="17.25" thickTop="1" thickBot="1" x14ac:dyDescent="0.3">
      <c r="A76" s="76">
        <v>2074</v>
      </c>
      <c r="B76" s="44"/>
      <c r="C76" s="45"/>
      <c r="D76" s="45"/>
      <c r="E76" s="4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11">
        <f t="shared" si="1"/>
        <v>0</v>
      </c>
    </row>
    <row r="77" spans="1:106" ht="17.25" thickTop="1" thickBot="1" x14ac:dyDescent="0.3">
      <c r="A77" s="76">
        <v>2075</v>
      </c>
      <c r="B77" s="44"/>
      <c r="C77" s="45"/>
      <c r="D77" s="45"/>
      <c r="E77" s="4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11">
        <f t="shared" si="1"/>
        <v>0</v>
      </c>
    </row>
    <row r="78" spans="1:106" ht="17.25" thickTop="1" thickBot="1" x14ac:dyDescent="0.3">
      <c r="A78" s="76">
        <v>2076</v>
      </c>
      <c r="B78" s="44"/>
      <c r="C78" s="45"/>
      <c r="D78" s="45"/>
      <c r="E78" s="4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11">
        <f t="shared" si="1"/>
        <v>0</v>
      </c>
    </row>
    <row r="79" spans="1:106" ht="17.25" thickTop="1" thickBot="1" x14ac:dyDescent="0.3">
      <c r="A79" s="76">
        <v>2077</v>
      </c>
      <c r="B79" s="44"/>
      <c r="C79" s="45"/>
      <c r="D79" s="45"/>
      <c r="E79" s="4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11">
        <f t="shared" si="1"/>
        <v>0</v>
      </c>
    </row>
    <row r="80" spans="1:106" ht="17.25" thickTop="1" thickBot="1" x14ac:dyDescent="0.3">
      <c r="A80" s="76">
        <v>2078</v>
      </c>
      <c r="B80" s="44"/>
      <c r="C80" s="45"/>
      <c r="D80" s="45"/>
      <c r="E80" s="4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11">
        <f t="shared" si="1"/>
        <v>0</v>
      </c>
    </row>
    <row r="81" spans="1:106" ht="17.25" thickTop="1" thickBot="1" x14ac:dyDescent="0.3">
      <c r="A81" s="76">
        <v>2079</v>
      </c>
      <c r="B81" s="44"/>
      <c r="C81" s="45"/>
      <c r="D81" s="45"/>
      <c r="E81" s="4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11">
        <f t="shared" si="1"/>
        <v>0</v>
      </c>
    </row>
    <row r="82" spans="1:106" ht="17.25" thickTop="1" thickBot="1" x14ac:dyDescent="0.3">
      <c r="A82" s="76">
        <v>2080</v>
      </c>
      <c r="B82" s="44"/>
      <c r="C82" s="45"/>
      <c r="D82" s="45"/>
      <c r="E82" s="4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11">
        <f t="shared" si="1"/>
        <v>0</v>
      </c>
    </row>
    <row r="83" spans="1:106" ht="17.25" thickTop="1" thickBot="1" x14ac:dyDescent="0.3">
      <c r="A83" s="76">
        <v>2081</v>
      </c>
      <c r="B83" s="44"/>
      <c r="C83" s="45"/>
      <c r="D83" s="45"/>
      <c r="E83" s="4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11">
        <f t="shared" si="1"/>
        <v>0</v>
      </c>
    </row>
    <row r="84" spans="1:106" ht="17.25" thickTop="1" thickBot="1" x14ac:dyDescent="0.3">
      <c r="A84" s="76">
        <v>2082</v>
      </c>
      <c r="B84" s="44"/>
      <c r="C84" s="45"/>
      <c r="D84" s="45"/>
      <c r="E84" s="4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11">
        <f t="shared" si="1"/>
        <v>0</v>
      </c>
    </row>
    <row r="85" spans="1:106" ht="17.25" thickTop="1" thickBot="1" x14ac:dyDescent="0.3">
      <c r="A85" s="76">
        <v>2083</v>
      </c>
      <c r="B85" s="44"/>
      <c r="C85" s="45"/>
      <c r="D85" s="45"/>
      <c r="E85" s="4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11">
        <f t="shared" si="1"/>
        <v>0</v>
      </c>
    </row>
    <row r="86" spans="1:106" ht="17.25" thickTop="1" thickBot="1" x14ac:dyDescent="0.3">
      <c r="A86" s="76">
        <v>2084</v>
      </c>
      <c r="B86" s="44"/>
      <c r="C86" s="45"/>
      <c r="D86" s="45"/>
      <c r="E86" s="4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11">
        <f t="shared" si="1"/>
        <v>0</v>
      </c>
    </row>
    <row r="87" spans="1:106" ht="17.25" thickTop="1" thickBot="1" x14ac:dyDescent="0.3">
      <c r="A87" s="76">
        <v>2085</v>
      </c>
      <c r="B87" s="44"/>
      <c r="C87" s="45"/>
      <c r="D87" s="45"/>
      <c r="E87" s="4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11">
        <f t="shared" si="1"/>
        <v>0</v>
      </c>
    </row>
    <row r="88" spans="1:106" ht="17.25" thickTop="1" thickBot="1" x14ac:dyDescent="0.3">
      <c r="A88" s="76">
        <v>2086</v>
      </c>
      <c r="B88" s="44"/>
      <c r="C88" s="45"/>
      <c r="D88" s="45"/>
      <c r="E88" s="4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11">
        <f t="shared" si="1"/>
        <v>0</v>
      </c>
    </row>
    <row r="89" spans="1:106" ht="17.25" thickTop="1" thickBot="1" x14ac:dyDescent="0.3">
      <c r="A89" s="76">
        <v>2087</v>
      </c>
      <c r="B89" s="44"/>
      <c r="C89" s="45"/>
      <c r="D89" s="45"/>
      <c r="E89" s="4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11">
        <f t="shared" si="1"/>
        <v>0</v>
      </c>
    </row>
    <row r="90" spans="1:106" ht="17.25" thickTop="1" thickBot="1" x14ac:dyDescent="0.3">
      <c r="A90" s="76">
        <v>2088</v>
      </c>
      <c r="B90" s="44"/>
      <c r="C90" s="45"/>
      <c r="D90" s="45"/>
      <c r="E90" s="4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11">
        <f t="shared" si="1"/>
        <v>0</v>
      </c>
    </row>
    <row r="91" spans="1:106" ht="17.25" thickTop="1" thickBot="1" x14ac:dyDescent="0.3">
      <c r="A91" s="76">
        <v>2089</v>
      </c>
      <c r="B91" s="44"/>
      <c r="C91" s="45"/>
      <c r="D91" s="45"/>
      <c r="E91" s="4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11">
        <f t="shared" si="1"/>
        <v>0</v>
      </c>
    </row>
    <row r="92" spans="1:106" ht="17.25" thickTop="1" thickBot="1" x14ac:dyDescent="0.3">
      <c r="A92" s="76">
        <v>2090</v>
      </c>
      <c r="B92" s="44"/>
      <c r="C92" s="45"/>
      <c r="D92" s="45"/>
      <c r="E92" s="4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11">
        <f t="shared" si="1"/>
        <v>0</v>
      </c>
    </row>
    <row r="93" spans="1:106" ht="17.25" thickTop="1" thickBot="1" x14ac:dyDescent="0.3">
      <c r="A93" s="76">
        <v>2091</v>
      </c>
      <c r="B93" s="44"/>
      <c r="C93" s="45"/>
      <c r="D93" s="45"/>
      <c r="E93" s="4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11">
        <f t="shared" si="1"/>
        <v>0</v>
      </c>
    </row>
    <row r="94" spans="1:106" ht="17.25" thickTop="1" thickBot="1" x14ac:dyDescent="0.3">
      <c r="A94" s="76">
        <v>2092</v>
      </c>
      <c r="B94" s="44"/>
      <c r="C94" s="45"/>
      <c r="D94" s="45"/>
      <c r="E94" s="4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11">
        <f t="shared" si="1"/>
        <v>0</v>
      </c>
    </row>
    <row r="95" spans="1:106" ht="17.25" thickTop="1" thickBot="1" x14ac:dyDescent="0.3">
      <c r="A95" s="76">
        <v>2093</v>
      </c>
      <c r="B95" s="44"/>
      <c r="C95" s="45"/>
      <c r="D95" s="45"/>
      <c r="E95" s="4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11">
        <f t="shared" si="1"/>
        <v>0</v>
      </c>
    </row>
    <row r="96" spans="1:106" ht="17.25" thickTop="1" thickBot="1" x14ac:dyDescent="0.3">
      <c r="A96" s="76">
        <v>2094</v>
      </c>
      <c r="B96" s="44"/>
      <c r="C96" s="45"/>
      <c r="D96" s="45"/>
      <c r="E96" s="4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11">
        <f t="shared" si="1"/>
        <v>0</v>
      </c>
    </row>
    <row r="97" spans="1:106" ht="17.25" thickTop="1" thickBot="1" x14ac:dyDescent="0.3">
      <c r="A97" s="76">
        <v>2095</v>
      </c>
      <c r="B97" s="44"/>
      <c r="C97" s="45"/>
      <c r="D97" s="45"/>
      <c r="E97" s="4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11">
        <f t="shared" si="1"/>
        <v>0</v>
      </c>
    </row>
    <row r="98" spans="1:106" ht="17.25" thickTop="1" thickBot="1" x14ac:dyDescent="0.3">
      <c r="A98" s="76">
        <v>2096</v>
      </c>
      <c r="B98" s="44"/>
      <c r="C98" s="45"/>
      <c r="D98" s="45"/>
      <c r="E98" s="4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11">
        <f t="shared" si="1"/>
        <v>0</v>
      </c>
    </row>
    <row r="99" spans="1:106" ht="17.25" thickTop="1" thickBot="1" x14ac:dyDescent="0.3">
      <c r="A99" s="76">
        <v>2097</v>
      </c>
      <c r="B99" s="44"/>
      <c r="C99" s="45"/>
      <c r="D99" s="45"/>
      <c r="E99" s="4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11">
        <f t="shared" si="1"/>
        <v>0</v>
      </c>
    </row>
    <row r="100" spans="1:106" ht="17.25" thickTop="1" thickBot="1" x14ac:dyDescent="0.3">
      <c r="A100" s="76">
        <v>2098</v>
      </c>
      <c r="B100" s="44"/>
      <c r="C100" s="45"/>
      <c r="D100" s="45"/>
      <c r="E100" s="4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11">
        <f t="shared" si="1"/>
        <v>0</v>
      </c>
    </row>
    <row r="101" spans="1:106" ht="17.25" thickTop="1" thickBot="1" x14ac:dyDescent="0.3">
      <c r="A101" s="76">
        <v>2099</v>
      </c>
      <c r="B101" s="44"/>
      <c r="C101" s="45"/>
      <c r="D101" s="45"/>
      <c r="E101" s="4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11">
        <f t="shared" si="1"/>
        <v>0</v>
      </c>
    </row>
    <row r="102" spans="1:106" ht="17.25" thickTop="1" thickBot="1" x14ac:dyDescent="0.3">
      <c r="A102" s="76">
        <v>2100</v>
      </c>
      <c r="B102" s="44"/>
      <c r="C102" s="45"/>
      <c r="D102" s="45"/>
      <c r="E102" s="4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11">
        <f t="shared" si="1"/>
        <v>0</v>
      </c>
    </row>
    <row r="103" spans="1:106" ht="17.25" thickTop="1" thickBot="1" x14ac:dyDescent="0.3">
      <c r="A103" s="76">
        <v>2101</v>
      </c>
      <c r="B103" s="44"/>
      <c r="C103" s="45"/>
      <c r="D103" s="45"/>
      <c r="E103" s="4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11">
        <f t="shared" si="1"/>
        <v>0</v>
      </c>
    </row>
    <row r="104" spans="1:106" ht="17.25" thickTop="1" thickBot="1" x14ac:dyDescent="0.3">
      <c r="A104" s="76">
        <v>2102</v>
      </c>
      <c r="B104" s="44"/>
      <c r="C104" s="45"/>
      <c r="D104" s="45"/>
      <c r="E104" s="4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11">
        <f t="shared" si="1"/>
        <v>0</v>
      </c>
    </row>
    <row r="105" spans="1:106" ht="17.25" thickTop="1" thickBot="1" x14ac:dyDescent="0.3">
      <c r="A105" s="76">
        <v>2103</v>
      </c>
      <c r="B105" s="44"/>
      <c r="C105" s="45"/>
      <c r="D105" s="45"/>
      <c r="E105" s="4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11">
        <f t="shared" si="1"/>
        <v>0</v>
      </c>
    </row>
    <row r="106" spans="1:106" ht="17.25" thickTop="1" thickBot="1" x14ac:dyDescent="0.3">
      <c r="A106" s="76">
        <v>2104</v>
      </c>
      <c r="B106" s="44"/>
      <c r="C106" s="45"/>
      <c r="D106" s="45"/>
      <c r="E106" s="4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11">
        <f t="shared" si="1"/>
        <v>0</v>
      </c>
    </row>
    <row r="107" spans="1:106" ht="17.25" thickTop="1" thickBot="1" x14ac:dyDescent="0.3">
      <c r="A107" s="76">
        <v>2105</v>
      </c>
      <c r="B107" s="44"/>
      <c r="C107" s="45"/>
      <c r="D107" s="45"/>
      <c r="E107" s="4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11">
        <f t="shared" si="1"/>
        <v>0</v>
      </c>
    </row>
    <row r="108" spans="1:106" ht="17.25" thickTop="1" thickBot="1" x14ac:dyDescent="0.3">
      <c r="A108" s="76">
        <v>2106</v>
      </c>
      <c r="B108" s="44"/>
      <c r="C108" s="45"/>
      <c r="D108" s="45"/>
      <c r="E108" s="4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11">
        <f t="shared" si="1"/>
        <v>0</v>
      </c>
    </row>
    <row r="109" spans="1:106" ht="17.25" thickTop="1" thickBot="1" x14ac:dyDescent="0.3">
      <c r="A109" s="76">
        <v>2107</v>
      </c>
      <c r="B109" s="44"/>
      <c r="C109" s="45"/>
      <c r="D109" s="45"/>
      <c r="E109" s="4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11">
        <f t="shared" si="1"/>
        <v>0</v>
      </c>
    </row>
    <row r="110" spans="1:106" ht="17.25" thickTop="1" thickBot="1" x14ac:dyDescent="0.3">
      <c r="A110" s="76">
        <v>2108</v>
      </c>
      <c r="B110" s="44"/>
      <c r="C110" s="45"/>
      <c r="D110" s="45"/>
      <c r="E110" s="4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11">
        <f t="shared" si="1"/>
        <v>0</v>
      </c>
    </row>
    <row r="111" spans="1:106" ht="17.25" thickTop="1" thickBot="1" x14ac:dyDescent="0.3">
      <c r="A111" s="76">
        <v>2109</v>
      </c>
      <c r="B111" s="44"/>
      <c r="C111" s="45"/>
      <c r="D111" s="45"/>
      <c r="E111" s="4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11">
        <f t="shared" si="1"/>
        <v>0</v>
      </c>
    </row>
    <row r="112" spans="1:106" ht="17.25" thickTop="1" thickBot="1" x14ac:dyDescent="0.3">
      <c r="A112" s="76">
        <v>2110</v>
      </c>
      <c r="B112" s="44"/>
      <c r="C112" s="45"/>
      <c r="D112" s="45"/>
      <c r="E112" s="4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11">
        <f t="shared" si="1"/>
        <v>0</v>
      </c>
    </row>
    <row r="113" spans="1:106" ht="17.25" thickTop="1" thickBot="1" x14ac:dyDescent="0.3">
      <c r="A113" s="76">
        <v>2111</v>
      </c>
      <c r="B113" s="44"/>
      <c r="C113" s="45"/>
      <c r="D113" s="45"/>
      <c r="E113" s="4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11">
        <f t="shared" si="1"/>
        <v>0</v>
      </c>
    </row>
    <row r="114" spans="1:106" ht="17.25" thickTop="1" thickBot="1" x14ac:dyDescent="0.3">
      <c r="A114" s="76">
        <v>2112</v>
      </c>
      <c r="B114" s="44"/>
      <c r="C114" s="45"/>
      <c r="D114" s="45"/>
      <c r="E114" s="4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11">
        <f t="shared" si="1"/>
        <v>0</v>
      </c>
    </row>
    <row r="115" spans="1:106" ht="17.25" thickTop="1" thickBot="1" x14ac:dyDescent="0.3">
      <c r="A115" s="76">
        <v>2113</v>
      </c>
      <c r="B115" s="44"/>
      <c r="C115" s="45"/>
      <c r="D115" s="45"/>
      <c r="E115" s="4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11">
        <f t="shared" si="1"/>
        <v>0</v>
      </c>
    </row>
    <row r="116" spans="1:106" ht="17.25" thickTop="1" thickBot="1" x14ac:dyDescent="0.3">
      <c r="A116" s="76">
        <v>2114</v>
      </c>
      <c r="B116" s="44"/>
      <c r="C116" s="45"/>
      <c r="D116" s="45"/>
      <c r="E116" s="4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11">
        <f t="shared" si="1"/>
        <v>0</v>
      </c>
    </row>
    <row r="117" spans="1:106" ht="17.25" thickTop="1" thickBot="1" x14ac:dyDescent="0.3">
      <c r="A117" s="76">
        <v>2115</v>
      </c>
      <c r="B117" s="44"/>
      <c r="C117" s="45"/>
      <c r="D117" s="45"/>
      <c r="E117" s="4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11">
        <f t="shared" si="1"/>
        <v>0</v>
      </c>
    </row>
    <row r="118" spans="1:106" ht="17.25" thickTop="1" thickBot="1" x14ac:dyDescent="0.3">
      <c r="A118" s="76">
        <v>2116</v>
      </c>
      <c r="B118" s="44"/>
      <c r="C118" s="45"/>
      <c r="D118" s="45"/>
      <c r="E118" s="4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11">
        <f t="shared" si="1"/>
        <v>0</v>
      </c>
    </row>
    <row r="119" spans="1:106" ht="17.25" thickTop="1" thickBot="1" x14ac:dyDescent="0.3">
      <c r="A119" s="76">
        <v>2117</v>
      </c>
      <c r="B119" s="44"/>
      <c r="C119" s="45"/>
      <c r="D119" s="45"/>
      <c r="E119" s="4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11">
        <f t="shared" si="1"/>
        <v>0</v>
      </c>
    </row>
    <row r="120" spans="1:106" ht="17.25" thickTop="1" thickBot="1" x14ac:dyDescent="0.3">
      <c r="A120" s="76">
        <v>2118</v>
      </c>
      <c r="B120" s="44"/>
      <c r="C120" s="45"/>
      <c r="D120" s="45"/>
      <c r="E120" s="4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11">
        <f t="shared" si="1"/>
        <v>0</v>
      </c>
    </row>
    <row r="121" spans="1:106" ht="17.25" thickTop="1" thickBot="1" x14ac:dyDescent="0.3">
      <c r="A121" s="76">
        <v>2119</v>
      </c>
      <c r="B121" s="44"/>
      <c r="C121" s="45"/>
      <c r="D121" s="45"/>
      <c r="E121" s="4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11">
        <f t="shared" si="1"/>
        <v>0</v>
      </c>
    </row>
    <row r="122" spans="1:106" ht="17.25" thickTop="1" thickBot="1" x14ac:dyDescent="0.3">
      <c r="A122" s="76">
        <v>2120</v>
      </c>
      <c r="B122" s="44"/>
      <c r="C122" s="45"/>
      <c r="D122" s="45"/>
      <c r="E122" s="4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11">
        <f t="shared" si="1"/>
        <v>0</v>
      </c>
    </row>
    <row r="123" spans="1:106" ht="17.25" thickTop="1" thickBot="1" x14ac:dyDescent="0.3">
      <c r="A123" s="76">
        <v>2121</v>
      </c>
      <c r="B123" s="44"/>
      <c r="C123" s="45"/>
      <c r="D123" s="45"/>
      <c r="E123" s="4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11">
        <f t="shared" si="1"/>
        <v>0</v>
      </c>
    </row>
    <row r="124" spans="1:106" ht="17.25" thickTop="1" thickBot="1" x14ac:dyDescent="0.3">
      <c r="A124" s="76">
        <v>2122</v>
      </c>
      <c r="B124" s="44"/>
      <c r="C124" s="45"/>
      <c r="D124" s="45"/>
      <c r="E124" s="4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11">
        <f t="shared" si="1"/>
        <v>0</v>
      </c>
    </row>
    <row r="125" spans="1:106" ht="17.25" thickTop="1" thickBot="1" x14ac:dyDescent="0.3">
      <c r="A125" s="76">
        <v>2123</v>
      </c>
      <c r="B125" s="44"/>
      <c r="C125" s="45"/>
      <c r="D125" s="45"/>
      <c r="E125" s="4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11">
        <f t="shared" si="1"/>
        <v>0</v>
      </c>
    </row>
    <row r="126" spans="1:106" ht="17.25" thickTop="1" thickBot="1" x14ac:dyDescent="0.3">
      <c r="A126" s="76">
        <v>2124</v>
      </c>
      <c r="B126" s="44"/>
      <c r="C126" s="45"/>
      <c r="D126" s="45"/>
      <c r="E126" s="4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11">
        <f t="shared" si="1"/>
        <v>0</v>
      </c>
    </row>
    <row r="127" spans="1:106" ht="17.25" thickTop="1" thickBot="1" x14ac:dyDescent="0.3">
      <c r="A127" s="76">
        <v>2125</v>
      </c>
      <c r="B127" s="44"/>
      <c r="C127" s="45"/>
      <c r="D127" s="45"/>
      <c r="E127" s="4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11">
        <f t="shared" si="1"/>
        <v>0</v>
      </c>
    </row>
    <row r="128" spans="1:106" ht="17.25" thickTop="1" thickBot="1" x14ac:dyDescent="0.3">
      <c r="A128" s="76">
        <v>2126</v>
      </c>
      <c r="B128" s="44"/>
      <c r="C128" s="45"/>
      <c r="D128" s="45"/>
      <c r="E128" s="4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11">
        <f t="shared" si="1"/>
        <v>0</v>
      </c>
    </row>
    <row r="129" spans="1:106" ht="17.25" thickTop="1" thickBot="1" x14ac:dyDescent="0.3">
      <c r="A129" s="76">
        <v>2127</v>
      </c>
      <c r="B129" s="44"/>
      <c r="C129" s="45"/>
      <c r="D129" s="45"/>
      <c r="E129" s="4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11">
        <f t="shared" si="1"/>
        <v>0</v>
      </c>
    </row>
    <row r="130" spans="1:106" ht="17.25" thickTop="1" thickBot="1" x14ac:dyDescent="0.3">
      <c r="A130" s="76">
        <v>2128</v>
      </c>
      <c r="B130" s="44"/>
      <c r="C130" s="45"/>
      <c r="D130" s="45"/>
      <c r="E130" s="4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11">
        <f t="shared" si="1"/>
        <v>0</v>
      </c>
    </row>
    <row r="131" spans="1:106" ht="17.25" thickTop="1" thickBot="1" x14ac:dyDescent="0.3">
      <c r="A131" s="76">
        <v>2129</v>
      </c>
      <c r="B131" s="44"/>
      <c r="C131" s="45"/>
      <c r="D131" s="45"/>
      <c r="E131" s="4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11">
        <f t="shared" si="1"/>
        <v>0</v>
      </c>
    </row>
    <row r="132" spans="1:106" ht="17.25" thickTop="1" thickBot="1" x14ac:dyDescent="0.3">
      <c r="A132" s="76">
        <v>2130</v>
      </c>
      <c r="B132" s="44"/>
      <c r="C132" s="45"/>
      <c r="D132" s="45"/>
      <c r="E132" s="4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11">
        <f t="shared" ref="DB132:DB195" si="2">IF(SUM(F132:DA132)&gt;0,IF(E132=0,N(1),N(0)),N(0))</f>
        <v>0</v>
      </c>
    </row>
    <row r="133" spans="1:106" ht="17.25" thickTop="1" thickBot="1" x14ac:dyDescent="0.3">
      <c r="A133" s="76">
        <v>2131</v>
      </c>
      <c r="B133" s="44"/>
      <c r="C133" s="45"/>
      <c r="D133" s="45"/>
      <c r="E133" s="4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11">
        <f t="shared" si="2"/>
        <v>0</v>
      </c>
    </row>
    <row r="134" spans="1:106" ht="17.25" thickTop="1" thickBot="1" x14ac:dyDescent="0.3">
      <c r="A134" s="76">
        <v>2132</v>
      </c>
      <c r="B134" s="44"/>
      <c r="C134" s="45"/>
      <c r="D134" s="45"/>
      <c r="E134" s="4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11">
        <f t="shared" si="2"/>
        <v>0</v>
      </c>
    </row>
    <row r="135" spans="1:106" ht="17.25" thickTop="1" thickBot="1" x14ac:dyDescent="0.3">
      <c r="A135" s="76">
        <v>2133</v>
      </c>
      <c r="B135" s="44"/>
      <c r="C135" s="45"/>
      <c r="D135" s="45"/>
      <c r="E135" s="4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11">
        <f t="shared" si="2"/>
        <v>0</v>
      </c>
    </row>
    <row r="136" spans="1:106" ht="17.25" thickTop="1" thickBot="1" x14ac:dyDescent="0.3">
      <c r="A136" s="76">
        <v>2134</v>
      </c>
      <c r="B136" s="44"/>
      <c r="C136" s="45"/>
      <c r="D136" s="45"/>
      <c r="E136" s="4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11">
        <f t="shared" si="2"/>
        <v>0</v>
      </c>
    </row>
    <row r="137" spans="1:106" ht="17.25" thickTop="1" thickBot="1" x14ac:dyDescent="0.3">
      <c r="A137" s="76">
        <v>2135</v>
      </c>
      <c r="B137" s="44"/>
      <c r="C137" s="45"/>
      <c r="D137" s="45"/>
      <c r="E137" s="4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11">
        <f t="shared" si="2"/>
        <v>0</v>
      </c>
    </row>
    <row r="138" spans="1:106" ht="17.25" thickTop="1" thickBot="1" x14ac:dyDescent="0.3">
      <c r="A138" s="76">
        <v>2136</v>
      </c>
      <c r="B138" s="44"/>
      <c r="C138" s="45"/>
      <c r="D138" s="45"/>
      <c r="E138" s="4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11">
        <f t="shared" si="2"/>
        <v>0</v>
      </c>
    </row>
    <row r="139" spans="1:106" ht="17.25" thickTop="1" thickBot="1" x14ac:dyDescent="0.3">
      <c r="A139" s="76">
        <v>2137</v>
      </c>
      <c r="B139" s="44"/>
      <c r="C139" s="45"/>
      <c r="D139" s="45"/>
      <c r="E139" s="4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11">
        <f t="shared" si="2"/>
        <v>0</v>
      </c>
    </row>
    <row r="140" spans="1:106" ht="17.25" thickTop="1" thickBot="1" x14ac:dyDescent="0.3">
      <c r="A140" s="76">
        <v>2138</v>
      </c>
      <c r="B140" s="44"/>
      <c r="C140" s="45"/>
      <c r="D140" s="45"/>
      <c r="E140" s="4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11">
        <f t="shared" si="2"/>
        <v>0</v>
      </c>
    </row>
    <row r="141" spans="1:106" ht="17.25" thickTop="1" thickBot="1" x14ac:dyDescent="0.3">
      <c r="A141" s="76">
        <v>2139</v>
      </c>
      <c r="B141" s="44"/>
      <c r="C141" s="45"/>
      <c r="D141" s="45"/>
      <c r="E141" s="4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11">
        <f t="shared" si="2"/>
        <v>0</v>
      </c>
    </row>
    <row r="142" spans="1:106" ht="17.25" thickTop="1" thickBot="1" x14ac:dyDescent="0.3">
      <c r="A142" s="76">
        <v>2140</v>
      </c>
      <c r="B142" s="44"/>
      <c r="C142" s="45"/>
      <c r="D142" s="45"/>
      <c r="E142" s="4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11">
        <f t="shared" si="2"/>
        <v>0</v>
      </c>
    </row>
    <row r="143" spans="1:106" ht="17.25" thickTop="1" thickBot="1" x14ac:dyDescent="0.3">
      <c r="A143" s="76">
        <v>2141</v>
      </c>
      <c r="B143" s="44"/>
      <c r="C143" s="45"/>
      <c r="D143" s="45"/>
      <c r="E143" s="4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11">
        <f t="shared" si="2"/>
        <v>0</v>
      </c>
    </row>
    <row r="144" spans="1:106" ht="17.25" thickTop="1" thickBot="1" x14ac:dyDescent="0.3">
      <c r="A144" s="76">
        <v>2142</v>
      </c>
      <c r="B144" s="44"/>
      <c r="C144" s="45"/>
      <c r="D144" s="45"/>
      <c r="E144" s="4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11">
        <f t="shared" si="2"/>
        <v>0</v>
      </c>
    </row>
    <row r="145" spans="1:106" ht="17.25" thickTop="1" thickBot="1" x14ac:dyDescent="0.3">
      <c r="A145" s="76">
        <v>2143</v>
      </c>
      <c r="B145" s="44"/>
      <c r="C145" s="45"/>
      <c r="D145" s="45"/>
      <c r="E145" s="4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11">
        <f t="shared" si="2"/>
        <v>0</v>
      </c>
    </row>
    <row r="146" spans="1:106" ht="17.25" thickTop="1" thickBot="1" x14ac:dyDescent="0.3">
      <c r="A146" s="76">
        <v>2144</v>
      </c>
      <c r="B146" s="44"/>
      <c r="C146" s="45"/>
      <c r="D146" s="45"/>
      <c r="E146" s="4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11">
        <f t="shared" si="2"/>
        <v>0</v>
      </c>
    </row>
    <row r="147" spans="1:106" ht="17.25" thickTop="1" thickBot="1" x14ac:dyDescent="0.3">
      <c r="A147" s="76">
        <v>2145</v>
      </c>
      <c r="B147" s="44"/>
      <c r="C147" s="45"/>
      <c r="D147" s="45"/>
      <c r="E147" s="4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11">
        <f t="shared" si="2"/>
        <v>0</v>
      </c>
    </row>
    <row r="148" spans="1:106" ht="17.25" thickTop="1" thickBot="1" x14ac:dyDescent="0.3">
      <c r="A148" s="76">
        <v>2146</v>
      </c>
      <c r="B148" s="44"/>
      <c r="C148" s="45"/>
      <c r="D148" s="45"/>
      <c r="E148" s="4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11">
        <f t="shared" si="2"/>
        <v>0</v>
      </c>
    </row>
    <row r="149" spans="1:106" ht="17.25" thickTop="1" thickBot="1" x14ac:dyDescent="0.3">
      <c r="A149" s="76">
        <v>2147</v>
      </c>
      <c r="B149" s="44"/>
      <c r="C149" s="45"/>
      <c r="D149" s="45"/>
      <c r="E149" s="4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11">
        <f t="shared" si="2"/>
        <v>0</v>
      </c>
    </row>
    <row r="150" spans="1:106" ht="17.25" thickTop="1" thickBot="1" x14ac:dyDescent="0.3">
      <c r="A150" s="76">
        <v>2148</v>
      </c>
      <c r="B150" s="44"/>
      <c r="C150" s="45"/>
      <c r="D150" s="45"/>
      <c r="E150" s="4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11">
        <f t="shared" si="2"/>
        <v>0</v>
      </c>
    </row>
    <row r="151" spans="1:106" ht="17.25" thickTop="1" thickBot="1" x14ac:dyDescent="0.3">
      <c r="A151" s="76">
        <v>2149</v>
      </c>
      <c r="B151" s="44"/>
      <c r="C151" s="45"/>
      <c r="D151" s="45"/>
      <c r="E151" s="4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11">
        <f t="shared" si="2"/>
        <v>0</v>
      </c>
    </row>
    <row r="152" spans="1:106" ht="17.25" thickTop="1" thickBot="1" x14ac:dyDescent="0.3">
      <c r="A152" s="76">
        <v>2150</v>
      </c>
      <c r="B152" s="44"/>
      <c r="C152" s="45"/>
      <c r="D152" s="45"/>
      <c r="E152" s="4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11">
        <f t="shared" si="2"/>
        <v>0</v>
      </c>
    </row>
    <row r="153" spans="1:106" ht="17.25" thickTop="1" thickBot="1" x14ac:dyDescent="0.3">
      <c r="A153" s="76">
        <v>2151</v>
      </c>
      <c r="B153" s="44"/>
      <c r="C153" s="45"/>
      <c r="D153" s="45"/>
      <c r="E153" s="4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11">
        <f t="shared" si="2"/>
        <v>0</v>
      </c>
    </row>
    <row r="154" spans="1:106" ht="17.25" thickTop="1" thickBot="1" x14ac:dyDescent="0.3">
      <c r="A154" s="76">
        <v>2152</v>
      </c>
      <c r="B154" s="44"/>
      <c r="C154" s="45"/>
      <c r="D154" s="45"/>
      <c r="E154" s="4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11">
        <f t="shared" si="2"/>
        <v>0</v>
      </c>
    </row>
    <row r="155" spans="1:106" ht="17.25" thickTop="1" thickBot="1" x14ac:dyDescent="0.3">
      <c r="A155" s="76">
        <v>2153</v>
      </c>
      <c r="B155" s="44"/>
      <c r="C155" s="45"/>
      <c r="D155" s="45"/>
      <c r="E155" s="4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11">
        <f t="shared" si="2"/>
        <v>0</v>
      </c>
    </row>
    <row r="156" spans="1:106" ht="17.25" thickTop="1" thickBot="1" x14ac:dyDescent="0.3">
      <c r="A156" s="76">
        <v>2154</v>
      </c>
      <c r="B156" s="44"/>
      <c r="C156" s="45"/>
      <c r="D156" s="45"/>
      <c r="E156" s="4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11">
        <f t="shared" si="2"/>
        <v>0</v>
      </c>
    </row>
    <row r="157" spans="1:106" ht="17.25" thickTop="1" thickBot="1" x14ac:dyDescent="0.3">
      <c r="A157" s="76">
        <v>2155</v>
      </c>
      <c r="B157" s="44"/>
      <c r="C157" s="45"/>
      <c r="D157" s="45"/>
      <c r="E157" s="4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11">
        <f t="shared" si="2"/>
        <v>0</v>
      </c>
    </row>
    <row r="158" spans="1:106" ht="17.25" thickTop="1" thickBot="1" x14ac:dyDescent="0.3">
      <c r="A158" s="76">
        <v>2156</v>
      </c>
      <c r="B158" s="44"/>
      <c r="C158" s="45"/>
      <c r="D158" s="45"/>
      <c r="E158" s="4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11">
        <f t="shared" si="2"/>
        <v>0</v>
      </c>
    </row>
    <row r="159" spans="1:106" ht="17.25" thickTop="1" thickBot="1" x14ac:dyDescent="0.3">
      <c r="A159" s="76">
        <v>2157</v>
      </c>
      <c r="B159" s="44"/>
      <c r="C159" s="45"/>
      <c r="D159" s="45"/>
      <c r="E159" s="4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11">
        <f t="shared" si="2"/>
        <v>0</v>
      </c>
    </row>
    <row r="160" spans="1:106" ht="17.25" thickTop="1" thickBot="1" x14ac:dyDescent="0.3">
      <c r="A160" s="76">
        <v>2158</v>
      </c>
      <c r="B160" s="44"/>
      <c r="C160" s="45"/>
      <c r="D160" s="45"/>
      <c r="E160" s="4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11">
        <f t="shared" si="2"/>
        <v>0</v>
      </c>
    </row>
    <row r="161" spans="1:106" ht="17.25" thickTop="1" thickBot="1" x14ac:dyDescent="0.3">
      <c r="A161" s="76">
        <v>2159</v>
      </c>
      <c r="B161" s="44"/>
      <c r="C161" s="45"/>
      <c r="D161" s="45"/>
      <c r="E161" s="4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11">
        <f t="shared" si="2"/>
        <v>0</v>
      </c>
    </row>
    <row r="162" spans="1:106" ht="17.25" thickTop="1" thickBot="1" x14ac:dyDescent="0.3">
      <c r="A162" s="76">
        <v>2160</v>
      </c>
      <c r="B162" s="44"/>
      <c r="C162" s="45"/>
      <c r="D162" s="45"/>
      <c r="E162" s="4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11">
        <f t="shared" si="2"/>
        <v>0</v>
      </c>
    </row>
    <row r="163" spans="1:106" ht="17.25" thickTop="1" thickBot="1" x14ac:dyDescent="0.3">
      <c r="A163" s="76">
        <v>2161</v>
      </c>
      <c r="B163" s="44"/>
      <c r="C163" s="45"/>
      <c r="D163" s="45"/>
      <c r="E163" s="4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11">
        <f t="shared" si="2"/>
        <v>0</v>
      </c>
    </row>
    <row r="164" spans="1:106" ht="17.25" thickTop="1" thickBot="1" x14ac:dyDescent="0.3">
      <c r="A164" s="76">
        <v>2162</v>
      </c>
      <c r="B164" s="44"/>
      <c r="C164" s="45"/>
      <c r="D164" s="45"/>
      <c r="E164" s="4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11">
        <f t="shared" si="2"/>
        <v>0</v>
      </c>
    </row>
    <row r="165" spans="1:106" ht="17.25" thickTop="1" thickBot="1" x14ac:dyDescent="0.3">
      <c r="A165" s="76">
        <v>2163</v>
      </c>
      <c r="B165" s="44"/>
      <c r="C165" s="45"/>
      <c r="D165" s="45"/>
      <c r="E165" s="4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11">
        <f t="shared" si="2"/>
        <v>0</v>
      </c>
    </row>
    <row r="166" spans="1:106" ht="17.25" thickTop="1" thickBot="1" x14ac:dyDescent="0.3">
      <c r="A166" s="76">
        <v>2164</v>
      </c>
      <c r="B166" s="44"/>
      <c r="C166" s="45"/>
      <c r="D166" s="45"/>
      <c r="E166" s="4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11">
        <f t="shared" si="2"/>
        <v>0</v>
      </c>
    </row>
    <row r="167" spans="1:106" ht="17.25" thickTop="1" thickBot="1" x14ac:dyDescent="0.3">
      <c r="A167" s="76">
        <v>2165</v>
      </c>
      <c r="B167" s="44"/>
      <c r="C167" s="45"/>
      <c r="D167" s="45"/>
      <c r="E167" s="4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11">
        <f t="shared" si="2"/>
        <v>0</v>
      </c>
    </row>
    <row r="168" spans="1:106" ht="17.25" thickTop="1" thickBot="1" x14ac:dyDescent="0.3">
      <c r="A168" s="76">
        <v>2166</v>
      </c>
      <c r="B168" s="44"/>
      <c r="C168" s="45"/>
      <c r="D168" s="45"/>
      <c r="E168" s="4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11">
        <f t="shared" si="2"/>
        <v>0</v>
      </c>
    </row>
    <row r="169" spans="1:106" ht="17.25" thickTop="1" thickBot="1" x14ac:dyDescent="0.3">
      <c r="A169" s="76">
        <v>2167</v>
      </c>
      <c r="B169" s="44"/>
      <c r="C169" s="45"/>
      <c r="D169" s="45"/>
      <c r="E169" s="4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11">
        <f t="shared" si="2"/>
        <v>0</v>
      </c>
    </row>
    <row r="170" spans="1:106" ht="17.25" thickTop="1" thickBot="1" x14ac:dyDescent="0.3">
      <c r="A170" s="76">
        <v>2168</v>
      </c>
      <c r="B170" s="44"/>
      <c r="C170" s="45"/>
      <c r="D170" s="45"/>
      <c r="E170" s="4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11">
        <f t="shared" si="2"/>
        <v>0</v>
      </c>
    </row>
    <row r="171" spans="1:106" ht="17.25" thickTop="1" thickBot="1" x14ac:dyDescent="0.3">
      <c r="A171" s="76">
        <v>2169</v>
      </c>
      <c r="B171" s="44"/>
      <c r="C171" s="45"/>
      <c r="D171" s="45"/>
      <c r="E171" s="4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11">
        <f t="shared" si="2"/>
        <v>0</v>
      </c>
    </row>
    <row r="172" spans="1:106" ht="17.25" thickTop="1" thickBot="1" x14ac:dyDescent="0.3">
      <c r="A172" s="76">
        <v>2170</v>
      </c>
      <c r="B172" s="44"/>
      <c r="C172" s="45"/>
      <c r="D172" s="45"/>
      <c r="E172" s="4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11">
        <f t="shared" si="2"/>
        <v>0</v>
      </c>
    </row>
    <row r="173" spans="1:106" ht="17.25" thickTop="1" thickBot="1" x14ac:dyDescent="0.3">
      <c r="A173" s="76">
        <v>2171</v>
      </c>
      <c r="B173" s="44"/>
      <c r="C173" s="45"/>
      <c r="D173" s="45"/>
      <c r="E173" s="4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11">
        <f t="shared" si="2"/>
        <v>0</v>
      </c>
    </row>
    <row r="174" spans="1:106" ht="17.25" thickTop="1" thickBot="1" x14ac:dyDescent="0.3">
      <c r="A174" s="76">
        <v>2172</v>
      </c>
      <c r="B174" s="44"/>
      <c r="C174" s="45"/>
      <c r="D174" s="45"/>
      <c r="E174" s="4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11">
        <f t="shared" si="2"/>
        <v>0</v>
      </c>
    </row>
    <row r="175" spans="1:106" ht="17.25" thickTop="1" thickBot="1" x14ac:dyDescent="0.3">
      <c r="A175" s="76">
        <v>2173</v>
      </c>
      <c r="B175" s="44"/>
      <c r="C175" s="45"/>
      <c r="D175" s="45"/>
      <c r="E175" s="4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11">
        <f t="shared" si="2"/>
        <v>0</v>
      </c>
    </row>
    <row r="176" spans="1:106" ht="17.25" thickTop="1" thickBot="1" x14ac:dyDescent="0.3">
      <c r="A176" s="76">
        <v>2174</v>
      </c>
      <c r="B176" s="44"/>
      <c r="C176" s="45"/>
      <c r="D176" s="45"/>
      <c r="E176" s="4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11">
        <f t="shared" si="2"/>
        <v>0</v>
      </c>
    </row>
    <row r="177" spans="1:106" ht="17.25" thickTop="1" thickBot="1" x14ac:dyDescent="0.3">
      <c r="A177" s="76">
        <v>2175</v>
      </c>
      <c r="B177" s="44"/>
      <c r="C177" s="45"/>
      <c r="D177" s="45"/>
      <c r="E177" s="4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11">
        <f t="shared" si="2"/>
        <v>0</v>
      </c>
    </row>
    <row r="178" spans="1:106" ht="17.25" thickTop="1" thickBot="1" x14ac:dyDescent="0.3">
      <c r="A178" s="76">
        <v>2176</v>
      </c>
      <c r="B178" s="44"/>
      <c r="C178" s="45"/>
      <c r="D178" s="45"/>
      <c r="E178" s="4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11">
        <f t="shared" si="2"/>
        <v>0</v>
      </c>
    </row>
    <row r="179" spans="1:106" ht="17.25" thickTop="1" thickBot="1" x14ac:dyDescent="0.3">
      <c r="A179" s="76">
        <v>2177</v>
      </c>
      <c r="B179" s="44"/>
      <c r="C179" s="45"/>
      <c r="D179" s="45"/>
      <c r="E179" s="4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11">
        <f t="shared" si="2"/>
        <v>0</v>
      </c>
    </row>
    <row r="180" spans="1:106" ht="17.25" thickTop="1" thickBot="1" x14ac:dyDescent="0.3">
      <c r="A180" s="76">
        <v>2178</v>
      </c>
      <c r="B180" s="44"/>
      <c r="C180" s="45"/>
      <c r="D180" s="45"/>
      <c r="E180" s="4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11">
        <f t="shared" si="2"/>
        <v>0</v>
      </c>
    </row>
    <row r="181" spans="1:106" ht="17.25" thickTop="1" thickBot="1" x14ac:dyDescent="0.3">
      <c r="A181" s="76">
        <v>2179</v>
      </c>
      <c r="B181" s="44"/>
      <c r="C181" s="45"/>
      <c r="D181" s="45"/>
      <c r="E181" s="4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11">
        <f t="shared" si="2"/>
        <v>0</v>
      </c>
    </row>
    <row r="182" spans="1:106" ht="17.25" thickTop="1" thickBot="1" x14ac:dyDescent="0.3">
      <c r="A182" s="76">
        <v>2180</v>
      </c>
      <c r="B182" s="44"/>
      <c r="C182" s="45"/>
      <c r="D182" s="45"/>
      <c r="E182" s="4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11">
        <f t="shared" si="2"/>
        <v>0</v>
      </c>
    </row>
    <row r="183" spans="1:106" ht="17.25" thickTop="1" thickBot="1" x14ac:dyDescent="0.3">
      <c r="A183" s="76">
        <v>2181</v>
      </c>
      <c r="B183" s="44"/>
      <c r="C183" s="45"/>
      <c r="D183" s="45"/>
      <c r="E183" s="4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11">
        <f t="shared" si="2"/>
        <v>0</v>
      </c>
    </row>
    <row r="184" spans="1:106" ht="17.25" thickTop="1" thickBot="1" x14ac:dyDescent="0.3">
      <c r="A184" s="76">
        <v>2182</v>
      </c>
      <c r="B184" s="44"/>
      <c r="C184" s="45"/>
      <c r="D184" s="45"/>
      <c r="E184" s="4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11">
        <f t="shared" si="2"/>
        <v>0</v>
      </c>
    </row>
    <row r="185" spans="1:106" ht="17.25" thickTop="1" thickBot="1" x14ac:dyDescent="0.3">
      <c r="A185" s="76">
        <v>2183</v>
      </c>
      <c r="B185" s="44"/>
      <c r="C185" s="45"/>
      <c r="D185" s="45"/>
      <c r="E185" s="4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11">
        <f t="shared" si="2"/>
        <v>0</v>
      </c>
    </row>
    <row r="186" spans="1:106" ht="17.25" thickTop="1" thickBot="1" x14ac:dyDescent="0.3">
      <c r="A186" s="76">
        <v>2184</v>
      </c>
      <c r="B186" s="44"/>
      <c r="C186" s="45"/>
      <c r="D186" s="45"/>
      <c r="E186" s="4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11">
        <f t="shared" si="2"/>
        <v>0</v>
      </c>
    </row>
    <row r="187" spans="1:106" ht="17.25" thickTop="1" thickBot="1" x14ac:dyDescent="0.3">
      <c r="A187" s="76">
        <v>2185</v>
      </c>
      <c r="B187" s="44"/>
      <c r="C187" s="45"/>
      <c r="D187" s="45"/>
      <c r="E187" s="4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11">
        <f t="shared" si="2"/>
        <v>0</v>
      </c>
    </row>
    <row r="188" spans="1:106" ht="17.25" thickTop="1" thickBot="1" x14ac:dyDescent="0.3">
      <c r="A188" s="76">
        <v>2186</v>
      </c>
      <c r="B188" s="44"/>
      <c r="C188" s="45"/>
      <c r="D188" s="45"/>
      <c r="E188" s="4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11">
        <f t="shared" si="2"/>
        <v>0</v>
      </c>
    </row>
    <row r="189" spans="1:106" ht="17.25" thickTop="1" thickBot="1" x14ac:dyDescent="0.3">
      <c r="A189" s="76">
        <v>2187</v>
      </c>
      <c r="B189" s="44"/>
      <c r="C189" s="45"/>
      <c r="D189" s="45"/>
      <c r="E189" s="4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11">
        <f t="shared" si="2"/>
        <v>0</v>
      </c>
    </row>
    <row r="190" spans="1:106" ht="17.25" thickTop="1" thickBot="1" x14ac:dyDescent="0.3">
      <c r="A190" s="76">
        <v>2188</v>
      </c>
      <c r="B190" s="44"/>
      <c r="C190" s="45"/>
      <c r="D190" s="45"/>
      <c r="E190" s="4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11">
        <f t="shared" si="2"/>
        <v>0</v>
      </c>
    </row>
    <row r="191" spans="1:106" ht="17.25" thickTop="1" thickBot="1" x14ac:dyDescent="0.3">
      <c r="A191" s="76">
        <v>2189</v>
      </c>
      <c r="B191" s="44"/>
      <c r="C191" s="45"/>
      <c r="D191" s="45"/>
      <c r="E191" s="4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11">
        <f t="shared" si="2"/>
        <v>0</v>
      </c>
    </row>
    <row r="192" spans="1:106" ht="17.25" thickTop="1" thickBot="1" x14ac:dyDescent="0.3">
      <c r="A192" s="76">
        <v>2190</v>
      </c>
      <c r="B192" s="44"/>
      <c r="C192" s="45"/>
      <c r="D192" s="45"/>
      <c r="E192" s="4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11">
        <f t="shared" si="2"/>
        <v>0</v>
      </c>
    </row>
    <row r="193" spans="1:106" ht="17.25" thickTop="1" thickBot="1" x14ac:dyDescent="0.3">
      <c r="A193" s="76">
        <v>2191</v>
      </c>
      <c r="B193" s="44"/>
      <c r="C193" s="45"/>
      <c r="D193" s="45"/>
      <c r="E193" s="4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11">
        <f t="shared" si="2"/>
        <v>0</v>
      </c>
    </row>
    <row r="194" spans="1:106" ht="17.25" thickTop="1" thickBot="1" x14ac:dyDescent="0.3">
      <c r="A194" s="76">
        <v>2192</v>
      </c>
      <c r="B194" s="44"/>
      <c r="C194" s="45"/>
      <c r="D194" s="45"/>
      <c r="E194" s="4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11">
        <f t="shared" si="2"/>
        <v>0</v>
      </c>
    </row>
    <row r="195" spans="1:106" ht="17.25" thickTop="1" thickBot="1" x14ac:dyDescent="0.3">
      <c r="A195" s="76">
        <v>2193</v>
      </c>
      <c r="B195" s="44"/>
      <c r="C195" s="45"/>
      <c r="D195" s="45"/>
      <c r="E195" s="4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11">
        <f t="shared" si="2"/>
        <v>0</v>
      </c>
    </row>
    <row r="196" spans="1:106" ht="17.25" thickTop="1" thickBot="1" x14ac:dyDescent="0.3">
      <c r="A196" s="76">
        <v>2194</v>
      </c>
      <c r="B196" s="44"/>
      <c r="C196" s="45"/>
      <c r="D196" s="45"/>
      <c r="E196" s="4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11">
        <f t="shared" ref="DB196:DB259" si="3">IF(SUM(F196:DA196)&gt;0,IF(E196=0,N(1),N(0)),N(0))</f>
        <v>0</v>
      </c>
    </row>
    <row r="197" spans="1:106" ht="17.25" thickTop="1" thickBot="1" x14ac:dyDescent="0.3">
      <c r="A197" s="76">
        <v>2195</v>
      </c>
      <c r="B197" s="44"/>
      <c r="C197" s="45"/>
      <c r="D197" s="45"/>
      <c r="E197" s="4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11">
        <f t="shared" si="3"/>
        <v>0</v>
      </c>
    </row>
    <row r="198" spans="1:106" ht="17.25" thickTop="1" thickBot="1" x14ac:dyDescent="0.3">
      <c r="A198" s="76">
        <v>2196</v>
      </c>
      <c r="B198" s="44"/>
      <c r="C198" s="45"/>
      <c r="D198" s="45"/>
      <c r="E198" s="4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11">
        <f t="shared" si="3"/>
        <v>0</v>
      </c>
    </row>
    <row r="199" spans="1:106" ht="17.25" thickTop="1" thickBot="1" x14ac:dyDescent="0.3">
      <c r="A199" s="76">
        <v>2197</v>
      </c>
      <c r="B199" s="44"/>
      <c r="C199" s="45"/>
      <c r="D199" s="45"/>
      <c r="E199" s="4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11">
        <f t="shared" si="3"/>
        <v>0</v>
      </c>
    </row>
    <row r="200" spans="1:106" ht="17.25" thickTop="1" thickBot="1" x14ac:dyDescent="0.3">
      <c r="A200" s="76">
        <v>2198</v>
      </c>
      <c r="B200" s="44"/>
      <c r="C200" s="45"/>
      <c r="D200" s="45"/>
      <c r="E200" s="4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11">
        <f t="shared" si="3"/>
        <v>0</v>
      </c>
    </row>
    <row r="201" spans="1:106" ht="17.25" thickTop="1" thickBot="1" x14ac:dyDescent="0.3">
      <c r="A201" s="76">
        <v>2199</v>
      </c>
      <c r="B201" s="44"/>
      <c r="C201" s="45"/>
      <c r="D201" s="45"/>
      <c r="E201" s="4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11">
        <f t="shared" si="3"/>
        <v>0</v>
      </c>
    </row>
    <row r="202" spans="1:106" ht="17.25" thickTop="1" thickBot="1" x14ac:dyDescent="0.3">
      <c r="A202" s="76">
        <v>2200</v>
      </c>
      <c r="B202" s="44"/>
      <c r="C202" s="45"/>
      <c r="D202" s="45"/>
      <c r="E202" s="4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11">
        <f t="shared" si="3"/>
        <v>0</v>
      </c>
    </row>
    <row r="203" spans="1:106" ht="17.25" thickTop="1" thickBot="1" x14ac:dyDescent="0.3">
      <c r="A203" s="76">
        <v>2201</v>
      </c>
      <c r="B203" s="44"/>
      <c r="C203" s="45"/>
      <c r="D203" s="45"/>
      <c r="E203" s="4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11">
        <f t="shared" si="3"/>
        <v>0</v>
      </c>
    </row>
    <row r="204" spans="1:106" ht="17.25" thickTop="1" thickBot="1" x14ac:dyDescent="0.3">
      <c r="A204" s="76">
        <v>2202</v>
      </c>
      <c r="B204" s="44"/>
      <c r="C204" s="45"/>
      <c r="D204" s="45"/>
      <c r="E204" s="4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11">
        <f t="shared" si="3"/>
        <v>0</v>
      </c>
    </row>
    <row r="205" spans="1:106" ht="17.25" thickTop="1" thickBot="1" x14ac:dyDescent="0.3">
      <c r="A205" s="76">
        <v>2203</v>
      </c>
      <c r="B205" s="44"/>
      <c r="C205" s="45"/>
      <c r="D205" s="45"/>
      <c r="E205" s="4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11">
        <f t="shared" si="3"/>
        <v>0</v>
      </c>
    </row>
    <row r="206" spans="1:106" ht="17.25" thickTop="1" thickBot="1" x14ac:dyDescent="0.3">
      <c r="A206" s="76">
        <v>2204</v>
      </c>
      <c r="B206" s="44"/>
      <c r="C206" s="45"/>
      <c r="D206" s="45"/>
      <c r="E206" s="4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11">
        <f t="shared" si="3"/>
        <v>0</v>
      </c>
    </row>
    <row r="207" spans="1:106" ht="17.25" thickTop="1" thickBot="1" x14ac:dyDescent="0.3">
      <c r="A207" s="76">
        <v>2205</v>
      </c>
      <c r="B207" s="44"/>
      <c r="C207" s="45"/>
      <c r="D207" s="45"/>
      <c r="E207" s="4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11">
        <f t="shared" si="3"/>
        <v>0</v>
      </c>
    </row>
    <row r="208" spans="1:106" ht="17.25" thickTop="1" thickBot="1" x14ac:dyDescent="0.3">
      <c r="A208" s="76">
        <v>2206</v>
      </c>
      <c r="B208" s="44"/>
      <c r="C208" s="45"/>
      <c r="D208" s="45"/>
      <c r="E208" s="4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11">
        <f t="shared" si="3"/>
        <v>0</v>
      </c>
    </row>
    <row r="209" spans="1:106" ht="17.25" thickTop="1" thickBot="1" x14ac:dyDescent="0.3">
      <c r="A209" s="76">
        <v>2207</v>
      </c>
      <c r="B209" s="44"/>
      <c r="C209" s="45"/>
      <c r="D209" s="45"/>
      <c r="E209" s="4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11">
        <f t="shared" si="3"/>
        <v>0</v>
      </c>
    </row>
    <row r="210" spans="1:106" ht="17.25" thickTop="1" thickBot="1" x14ac:dyDescent="0.3">
      <c r="A210" s="76">
        <v>2208</v>
      </c>
      <c r="B210" s="44"/>
      <c r="C210" s="45"/>
      <c r="D210" s="45"/>
      <c r="E210" s="4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11">
        <f t="shared" si="3"/>
        <v>0</v>
      </c>
    </row>
    <row r="211" spans="1:106" ht="17.25" thickTop="1" thickBot="1" x14ac:dyDescent="0.3">
      <c r="A211" s="76">
        <v>2209</v>
      </c>
      <c r="B211" s="44"/>
      <c r="C211" s="45"/>
      <c r="D211" s="45"/>
      <c r="E211" s="4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11">
        <f t="shared" si="3"/>
        <v>0</v>
      </c>
    </row>
    <row r="212" spans="1:106" ht="17.25" thickTop="1" thickBot="1" x14ac:dyDescent="0.3">
      <c r="A212" s="76">
        <v>2210</v>
      </c>
      <c r="B212" s="44"/>
      <c r="C212" s="45"/>
      <c r="D212" s="45"/>
      <c r="E212" s="4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11">
        <f t="shared" si="3"/>
        <v>0</v>
      </c>
    </row>
    <row r="213" spans="1:106" ht="17.25" thickTop="1" thickBot="1" x14ac:dyDescent="0.3">
      <c r="A213" s="76">
        <v>2211</v>
      </c>
      <c r="B213" s="44"/>
      <c r="C213" s="45"/>
      <c r="D213" s="45"/>
      <c r="E213" s="4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11">
        <f t="shared" si="3"/>
        <v>0</v>
      </c>
    </row>
    <row r="214" spans="1:106" ht="17.25" thickTop="1" thickBot="1" x14ac:dyDescent="0.3">
      <c r="A214" s="76">
        <v>2212</v>
      </c>
      <c r="B214" s="44"/>
      <c r="C214" s="45"/>
      <c r="D214" s="45"/>
      <c r="E214" s="4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11">
        <f t="shared" si="3"/>
        <v>0</v>
      </c>
    </row>
    <row r="215" spans="1:106" ht="17.25" thickTop="1" thickBot="1" x14ac:dyDescent="0.3">
      <c r="A215" s="76">
        <v>2213</v>
      </c>
      <c r="B215" s="44"/>
      <c r="C215" s="45"/>
      <c r="D215" s="45"/>
      <c r="E215" s="4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11">
        <f t="shared" si="3"/>
        <v>0</v>
      </c>
    </row>
    <row r="216" spans="1:106" ht="17.25" thickTop="1" thickBot="1" x14ac:dyDescent="0.3">
      <c r="A216" s="76">
        <v>2214</v>
      </c>
      <c r="B216" s="44"/>
      <c r="C216" s="45"/>
      <c r="D216" s="45"/>
      <c r="E216" s="4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11">
        <f t="shared" si="3"/>
        <v>0</v>
      </c>
    </row>
    <row r="217" spans="1:106" ht="17.25" thickTop="1" thickBot="1" x14ac:dyDescent="0.3">
      <c r="A217" s="76">
        <v>2215</v>
      </c>
      <c r="B217" s="44"/>
      <c r="C217" s="45"/>
      <c r="D217" s="45"/>
      <c r="E217" s="4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11">
        <f t="shared" si="3"/>
        <v>0</v>
      </c>
    </row>
    <row r="218" spans="1:106" ht="17.25" thickTop="1" thickBot="1" x14ac:dyDescent="0.3">
      <c r="A218" s="76">
        <v>2216</v>
      </c>
      <c r="B218" s="44"/>
      <c r="C218" s="45"/>
      <c r="D218" s="45"/>
      <c r="E218" s="4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11">
        <f t="shared" si="3"/>
        <v>0</v>
      </c>
    </row>
    <row r="219" spans="1:106" ht="17.25" thickTop="1" thickBot="1" x14ac:dyDescent="0.3">
      <c r="A219" s="76">
        <v>2217</v>
      </c>
      <c r="B219" s="44"/>
      <c r="C219" s="45"/>
      <c r="D219" s="45"/>
      <c r="E219" s="4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11">
        <f t="shared" si="3"/>
        <v>0</v>
      </c>
    </row>
    <row r="220" spans="1:106" ht="17.25" thickTop="1" thickBot="1" x14ac:dyDescent="0.3">
      <c r="A220" s="76">
        <v>2218</v>
      </c>
      <c r="B220" s="44"/>
      <c r="C220" s="45"/>
      <c r="D220" s="45"/>
      <c r="E220" s="4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11">
        <f t="shared" si="3"/>
        <v>0</v>
      </c>
    </row>
    <row r="221" spans="1:106" ht="17.25" thickTop="1" thickBot="1" x14ac:dyDescent="0.3">
      <c r="A221" s="76">
        <v>2219</v>
      </c>
      <c r="B221" s="44"/>
      <c r="C221" s="45"/>
      <c r="D221" s="45"/>
      <c r="E221" s="4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11">
        <f t="shared" si="3"/>
        <v>0</v>
      </c>
    </row>
    <row r="222" spans="1:106" ht="17.25" thickTop="1" thickBot="1" x14ac:dyDescent="0.3">
      <c r="A222" s="76">
        <v>2220</v>
      </c>
      <c r="B222" s="44"/>
      <c r="C222" s="45"/>
      <c r="D222" s="45"/>
      <c r="E222" s="4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11">
        <f t="shared" si="3"/>
        <v>0</v>
      </c>
    </row>
    <row r="223" spans="1:106" ht="17.25" thickTop="1" thickBot="1" x14ac:dyDescent="0.3">
      <c r="A223" s="76">
        <v>2221</v>
      </c>
      <c r="B223" s="44"/>
      <c r="C223" s="45"/>
      <c r="D223" s="45"/>
      <c r="E223" s="4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11">
        <f t="shared" si="3"/>
        <v>0</v>
      </c>
    </row>
    <row r="224" spans="1:106" ht="17.25" thickTop="1" thickBot="1" x14ac:dyDescent="0.3">
      <c r="A224" s="76">
        <v>2222</v>
      </c>
      <c r="B224" s="44"/>
      <c r="C224" s="45"/>
      <c r="D224" s="45"/>
      <c r="E224" s="4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11">
        <f t="shared" si="3"/>
        <v>0</v>
      </c>
    </row>
    <row r="225" spans="1:106" ht="17.25" thickTop="1" thickBot="1" x14ac:dyDescent="0.3">
      <c r="A225" s="76">
        <v>2223</v>
      </c>
      <c r="B225" s="44"/>
      <c r="C225" s="45"/>
      <c r="D225" s="45"/>
      <c r="E225" s="4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11">
        <f t="shared" si="3"/>
        <v>0</v>
      </c>
    </row>
    <row r="226" spans="1:106" ht="17.25" thickTop="1" thickBot="1" x14ac:dyDescent="0.3">
      <c r="A226" s="76">
        <v>2224</v>
      </c>
      <c r="B226" s="44"/>
      <c r="C226" s="45"/>
      <c r="D226" s="45"/>
      <c r="E226" s="4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11">
        <f t="shared" si="3"/>
        <v>0</v>
      </c>
    </row>
    <row r="227" spans="1:106" ht="17.25" thickTop="1" thickBot="1" x14ac:dyDescent="0.3">
      <c r="A227" s="76">
        <v>2225</v>
      </c>
      <c r="B227" s="44"/>
      <c r="C227" s="45"/>
      <c r="D227" s="45"/>
      <c r="E227" s="4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11">
        <f t="shared" si="3"/>
        <v>0</v>
      </c>
    </row>
    <row r="228" spans="1:106" ht="17.25" thickTop="1" thickBot="1" x14ac:dyDescent="0.3">
      <c r="A228" s="76">
        <v>2226</v>
      </c>
      <c r="B228" s="44"/>
      <c r="C228" s="45"/>
      <c r="D228" s="45"/>
      <c r="E228" s="4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11">
        <f t="shared" si="3"/>
        <v>0</v>
      </c>
    </row>
    <row r="229" spans="1:106" ht="17.25" thickTop="1" thickBot="1" x14ac:dyDescent="0.3">
      <c r="A229" s="76">
        <v>2227</v>
      </c>
      <c r="B229" s="44"/>
      <c r="C229" s="45"/>
      <c r="D229" s="45"/>
      <c r="E229" s="4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11">
        <f t="shared" si="3"/>
        <v>0</v>
      </c>
    </row>
    <row r="230" spans="1:106" ht="17.25" thickTop="1" thickBot="1" x14ac:dyDescent="0.3">
      <c r="A230" s="76">
        <v>2228</v>
      </c>
      <c r="B230" s="44"/>
      <c r="C230" s="45"/>
      <c r="D230" s="45"/>
      <c r="E230" s="4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11">
        <f t="shared" si="3"/>
        <v>0</v>
      </c>
    </row>
    <row r="231" spans="1:106" ht="17.25" thickTop="1" thickBot="1" x14ac:dyDescent="0.3">
      <c r="A231" s="76">
        <v>2229</v>
      </c>
      <c r="B231" s="44"/>
      <c r="C231" s="45"/>
      <c r="D231" s="45"/>
      <c r="E231" s="4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11">
        <f t="shared" si="3"/>
        <v>0</v>
      </c>
    </row>
    <row r="232" spans="1:106" ht="17.25" thickTop="1" thickBot="1" x14ac:dyDescent="0.3">
      <c r="A232" s="76">
        <v>2230</v>
      </c>
      <c r="B232" s="44"/>
      <c r="C232" s="45"/>
      <c r="D232" s="45"/>
      <c r="E232" s="4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11">
        <f t="shared" si="3"/>
        <v>0</v>
      </c>
    </row>
    <row r="233" spans="1:106" ht="17.25" thickTop="1" thickBot="1" x14ac:dyDescent="0.3">
      <c r="A233" s="76">
        <v>2231</v>
      </c>
      <c r="B233" s="44"/>
      <c r="C233" s="45"/>
      <c r="D233" s="45"/>
      <c r="E233" s="4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11">
        <f t="shared" si="3"/>
        <v>0</v>
      </c>
    </row>
    <row r="234" spans="1:106" ht="17.25" thickTop="1" thickBot="1" x14ac:dyDescent="0.3">
      <c r="A234" s="76">
        <v>2232</v>
      </c>
      <c r="B234" s="44"/>
      <c r="C234" s="45"/>
      <c r="D234" s="45"/>
      <c r="E234" s="4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11">
        <f t="shared" si="3"/>
        <v>0</v>
      </c>
    </row>
    <row r="235" spans="1:106" ht="17.25" thickTop="1" thickBot="1" x14ac:dyDescent="0.3">
      <c r="A235" s="76">
        <v>2233</v>
      </c>
      <c r="B235" s="44"/>
      <c r="C235" s="45"/>
      <c r="D235" s="45"/>
      <c r="E235" s="4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11">
        <f t="shared" si="3"/>
        <v>0</v>
      </c>
    </row>
    <row r="236" spans="1:106" ht="17.25" thickTop="1" thickBot="1" x14ac:dyDescent="0.3">
      <c r="A236" s="76">
        <v>2234</v>
      </c>
      <c r="B236" s="44"/>
      <c r="C236" s="45"/>
      <c r="D236" s="45"/>
      <c r="E236" s="4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11">
        <f t="shared" si="3"/>
        <v>0</v>
      </c>
    </row>
    <row r="237" spans="1:106" ht="17.25" thickTop="1" thickBot="1" x14ac:dyDescent="0.3">
      <c r="A237" s="76">
        <v>2235</v>
      </c>
      <c r="B237" s="44"/>
      <c r="C237" s="45"/>
      <c r="D237" s="45"/>
      <c r="E237" s="4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11">
        <f t="shared" si="3"/>
        <v>0</v>
      </c>
    </row>
    <row r="238" spans="1:106" ht="17.25" thickTop="1" thickBot="1" x14ac:dyDescent="0.3">
      <c r="A238" s="76">
        <v>2236</v>
      </c>
      <c r="B238" s="44"/>
      <c r="C238" s="45"/>
      <c r="D238" s="45"/>
      <c r="E238" s="4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11">
        <f t="shared" si="3"/>
        <v>0</v>
      </c>
    </row>
    <row r="239" spans="1:106" ht="17.25" thickTop="1" thickBot="1" x14ac:dyDescent="0.3">
      <c r="A239" s="76">
        <v>2237</v>
      </c>
      <c r="B239" s="44"/>
      <c r="C239" s="45"/>
      <c r="D239" s="45"/>
      <c r="E239" s="4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11">
        <f t="shared" si="3"/>
        <v>0</v>
      </c>
    </row>
    <row r="240" spans="1:106" ht="17.25" thickTop="1" thickBot="1" x14ac:dyDescent="0.3">
      <c r="A240" s="76">
        <v>2238</v>
      </c>
      <c r="B240" s="44"/>
      <c r="C240" s="45"/>
      <c r="D240" s="45"/>
      <c r="E240" s="4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11">
        <f t="shared" si="3"/>
        <v>0</v>
      </c>
    </row>
    <row r="241" spans="1:106" ht="17.25" thickTop="1" thickBot="1" x14ac:dyDescent="0.3">
      <c r="A241" s="76">
        <v>2239</v>
      </c>
      <c r="B241" s="44"/>
      <c r="C241" s="45"/>
      <c r="D241" s="45"/>
      <c r="E241" s="4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11">
        <f t="shared" si="3"/>
        <v>0</v>
      </c>
    </row>
    <row r="242" spans="1:106" ht="17.25" thickTop="1" thickBot="1" x14ac:dyDescent="0.3">
      <c r="A242" s="76">
        <v>2240</v>
      </c>
      <c r="B242" s="44"/>
      <c r="C242" s="45"/>
      <c r="D242" s="45"/>
      <c r="E242" s="4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11">
        <f t="shared" si="3"/>
        <v>0</v>
      </c>
    </row>
    <row r="243" spans="1:106" ht="17.25" thickTop="1" thickBot="1" x14ac:dyDescent="0.3">
      <c r="A243" s="76">
        <v>2241</v>
      </c>
      <c r="B243" s="44"/>
      <c r="C243" s="45"/>
      <c r="D243" s="45"/>
      <c r="E243" s="4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11">
        <f t="shared" si="3"/>
        <v>0</v>
      </c>
    </row>
    <row r="244" spans="1:106" ht="17.25" thickTop="1" thickBot="1" x14ac:dyDescent="0.3">
      <c r="A244" s="76">
        <v>2242</v>
      </c>
      <c r="B244" s="44"/>
      <c r="C244" s="45"/>
      <c r="D244" s="45"/>
      <c r="E244" s="4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11">
        <f t="shared" si="3"/>
        <v>0</v>
      </c>
    </row>
    <row r="245" spans="1:106" ht="17.25" thickTop="1" thickBot="1" x14ac:dyDescent="0.3">
      <c r="A245" s="76">
        <v>2243</v>
      </c>
      <c r="B245" s="44"/>
      <c r="C245" s="45"/>
      <c r="D245" s="45"/>
      <c r="E245" s="4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11">
        <f t="shared" si="3"/>
        <v>0</v>
      </c>
    </row>
    <row r="246" spans="1:106" ht="17.25" thickTop="1" thickBot="1" x14ac:dyDescent="0.3">
      <c r="A246" s="76">
        <v>2244</v>
      </c>
      <c r="B246" s="44"/>
      <c r="C246" s="45"/>
      <c r="D246" s="45"/>
      <c r="E246" s="4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11">
        <f t="shared" si="3"/>
        <v>0</v>
      </c>
    </row>
    <row r="247" spans="1:106" ht="17.25" thickTop="1" thickBot="1" x14ac:dyDescent="0.3">
      <c r="A247" s="76">
        <v>2245</v>
      </c>
      <c r="B247" s="44"/>
      <c r="C247" s="45"/>
      <c r="D247" s="45"/>
      <c r="E247" s="4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11">
        <f t="shared" si="3"/>
        <v>0</v>
      </c>
    </row>
    <row r="248" spans="1:106" ht="17.25" thickTop="1" thickBot="1" x14ac:dyDescent="0.3">
      <c r="A248" s="76">
        <v>2246</v>
      </c>
      <c r="B248" s="44"/>
      <c r="C248" s="45"/>
      <c r="D248" s="45"/>
      <c r="E248" s="4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11">
        <f t="shared" si="3"/>
        <v>0</v>
      </c>
    </row>
    <row r="249" spans="1:106" ht="17.25" thickTop="1" thickBot="1" x14ac:dyDescent="0.3">
      <c r="A249" s="76">
        <v>2247</v>
      </c>
      <c r="B249" s="44"/>
      <c r="C249" s="45"/>
      <c r="D249" s="45"/>
      <c r="E249" s="4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11">
        <f t="shared" si="3"/>
        <v>0</v>
      </c>
    </row>
    <row r="250" spans="1:106" ht="17.25" thickTop="1" thickBot="1" x14ac:dyDescent="0.3">
      <c r="A250" s="76">
        <v>2248</v>
      </c>
      <c r="B250" s="44"/>
      <c r="C250" s="45"/>
      <c r="D250" s="45"/>
      <c r="E250" s="4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11">
        <f t="shared" si="3"/>
        <v>0</v>
      </c>
    </row>
    <row r="251" spans="1:106" ht="17.25" thickTop="1" thickBot="1" x14ac:dyDescent="0.3">
      <c r="A251" s="76">
        <v>2249</v>
      </c>
      <c r="B251" s="44"/>
      <c r="C251" s="45"/>
      <c r="D251" s="45"/>
      <c r="E251" s="4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11">
        <f t="shared" si="3"/>
        <v>0</v>
      </c>
    </row>
    <row r="252" spans="1:106" ht="17.25" thickTop="1" thickBot="1" x14ac:dyDescent="0.3">
      <c r="A252" s="76">
        <v>2250</v>
      </c>
      <c r="B252" s="44"/>
      <c r="C252" s="45"/>
      <c r="D252" s="45"/>
      <c r="E252" s="4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11">
        <f t="shared" si="3"/>
        <v>0</v>
      </c>
    </row>
    <row r="253" spans="1:106" ht="17.25" thickTop="1" thickBot="1" x14ac:dyDescent="0.3">
      <c r="A253" s="76">
        <v>2251</v>
      </c>
      <c r="B253" s="44"/>
      <c r="C253" s="45"/>
      <c r="D253" s="45"/>
      <c r="E253" s="4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11">
        <f t="shared" si="3"/>
        <v>0</v>
      </c>
    </row>
    <row r="254" spans="1:106" ht="17.25" thickTop="1" thickBot="1" x14ac:dyDescent="0.3">
      <c r="A254" s="76">
        <v>2252</v>
      </c>
      <c r="B254" s="44"/>
      <c r="C254" s="45"/>
      <c r="D254" s="45"/>
      <c r="E254" s="4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11">
        <f t="shared" si="3"/>
        <v>0</v>
      </c>
    </row>
    <row r="255" spans="1:106" ht="17.25" thickTop="1" thickBot="1" x14ac:dyDescent="0.3">
      <c r="A255" s="76">
        <v>2253</v>
      </c>
      <c r="B255" s="44"/>
      <c r="C255" s="45"/>
      <c r="D255" s="45"/>
      <c r="E255" s="4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11">
        <f t="shared" si="3"/>
        <v>0</v>
      </c>
    </row>
    <row r="256" spans="1:106" ht="17.25" thickTop="1" thickBot="1" x14ac:dyDescent="0.3">
      <c r="A256" s="76">
        <v>2254</v>
      </c>
      <c r="B256" s="44"/>
      <c r="C256" s="45"/>
      <c r="D256" s="45"/>
      <c r="E256" s="4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11">
        <f t="shared" si="3"/>
        <v>0</v>
      </c>
    </row>
    <row r="257" spans="1:106" ht="17.25" thickTop="1" thickBot="1" x14ac:dyDescent="0.3">
      <c r="A257" s="76">
        <v>2255</v>
      </c>
      <c r="B257" s="44"/>
      <c r="C257" s="45"/>
      <c r="D257" s="45"/>
      <c r="E257" s="4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11">
        <f t="shared" si="3"/>
        <v>0</v>
      </c>
    </row>
    <row r="258" spans="1:106" ht="17.25" thickTop="1" thickBot="1" x14ac:dyDescent="0.3">
      <c r="A258" s="76">
        <v>2256</v>
      </c>
      <c r="B258" s="44"/>
      <c r="C258" s="45"/>
      <c r="D258" s="45"/>
      <c r="E258" s="4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11">
        <f t="shared" si="3"/>
        <v>0</v>
      </c>
    </row>
    <row r="259" spans="1:106" ht="17.25" thickTop="1" thickBot="1" x14ac:dyDescent="0.3">
      <c r="A259" s="76">
        <v>2257</v>
      </c>
      <c r="B259" s="44"/>
      <c r="C259" s="45"/>
      <c r="D259" s="45"/>
      <c r="E259" s="4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11">
        <f t="shared" si="3"/>
        <v>0</v>
      </c>
    </row>
    <row r="260" spans="1:106" ht="17.25" thickTop="1" thickBot="1" x14ac:dyDescent="0.3">
      <c r="A260" s="76">
        <v>2258</v>
      </c>
      <c r="B260" s="44"/>
      <c r="C260" s="45"/>
      <c r="D260" s="45"/>
      <c r="E260" s="4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11">
        <f t="shared" ref="DB260:DB323" si="4">IF(SUM(F260:DA260)&gt;0,IF(E260=0,N(1),N(0)),N(0))</f>
        <v>0</v>
      </c>
    </row>
    <row r="261" spans="1:106" ht="17.25" thickTop="1" thickBot="1" x14ac:dyDescent="0.3">
      <c r="A261" s="76">
        <v>2259</v>
      </c>
      <c r="B261" s="44"/>
      <c r="C261" s="45"/>
      <c r="D261" s="45"/>
      <c r="E261" s="4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11">
        <f t="shared" si="4"/>
        <v>0</v>
      </c>
    </row>
    <row r="262" spans="1:106" ht="17.25" thickTop="1" thickBot="1" x14ac:dyDescent="0.3">
      <c r="A262" s="76">
        <v>2260</v>
      </c>
      <c r="B262" s="44"/>
      <c r="C262" s="45"/>
      <c r="D262" s="45"/>
      <c r="E262" s="4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11">
        <f t="shared" si="4"/>
        <v>0</v>
      </c>
    </row>
    <row r="263" spans="1:106" ht="17.25" thickTop="1" thickBot="1" x14ac:dyDescent="0.3">
      <c r="A263" s="76">
        <v>2261</v>
      </c>
      <c r="B263" s="44"/>
      <c r="C263" s="45"/>
      <c r="D263" s="45"/>
      <c r="E263" s="4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11">
        <f t="shared" si="4"/>
        <v>0</v>
      </c>
    </row>
    <row r="264" spans="1:106" ht="17.25" thickTop="1" thickBot="1" x14ac:dyDescent="0.3">
      <c r="A264" s="76">
        <v>2262</v>
      </c>
      <c r="B264" s="44"/>
      <c r="C264" s="45"/>
      <c r="D264" s="45"/>
      <c r="E264" s="4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11">
        <f t="shared" si="4"/>
        <v>0</v>
      </c>
    </row>
    <row r="265" spans="1:106" ht="17.25" thickTop="1" thickBot="1" x14ac:dyDescent="0.3">
      <c r="A265" s="76">
        <v>2263</v>
      </c>
      <c r="B265" s="44"/>
      <c r="C265" s="45"/>
      <c r="D265" s="45"/>
      <c r="E265" s="4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11">
        <f t="shared" si="4"/>
        <v>0</v>
      </c>
    </row>
    <row r="266" spans="1:106" ht="17.25" thickTop="1" thickBot="1" x14ac:dyDescent="0.3">
      <c r="A266" s="76">
        <v>2264</v>
      </c>
      <c r="B266" s="44"/>
      <c r="C266" s="45"/>
      <c r="D266" s="45"/>
      <c r="E266" s="4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11">
        <f t="shared" si="4"/>
        <v>0</v>
      </c>
    </row>
    <row r="267" spans="1:106" ht="17.25" thickTop="1" thickBot="1" x14ac:dyDescent="0.3">
      <c r="A267" s="76">
        <v>2265</v>
      </c>
      <c r="B267" s="44"/>
      <c r="C267" s="45"/>
      <c r="D267" s="45"/>
      <c r="E267" s="4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11">
        <f t="shared" si="4"/>
        <v>0</v>
      </c>
    </row>
    <row r="268" spans="1:106" ht="17.25" thickTop="1" thickBot="1" x14ac:dyDescent="0.3">
      <c r="A268" s="76">
        <v>2266</v>
      </c>
      <c r="B268" s="44"/>
      <c r="C268" s="45"/>
      <c r="D268" s="45"/>
      <c r="E268" s="4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11">
        <f t="shared" si="4"/>
        <v>0</v>
      </c>
    </row>
    <row r="269" spans="1:106" ht="17.25" thickTop="1" thickBot="1" x14ac:dyDescent="0.3">
      <c r="A269" s="76">
        <v>2267</v>
      </c>
      <c r="B269" s="44"/>
      <c r="C269" s="45"/>
      <c r="D269" s="45"/>
      <c r="E269" s="4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11">
        <f t="shared" si="4"/>
        <v>0</v>
      </c>
    </row>
    <row r="270" spans="1:106" ht="17.25" thickTop="1" thickBot="1" x14ac:dyDescent="0.3">
      <c r="A270" s="76">
        <v>2268</v>
      </c>
      <c r="B270" s="44"/>
      <c r="C270" s="45"/>
      <c r="D270" s="45"/>
      <c r="E270" s="4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11">
        <f t="shared" si="4"/>
        <v>0</v>
      </c>
    </row>
    <row r="271" spans="1:106" ht="17.25" thickTop="1" thickBot="1" x14ac:dyDescent="0.3">
      <c r="A271" s="76">
        <v>2269</v>
      </c>
      <c r="B271" s="44"/>
      <c r="C271" s="45"/>
      <c r="D271" s="45"/>
      <c r="E271" s="4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11">
        <f t="shared" si="4"/>
        <v>0</v>
      </c>
    </row>
    <row r="272" spans="1:106" ht="17.25" thickTop="1" thickBot="1" x14ac:dyDescent="0.3">
      <c r="A272" s="76">
        <v>2270</v>
      </c>
      <c r="B272" s="44"/>
      <c r="C272" s="45"/>
      <c r="D272" s="45"/>
      <c r="E272" s="4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11">
        <f t="shared" si="4"/>
        <v>0</v>
      </c>
    </row>
    <row r="273" spans="1:106" ht="17.25" thickTop="1" thickBot="1" x14ac:dyDescent="0.3">
      <c r="A273" s="76">
        <v>2271</v>
      </c>
      <c r="B273" s="44"/>
      <c r="C273" s="45"/>
      <c r="D273" s="45"/>
      <c r="E273" s="4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11">
        <f t="shared" si="4"/>
        <v>0</v>
      </c>
    </row>
    <row r="274" spans="1:106" ht="17.25" thickTop="1" thickBot="1" x14ac:dyDescent="0.3">
      <c r="A274" s="76">
        <v>2272</v>
      </c>
      <c r="B274" s="44"/>
      <c r="C274" s="45"/>
      <c r="D274" s="45"/>
      <c r="E274" s="4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11">
        <f t="shared" si="4"/>
        <v>0</v>
      </c>
    </row>
    <row r="275" spans="1:106" ht="17.25" thickTop="1" thickBot="1" x14ac:dyDescent="0.3">
      <c r="A275" s="76">
        <v>2273</v>
      </c>
      <c r="B275" s="44"/>
      <c r="C275" s="45"/>
      <c r="D275" s="45"/>
      <c r="E275" s="4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11">
        <f t="shared" si="4"/>
        <v>0</v>
      </c>
    </row>
    <row r="276" spans="1:106" ht="17.25" thickTop="1" thickBot="1" x14ac:dyDescent="0.3">
      <c r="A276" s="76">
        <v>2274</v>
      </c>
      <c r="B276" s="44"/>
      <c r="C276" s="45"/>
      <c r="D276" s="45"/>
      <c r="E276" s="4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11">
        <f t="shared" si="4"/>
        <v>0</v>
      </c>
    </row>
    <row r="277" spans="1:106" ht="17.25" thickTop="1" thickBot="1" x14ac:dyDescent="0.3">
      <c r="A277" s="76">
        <v>2275</v>
      </c>
      <c r="B277" s="44"/>
      <c r="C277" s="45"/>
      <c r="D277" s="45"/>
      <c r="E277" s="4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11">
        <f t="shared" si="4"/>
        <v>0</v>
      </c>
    </row>
    <row r="278" spans="1:106" ht="17.25" thickTop="1" thickBot="1" x14ac:dyDescent="0.3">
      <c r="A278" s="76">
        <v>2276</v>
      </c>
      <c r="B278" s="44"/>
      <c r="C278" s="45"/>
      <c r="D278" s="45"/>
      <c r="E278" s="4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11">
        <f t="shared" si="4"/>
        <v>0</v>
      </c>
    </row>
    <row r="279" spans="1:106" ht="17.25" thickTop="1" thickBot="1" x14ac:dyDescent="0.3">
      <c r="A279" s="76">
        <v>2277</v>
      </c>
      <c r="B279" s="44"/>
      <c r="C279" s="45"/>
      <c r="D279" s="45"/>
      <c r="E279" s="4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11">
        <f t="shared" si="4"/>
        <v>0</v>
      </c>
    </row>
    <row r="280" spans="1:106" ht="17.25" thickTop="1" thickBot="1" x14ac:dyDescent="0.3">
      <c r="A280" s="76">
        <v>2278</v>
      </c>
      <c r="B280" s="44"/>
      <c r="C280" s="45"/>
      <c r="D280" s="45"/>
      <c r="E280" s="4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11">
        <f t="shared" si="4"/>
        <v>0</v>
      </c>
    </row>
    <row r="281" spans="1:106" ht="17.25" thickTop="1" thickBot="1" x14ac:dyDescent="0.3">
      <c r="A281" s="76">
        <v>2279</v>
      </c>
      <c r="B281" s="44"/>
      <c r="C281" s="45"/>
      <c r="D281" s="45"/>
      <c r="E281" s="4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11">
        <f t="shared" si="4"/>
        <v>0</v>
      </c>
    </row>
    <row r="282" spans="1:106" ht="17.25" thickTop="1" thickBot="1" x14ac:dyDescent="0.3">
      <c r="A282" s="76">
        <v>2280</v>
      </c>
      <c r="B282" s="44"/>
      <c r="C282" s="45"/>
      <c r="D282" s="45"/>
      <c r="E282" s="4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11">
        <f t="shared" si="4"/>
        <v>0</v>
      </c>
    </row>
    <row r="283" spans="1:106" ht="17.25" thickTop="1" thickBot="1" x14ac:dyDescent="0.3">
      <c r="A283" s="76">
        <v>2281</v>
      </c>
      <c r="B283" s="44"/>
      <c r="C283" s="45"/>
      <c r="D283" s="45"/>
      <c r="E283" s="4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11">
        <f t="shared" si="4"/>
        <v>0</v>
      </c>
    </row>
    <row r="284" spans="1:106" ht="17.25" thickTop="1" thickBot="1" x14ac:dyDescent="0.3">
      <c r="A284" s="76">
        <v>2282</v>
      </c>
      <c r="B284" s="44"/>
      <c r="C284" s="45"/>
      <c r="D284" s="45"/>
      <c r="E284" s="4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11">
        <f t="shared" si="4"/>
        <v>0</v>
      </c>
    </row>
    <row r="285" spans="1:106" ht="17.25" thickTop="1" thickBot="1" x14ac:dyDescent="0.3">
      <c r="A285" s="76">
        <v>2283</v>
      </c>
      <c r="B285" s="44"/>
      <c r="C285" s="45"/>
      <c r="D285" s="45"/>
      <c r="E285" s="4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11">
        <f t="shared" si="4"/>
        <v>0</v>
      </c>
    </row>
    <row r="286" spans="1:106" ht="17.25" thickTop="1" thickBot="1" x14ac:dyDescent="0.3">
      <c r="A286" s="76">
        <v>2284</v>
      </c>
      <c r="B286" s="44"/>
      <c r="C286" s="45"/>
      <c r="D286" s="45"/>
      <c r="E286" s="4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11">
        <f t="shared" si="4"/>
        <v>0</v>
      </c>
    </row>
    <row r="287" spans="1:106" ht="17.25" thickTop="1" thickBot="1" x14ac:dyDescent="0.3">
      <c r="A287" s="76">
        <v>2285</v>
      </c>
      <c r="B287" s="44"/>
      <c r="C287" s="45"/>
      <c r="D287" s="45"/>
      <c r="E287" s="4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11">
        <f t="shared" si="4"/>
        <v>0</v>
      </c>
    </row>
    <row r="288" spans="1:106" ht="17.25" thickTop="1" thickBot="1" x14ac:dyDescent="0.3">
      <c r="A288" s="76">
        <v>2286</v>
      </c>
      <c r="B288" s="44"/>
      <c r="C288" s="45"/>
      <c r="D288" s="45"/>
      <c r="E288" s="4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11">
        <f t="shared" si="4"/>
        <v>0</v>
      </c>
    </row>
    <row r="289" spans="1:106" ht="17.25" thickTop="1" thickBot="1" x14ac:dyDescent="0.3">
      <c r="A289" s="76">
        <v>2287</v>
      </c>
      <c r="B289" s="44"/>
      <c r="C289" s="45"/>
      <c r="D289" s="45"/>
      <c r="E289" s="4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11">
        <f t="shared" si="4"/>
        <v>0</v>
      </c>
    </row>
    <row r="290" spans="1:106" ht="17.25" thickTop="1" thickBot="1" x14ac:dyDescent="0.3">
      <c r="A290" s="76">
        <v>2288</v>
      </c>
      <c r="B290" s="44"/>
      <c r="C290" s="45"/>
      <c r="D290" s="45"/>
      <c r="E290" s="4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11">
        <f t="shared" si="4"/>
        <v>0</v>
      </c>
    </row>
    <row r="291" spans="1:106" ht="17.25" thickTop="1" thickBot="1" x14ac:dyDescent="0.3">
      <c r="A291" s="76">
        <v>2289</v>
      </c>
      <c r="B291" s="44"/>
      <c r="C291" s="45"/>
      <c r="D291" s="45"/>
      <c r="E291" s="4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11">
        <f t="shared" si="4"/>
        <v>0</v>
      </c>
    </row>
    <row r="292" spans="1:106" ht="17.25" thickTop="1" thickBot="1" x14ac:dyDescent="0.3">
      <c r="A292" s="76">
        <v>2290</v>
      </c>
      <c r="B292" s="44"/>
      <c r="C292" s="45"/>
      <c r="D292" s="45"/>
      <c r="E292" s="4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11">
        <f t="shared" si="4"/>
        <v>0</v>
      </c>
    </row>
    <row r="293" spans="1:106" ht="17.25" thickTop="1" thickBot="1" x14ac:dyDescent="0.3">
      <c r="A293" s="76">
        <v>2291</v>
      </c>
      <c r="B293" s="44"/>
      <c r="C293" s="45"/>
      <c r="D293" s="45"/>
      <c r="E293" s="4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11">
        <f t="shared" si="4"/>
        <v>0</v>
      </c>
    </row>
    <row r="294" spans="1:106" ht="17.25" thickTop="1" thickBot="1" x14ac:dyDescent="0.3">
      <c r="A294" s="76">
        <v>2292</v>
      </c>
      <c r="B294" s="44"/>
      <c r="C294" s="45"/>
      <c r="D294" s="45"/>
      <c r="E294" s="4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11">
        <f t="shared" si="4"/>
        <v>0</v>
      </c>
    </row>
    <row r="295" spans="1:106" ht="17.25" thickTop="1" thickBot="1" x14ac:dyDescent="0.3">
      <c r="A295" s="76">
        <v>2293</v>
      </c>
      <c r="B295" s="44"/>
      <c r="C295" s="45"/>
      <c r="D295" s="45"/>
      <c r="E295" s="4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11">
        <f t="shared" si="4"/>
        <v>0</v>
      </c>
    </row>
    <row r="296" spans="1:106" ht="17.25" thickTop="1" thickBot="1" x14ac:dyDescent="0.3">
      <c r="A296" s="76">
        <v>2294</v>
      </c>
      <c r="B296" s="44"/>
      <c r="C296" s="45"/>
      <c r="D296" s="45"/>
      <c r="E296" s="4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11">
        <f t="shared" si="4"/>
        <v>0</v>
      </c>
    </row>
    <row r="297" spans="1:106" ht="17.25" thickTop="1" thickBot="1" x14ac:dyDescent="0.3">
      <c r="A297" s="76">
        <v>2295</v>
      </c>
      <c r="B297" s="44"/>
      <c r="C297" s="45"/>
      <c r="D297" s="45"/>
      <c r="E297" s="4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11">
        <f t="shared" si="4"/>
        <v>0</v>
      </c>
    </row>
    <row r="298" spans="1:106" ht="17.25" thickTop="1" thickBot="1" x14ac:dyDescent="0.3">
      <c r="A298" s="76">
        <v>2296</v>
      </c>
      <c r="B298" s="44"/>
      <c r="C298" s="45"/>
      <c r="D298" s="45"/>
      <c r="E298" s="4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11">
        <f t="shared" si="4"/>
        <v>0</v>
      </c>
    </row>
    <row r="299" spans="1:106" ht="17.25" thickTop="1" thickBot="1" x14ac:dyDescent="0.3">
      <c r="A299" s="76">
        <v>2297</v>
      </c>
      <c r="B299" s="44"/>
      <c r="C299" s="45"/>
      <c r="D299" s="45"/>
      <c r="E299" s="4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11">
        <f t="shared" si="4"/>
        <v>0</v>
      </c>
    </row>
    <row r="300" spans="1:106" ht="17.25" thickTop="1" thickBot="1" x14ac:dyDescent="0.3">
      <c r="A300" s="76">
        <v>2298</v>
      </c>
      <c r="B300" s="44"/>
      <c r="C300" s="45"/>
      <c r="D300" s="45"/>
      <c r="E300" s="4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11">
        <f t="shared" si="4"/>
        <v>0</v>
      </c>
    </row>
    <row r="301" spans="1:106" ht="17.25" thickTop="1" thickBot="1" x14ac:dyDescent="0.3">
      <c r="A301" s="76">
        <v>2299</v>
      </c>
      <c r="B301" s="44"/>
      <c r="C301" s="45"/>
      <c r="D301" s="45"/>
      <c r="E301" s="4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11">
        <f t="shared" si="4"/>
        <v>0</v>
      </c>
    </row>
    <row r="302" spans="1:106" ht="17.25" thickTop="1" thickBot="1" x14ac:dyDescent="0.3">
      <c r="A302" s="76">
        <v>2300</v>
      </c>
      <c r="B302" s="44"/>
      <c r="C302" s="45"/>
      <c r="D302" s="45"/>
      <c r="E302" s="4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11">
        <f t="shared" si="4"/>
        <v>0</v>
      </c>
    </row>
    <row r="303" spans="1:106" ht="17.25" thickTop="1" thickBot="1" x14ac:dyDescent="0.3">
      <c r="A303" s="76">
        <v>2301</v>
      </c>
      <c r="B303" s="44"/>
      <c r="C303" s="45"/>
      <c r="D303" s="45"/>
      <c r="E303" s="4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11">
        <f t="shared" si="4"/>
        <v>0</v>
      </c>
    </row>
    <row r="304" spans="1:106" ht="17.25" thickTop="1" thickBot="1" x14ac:dyDescent="0.3">
      <c r="A304" s="76">
        <v>2302</v>
      </c>
      <c r="B304" s="44"/>
      <c r="C304" s="45"/>
      <c r="D304" s="45"/>
      <c r="E304" s="4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11">
        <f t="shared" si="4"/>
        <v>0</v>
      </c>
    </row>
    <row r="305" spans="1:106" ht="17.25" thickTop="1" thickBot="1" x14ac:dyDescent="0.3">
      <c r="A305" s="76">
        <v>2303</v>
      </c>
      <c r="B305" s="44"/>
      <c r="C305" s="45"/>
      <c r="D305" s="45"/>
      <c r="E305" s="4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11">
        <f t="shared" si="4"/>
        <v>0</v>
      </c>
    </row>
    <row r="306" spans="1:106" ht="17.25" thickTop="1" thickBot="1" x14ac:dyDescent="0.3">
      <c r="A306" s="76">
        <v>2304</v>
      </c>
      <c r="B306" s="44"/>
      <c r="C306" s="45"/>
      <c r="D306" s="45"/>
      <c r="E306" s="4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11">
        <f t="shared" si="4"/>
        <v>0</v>
      </c>
    </row>
    <row r="307" spans="1:106" ht="17.25" thickTop="1" thickBot="1" x14ac:dyDescent="0.3">
      <c r="A307" s="76">
        <v>2305</v>
      </c>
      <c r="B307" s="44"/>
      <c r="C307" s="45"/>
      <c r="D307" s="45"/>
      <c r="E307" s="4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11">
        <f t="shared" si="4"/>
        <v>0</v>
      </c>
    </row>
    <row r="308" spans="1:106" ht="17.25" thickTop="1" thickBot="1" x14ac:dyDescent="0.3">
      <c r="A308" s="76">
        <v>2306</v>
      </c>
      <c r="B308" s="44"/>
      <c r="C308" s="45"/>
      <c r="D308" s="45"/>
      <c r="E308" s="4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11">
        <f t="shared" si="4"/>
        <v>0</v>
      </c>
    </row>
    <row r="309" spans="1:106" ht="17.25" thickTop="1" thickBot="1" x14ac:dyDescent="0.3">
      <c r="A309" s="76">
        <v>2307</v>
      </c>
      <c r="B309" s="44"/>
      <c r="C309" s="45"/>
      <c r="D309" s="45"/>
      <c r="E309" s="4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11">
        <f t="shared" si="4"/>
        <v>0</v>
      </c>
    </row>
    <row r="310" spans="1:106" ht="17.25" thickTop="1" thickBot="1" x14ac:dyDescent="0.3">
      <c r="A310" s="76">
        <v>2308</v>
      </c>
      <c r="B310" s="44"/>
      <c r="C310" s="45"/>
      <c r="D310" s="45"/>
      <c r="E310" s="4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11">
        <f t="shared" si="4"/>
        <v>0</v>
      </c>
    </row>
    <row r="311" spans="1:106" ht="17.25" thickTop="1" thickBot="1" x14ac:dyDescent="0.3">
      <c r="A311" s="76">
        <v>2309</v>
      </c>
      <c r="B311" s="44"/>
      <c r="C311" s="45"/>
      <c r="D311" s="45"/>
      <c r="E311" s="4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11">
        <f t="shared" si="4"/>
        <v>0</v>
      </c>
    </row>
    <row r="312" spans="1:106" ht="17.25" thickTop="1" thickBot="1" x14ac:dyDescent="0.3">
      <c r="A312" s="76">
        <v>2310</v>
      </c>
      <c r="B312" s="44"/>
      <c r="C312" s="45"/>
      <c r="D312" s="45"/>
      <c r="E312" s="4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11">
        <f t="shared" si="4"/>
        <v>0</v>
      </c>
    </row>
    <row r="313" spans="1:106" ht="17.25" thickTop="1" thickBot="1" x14ac:dyDescent="0.3">
      <c r="A313" s="76">
        <v>2311</v>
      </c>
      <c r="B313" s="44"/>
      <c r="C313" s="45"/>
      <c r="D313" s="45"/>
      <c r="E313" s="4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11">
        <f t="shared" si="4"/>
        <v>0</v>
      </c>
    </row>
    <row r="314" spans="1:106" ht="17.25" thickTop="1" thickBot="1" x14ac:dyDescent="0.3">
      <c r="A314" s="76">
        <v>2312</v>
      </c>
      <c r="B314" s="44"/>
      <c r="C314" s="45"/>
      <c r="D314" s="45"/>
      <c r="E314" s="4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11">
        <f t="shared" si="4"/>
        <v>0</v>
      </c>
    </row>
    <row r="315" spans="1:106" ht="17.25" thickTop="1" thickBot="1" x14ac:dyDescent="0.3">
      <c r="A315" s="76">
        <v>2313</v>
      </c>
      <c r="B315" s="44"/>
      <c r="C315" s="45"/>
      <c r="D315" s="45"/>
      <c r="E315" s="4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11">
        <f t="shared" si="4"/>
        <v>0</v>
      </c>
    </row>
    <row r="316" spans="1:106" ht="17.25" thickTop="1" thickBot="1" x14ac:dyDescent="0.3">
      <c r="A316" s="76">
        <v>2314</v>
      </c>
      <c r="B316" s="44"/>
      <c r="C316" s="45"/>
      <c r="D316" s="45"/>
      <c r="E316" s="4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11">
        <f t="shared" si="4"/>
        <v>0</v>
      </c>
    </row>
    <row r="317" spans="1:106" ht="17.25" thickTop="1" thickBot="1" x14ac:dyDescent="0.3">
      <c r="A317" s="76">
        <v>2315</v>
      </c>
      <c r="B317" s="44"/>
      <c r="C317" s="45"/>
      <c r="D317" s="45"/>
      <c r="E317" s="4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11">
        <f t="shared" si="4"/>
        <v>0</v>
      </c>
    </row>
    <row r="318" spans="1:106" ht="17.25" thickTop="1" thickBot="1" x14ac:dyDescent="0.3">
      <c r="A318" s="76">
        <v>2316</v>
      </c>
      <c r="B318" s="44"/>
      <c r="C318" s="45"/>
      <c r="D318" s="45"/>
      <c r="E318" s="4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11">
        <f t="shared" si="4"/>
        <v>0</v>
      </c>
    </row>
    <row r="319" spans="1:106" ht="17.25" thickTop="1" thickBot="1" x14ac:dyDescent="0.3">
      <c r="A319" s="76">
        <v>2317</v>
      </c>
      <c r="B319" s="44"/>
      <c r="C319" s="45"/>
      <c r="D319" s="45"/>
      <c r="E319" s="4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11">
        <f t="shared" si="4"/>
        <v>0</v>
      </c>
    </row>
    <row r="320" spans="1:106" ht="17.25" thickTop="1" thickBot="1" x14ac:dyDescent="0.3">
      <c r="A320" s="76">
        <v>2318</v>
      </c>
      <c r="B320" s="44"/>
      <c r="C320" s="45"/>
      <c r="D320" s="45"/>
      <c r="E320" s="4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11">
        <f t="shared" si="4"/>
        <v>0</v>
      </c>
    </row>
    <row r="321" spans="1:106" ht="17.25" thickTop="1" thickBot="1" x14ac:dyDescent="0.3">
      <c r="A321" s="76">
        <v>2319</v>
      </c>
      <c r="B321" s="44"/>
      <c r="C321" s="45"/>
      <c r="D321" s="45"/>
      <c r="E321" s="4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11">
        <f t="shared" si="4"/>
        <v>0</v>
      </c>
    </row>
    <row r="322" spans="1:106" ht="17.25" thickTop="1" thickBot="1" x14ac:dyDescent="0.3">
      <c r="A322" s="76">
        <v>2320</v>
      </c>
      <c r="B322" s="44"/>
      <c r="C322" s="45"/>
      <c r="D322" s="45"/>
      <c r="E322" s="4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11">
        <f t="shared" si="4"/>
        <v>0</v>
      </c>
    </row>
    <row r="323" spans="1:106" ht="17.25" thickTop="1" thickBot="1" x14ac:dyDescent="0.3">
      <c r="A323" s="76">
        <v>2321</v>
      </c>
      <c r="B323" s="44"/>
      <c r="C323" s="45"/>
      <c r="D323" s="45"/>
      <c r="E323" s="4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11">
        <f t="shared" si="4"/>
        <v>0</v>
      </c>
    </row>
    <row r="324" spans="1:106" ht="17.25" thickTop="1" thickBot="1" x14ac:dyDescent="0.3">
      <c r="A324" s="76">
        <v>2322</v>
      </c>
      <c r="B324" s="44"/>
      <c r="C324" s="45"/>
      <c r="D324" s="45"/>
      <c r="E324" s="4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11">
        <f t="shared" ref="DB324:DB387" si="5">IF(SUM(F324:DA324)&gt;0,IF(E324=0,N(1),N(0)),N(0))</f>
        <v>0</v>
      </c>
    </row>
    <row r="325" spans="1:106" ht="17.25" thickTop="1" thickBot="1" x14ac:dyDescent="0.3">
      <c r="A325" s="76">
        <v>2323</v>
      </c>
      <c r="B325" s="44"/>
      <c r="C325" s="45"/>
      <c r="D325" s="45"/>
      <c r="E325" s="4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11">
        <f t="shared" si="5"/>
        <v>0</v>
      </c>
    </row>
    <row r="326" spans="1:106" ht="17.25" thickTop="1" thickBot="1" x14ac:dyDescent="0.3">
      <c r="A326" s="76">
        <v>2324</v>
      </c>
      <c r="B326" s="44"/>
      <c r="C326" s="45"/>
      <c r="D326" s="45"/>
      <c r="E326" s="4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11">
        <f t="shared" si="5"/>
        <v>0</v>
      </c>
    </row>
    <row r="327" spans="1:106" ht="17.25" thickTop="1" thickBot="1" x14ac:dyDescent="0.3">
      <c r="A327" s="76">
        <v>2325</v>
      </c>
      <c r="B327" s="44"/>
      <c r="C327" s="45"/>
      <c r="D327" s="45"/>
      <c r="E327" s="4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11">
        <f t="shared" si="5"/>
        <v>0</v>
      </c>
    </row>
    <row r="328" spans="1:106" ht="17.25" thickTop="1" thickBot="1" x14ac:dyDescent="0.3">
      <c r="A328" s="76">
        <v>2326</v>
      </c>
      <c r="B328" s="44"/>
      <c r="C328" s="45"/>
      <c r="D328" s="45"/>
      <c r="E328" s="4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11">
        <f t="shared" si="5"/>
        <v>0</v>
      </c>
    </row>
    <row r="329" spans="1:106" ht="17.25" thickTop="1" thickBot="1" x14ac:dyDescent="0.3">
      <c r="A329" s="76">
        <v>2327</v>
      </c>
      <c r="B329" s="44"/>
      <c r="C329" s="45"/>
      <c r="D329" s="45"/>
      <c r="E329" s="4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11">
        <f t="shared" si="5"/>
        <v>0</v>
      </c>
    </row>
    <row r="330" spans="1:106" ht="17.25" thickTop="1" thickBot="1" x14ac:dyDescent="0.3">
      <c r="A330" s="76">
        <v>2328</v>
      </c>
      <c r="B330" s="44"/>
      <c r="C330" s="45"/>
      <c r="D330" s="45"/>
      <c r="E330" s="4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11">
        <f t="shared" si="5"/>
        <v>0</v>
      </c>
    </row>
    <row r="331" spans="1:106" ht="17.25" thickTop="1" thickBot="1" x14ac:dyDescent="0.3">
      <c r="A331" s="76">
        <v>2329</v>
      </c>
      <c r="B331" s="44"/>
      <c r="C331" s="45"/>
      <c r="D331" s="45"/>
      <c r="E331" s="4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11">
        <f t="shared" si="5"/>
        <v>0</v>
      </c>
    </row>
    <row r="332" spans="1:106" ht="17.25" thickTop="1" thickBot="1" x14ac:dyDescent="0.3">
      <c r="A332" s="76">
        <v>2330</v>
      </c>
      <c r="B332" s="44"/>
      <c r="C332" s="45"/>
      <c r="D332" s="45"/>
      <c r="E332" s="4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11">
        <f t="shared" si="5"/>
        <v>0</v>
      </c>
    </row>
    <row r="333" spans="1:106" ht="17.25" thickTop="1" thickBot="1" x14ac:dyDescent="0.3">
      <c r="A333" s="76">
        <v>2331</v>
      </c>
      <c r="B333" s="44"/>
      <c r="C333" s="45"/>
      <c r="D333" s="45"/>
      <c r="E333" s="4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11">
        <f t="shared" si="5"/>
        <v>0</v>
      </c>
    </row>
    <row r="334" spans="1:106" ht="17.25" thickTop="1" thickBot="1" x14ac:dyDescent="0.3">
      <c r="A334" s="76">
        <v>2332</v>
      </c>
      <c r="B334" s="44"/>
      <c r="C334" s="45"/>
      <c r="D334" s="45"/>
      <c r="E334" s="4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11">
        <f t="shared" si="5"/>
        <v>0</v>
      </c>
    </row>
    <row r="335" spans="1:106" ht="17.25" thickTop="1" thickBot="1" x14ac:dyDescent="0.3">
      <c r="A335" s="76">
        <v>2333</v>
      </c>
      <c r="B335" s="44"/>
      <c r="C335" s="45"/>
      <c r="D335" s="45"/>
      <c r="E335" s="4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11">
        <f t="shared" si="5"/>
        <v>0</v>
      </c>
    </row>
    <row r="336" spans="1:106" ht="17.25" thickTop="1" thickBot="1" x14ac:dyDescent="0.3">
      <c r="A336" s="76">
        <v>2334</v>
      </c>
      <c r="B336" s="44"/>
      <c r="C336" s="45"/>
      <c r="D336" s="45"/>
      <c r="E336" s="4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11">
        <f t="shared" si="5"/>
        <v>0</v>
      </c>
    </row>
    <row r="337" spans="1:106" ht="17.25" thickTop="1" thickBot="1" x14ac:dyDescent="0.3">
      <c r="A337" s="76">
        <v>2335</v>
      </c>
      <c r="B337" s="44"/>
      <c r="C337" s="45"/>
      <c r="D337" s="45"/>
      <c r="E337" s="4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11">
        <f t="shared" si="5"/>
        <v>0</v>
      </c>
    </row>
    <row r="338" spans="1:106" ht="17.25" thickTop="1" thickBot="1" x14ac:dyDescent="0.3">
      <c r="A338" s="76">
        <v>2336</v>
      </c>
      <c r="B338" s="44"/>
      <c r="C338" s="45"/>
      <c r="D338" s="45"/>
      <c r="E338" s="4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11">
        <f t="shared" si="5"/>
        <v>0</v>
      </c>
    </row>
    <row r="339" spans="1:106" ht="17.25" thickTop="1" thickBot="1" x14ac:dyDescent="0.3">
      <c r="A339" s="76">
        <v>2337</v>
      </c>
      <c r="B339" s="44"/>
      <c r="C339" s="45"/>
      <c r="D339" s="45"/>
      <c r="E339" s="4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11">
        <f t="shared" si="5"/>
        <v>0</v>
      </c>
    </row>
    <row r="340" spans="1:106" ht="17.25" thickTop="1" thickBot="1" x14ac:dyDescent="0.3">
      <c r="A340" s="76">
        <v>2338</v>
      </c>
      <c r="B340" s="44"/>
      <c r="C340" s="45"/>
      <c r="D340" s="45"/>
      <c r="E340" s="4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11">
        <f t="shared" si="5"/>
        <v>0</v>
      </c>
    </row>
    <row r="341" spans="1:106" ht="17.25" thickTop="1" thickBot="1" x14ac:dyDescent="0.3">
      <c r="A341" s="76">
        <v>2339</v>
      </c>
      <c r="B341" s="44"/>
      <c r="C341" s="45"/>
      <c r="D341" s="45"/>
      <c r="E341" s="4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11">
        <f t="shared" si="5"/>
        <v>0</v>
      </c>
    </row>
    <row r="342" spans="1:106" ht="17.25" thickTop="1" thickBot="1" x14ac:dyDescent="0.3">
      <c r="A342" s="76">
        <v>2340</v>
      </c>
      <c r="B342" s="44"/>
      <c r="C342" s="45"/>
      <c r="D342" s="45"/>
      <c r="E342" s="4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11">
        <f t="shared" si="5"/>
        <v>0</v>
      </c>
    </row>
    <row r="343" spans="1:106" ht="17.25" thickTop="1" thickBot="1" x14ac:dyDescent="0.3">
      <c r="A343" s="76">
        <v>2341</v>
      </c>
      <c r="B343" s="44"/>
      <c r="C343" s="45"/>
      <c r="D343" s="45"/>
      <c r="E343" s="4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11">
        <f t="shared" si="5"/>
        <v>0</v>
      </c>
    </row>
    <row r="344" spans="1:106" ht="17.25" thickTop="1" thickBot="1" x14ac:dyDescent="0.3">
      <c r="A344" s="76">
        <v>2342</v>
      </c>
      <c r="B344" s="44"/>
      <c r="C344" s="45"/>
      <c r="D344" s="45"/>
      <c r="E344" s="4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11">
        <f t="shared" si="5"/>
        <v>0</v>
      </c>
    </row>
    <row r="345" spans="1:106" ht="17.25" thickTop="1" thickBot="1" x14ac:dyDescent="0.3">
      <c r="A345" s="76">
        <v>2343</v>
      </c>
      <c r="B345" s="44"/>
      <c r="C345" s="45"/>
      <c r="D345" s="45"/>
      <c r="E345" s="4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11">
        <f t="shared" si="5"/>
        <v>0</v>
      </c>
    </row>
    <row r="346" spans="1:106" ht="17.25" thickTop="1" thickBot="1" x14ac:dyDescent="0.3">
      <c r="A346" s="76">
        <v>2344</v>
      </c>
      <c r="B346" s="44"/>
      <c r="C346" s="45"/>
      <c r="D346" s="45"/>
      <c r="E346" s="4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11">
        <f t="shared" si="5"/>
        <v>0</v>
      </c>
    </row>
    <row r="347" spans="1:106" ht="17.25" thickTop="1" thickBot="1" x14ac:dyDescent="0.3">
      <c r="A347" s="76">
        <v>2345</v>
      </c>
      <c r="B347" s="44"/>
      <c r="C347" s="45"/>
      <c r="D347" s="45"/>
      <c r="E347" s="4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11">
        <f t="shared" si="5"/>
        <v>0</v>
      </c>
    </row>
    <row r="348" spans="1:106" ht="17.25" thickTop="1" thickBot="1" x14ac:dyDescent="0.3">
      <c r="A348" s="76">
        <v>2346</v>
      </c>
      <c r="B348" s="44"/>
      <c r="C348" s="45"/>
      <c r="D348" s="45"/>
      <c r="E348" s="4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11">
        <f t="shared" si="5"/>
        <v>0</v>
      </c>
    </row>
    <row r="349" spans="1:106" ht="17.25" thickTop="1" thickBot="1" x14ac:dyDescent="0.3">
      <c r="A349" s="76">
        <v>2347</v>
      </c>
      <c r="B349" s="44"/>
      <c r="C349" s="45"/>
      <c r="D349" s="45"/>
      <c r="E349" s="4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11">
        <f t="shared" si="5"/>
        <v>0</v>
      </c>
    </row>
    <row r="350" spans="1:106" ht="17.25" thickTop="1" thickBot="1" x14ac:dyDescent="0.3">
      <c r="A350" s="76">
        <v>2348</v>
      </c>
      <c r="B350" s="44"/>
      <c r="C350" s="45"/>
      <c r="D350" s="45"/>
      <c r="E350" s="4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11">
        <f t="shared" si="5"/>
        <v>0</v>
      </c>
    </row>
    <row r="351" spans="1:106" ht="17.25" thickTop="1" thickBot="1" x14ac:dyDescent="0.3">
      <c r="A351" s="76">
        <v>2349</v>
      </c>
      <c r="B351" s="44"/>
      <c r="C351" s="45"/>
      <c r="D351" s="45"/>
      <c r="E351" s="4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11">
        <f t="shared" si="5"/>
        <v>0</v>
      </c>
    </row>
    <row r="352" spans="1:106" ht="17.25" thickTop="1" thickBot="1" x14ac:dyDescent="0.3">
      <c r="A352" s="76">
        <v>2350</v>
      </c>
      <c r="B352" s="44"/>
      <c r="C352" s="45"/>
      <c r="D352" s="45"/>
      <c r="E352" s="4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11">
        <f t="shared" si="5"/>
        <v>0</v>
      </c>
    </row>
    <row r="353" spans="1:106" ht="17.25" thickTop="1" thickBot="1" x14ac:dyDescent="0.3">
      <c r="A353" s="76">
        <v>2351</v>
      </c>
      <c r="B353" s="44"/>
      <c r="C353" s="45"/>
      <c r="D353" s="45"/>
      <c r="E353" s="4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11">
        <f t="shared" si="5"/>
        <v>0</v>
      </c>
    </row>
    <row r="354" spans="1:106" ht="17.25" thickTop="1" thickBot="1" x14ac:dyDescent="0.3">
      <c r="A354" s="76">
        <v>2352</v>
      </c>
      <c r="B354" s="44"/>
      <c r="C354" s="45"/>
      <c r="D354" s="45"/>
      <c r="E354" s="4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11">
        <f t="shared" si="5"/>
        <v>0</v>
      </c>
    </row>
    <row r="355" spans="1:106" ht="17.25" thickTop="1" thickBot="1" x14ac:dyDescent="0.3">
      <c r="A355" s="76">
        <v>2353</v>
      </c>
      <c r="B355" s="44"/>
      <c r="C355" s="45"/>
      <c r="D355" s="45"/>
      <c r="E355" s="4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11">
        <f t="shared" si="5"/>
        <v>0</v>
      </c>
    </row>
    <row r="356" spans="1:106" ht="17.25" thickTop="1" thickBot="1" x14ac:dyDescent="0.3">
      <c r="A356" s="76">
        <v>2354</v>
      </c>
      <c r="B356" s="44"/>
      <c r="C356" s="45"/>
      <c r="D356" s="45"/>
      <c r="E356" s="4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11">
        <f t="shared" si="5"/>
        <v>0</v>
      </c>
    </row>
    <row r="357" spans="1:106" ht="17.25" thickTop="1" thickBot="1" x14ac:dyDescent="0.3">
      <c r="A357" s="76">
        <v>2355</v>
      </c>
      <c r="B357" s="44"/>
      <c r="C357" s="45"/>
      <c r="D357" s="45"/>
      <c r="E357" s="4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11">
        <f t="shared" si="5"/>
        <v>0</v>
      </c>
    </row>
    <row r="358" spans="1:106" ht="17.25" thickTop="1" thickBot="1" x14ac:dyDescent="0.3">
      <c r="A358" s="76">
        <v>2356</v>
      </c>
      <c r="B358" s="44"/>
      <c r="C358" s="45"/>
      <c r="D358" s="45"/>
      <c r="E358" s="4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11">
        <f t="shared" si="5"/>
        <v>0</v>
      </c>
    </row>
    <row r="359" spans="1:106" ht="17.25" thickTop="1" thickBot="1" x14ac:dyDescent="0.3">
      <c r="A359" s="76">
        <v>2357</v>
      </c>
      <c r="B359" s="44"/>
      <c r="C359" s="45"/>
      <c r="D359" s="45"/>
      <c r="E359" s="4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11">
        <f t="shared" si="5"/>
        <v>0</v>
      </c>
    </row>
    <row r="360" spans="1:106" ht="17.25" thickTop="1" thickBot="1" x14ac:dyDescent="0.3">
      <c r="A360" s="76">
        <v>2358</v>
      </c>
      <c r="B360" s="44"/>
      <c r="C360" s="45"/>
      <c r="D360" s="45"/>
      <c r="E360" s="4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11">
        <f t="shared" si="5"/>
        <v>0</v>
      </c>
    </row>
    <row r="361" spans="1:106" ht="17.25" thickTop="1" thickBot="1" x14ac:dyDescent="0.3">
      <c r="A361" s="76">
        <v>2359</v>
      </c>
      <c r="B361" s="44"/>
      <c r="C361" s="45"/>
      <c r="D361" s="45"/>
      <c r="E361" s="4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11">
        <f t="shared" si="5"/>
        <v>0</v>
      </c>
    </row>
    <row r="362" spans="1:106" ht="17.25" thickTop="1" thickBot="1" x14ac:dyDescent="0.3">
      <c r="A362" s="76">
        <v>2360</v>
      </c>
      <c r="B362" s="44"/>
      <c r="C362" s="45"/>
      <c r="D362" s="45"/>
      <c r="E362" s="4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11">
        <f t="shared" si="5"/>
        <v>0</v>
      </c>
    </row>
    <row r="363" spans="1:106" ht="17.25" thickTop="1" thickBot="1" x14ac:dyDescent="0.3">
      <c r="A363" s="76">
        <v>2361</v>
      </c>
      <c r="B363" s="44"/>
      <c r="C363" s="45"/>
      <c r="D363" s="45"/>
      <c r="E363" s="4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11">
        <f t="shared" si="5"/>
        <v>0</v>
      </c>
    </row>
    <row r="364" spans="1:106" ht="17.25" thickTop="1" thickBot="1" x14ac:dyDescent="0.3">
      <c r="A364" s="76">
        <v>2362</v>
      </c>
      <c r="B364" s="44"/>
      <c r="C364" s="45"/>
      <c r="D364" s="45"/>
      <c r="E364" s="4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11">
        <f t="shared" si="5"/>
        <v>0</v>
      </c>
    </row>
    <row r="365" spans="1:106" ht="17.25" thickTop="1" thickBot="1" x14ac:dyDescent="0.3">
      <c r="A365" s="76">
        <v>2363</v>
      </c>
      <c r="B365" s="44"/>
      <c r="C365" s="45"/>
      <c r="D365" s="45"/>
      <c r="E365" s="4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11">
        <f t="shared" si="5"/>
        <v>0</v>
      </c>
    </row>
    <row r="366" spans="1:106" ht="17.25" thickTop="1" thickBot="1" x14ac:dyDescent="0.3">
      <c r="A366" s="76">
        <v>2364</v>
      </c>
      <c r="B366" s="44"/>
      <c r="C366" s="45"/>
      <c r="D366" s="45"/>
      <c r="E366" s="4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11">
        <f t="shared" si="5"/>
        <v>0</v>
      </c>
    </row>
    <row r="367" spans="1:106" ht="17.25" thickTop="1" thickBot="1" x14ac:dyDescent="0.3">
      <c r="A367" s="76">
        <v>2365</v>
      </c>
      <c r="B367" s="44"/>
      <c r="C367" s="45"/>
      <c r="D367" s="45"/>
      <c r="E367" s="4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11">
        <f t="shared" si="5"/>
        <v>0</v>
      </c>
    </row>
    <row r="368" spans="1:106" ht="17.25" thickTop="1" thickBot="1" x14ac:dyDescent="0.3">
      <c r="A368" s="76">
        <v>2366</v>
      </c>
      <c r="B368" s="44"/>
      <c r="C368" s="45"/>
      <c r="D368" s="45"/>
      <c r="E368" s="4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11">
        <f t="shared" si="5"/>
        <v>0</v>
      </c>
    </row>
    <row r="369" spans="1:106" ht="17.25" thickTop="1" thickBot="1" x14ac:dyDescent="0.3">
      <c r="A369" s="76">
        <v>2367</v>
      </c>
      <c r="B369" s="44"/>
      <c r="C369" s="45"/>
      <c r="D369" s="45"/>
      <c r="E369" s="4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11">
        <f t="shared" si="5"/>
        <v>0</v>
      </c>
    </row>
    <row r="370" spans="1:106" ht="17.25" thickTop="1" thickBot="1" x14ac:dyDescent="0.3">
      <c r="A370" s="76">
        <v>2368</v>
      </c>
      <c r="B370" s="44"/>
      <c r="C370" s="45"/>
      <c r="D370" s="45"/>
      <c r="E370" s="4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11">
        <f t="shared" si="5"/>
        <v>0</v>
      </c>
    </row>
    <row r="371" spans="1:106" ht="17.25" thickTop="1" thickBot="1" x14ac:dyDescent="0.3">
      <c r="A371" s="76">
        <v>2369</v>
      </c>
      <c r="B371" s="44"/>
      <c r="C371" s="45"/>
      <c r="D371" s="45"/>
      <c r="E371" s="4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11">
        <f t="shared" si="5"/>
        <v>0</v>
      </c>
    </row>
    <row r="372" spans="1:106" ht="17.25" thickTop="1" thickBot="1" x14ac:dyDescent="0.3">
      <c r="A372" s="76">
        <v>2370</v>
      </c>
      <c r="B372" s="44"/>
      <c r="C372" s="45"/>
      <c r="D372" s="45"/>
      <c r="E372" s="4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11">
        <f t="shared" si="5"/>
        <v>0</v>
      </c>
    </row>
    <row r="373" spans="1:106" ht="17.25" thickTop="1" thickBot="1" x14ac:dyDescent="0.3">
      <c r="A373" s="76">
        <v>2371</v>
      </c>
      <c r="B373" s="44"/>
      <c r="C373" s="45"/>
      <c r="D373" s="45"/>
      <c r="E373" s="4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11">
        <f t="shared" si="5"/>
        <v>0</v>
      </c>
    </row>
    <row r="374" spans="1:106" ht="17.25" thickTop="1" thickBot="1" x14ac:dyDescent="0.3">
      <c r="A374" s="76">
        <v>2372</v>
      </c>
      <c r="B374" s="44"/>
      <c r="C374" s="45"/>
      <c r="D374" s="45"/>
      <c r="E374" s="4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11">
        <f t="shared" si="5"/>
        <v>0</v>
      </c>
    </row>
    <row r="375" spans="1:106" ht="17.25" thickTop="1" thickBot="1" x14ac:dyDescent="0.3">
      <c r="A375" s="76">
        <v>2373</v>
      </c>
      <c r="B375" s="44"/>
      <c r="C375" s="45"/>
      <c r="D375" s="45"/>
      <c r="E375" s="4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11">
        <f t="shared" si="5"/>
        <v>0</v>
      </c>
    </row>
    <row r="376" spans="1:106" ht="17.25" thickTop="1" thickBot="1" x14ac:dyDescent="0.3">
      <c r="A376" s="76">
        <v>2374</v>
      </c>
      <c r="B376" s="44"/>
      <c r="C376" s="45"/>
      <c r="D376" s="45"/>
      <c r="E376" s="4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11">
        <f t="shared" si="5"/>
        <v>0</v>
      </c>
    </row>
    <row r="377" spans="1:106" ht="17.25" thickTop="1" thickBot="1" x14ac:dyDescent="0.3">
      <c r="A377" s="76">
        <v>2375</v>
      </c>
      <c r="B377" s="44"/>
      <c r="C377" s="45"/>
      <c r="D377" s="45"/>
      <c r="E377" s="4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11">
        <f t="shared" si="5"/>
        <v>0</v>
      </c>
    </row>
    <row r="378" spans="1:106" ht="17.25" thickTop="1" thickBot="1" x14ac:dyDescent="0.3">
      <c r="A378" s="76">
        <v>2376</v>
      </c>
      <c r="B378" s="44"/>
      <c r="C378" s="45"/>
      <c r="D378" s="45"/>
      <c r="E378" s="4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11">
        <f t="shared" si="5"/>
        <v>0</v>
      </c>
    </row>
    <row r="379" spans="1:106" ht="17.25" thickTop="1" thickBot="1" x14ac:dyDescent="0.3">
      <c r="A379" s="76">
        <v>2377</v>
      </c>
      <c r="B379" s="44"/>
      <c r="C379" s="45"/>
      <c r="D379" s="45"/>
      <c r="E379" s="4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11">
        <f t="shared" si="5"/>
        <v>0</v>
      </c>
    </row>
    <row r="380" spans="1:106" ht="17.25" thickTop="1" thickBot="1" x14ac:dyDescent="0.3">
      <c r="A380" s="76">
        <v>2378</v>
      </c>
      <c r="B380" s="44"/>
      <c r="C380" s="45"/>
      <c r="D380" s="45"/>
      <c r="E380" s="4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11">
        <f t="shared" si="5"/>
        <v>0</v>
      </c>
    </row>
    <row r="381" spans="1:106" ht="17.25" thickTop="1" thickBot="1" x14ac:dyDescent="0.3">
      <c r="A381" s="76">
        <v>2379</v>
      </c>
      <c r="B381" s="44"/>
      <c r="C381" s="45"/>
      <c r="D381" s="45"/>
      <c r="E381" s="4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11">
        <f t="shared" si="5"/>
        <v>0</v>
      </c>
    </row>
    <row r="382" spans="1:106" ht="17.25" thickTop="1" thickBot="1" x14ac:dyDescent="0.3">
      <c r="A382" s="76">
        <v>2380</v>
      </c>
      <c r="B382" s="44"/>
      <c r="C382" s="45"/>
      <c r="D382" s="45"/>
      <c r="E382" s="4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11">
        <f t="shared" si="5"/>
        <v>0</v>
      </c>
    </row>
    <row r="383" spans="1:106" ht="17.25" thickTop="1" thickBot="1" x14ac:dyDescent="0.3">
      <c r="A383" s="76">
        <v>2381</v>
      </c>
      <c r="B383" s="44"/>
      <c r="C383" s="45"/>
      <c r="D383" s="45"/>
      <c r="E383" s="4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11">
        <f t="shared" si="5"/>
        <v>0</v>
      </c>
    </row>
    <row r="384" spans="1:106" ht="17.25" thickTop="1" thickBot="1" x14ac:dyDescent="0.3">
      <c r="A384" s="76">
        <v>2382</v>
      </c>
      <c r="B384" s="44"/>
      <c r="C384" s="45"/>
      <c r="D384" s="45"/>
      <c r="E384" s="4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11">
        <f t="shared" si="5"/>
        <v>0</v>
      </c>
    </row>
    <row r="385" spans="1:106" ht="17.25" thickTop="1" thickBot="1" x14ac:dyDescent="0.3">
      <c r="A385" s="76">
        <v>2383</v>
      </c>
      <c r="B385" s="44"/>
      <c r="C385" s="45"/>
      <c r="D385" s="45"/>
      <c r="E385" s="4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11">
        <f t="shared" si="5"/>
        <v>0</v>
      </c>
    </row>
    <row r="386" spans="1:106" ht="17.25" thickTop="1" thickBot="1" x14ac:dyDescent="0.3">
      <c r="A386" s="76">
        <v>2384</v>
      </c>
      <c r="B386" s="44"/>
      <c r="C386" s="45"/>
      <c r="D386" s="45"/>
      <c r="E386" s="4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11">
        <f t="shared" si="5"/>
        <v>0</v>
      </c>
    </row>
    <row r="387" spans="1:106" ht="17.25" thickTop="1" thickBot="1" x14ac:dyDescent="0.3">
      <c r="A387" s="76">
        <v>2385</v>
      </c>
      <c r="B387" s="44"/>
      <c r="C387" s="45"/>
      <c r="D387" s="45"/>
      <c r="E387" s="4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11">
        <f t="shared" si="5"/>
        <v>0</v>
      </c>
    </row>
    <row r="388" spans="1:106" ht="17.25" thickTop="1" thickBot="1" x14ac:dyDescent="0.3">
      <c r="A388" s="76">
        <v>2386</v>
      </c>
      <c r="B388" s="44"/>
      <c r="C388" s="45"/>
      <c r="D388" s="45"/>
      <c r="E388" s="4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11">
        <f t="shared" ref="DB388:DB451" si="6">IF(SUM(F388:DA388)&gt;0,IF(E388=0,N(1),N(0)),N(0))</f>
        <v>0</v>
      </c>
    </row>
    <row r="389" spans="1:106" ht="17.25" thickTop="1" thickBot="1" x14ac:dyDescent="0.3">
      <c r="A389" s="76">
        <v>2387</v>
      </c>
      <c r="B389" s="44"/>
      <c r="C389" s="45"/>
      <c r="D389" s="45"/>
      <c r="E389" s="4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11">
        <f t="shared" si="6"/>
        <v>0</v>
      </c>
    </row>
    <row r="390" spans="1:106" ht="17.25" thickTop="1" thickBot="1" x14ac:dyDescent="0.3">
      <c r="A390" s="76">
        <v>2388</v>
      </c>
      <c r="B390" s="44"/>
      <c r="C390" s="45"/>
      <c r="D390" s="45"/>
      <c r="E390" s="4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11">
        <f t="shared" si="6"/>
        <v>0</v>
      </c>
    </row>
    <row r="391" spans="1:106" ht="17.25" thickTop="1" thickBot="1" x14ac:dyDescent="0.3">
      <c r="A391" s="76">
        <v>2389</v>
      </c>
      <c r="B391" s="44"/>
      <c r="C391" s="45"/>
      <c r="D391" s="45"/>
      <c r="E391" s="4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11">
        <f t="shared" si="6"/>
        <v>0</v>
      </c>
    </row>
    <row r="392" spans="1:106" ht="17.25" thickTop="1" thickBot="1" x14ac:dyDescent="0.3">
      <c r="A392" s="76">
        <v>2390</v>
      </c>
      <c r="B392" s="44"/>
      <c r="C392" s="45"/>
      <c r="D392" s="45"/>
      <c r="E392" s="4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11">
        <f t="shared" si="6"/>
        <v>0</v>
      </c>
    </row>
    <row r="393" spans="1:106" ht="17.25" thickTop="1" thickBot="1" x14ac:dyDescent="0.3">
      <c r="A393" s="76">
        <v>2391</v>
      </c>
      <c r="B393" s="44"/>
      <c r="C393" s="45"/>
      <c r="D393" s="45"/>
      <c r="E393" s="4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11">
        <f t="shared" si="6"/>
        <v>0</v>
      </c>
    </row>
    <row r="394" spans="1:106" ht="17.25" thickTop="1" thickBot="1" x14ac:dyDescent="0.3">
      <c r="A394" s="76">
        <v>2392</v>
      </c>
      <c r="B394" s="44"/>
      <c r="C394" s="45"/>
      <c r="D394" s="45"/>
      <c r="E394" s="4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11">
        <f t="shared" si="6"/>
        <v>0</v>
      </c>
    </row>
    <row r="395" spans="1:106" ht="17.25" thickTop="1" thickBot="1" x14ac:dyDescent="0.3">
      <c r="A395" s="76">
        <v>2393</v>
      </c>
      <c r="B395" s="44"/>
      <c r="C395" s="45"/>
      <c r="D395" s="45"/>
      <c r="E395" s="4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11">
        <f t="shared" si="6"/>
        <v>0</v>
      </c>
    </row>
    <row r="396" spans="1:106" ht="17.25" thickTop="1" thickBot="1" x14ac:dyDescent="0.3">
      <c r="A396" s="76">
        <v>2394</v>
      </c>
      <c r="B396" s="44"/>
      <c r="C396" s="45"/>
      <c r="D396" s="45"/>
      <c r="E396" s="4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11">
        <f t="shared" si="6"/>
        <v>0</v>
      </c>
    </row>
    <row r="397" spans="1:106" ht="17.25" thickTop="1" thickBot="1" x14ac:dyDescent="0.3">
      <c r="A397" s="76">
        <v>2395</v>
      </c>
      <c r="B397" s="44"/>
      <c r="C397" s="45"/>
      <c r="D397" s="45"/>
      <c r="E397" s="4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11">
        <f t="shared" si="6"/>
        <v>0</v>
      </c>
    </row>
    <row r="398" spans="1:106" ht="17.25" thickTop="1" thickBot="1" x14ac:dyDescent="0.3">
      <c r="A398" s="76">
        <v>2396</v>
      </c>
      <c r="B398" s="44"/>
      <c r="C398" s="45"/>
      <c r="D398" s="45"/>
      <c r="E398" s="4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11">
        <f t="shared" si="6"/>
        <v>0</v>
      </c>
    </row>
    <row r="399" spans="1:106" ht="17.25" thickTop="1" thickBot="1" x14ac:dyDescent="0.3">
      <c r="A399" s="76">
        <v>2397</v>
      </c>
      <c r="B399" s="44"/>
      <c r="C399" s="45"/>
      <c r="D399" s="45"/>
      <c r="E399" s="4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11">
        <f t="shared" si="6"/>
        <v>0</v>
      </c>
    </row>
    <row r="400" spans="1:106" ht="17.25" thickTop="1" thickBot="1" x14ac:dyDescent="0.3">
      <c r="A400" s="76">
        <v>2398</v>
      </c>
      <c r="B400" s="44"/>
      <c r="C400" s="45"/>
      <c r="D400" s="45"/>
      <c r="E400" s="4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11">
        <f t="shared" si="6"/>
        <v>0</v>
      </c>
    </row>
    <row r="401" spans="1:106" ht="17.25" thickTop="1" thickBot="1" x14ac:dyDescent="0.3">
      <c r="A401" s="76">
        <v>2399</v>
      </c>
      <c r="B401" s="44"/>
      <c r="C401" s="45"/>
      <c r="D401" s="45"/>
      <c r="E401" s="4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11">
        <f t="shared" si="6"/>
        <v>0</v>
      </c>
    </row>
    <row r="402" spans="1:106" ht="17.25" thickTop="1" thickBot="1" x14ac:dyDescent="0.3">
      <c r="A402" s="76">
        <v>2400</v>
      </c>
      <c r="B402" s="44"/>
      <c r="C402" s="45"/>
      <c r="D402" s="45"/>
      <c r="E402" s="4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11">
        <f t="shared" si="6"/>
        <v>0</v>
      </c>
    </row>
    <row r="403" spans="1:106" ht="17.25" thickTop="1" thickBot="1" x14ac:dyDescent="0.3">
      <c r="A403" s="76">
        <v>2401</v>
      </c>
      <c r="B403" s="44"/>
      <c r="C403" s="45"/>
      <c r="D403" s="45"/>
      <c r="E403" s="4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11">
        <f t="shared" si="6"/>
        <v>0</v>
      </c>
    </row>
    <row r="404" spans="1:106" ht="17.25" thickTop="1" thickBot="1" x14ac:dyDescent="0.3">
      <c r="A404" s="76">
        <v>2402</v>
      </c>
      <c r="B404" s="44"/>
      <c r="C404" s="45"/>
      <c r="D404" s="45"/>
      <c r="E404" s="4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11">
        <f t="shared" si="6"/>
        <v>0</v>
      </c>
    </row>
    <row r="405" spans="1:106" ht="17.25" thickTop="1" thickBot="1" x14ac:dyDescent="0.3">
      <c r="A405" s="76">
        <v>2403</v>
      </c>
      <c r="B405" s="44"/>
      <c r="C405" s="45"/>
      <c r="D405" s="45"/>
      <c r="E405" s="4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11">
        <f t="shared" si="6"/>
        <v>0</v>
      </c>
    </row>
    <row r="406" spans="1:106" ht="17.25" thickTop="1" thickBot="1" x14ac:dyDescent="0.3">
      <c r="A406" s="76">
        <v>2404</v>
      </c>
      <c r="B406" s="44"/>
      <c r="C406" s="45"/>
      <c r="D406" s="45"/>
      <c r="E406" s="4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11">
        <f t="shared" si="6"/>
        <v>0</v>
      </c>
    </row>
    <row r="407" spans="1:106" ht="17.25" thickTop="1" thickBot="1" x14ac:dyDescent="0.3">
      <c r="A407" s="76">
        <v>2405</v>
      </c>
      <c r="B407" s="44"/>
      <c r="C407" s="45"/>
      <c r="D407" s="45"/>
      <c r="E407" s="4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11">
        <f t="shared" si="6"/>
        <v>0</v>
      </c>
    </row>
    <row r="408" spans="1:106" ht="17.25" thickTop="1" thickBot="1" x14ac:dyDescent="0.3">
      <c r="A408" s="76">
        <v>2406</v>
      </c>
      <c r="B408" s="44"/>
      <c r="C408" s="45"/>
      <c r="D408" s="45"/>
      <c r="E408" s="4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11">
        <f t="shared" si="6"/>
        <v>0</v>
      </c>
    </row>
    <row r="409" spans="1:106" ht="17.25" thickTop="1" thickBot="1" x14ac:dyDescent="0.3">
      <c r="A409" s="76">
        <v>2407</v>
      </c>
      <c r="B409" s="44"/>
      <c r="C409" s="45"/>
      <c r="D409" s="45"/>
      <c r="E409" s="4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11">
        <f t="shared" si="6"/>
        <v>0</v>
      </c>
    </row>
    <row r="410" spans="1:106" ht="17.25" thickTop="1" thickBot="1" x14ac:dyDescent="0.3">
      <c r="A410" s="76">
        <v>2408</v>
      </c>
      <c r="B410" s="44"/>
      <c r="C410" s="45"/>
      <c r="D410" s="45"/>
      <c r="E410" s="4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11">
        <f t="shared" si="6"/>
        <v>0</v>
      </c>
    </row>
    <row r="411" spans="1:106" ht="17.25" thickTop="1" thickBot="1" x14ac:dyDescent="0.3">
      <c r="A411" s="76">
        <v>2409</v>
      </c>
      <c r="B411" s="44"/>
      <c r="C411" s="45"/>
      <c r="D411" s="45"/>
      <c r="E411" s="4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11">
        <f t="shared" si="6"/>
        <v>0</v>
      </c>
    </row>
    <row r="412" spans="1:106" ht="17.25" thickTop="1" thickBot="1" x14ac:dyDescent="0.3">
      <c r="A412" s="76">
        <v>2410</v>
      </c>
      <c r="B412" s="44"/>
      <c r="C412" s="45"/>
      <c r="D412" s="45"/>
      <c r="E412" s="4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11">
        <f t="shared" si="6"/>
        <v>0</v>
      </c>
    </row>
    <row r="413" spans="1:106" ht="17.25" thickTop="1" thickBot="1" x14ac:dyDescent="0.3">
      <c r="A413" s="76">
        <v>2411</v>
      </c>
      <c r="B413" s="44"/>
      <c r="C413" s="45"/>
      <c r="D413" s="45"/>
      <c r="E413" s="4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11">
        <f t="shared" si="6"/>
        <v>0</v>
      </c>
    </row>
    <row r="414" spans="1:106" ht="17.25" thickTop="1" thickBot="1" x14ac:dyDescent="0.3">
      <c r="A414" s="76">
        <v>2412</v>
      </c>
      <c r="B414" s="44"/>
      <c r="C414" s="45"/>
      <c r="D414" s="45"/>
      <c r="E414" s="4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11">
        <f t="shared" si="6"/>
        <v>0</v>
      </c>
    </row>
    <row r="415" spans="1:106" ht="17.25" thickTop="1" thickBot="1" x14ac:dyDescent="0.3">
      <c r="A415" s="76">
        <v>2413</v>
      </c>
      <c r="B415" s="44"/>
      <c r="C415" s="45"/>
      <c r="D415" s="45"/>
      <c r="E415" s="4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11">
        <f t="shared" si="6"/>
        <v>0</v>
      </c>
    </row>
    <row r="416" spans="1:106" ht="17.25" thickTop="1" thickBot="1" x14ac:dyDescent="0.3">
      <c r="A416" s="76">
        <v>2414</v>
      </c>
      <c r="B416" s="44"/>
      <c r="C416" s="45"/>
      <c r="D416" s="45"/>
      <c r="E416" s="4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11">
        <f t="shared" si="6"/>
        <v>0</v>
      </c>
    </row>
    <row r="417" spans="1:106" ht="17.25" thickTop="1" thickBot="1" x14ac:dyDescent="0.3">
      <c r="A417" s="76">
        <v>2415</v>
      </c>
      <c r="B417" s="44"/>
      <c r="C417" s="45"/>
      <c r="D417" s="45"/>
      <c r="E417" s="4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11">
        <f t="shared" si="6"/>
        <v>0</v>
      </c>
    </row>
    <row r="418" spans="1:106" ht="17.25" thickTop="1" thickBot="1" x14ac:dyDescent="0.3">
      <c r="A418" s="76">
        <v>2416</v>
      </c>
      <c r="B418" s="44"/>
      <c r="C418" s="45"/>
      <c r="D418" s="45"/>
      <c r="E418" s="4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11">
        <f t="shared" si="6"/>
        <v>0</v>
      </c>
    </row>
    <row r="419" spans="1:106" ht="17.25" thickTop="1" thickBot="1" x14ac:dyDescent="0.3">
      <c r="A419" s="76">
        <v>2417</v>
      </c>
      <c r="B419" s="44"/>
      <c r="C419" s="45"/>
      <c r="D419" s="45"/>
      <c r="E419" s="4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11">
        <f t="shared" si="6"/>
        <v>0</v>
      </c>
    </row>
    <row r="420" spans="1:106" ht="17.25" thickTop="1" thickBot="1" x14ac:dyDescent="0.3">
      <c r="A420" s="76">
        <v>2418</v>
      </c>
      <c r="B420" s="44"/>
      <c r="C420" s="45"/>
      <c r="D420" s="45"/>
      <c r="E420" s="4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11">
        <f t="shared" si="6"/>
        <v>0</v>
      </c>
    </row>
    <row r="421" spans="1:106" ht="17.25" thickTop="1" thickBot="1" x14ac:dyDescent="0.3">
      <c r="A421" s="76">
        <v>2419</v>
      </c>
      <c r="B421" s="44"/>
      <c r="C421" s="45"/>
      <c r="D421" s="45"/>
      <c r="E421" s="4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11">
        <f t="shared" si="6"/>
        <v>0</v>
      </c>
    </row>
    <row r="422" spans="1:106" ht="17.25" thickTop="1" thickBot="1" x14ac:dyDescent="0.3">
      <c r="A422" s="76">
        <v>2420</v>
      </c>
      <c r="B422" s="44"/>
      <c r="C422" s="45"/>
      <c r="D422" s="45"/>
      <c r="E422" s="4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11">
        <f t="shared" si="6"/>
        <v>0</v>
      </c>
    </row>
    <row r="423" spans="1:106" ht="17.25" thickTop="1" thickBot="1" x14ac:dyDescent="0.3">
      <c r="A423" s="76">
        <v>2421</v>
      </c>
      <c r="B423" s="44"/>
      <c r="C423" s="45"/>
      <c r="D423" s="45"/>
      <c r="E423" s="4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11">
        <f t="shared" si="6"/>
        <v>0</v>
      </c>
    </row>
    <row r="424" spans="1:106" ht="17.25" thickTop="1" thickBot="1" x14ac:dyDescent="0.3">
      <c r="A424" s="76">
        <v>2422</v>
      </c>
      <c r="B424" s="44"/>
      <c r="C424" s="45"/>
      <c r="D424" s="45"/>
      <c r="E424" s="4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11">
        <f t="shared" si="6"/>
        <v>0</v>
      </c>
    </row>
    <row r="425" spans="1:106" ht="17.25" thickTop="1" thickBot="1" x14ac:dyDescent="0.3">
      <c r="A425" s="76">
        <v>2423</v>
      </c>
      <c r="B425" s="44"/>
      <c r="C425" s="45"/>
      <c r="D425" s="45"/>
      <c r="E425" s="4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11">
        <f t="shared" si="6"/>
        <v>0</v>
      </c>
    </row>
    <row r="426" spans="1:106" ht="17.25" thickTop="1" thickBot="1" x14ac:dyDescent="0.3">
      <c r="A426" s="76">
        <v>2424</v>
      </c>
      <c r="B426" s="44"/>
      <c r="C426" s="45"/>
      <c r="D426" s="45"/>
      <c r="E426" s="4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11">
        <f t="shared" si="6"/>
        <v>0</v>
      </c>
    </row>
    <row r="427" spans="1:106" ht="17.25" thickTop="1" thickBot="1" x14ac:dyDescent="0.3">
      <c r="A427" s="76">
        <v>2425</v>
      </c>
      <c r="B427" s="44"/>
      <c r="C427" s="45"/>
      <c r="D427" s="45"/>
      <c r="E427" s="4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11">
        <f t="shared" si="6"/>
        <v>0</v>
      </c>
    </row>
    <row r="428" spans="1:106" ht="17.25" thickTop="1" thickBot="1" x14ac:dyDescent="0.3">
      <c r="A428" s="76">
        <v>2426</v>
      </c>
      <c r="B428" s="44"/>
      <c r="C428" s="45"/>
      <c r="D428" s="45"/>
      <c r="E428" s="4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11">
        <f t="shared" si="6"/>
        <v>0</v>
      </c>
    </row>
    <row r="429" spans="1:106" ht="17.25" thickTop="1" thickBot="1" x14ac:dyDescent="0.3">
      <c r="A429" s="76">
        <v>2427</v>
      </c>
      <c r="B429" s="44"/>
      <c r="C429" s="45"/>
      <c r="D429" s="45"/>
      <c r="E429" s="4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11">
        <f t="shared" si="6"/>
        <v>0</v>
      </c>
    </row>
    <row r="430" spans="1:106" ht="17.25" thickTop="1" thickBot="1" x14ac:dyDescent="0.3">
      <c r="A430" s="76">
        <v>2428</v>
      </c>
      <c r="B430" s="44"/>
      <c r="C430" s="45"/>
      <c r="D430" s="45"/>
      <c r="E430" s="4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11">
        <f t="shared" si="6"/>
        <v>0</v>
      </c>
    </row>
    <row r="431" spans="1:106" ht="17.25" thickTop="1" thickBot="1" x14ac:dyDescent="0.3">
      <c r="A431" s="76">
        <v>2429</v>
      </c>
      <c r="B431" s="44"/>
      <c r="C431" s="45"/>
      <c r="D431" s="45"/>
      <c r="E431" s="4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11">
        <f t="shared" si="6"/>
        <v>0</v>
      </c>
    </row>
    <row r="432" spans="1:106" ht="17.25" thickTop="1" thickBot="1" x14ac:dyDescent="0.3">
      <c r="A432" s="76">
        <v>2430</v>
      </c>
      <c r="B432" s="44"/>
      <c r="C432" s="45"/>
      <c r="D432" s="45"/>
      <c r="E432" s="4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11">
        <f t="shared" si="6"/>
        <v>0</v>
      </c>
    </row>
    <row r="433" spans="1:106" ht="17.25" thickTop="1" thickBot="1" x14ac:dyDescent="0.3">
      <c r="A433" s="76">
        <v>2431</v>
      </c>
      <c r="B433" s="44"/>
      <c r="C433" s="45"/>
      <c r="D433" s="45"/>
      <c r="E433" s="4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11">
        <f t="shared" si="6"/>
        <v>0</v>
      </c>
    </row>
    <row r="434" spans="1:106" ht="17.25" thickTop="1" thickBot="1" x14ac:dyDescent="0.3">
      <c r="A434" s="76">
        <v>2432</v>
      </c>
      <c r="B434" s="44"/>
      <c r="C434" s="45"/>
      <c r="D434" s="45"/>
      <c r="E434" s="4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11">
        <f t="shared" si="6"/>
        <v>0</v>
      </c>
    </row>
    <row r="435" spans="1:106" ht="17.25" thickTop="1" thickBot="1" x14ac:dyDescent="0.3">
      <c r="A435" s="76">
        <v>2433</v>
      </c>
      <c r="B435" s="44"/>
      <c r="C435" s="45"/>
      <c r="D435" s="45"/>
      <c r="E435" s="4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11">
        <f t="shared" si="6"/>
        <v>0</v>
      </c>
    </row>
    <row r="436" spans="1:106" ht="17.25" thickTop="1" thickBot="1" x14ac:dyDescent="0.3">
      <c r="A436" s="76">
        <v>2434</v>
      </c>
      <c r="B436" s="44"/>
      <c r="C436" s="45"/>
      <c r="D436" s="45"/>
      <c r="E436" s="4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11">
        <f t="shared" si="6"/>
        <v>0</v>
      </c>
    </row>
    <row r="437" spans="1:106" ht="17.25" thickTop="1" thickBot="1" x14ac:dyDescent="0.3">
      <c r="A437" s="76">
        <v>2435</v>
      </c>
      <c r="B437" s="44"/>
      <c r="C437" s="45"/>
      <c r="D437" s="45"/>
      <c r="E437" s="4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11">
        <f t="shared" si="6"/>
        <v>0</v>
      </c>
    </row>
    <row r="438" spans="1:106" ht="17.25" thickTop="1" thickBot="1" x14ac:dyDescent="0.3">
      <c r="A438" s="76">
        <v>2436</v>
      </c>
      <c r="B438" s="44"/>
      <c r="C438" s="45"/>
      <c r="D438" s="45"/>
      <c r="E438" s="4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11">
        <f t="shared" si="6"/>
        <v>0</v>
      </c>
    </row>
    <row r="439" spans="1:106" ht="17.25" thickTop="1" thickBot="1" x14ac:dyDescent="0.3">
      <c r="A439" s="76">
        <v>2437</v>
      </c>
      <c r="B439" s="44"/>
      <c r="C439" s="45"/>
      <c r="D439" s="45"/>
      <c r="E439" s="4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11">
        <f t="shared" si="6"/>
        <v>0</v>
      </c>
    </row>
    <row r="440" spans="1:106" ht="17.25" thickTop="1" thickBot="1" x14ac:dyDescent="0.3">
      <c r="A440" s="76">
        <v>2438</v>
      </c>
      <c r="B440" s="44"/>
      <c r="C440" s="45"/>
      <c r="D440" s="45"/>
      <c r="E440" s="4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11">
        <f t="shared" si="6"/>
        <v>0</v>
      </c>
    </row>
    <row r="441" spans="1:106" ht="17.25" thickTop="1" thickBot="1" x14ac:dyDescent="0.3">
      <c r="A441" s="76">
        <v>2439</v>
      </c>
      <c r="B441" s="44"/>
      <c r="C441" s="45"/>
      <c r="D441" s="45"/>
      <c r="E441" s="4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11">
        <f t="shared" si="6"/>
        <v>0</v>
      </c>
    </row>
    <row r="442" spans="1:106" ht="17.25" thickTop="1" thickBot="1" x14ac:dyDescent="0.3">
      <c r="A442" s="76">
        <v>2440</v>
      </c>
      <c r="B442" s="44"/>
      <c r="C442" s="45"/>
      <c r="D442" s="45"/>
      <c r="E442" s="4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11">
        <f t="shared" si="6"/>
        <v>0</v>
      </c>
    </row>
    <row r="443" spans="1:106" ht="17.25" thickTop="1" thickBot="1" x14ac:dyDescent="0.3">
      <c r="A443" s="76">
        <v>2441</v>
      </c>
      <c r="B443" s="44"/>
      <c r="C443" s="45"/>
      <c r="D443" s="45"/>
      <c r="E443" s="4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11">
        <f t="shared" si="6"/>
        <v>0</v>
      </c>
    </row>
    <row r="444" spans="1:106" ht="17.25" thickTop="1" thickBot="1" x14ac:dyDescent="0.3">
      <c r="A444" s="76">
        <v>2442</v>
      </c>
      <c r="B444" s="44"/>
      <c r="C444" s="45"/>
      <c r="D444" s="45"/>
      <c r="E444" s="4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11">
        <f t="shared" si="6"/>
        <v>0</v>
      </c>
    </row>
    <row r="445" spans="1:106" ht="17.25" thickTop="1" thickBot="1" x14ac:dyDescent="0.3">
      <c r="A445" s="76">
        <v>2443</v>
      </c>
      <c r="B445" s="44"/>
      <c r="C445" s="45"/>
      <c r="D445" s="45"/>
      <c r="E445" s="4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11">
        <f t="shared" si="6"/>
        <v>0</v>
      </c>
    </row>
    <row r="446" spans="1:106" ht="17.25" thickTop="1" thickBot="1" x14ac:dyDescent="0.3">
      <c r="A446" s="76">
        <v>2444</v>
      </c>
      <c r="B446" s="44"/>
      <c r="C446" s="45"/>
      <c r="D446" s="45"/>
      <c r="E446" s="4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11">
        <f t="shared" si="6"/>
        <v>0</v>
      </c>
    </row>
    <row r="447" spans="1:106" ht="17.25" thickTop="1" thickBot="1" x14ac:dyDescent="0.3">
      <c r="A447" s="76">
        <v>2445</v>
      </c>
      <c r="B447" s="44"/>
      <c r="C447" s="45"/>
      <c r="D447" s="45"/>
      <c r="E447" s="4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11">
        <f t="shared" si="6"/>
        <v>0</v>
      </c>
    </row>
    <row r="448" spans="1:106" ht="17.25" thickTop="1" thickBot="1" x14ac:dyDescent="0.3">
      <c r="A448" s="76">
        <v>2446</v>
      </c>
      <c r="B448" s="44"/>
      <c r="C448" s="45"/>
      <c r="D448" s="45"/>
      <c r="E448" s="4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11">
        <f t="shared" si="6"/>
        <v>0</v>
      </c>
    </row>
    <row r="449" spans="1:106" ht="17.25" thickTop="1" thickBot="1" x14ac:dyDescent="0.3">
      <c r="A449" s="76">
        <v>2447</v>
      </c>
      <c r="B449" s="44"/>
      <c r="C449" s="45"/>
      <c r="D449" s="45"/>
      <c r="E449" s="4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11">
        <f t="shared" si="6"/>
        <v>0</v>
      </c>
    </row>
    <row r="450" spans="1:106" ht="17.25" thickTop="1" thickBot="1" x14ac:dyDescent="0.3">
      <c r="A450" s="76">
        <v>2448</v>
      </c>
      <c r="B450" s="44"/>
      <c r="C450" s="45"/>
      <c r="D450" s="45"/>
      <c r="E450" s="4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11">
        <f t="shared" si="6"/>
        <v>0</v>
      </c>
    </row>
    <row r="451" spans="1:106" ht="17.25" thickTop="1" thickBot="1" x14ac:dyDescent="0.3">
      <c r="A451" s="76">
        <v>2449</v>
      </c>
      <c r="B451" s="44"/>
      <c r="C451" s="45"/>
      <c r="D451" s="45"/>
      <c r="E451" s="4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11">
        <f t="shared" si="6"/>
        <v>0</v>
      </c>
    </row>
    <row r="452" spans="1:106" ht="17.25" thickTop="1" thickBot="1" x14ac:dyDescent="0.3">
      <c r="A452" s="76">
        <v>2450</v>
      </c>
      <c r="B452" s="44"/>
      <c r="C452" s="45"/>
      <c r="D452" s="45"/>
      <c r="E452" s="4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11">
        <f t="shared" ref="DB452:DB515" si="7">IF(SUM(F452:DA452)&gt;0,IF(E452=0,N(1),N(0)),N(0))</f>
        <v>0</v>
      </c>
    </row>
    <row r="453" spans="1:106" ht="17.25" thickTop="1" thickBot="1" x14ac:dyDescent="0.3">
      <c r="A453" s="76">
        <v>2451</v>
      </c>
      <c r="B453" s="44"/>
      <c r="C453" s="45"/>
      <c r="D453" s="45"/>
      <c r="E453" s="4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11">
        <f t="shared" si="7"/>
        <v>0</v>
      </c>
    </row>
    <row r="454" spans="1:106" ht="17.25" thickTop="1" thickBot="1" x14ac:dyDescent="0.3">
      <c r="A454" s="76">
        <v>2452</v>
      </c>
      <c r="B454" s="44"/>
      <c r="C454" s="45"/>
      <c r="D454" s="45"/>
      <c r="E454" s="4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11">
        <f t="shared" si="7"/>
        <v>0</v>
      </c>
    </row>
    <row r="455" spans="1:106" ht="17.25" thickTop="1" thickBot="1" x14ac:dyDescent="0.3">
      <c r="A455" s="76">
        <v>2453</v>
      </c>
      <c r="B455" s="44"/>
      <c r="C455" s="45"/>
      <c r="D455" s="45"/>
      <c r="E455" s="4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11">
        <f t="shared" si="7"/>
        <v>0</v>
      </c>
    </row>
    <row r="456" spans="1:106" ht="17.25" thickTop="1" thickBot="1" x14ac:dyDescent="0.3">
      <c r="A456" s="76">
        <v>2454</v>
      </c>
      <c r="B456" s="44"/>
      <c r="C456" s="45"/>
      <c r="D456" s="45"/>
      <c r="E456" s="4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11">
        <f t="shared" si="7"/>
        <v>0</v>
      </c>
    </row>
    <row r="457" spans="1:106" ht="17.25" thickTop="1" thickBot="1" x14ac:dyDescent="0.3">
      <c r="A457" s="76">
        <v>2455</v>
      </c>
      <c r="B457" s="44"/>
      <c r="C457" s="45"/>
      <c r="D457" s="45"/>
      <c r="E457" s="4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11">
        <f t="shared" si="7"/>
        <v>0</v>
      </c>
    </row>
    <row r="458" spans="1:106" ht="17.25" thickTop="1" thickBot="1" x14ac:dyDescent="0.3">
      <c r="A458" s="76">
        <v>2456</v>
      </c>
      <c r="B458" s="44"/>
      <c r="C458" s="45"/>
      <c r="D458" s="45"/>
      <c r="E458" s="4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11">
        <f t="shared" si="7"/>
        <v>0</v>
      </c>
    </row>
    <row r="459" spans="1:106" ht="17.25" thickTop="1" thickBot="1" x14ac:dyDescent="0.3">
      <c r="A459" s="76">
        <v>2457</v>
      </c>
      <c r="B459" s="44"/>
      <c r="C459" s="45"/>
      <c r="D459" s="45"/>
      <c r="E459" s="4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11">
        <f t="shared" si="7"/>
        <v>0</v>
      </c>
    </row>
    <row r="460" spans="1:106" ht="17.25" thickTop="1" thickBot="1" x14ac:dyDescent="0.3">
      <c r="A460" s="76">
        <v>2458</v>
      </c>
      <c r="B460" s="44"/>
      <c r="C460" s="45"/>
      <c r="D460" s="45"/>
      <c r="E460" s="4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11">
        <f t="shared" si="7"/>
        <v>0</v>
      </c>
    </row>
    <row r="461" spans="1:106" ht="17.25" thickTop="1" thickBot="1" x14ac:dyDescent="0.3">
      <c r="A461" s="76">
        <v>2459</v>
      </c>
      <c r="B461" s="44"/>
      <c r="C461" s="45"/>
      <c r="D461" s="45"/>
      <c r="E461" s="4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11">
        <f t="shared" si="7"/>
        <v>0</v>
      </c>
    </row>
    <row r="462" spans="1:106" ht="17.25" thickTop="1" thickBot="1" x14ac:dyDescent="0.3">
      <c r="A462" s="76">
        <v>2460</v>
      </c>
      <c r="B462" s="44"/>
      <c r="C462" s="45"/>
      <c r="D462" s="45"/>
      <c r="E462" s="4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11">
        <f t="shared" si="7"/>
        <v>0</v>
      </c>
    </row>
    <row r="463" spans="1:106" ht="17.25" thickTop="1" thickBot="1" x14ac:dyDescent="0.3">
      <c r="A463" s="76">
        <v>2461</v>
      </c>
      <c r="B463" s="44"/>
      <c r="C463" s="45"/>
      <c r="D463" s="45"/>
      <c r="E463" s="4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11">
        <f t="shared" si="7"/>
        <v>0</v>
      </c>
    </row>
    <row r="464" spans="1:106" ht="17.25" thickTop="1" thickBot="1" x14ac:dyDescent="0.3">
      <c r="A464" s="76">
        <v>2462</v>
      </c>
      <c r="B464" s="44"/>
      <c r="C464" s="45"/>
      <c r="D464" s="45"/>
      <c r="E464" s="4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11">
        <f t="shared" si="7"/>
        <v>0</v>
      </c>
    </row>
    <row r="465" spans="1:106" ht="17.25" thickTop="1" thickBot="1" x14ac:dyDescent="0.3">
      <c r="A465" s="76">
        <v>2463</v>
      </c>
      <c r="B465" s="44"/>
      <c r="C465" s="45"/>
      <c r="D465" s="45"/>
      <c r="E465" s="4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11">
        <f t="shared" si="7"/>
        <v>0</v>
      </c>
    </row>
    <row r="466" spans="1:106" ht="17.25" thickTop="1" thickBot="1" x14ac:dyDescent="0.3">
      <c r="A466" s="76">
        <v>2464</v>
      </c>
      <c r="B466" s="44"/>
      <c r="C466" s="45"/>
      <c r="D466" s="45"/>
      <c r="E466" s="4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11">
        <f t="shared" si="7"/>
        <v>0</v>
      </c>
    </row>
    <row r="467" spans="1:106" ht="17.25" thickTop="1" thickBot="1" x14ac:dyDescent="0.3">
      <c r="A467" s="76">
        <v>2465</v>
      </c>
      <c r="B467" s="44"/>
      <c r="C467" s="45"/>
      <c r="D467" s="45"/>
      <c r="E467" s="4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11">
        <f t="shared" si="7"/>
        <v>0</v>
      </c>
    </row>
    <row r="468" spans="1:106" ht="17.25" thickTop="1" thickBot="1" x14ac:dyDescent="0.3">
      <c r="A468" s="76">
        <v>2466</v>
      </c>
      <c r="B468" s="44"/>
      <c r="C468" s="45"/>
      <c r="D468" s="45"/>
      <c r="E468" s="4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11">
        <f t="shared" si="7"/>
        <v>0</v>
      </c>
    </row>
    <row r="469" spans="1:106" ht="17.25" thickTop="1" thickBot="1" x14ac:dyDescent="0.3">
      <c r="A469" s="76">
        <v>2467</v>
      </c>
      <c r="B469" s="44"/>
      <c r="C469" s="45"/>
      <c r="D469" s="45"/>
      <c r="E469" s="4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11">
        <f t="shared" si="7"/>
        <v>0</v>
      </c>
    </row>
    <row r="470" spans="1:106" ht="17.25" thickTop="1" thickBot="1" x14ac:dyDescent="0.3">
      <c r="A470" s="76">
        <v>2468</v>
      </c>
      <c r="B470" s="44"/>
      <c r="C470" s="45"/>
      <c r="D470" s="45"/>
      <c r="E470" s="4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11">
        <f t="shared" si="7"/>
        <v>0</v>
      </c>
    </row>
    <row r="471" spans="1:106" ht="17.25" thickTop="1" thickBot="1" x14ac:dyDescent="0.3">
      <c r="A471" s="76">
        <v>2469</v>
      </c>
      <c r="B471" s="44"/>
      <c r="C471" s="45"/>
      <c r="D471" s="45"/>
      <c r="E471" s="4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11">
        <f t="shared" si="7"/>
        <v>0</v>
      </c>
    </row>
    <row r="472" spans="1:106" ht="17.25" thickTop="1" thickBot="1" x14ac:dyDescent="0.3">
      <c r="A472" s="76">
        <v>2470</v>
      </c>
      <c r="B472" s="44"/>
      <c r="C472" s="45"/>
      <c r="D472" s="45"/>
      <c r="E472" s="4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11">
        <f t="shared" si="7"/>
        <v>0</v>
      </c>
    </row>
    <row r="473" spans="1:106" ht="17.25" thickTop="1" thickBot="1" x14ac:dyDescent="0.3">
      <c r="A473" s="76">
        <v>2471</v>
      </c>
      <c r="B473" s="44"/>
      <c r="C473" s="45"/>
      <c r="D473" s="45"/>
      <c r="E473" s="4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11">
        <f t="shared" si="7"/>
        <v>0</v>
      </c>
    </row>
    <row r="474" spans="1:106" ht="17.25" thickTop="1" thickBot="1" x14ac:dyDescent="0.3">
      <c r="A474" s="76">
        <v>2472</v>
      </c>
      <c r="B474" s="44"/>
      <c r="C474" s="45"/>
      <c r="D474" s="45"/>
      <c r="E474" s="4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11">
        <f t="shared" si="7"/>
        <v>0</v>
      </c>
    </row>
    <row r="475" spans="1:106" ht="17.25" thickTop="1" thickBot="1" x14ac:dyDescent="0.3">
      <c r="A475" s="76">
        <v>2473</v>
      </c>
      <c r="B475" s="44"/>
      <c r="C475" s="45"/>
      <c r="D475" s="45"/>
      <c r="E475" s="4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11">
        <f t="shared" si="7"/>
        <v>0</v>
      </c>
    </row>
    <row r="476" spans="1:106" ht="17.25" thickTop="1" thickBot="1" x14ac:dyDescent="0.3">
      <c r="A476" s="76">
        <v>2474</v>
      </c>
      <c r="B476" s="44"/>
      <c r="C476" s="45"/>
      <c r="D476" s="45"/>
      <c r="E476" s="4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11">
        <f t="shared" si="7"/>
        <v>0</v>
      </c>
    </row>
    <row r="477" spans="1:106" ht="17.25" thickTop="1" thickBot="1" x14ac:dyDescent="0.3">
      <c r="A477" s="76">
        <v>2475</v>
      </c>
      <c r="B477" s="44"/>
      <c r="C477" s="45"/>
      <c r="D477" s="45"/>
      <c r="E477" s="4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11">
        <f t="shared" si="7"/>
        <v>0</v>
      </c>
    </row>
    <row r="478" spans="1:106" ht="17.25" thickTop="1" thickBot="1" x14ac:dyDescent="0.3">
      <c r="A478" s="76">
        <v>2476</v>
      </c>
      <c r="B478" s="44"/>
      <c r="C478" s="45"/>
      <c r="D478" s="45"/>
      <c r="E478" s="4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11">
        <f t="shared" si="7"/>
        <v>0</v>
      </c>
    </row>
    <row r="479" spans="1:106" ht="17.25" thickTop="1" thickBot="1" x14ac:dyDescent="0.3">
      <c r="A479" s="76">
        <v>2477</v>
      </c>
      <c r="B479" s="44"/>
      <c r="C479" s="45"/>
      <c r="D479" s="45"/>
      <c r="E479" s="4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11">
        <f t="shared" si="7"/>
        <v>0</v>
      </c>
    </row>
    <row r="480" spans="1:106" ht="17.25" thickTop="1" thickBot="1" x14ac:dyDescent="0.3">
      <c r="A480" s="76">
        <v>2478</v>
      </c>
      <c r="B480" s="44"/>
      <c r="C480" s="45"/>
      <c r="D480" s="45"/>
      <c r="E480" s="4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11">
        <f t="shared" si="7"/>
        <v>0</v>
      </c>
    </row>
    <row r="481" spans="1:106" ht="17.25" thickTop="1" thickBot="1" x14ac:dyDescent="0.3">
      <c r="A481" s="76">
        <v>2479</v>
      </c>
      <c r="B481" s="44"/>
      <c r="C481" s="45"/>
      <c r="D481" s="45"/>
      <c r="E481" s="4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11">
        <f t="shared" si="7"/>
        <v>0</v>
      </c>
    </row>
    <row r="482" spans="1:106" ht="17.25" thickTop="1" thickBot="1" x14ac:dyDescent="0.3">
      <c r="A482" s="76">
        <v>2480</v>
      </c>
      <c r="B482" s="44"/>
      <c r="C482" s="45"/>
      <c r="D482" s="45"/>
      <c r="E482" s="4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11">
        <f t="shared" si="7"/>
        <v>0</v>
      </c>
    </row>
    <row r="483" spans="1:106" ht="17.25" thickTop="1" thickBot="1" x14ac:dyDescent="0.3">
      <c r="A483" s="76">
        <v>2481</v>
      </c>
      <c r="B483" s="44"/>
      <c r="C483" s="45"/>
      <c r="D483" s="45"/>
      <c r="E483" s="4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11">
        <f t="shared" si="7"/>
        <v>0</v>
      </c>
    </row>
    <row r="484" spans="1:106" ht="17.25" thickTop="1" thickBot="1" x14ac:dyDescent="0.3">
      <c r="A484" s="76">
        <v>2482</v>
      </c>
      <c r="B484" s="44"/>
      <c r="C484" s="45"/>
      <c r="D484" s="45"/>
      <c r="E484" s="4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11">
        <f t="shared" si="7"/>
        <v>0</v>
      </c>
    </row>
    <row r="485" spans="1:106" ht="17.25" thickTop="1" thickBot="1" x14ac:dyDescent="0.3">
      <c r="A485" s="76">
        <v>2483</v>
      </c>
      <c r="B485" s="44"/>
      <c r="C485" s="45"/>
      <c r="D485" s="45"/>
      <c r="E485" s="4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11">
        <f t="shared" si="7"/>
        <v>0</v>
      </c>
    </row>
    <row r="486" spans="1:106" ht="17.25" thickTop="1" thickBot="1" x14ac:dyDescent="0.3">
      <c r="A486" s="76">
        <v>2484</v>
      </c>
      <c r="B486" s="44"/>
      <c r="C486" s="45"/>
      <c r="D486" s="45"/>
      <c r="E486" s="4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11">
        <f t="shared" si="7"/>
        <v>0</v>
      </c>
    </row>
    <row r="487" spans="1:106" ht="17.25" thickTop="1" thickBot="1" x14ac:dyDescent="0.3">
      <c r="A487" s="76">
        <v>2485</v>
      </c>
      <c r="B487" s="44"/>
      <c r="C487" s="45"/>
      <c r="D487" s="45"/>
      <c r="E487" s="4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11">
        <f t="shared" si="7"/>
        <v>0</v>
      </c>
    </row>
    <row r="488" spans="1:106" ht="17.25" thickTop="1" thickBot="1" x14ac:dyDescent="0.3">
      <c r="A488" s="76">
        <v>2486</v>
      </c>
      <c r="B488" s="44"/>
      <c r="C488" s="45"/>
      <c r="D488" s="45"/>
      <c r="E488" s="4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11">
        <f t="shared" si="7"/>
        <v>0</v>
      </c>
    </row>
    <row r="489" spans="1:106" ht="17.25" thickTop="1" thickBot="1" x14ac:dyDescent="0.3">
      <c r="A489" s="76">
        <v>2487</v>
      </c>
      <c r="B489" s="44"/>
      <c r="C489" s="45"/>
      <c r="D489" s="45"/>
      <c r="E489" s="4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11">
        <f t="shared" si="7"/>
        <v>0</v>
      </c>
    </row>
    <row r="490" spans="1:106" ht="17.25" thickTop="1" thickBot="1" x14ac:dyDescent="0.3">
      <c r="A490" s="76">
        <v>2488</v>
      </c>
      <c r="B490" s="44"/>
      <c r="C490" s="45"/>
      <c r="D490" s="45"/>
      <c r="E490" s="4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11">
        <f t="shared" si="7"/>
        <v>0</v>
      </c>
    </row>
    <row r="491" spans="1:106" ht="17.25" thickTop="1" thickBot="1" x14ac:dyDescent="0.3">
      <c r="A491" s="76">
        <v>2489</v>
      </c>
      <c r="B491" s="44"/>
      <c r="C491" s="45"/>
      <c r="D491" s="45"/>
      <c r="E491" s="4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11">
        <f t="shared" si="7"/>
        <v>0</v>
      </c>
    </row>
    <row r="492" spans="1:106" ht="17.25" thickTop="1" thickBot="1" x14ac:dyDescent="0.3">
      <c r="A492" s="76">
        <v>2490</v>
      </c>
      <c r="B492" s="44"/>
      <c r="C492" s="45"/>
      <c r="D492" s="45"/>
      <c r="E492" s="4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11">
        <f t="shared" si="7"/>
        <v>0</v>
      </c>
    </row>
    <row r="493" spans="1:106" ht="17.25" thickTop="1" thickBot="1" x14ac:dyDescent="0.3">
      <c r="A493" s="76">
        <v>2491</v>
      </c>
      <c r="B493" s="44"/>
      <c r="C493" s="45"/>
      <c r="D493" s="45"/>
      <c r="E493" s="4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11">
        <f t="shared" si="7"/>
        <v>0</v>
      </c>
    </row>
    <row r="494" spans="1:106" ht="17.25" thickTop="1" thickBot="1" x14ac:dyDescent="0.3">
      <c r="A494" s="76">
        <v>2492</v>
      </c>
      <c r="B494" s="44"/>
      <c r="C494" s="45"/>
      <c r="D494" s="45"/>
      <c r="E494" s="4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11">
        <f t="shared" si="7"/>
        <v>0</v>
      </c>
    </row>
    <row r="495" spans="1:106" ht="17.25" thickTop="1" thickBot="1" x14ac:dyDescent="0.3">
      <c r="A495" s="76">
        <v>2493</v>
      </c>
      <c r="B495" s="44"/>
      <c r="C495" s="45"/>
      <c r="D495" s="45"/>
      <c r="E495" s="4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11">
        <f t="shared" si="7"/>
        <v>0</v>
      </c>
    </row>
    <row r="496" spans="1:106" ht="17.25" thickTop="1" thickBot="1" x14ac:dyDescent="0.3">
      <c r="A496" s="76">
        <v>2494</v>
      </c>
      <c r="B496" s="44"/>
      <c r="C496" s="45"/>
      <c r="D496" s="45"/>
      <c r="E496" s="4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11">
        <f t="shared" si="7"/>
        <v>0</v>
      </c>
    </row>
    <row r="497" spans="1:106" ht="17.25" thickTop="1" thickBot="1" x14ac:dyDescent="0.3">
      <c r="A497" s="76">
        <v>2495</v>
      </c>
      <c r="B497" s="44"/>
      <c r="C497" s="45"/>
      <c r="D497" s="45"/>
      <c r="E497" s="4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11">
        <f t="shared" si="7"/>
        <v>0</v>
      </c>
    </row>
    <row r="498" spans="1:106" ht="17.25" thickTop="1" thickBot="1" x14ac:dyDescent="0.3">
      <c r="A498" s="76">
        <v>2496</v>
      </c>
      <c r="B498" s="44"/>
      <c r="C498" s="45"/>
      <c r="D498" s="45"/>
      <c r="E498" s="4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11">
        <f t="shared" si="7"/>
        <v>0</v>
      </c>
    </row>
    <row r="499" spans="1:106" ht="17.25" thickTop="1" thickBot="1" x14ac:dyDescent="0.3">
      <c r="A499" s="76">
        <v>2497</v>
      </c>
      <c r="B499" s="44"/>
      <c r="C499" s="45"/>
      <c r="D499" s="45"/>
      <c r="E499" s="4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11">
        <f t="shared" si="7"/>
        <v>0</v>
      </c>
    </row>
    <row r="500" spans="1:106" ht="17.25" thickTop="1" thickBot="1" x14ac:dyDescent="0.3">
      <c r="A500" s="76">
        <v>2498</v>
      </c>
      <c r="B500" s="44"/>
      <c r="C500" s="45"/>
      <c r="D500" s="45"/>
      <c r="E500" s="4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11">
        <f t="shared" si="7"/>
        <v>0</v>
      </c>
    </row>
    <row r="501" spans="1:106" ht="17.25" thickTop="1" thickBot="1" x14ac:dyDescent="0.3">
      <c r="A501" s="76">
        <v>2499</v>
      </c>
      <c r="B501" s="44"/>
      <c r="C501" s="45"/>
      <c r="D501" s="45"/>
      <c r="E501" s="4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11">
        <f t="shared" si="7"/>
        <v>0</v>
      </c>
    </row>
    <row r="502" spans="1:106" ht="17.25" thickTop="1" thickBot="1" x14ac:dyDescent="0.3">
      <c r="A502" s="76">
        <v>2500</v>
      </c>
      <c r="B502" s="44"/>
      <c r="C502" s="45"/>
      <c r="D502" s="45"/>
      <c r="E502" s="4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11">
        <f t="shared" si="7"/>
        <v>0</v>
      </c>
    </row>
    <row r="503" spans="1:106" ht="17.25" thickTop="1" thickBot="1" x14ac:dyDescent="0.3">
      <c r="A503" s="76">
        <v>2501</v>
      </c>
      <c r="B503" s="44"/>
      <c r="C503" s="45"/>
      <c r="D503" s="45"/>
      <c r="E503" s="4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11">
        <f t="shared" si="7"/>
        <v>0</v>
      </c>
    </row>
    <row r="504" spans="1:106" ht="17.25" thickTop="1" thickBot="1" x14ac:dyDescent="0.3">
      <c r="A504" s="76">
        <v>2502</v>
      </c>
      <c r="B504" s="44"/>
      <c r="C504" s="45"/>
      <c r="D504" s="45"/>
      <c r="E504" s="4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11">
        <f t="shared" si="7"/>
        <v>0</v>
      </c>
    </row>
    <row r="505" spans="1:106" ht="17.25" thickTop="1" thickBot="1" x14ac:dyDescent="0.3">
      <c r="A505" s="76">
        <v>2503</v>
      </c>
      <c r="B505" s="44"/>
      <c r="C505" s="45"/>
      <c r="D505" s="45"/>
      <c r="E505" s="4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11">
        <f t="shared" si="7"/>
        <v>0</v>
      </c>
    </row>
    <row r="506" spans="1:106" ht="17.25" thickTop="1" thickBot="1" x14ac:dyDescent="0.3">
      <c r="A506" s="76">
        <v>2504</v>
      </c>
      <c r="B506" s="44"/>
      <c r="C506" s="45"/>
      <c r="D506" s="45"/>
      <c r="E506" s="4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11">
        <f t="shared" si="7"/>
        <v>0</v>
      </c>
    </row>
    <row r="507" spans="1:106" ht="17.25" thickTop="1" thickBot="1" x14ac:dyDescent="0.3">
      <c r="A507" s="76">
        <v>2505</v>
      </c>
      <c r="B507" s="44"/>
      <c r="C507" s="45"/>
      <c r="D507" s="45"/>
      <c r="E507" s="4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11">
        <f t="shared" si="7"/>
        <v>0</v>
      </c>
    </row>
    <row r="508" spans="1:106" ht="17.25" thickTop="1" thickBot="1" x14ac:dyDescent="0.3">
      <c r="A508" s="76">
        <v>2506</v>
      </c>
      <c r="B508" s="44"/>
      <c r="C508" s="45"/>
      <c r="D508" s="45"/>
      <c r="E508" s="4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11">
        <f t="shared" si="7"/>
        <v>0</v>
      </c>
    </row>
    <row r="509" spans="1:106" ht="17.25" thickTop="1" thickBot="1" x14ac:dyDescent="0.3">
      <c r="A509" s="76">
        <v>2507</v>
      </c>
      <c r="B509" s="44"/>
      <c r="C509" s="45"/>
      <c r="D509" s="45"/>
      <c r="E509" s="4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11">
        <f t="shared" si="7"/>
        <v>0</v>
      </c>
    </row>
    <row r="510" spans="1:106" ht="17.25" thickTop="1" thickBot="1" x14ac:dyDescent="0.3">
      <c r="A510" s="76">
        <v>2508</v>
      </c>
      <c r="B510" s="44"/>
      <c r="C510" s="45"/>
      <c r="D510" s="45"/>
      <c r="E510" s="4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11">
        <f t="shared" si="7"/>
        <v>0</v>
      </c>
    </row>
    <row r="511" spans="1:106" ht="17.25" thickTop="1" thickBot="1" x14ac:dyDescent="0.3">
      <c r="A511" s="76">
        <v>2509</v>
      </c>
      <c r="B511" s="44"/>
      <c r="C511" s="45"/>
      <c r="D511" s="45"/>
      <c r="E511" s="4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11">
        <f t="shared" si="7"/>
        <v>0</v>
      </c>
    </row>
    <row r="512" spans="1:106" ht="17.25" thickTop="1" thickBot="1" x14ac:dyDescent="0.3">
      <c r="A512" s="76">
        <v>2510</v>
      </c>
      <c r="B512" s="44"/>
      <c r="C512" s="45"/>
      <c r="D512" s="45"/>
      <c r="E512" s="4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11">
        <f t="shared" si="7"/>
        <v>0</v>
      </c>
    </row>
    <row r="513" spans="1:106" ht="17.25" thickTop="1" thickBot="1" x14ac:dyDescent="0.3">
      <c r="A513" s="76">
        <v>2511</v>
      </c>
      <c r="B513" s="44"/>
      <c r="C513" s="45"/>
      <c r="D513" s="45"/>
      <c r="E513" s="4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11">
        <f t="shared" si="7"/>
        <v>0</v>
      </c>
    </row>
    <row r="514" spans="1:106" ht="17.25" thickTop="1" thickBot="1" x14ac:dyDescent="0.3">
      <c r="A514" s="76">
        <v>2512</v>
      </c>
      <c r="B514" s="44"/>
      <c r="C514" s="45"/>
      <c r="D514" s="45"/>
      <c r="E514" s="4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11">
        <f t="shared" si="7"/>
        <v>0</v>
      </c>
    </row>
    <row r="515" spans="1:106" ht="17.25" thickTop="1" thickBot="1" x14ac:dyDescent="0.3">
      <c r="A515" s="76">
        <v>2513</v>
      </c>
      <c r="B515" s="44"/>
      <c r="C515" s="45"/>
      <c r="D515" s="45"/>
      <c r="E515" s="4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11">
        <f t="shared" si="7"/>
        <v>0</v>
      </c>
    </row>
    <row r="516" spans="1:106" ht="17.25" thickTop="1" thickBot="1" x14ac:dyDescent="0.3">
      <c r="A516" s="76">
        <v>2514</v>
      </c>
      <c r="B516" s="44"/>
      <c r="C516" s="45"/>
      <c r="D516" s="45"/>
      <c r="E516" s="4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11">
        <f t="shared" ref="DB516:DB579" si="8">IF(SUM(F516:DA516)&gt;0,IF(E516=0,N(1),N(0)),N(0))</f>
        <v>0</v>
      </c>
    </row>
    <row r="517" spans="1:106" ht="17.25" thickTop="1" thickBot="1" x14ac:dyDescent="0.3">
      <c r="A517" s="76">
        <v>2515</v>
      </c>
      <c r="B517" s="44"/>
      <c r="C517" s="45"/>
      <c r="D517" s="45"/>
      <c r="E517" s="4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11">
        <f t="shared" si="8"/>
        <v>0</v>
      </c>
    </row>
    <row r="518" spans="1:106" ht="17.25" thickTop="1" thickBot="1" x14ac:dyDescent="0.3">
      <c r="A518" s="76">
        <v>2516</v>
      </c>
      <c r="B518" s="44"/>
      <c r="C518" s="45"/>
      <c r="D518" s="45"/>
      <c r="E518" s="4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11">
        <f t="shared" si="8"/>
        <v>0</v>
      </c>
    </row>
    <row r="519" spans="1:106" ht="17.25" thickTop="1" thickBot="1" x14ac:dyDescent="0.3">
      <c r="A519" s="76">
        <v>2517</v>
      </c>
      <c r="B519" s="44"/>
      <c r="C519" s="45"/>
      <c r="D519" s="45"/>
      <c r="E519" s="4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11">
        <f t="shared" si="8"/>
        <v>0</v>
      </c>
    </row>
    <row r="520" spans="1:106" ht="17.25" thickTop="1" thickBot="1" x14ac:dyDescent="0.3">
      <c r="A520" s="76">
        <v>2518</v>
      </c>
      <c r="B520" s="44"/>
      <c r="C520" s="45"/>
      <c r="D520" s="45"/>
      <c r="E520" s="4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11">
        <f t="shared" si="8"/>
        <v>0</v>
      </c>
    </row>
    <row r="521" spans="1:106" ht="17.25" thickTop="1" thickBot="1" x14ac:dyDescent="0.3">
      <c r="A521" s="76">
        <v>2519</v>
      </c>
      <c r="B521" s="44"/>
      <c r="C521" s="45"/>
      <c r="D521" s="45"/>
      <c r="E521" s="4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11">
        <f t="shared" si="8"/>
        <v>0</v>
      </c>
    </row>
    <row r="522" spans="1:106" ht="17.25" thickTop="1" thickBot="1" x14ac:dyDescent="0.3">
      <c r="A522" s="76">
        <v>2520</v>
      </c>
      <c r="B522" s="44"/>
      <c r="C522" s="45"/>
      <c r="D522" s="45"/>
      <c r="E522" s="4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11">
        <f t="shared" si="8"/>
        <v>0</v>
      </c>
    </row>
    <row r="523" spans="1:106" ht="17.25" thickTop="1" thickBot="1" x14ac:dyDescent="0.3">
      <c r="A523" s="76">
        <v>2521</v>
      </c>
      <c r="B523" s="44"/>
      <c r="C523" s="45"/>
      <c r="D523" s="45"/>
      <c r="E523" s="4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11">
        <f t="shared" si="8"/>
        <v>0</v>
      </c>
    </row>
    <row r="524" spans="1:106" ht="17.25" thickTop="1" thickBot="1" x14ac:dyDescent="0.3">
      <c r="A524" s="76">
        <v>2522</v>
      </c>
      <c r="B524" s="44"/>
      <c r="C524" s="45"/>
      <c r="D524" s="45"/>
      <c r="E524" s="4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11">
        <f t="shared" si="8"/>
        <v>0</v>
      </c>
    </row>
    <row r="525" spans="1:106" ht="17.25" thickTop="1" thickBot="1" x14ac:dyDescent="0.3">
      <c r="A525" s="76">
        <v>2523</v>
      </c>
      <c r="B525" s="44"/>
      <c r="C525" s="45"/>
      <c r="D525" s="45"/>
      <c r="E525" s="4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11">
        <f t="shared" si="8"/>
        <v>0</v>
      </c>
    </row>
    <row r="526" spans="1:106" ht="17.25" thickTop="1" thickBot="1" x14ac:dyDescent="0.3">
      <c r="A526" s="76">
        <v>2524</v>
      </c>
      <c r="B526" s="44"/>
      <c r="C526" s="45"/>
      <c r="D526" s="45"/>
      <c r="E526" s="4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11">
        <f t="shared" si="8"/>
        <v>0</v>
      </c>
    </row>
    <row r="527" spans="1:106" ht="17.25" thickTop="1" thickBot="1" x14ac:dyDescent="0.3">
      <c r="A527" s="76">
        <v>2525</v>
      </c>
      <c r="B527" s="44"/>
      <c r="C527" s="45"/>
      <c r="D527" s="45"/>
      <c r="E527" s="4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11">
        <f t="shared" si="8"/>
        <v>0</v>
      </c>
    </row>
    <row r="528" spans="1:106" ht="17.25" thickTop="1" thickBot="1" x14ac:dyDescent="0.3">
      <c r="A528" s="76">
        <v>2526</v>
      </c>
      <c r="B528" s="44"/>
      <c r="C528" s="45"/>
      <c r="D528" s="45"/>
      <c r="E528" s="4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11">
        <f t="shared" si="8"/>
        <v>0</v>
      </c>
    </row>
    <row r="529" spans="1:106" ht="17.25" thickTop="1" thickBot="1" x14ac:dyDescent="0.3">
      <c r="A529" s="76">
        <v>2527</v>
      </c>
      <c r="B529" s="44"/>
      <c r="C529" s="45"/>
      <c r="D529" s="45"/>
      <c r="E529" s="4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11">
        <f t="shared" si="8"/>
        <v>0</v>
      </c>
    </row>
    <row r="530" spans="1:106" ht="17.25" thickTop="1" thickBot="1" x14ac:dyDescent="0.3">
      <c r="A530" s="76">
        <v>2528</v>
      </c>
      <c r="B530" s="44"/>
      <c r="C530" s="45"/>
      <c r="D530" s="45"/>
      <c r="E530" s="4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11">
        <f t="shared" si="8"/>
        <v>0</v>
      </c>
    </row>
    <row r="531" spans="1:106" ht="17.25" thickTop="1" thickBot="1" x14ac:dyDescent="0.3">
      <c r="A531" s="76">
        <v>2529</v>
      </c>
      <c r="B531" s="44"/>
      <c r="C531" s="45"/>
      <c r="D531" s="45"/>
      <c r="E531" s="4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11">
        <f t="shared" si="8"/>
        <v>0</v>
      </c>
    </row>
    <row r="532" spans="1:106" ht="17.25" thickTop="1" thickBot="1" x14ac:dyDescent="0.3">
      <c r="A532" s="76">
        <v>2530</v>
      </c>
      <c r="B532" s="44"/>
      <c r="C532" s="45"/>
      <c r="D532" s="45"/>
      <c r="E532" s="4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11">
        <f t="shared" si="8"/>
        <v>0</v>
      </c>
    </row>
    <row r="533" spans="1:106" ht="17.25" thickTop="1" thickBot="1" x14ac:dyDescent="0.3">
      <c r="A533" s="76">
        <v>2531</v>
      </c>
      <c r="B533" s="44"/>
      <c r="C533" s="45"/>
      <c r="D533" s="45"/>
      <c r="E533" s="4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11">
        <f t="shared" si="8"/>
        <v>0</v>
      </c>
    </row>
    <row r="534" spans="1:106" ht="17.25" thickTop="1" thickBot="1" x14ac:dyDescent="0.3">
      <c r="A534" s="76">
        <v>2532</v>
      </c>
      <c r="B534" s="44"/>
      <c r="C534" s="45"/>
      <c r="D534" s="45"/>
      <c r="E534" s="4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11">
        <f t="shared" si="8"/>
        <v>0</v>
      </c>
    </row>
    <row r="535" spans="1:106" ht="17.25" thickTop="1" thickBot="1" x14ac:dyDescent="0.3">
      <c r="A535" s="76">
        <v>2533</v>
      </c>
      <c r="B535" s="44"/>
      <c r="C535" s="45"/>
      <c r="D535" s="45"/>
      <c r="E535" s="4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11">
        <f t="shared" si="8"/>
        <v>0</v>
      </c>
    </row>
    <row r="536" spans="1:106" ht="17.25" thickTop="1" thickBot="1" x14ac:dyDescent="0.3">
      <c r="A536" s="76">
        <v>2534</v>
      </c>
      <c r="B536" s="44"/>
      <c r="C536" s="45"/>
      <c r="D536" s="45"/>
      <c r="E536" s="4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11">
        <f t="shared" si="8"/>
        <v>0</v>
      </c>
    </row>
    <row r="537" spans="1:106" ht="17.25" thickTop="1" thickBot="1" x14ac:dyDescent="0.3">
      <c r="A537" s="76">
        <v>2535</v>
      </c>
      <c r="B537" s="44"/>
      <c r="C537" s="45"/>
      <c r="D537" s="45"/>
      <c r="E537" s="4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11">
        <f t="shared" si="8"/>
        <v>0</v>
      </c>
    </row>
    <row r="538" spans="1:106" ht="17.25" thickTop="1" thickBot="1" x14ac:dyDescent="0.3">
      <c r="A538" s="76">
        <v>2536</v>
      </c>
      <c r="B538" s="44"/>
      <c r="C538" s="45"/>
      <c r="D538" s="45"/>
      <c r="E538" s="4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11">
        <f t="shared" si="8"/>
        <v>0</v>
      </c>
    </row>
    <row r="539" spans="1:106" ht="17.25" thickTop="1" thickBot="1" x14ac:dyDescent="0.3">
      <c r="A539" s="76">
        <v>2537</v>
      </c>
      <c r="B539" s="44"/>
      <c r="C539" s="45"/>
      <c r="D539" s="45"/>
      <c r="E539" s="4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11">
        <f t="shared" si="8"/>
        <v>0</v>
      </c>
    </row>
    <row r="540" spans="1:106" ht="17.25" thickTop="1" thickBot="1" x14ac:dyDescent="0.3">
      <c r="A540" s="76">
        <v>2538</v>
      </c>
      <c r="B540" s="44"/>
      <c r="C540" s="45"/>
      <c r="D540" s="45"/>
      <c r="E540" s="4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11">
        <f t="shared" si="8"/>
        <v>0</v>
      </c>
    </row>
    <row r="541" spans="1:106" ht="17.25" thickTop="1" thickBot="1" x14ac:dyDescent="0.3">
      <c r="A541" s="76">
        <v>2539</v>
      </c>
      <c r="B541" s="44"/>
      <c r="C541" s="45"/>
      <c r="D541" s="45"/>
      <c r="E541" s="4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11">
        <f t="shared" si="8"/>
        <v>0</v>
      </c>
    </row>
    <row r="542" spans="1:106" ht="17.25" thickTop="1" thickBot="1" x14ac:dyDescent="0.3">
      <c r="A542" s="76">
        <v>2540</v>
      </c>
      <c r="B542" s="44"/>
      <c r="C542" s="45"/>
      <c r="D542" s="45"/>
      <c r="E542" s="4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11">
        <f t="shared" si="8"/>
        <v>0</v>
      </c>
    </row>
    <row r="543" spans="1:106" ht="17.25" thickTop="1" thickBot="1" x14ac:dyDescent="0.3">
      <c r="A543" s="76">
        <v>2541</v>
      </c>
      <c r="B543" s="44"/>
      <c r="C543" s="45"/>
      <c r="D543" s="45"/>
      <c r="E543" s="4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11">
        <f t="shared" si="8"/>
        <v>0</v>
      </c>
    </row>
    <row r="544" spans="1:106" ht="17.25" thickTop="1" thickBot="1" x14ac:dyDescent="0.3">
      <c r="A544" s="76">
        <v>2542</v>
      </c>
      <c r="B544" s="44"/>
      <c r="C544" s="45"/>
      <c r="D544" s="45"/>
      <c r="E544" s="4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11">
        <f t="shared" si="8"/>
        <v>0</v>
      </c>
    </row>
    <row r="545" spans="1:106" ht="17.25" thickTop="1" thickBot="1" x14ac:dyDescent="0.3">
      <c r="A545" s="76">
        <v>2543</v>
      </c>
      <c r="B545" s="44"/>
      <c r="C545" s="45"/>
      <c r="D545" s="45"/>
      <c r="E545" s="4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11">
        <f t="shared" si="8"/>
        <v>0</v>
      </c>
    </row>
    <row r="546" spans="1:106" ht="17.25" thickTop="1" thickBot="1" x14ac:dyDescent="0.3">
      <c r="A546" s="76">
        <v>2544</v>
      </c>
      <c r="B546" s="44"/>
      <c r="C546" s="45"/>
      <c r="D546" s="45"/>
      <c r="E546" s="4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11">
        <f t="shared" si="8"/>
        <v>0</v>
      </c>
    </row>
    <row r="547" spans="1:106" ht="17.25" thickTop="1" thickBot="1" x14ac:dyDescent="0.3">
      <c r="A547" s="76">
        <v>2545</v>
      </c>
      <c r="B547" s="44"/>
      <c r="C547" s="45"/>
      <c r="D547" s="45"/>
      <c r="E547" s="4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11">
        <f t="shared" si="8"/>
        <v>0</v>
      </c>
    </row>
    <row r="548" spans="1:106" ht="17.25" thickTop="1" thickBot="1" x14ac:dyDescent="0.3">
      <c r="A548" s="76">
        <v>2546</v>
      </c>
      <c r="B548" s="44"/>
      <c r="C548" s="45"/>
      <c r="D548" s="45"/>
      <c r="E548" s="4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11">
        <f t="shared" si="8"/>
        <v>0</v>
      </c>
    </row>
    <row r="549" spans="1:106" ht="17.25" thickTop="1" thickBot="1" x14ac:dyDescent="0.3">
      <c r="A549" s="76">
        <v>2547</v>
      </c>
      <c r="B549" s="44"/>
      <c r="C549" s="45"/>
      <c r="D549" s="45"/>
      <c r="E549" s="4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11">
        <f t="shared" si="8"/>
        <v>0</v>
      </c>
    </row>
    <row r="550" spans="1:106" ht="17.25" thickTop="1" thickBot="1" x14ac:dyDescent="0.3">
      <c r="A550" s="76">
        <v>2548</v>
      </c>
      <c r="B550" s="44"/>
      <c r="C550" s="45"/>
      <c r="D550" s="45"/>
      <c r="E550" s="4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11">
        <f t="shared" si="8"/>
        <v>0</v>
      </c>
    </row>
    <row r="551" spans="1:106" ht="17.25" thickTop="1" thickBot="1" x14ac:dyDescent="0.3">
      <c r="A551" s="76">
        <v>2549</v>
      </c>
      <c r="B551" s="44"/>
      <c r="C551" s="45"/>
      <c r="D551" s="45"/>
      <c r="E551" s="4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11">
        <f t="shared" si="8"/>
        <v>0</v>
      </c>
    </row>
    <row r="552" spans="1:106" ht="17.25" thickTop="1" thickBot="1" x14ac:dyDescent="0.3">
      <c r="A552" s="76">
        <v>2550</v>
      </c>
      <c r="B552" s="44"/>
      <c r="C552" s="45"/>
      <c r="D552" s="45"/>
      <c r="E552" s="4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11">
        <f t="shared" si="8"/>
        <v>0</v>
      </c>
    </row>
    <row r="553" spans="1:106" ht="17.25" thickTop="1" thickBot="1" x14ac:dyDescent="0.3">
      <c r="A553" s="76">
        <v>2551</v>
      </c>
      <c r="B553" s="44"/>
      <c r="C553" s="45"/>
      <c r="D553" s="45"/>
      <c r="E553" s="4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11">
        <f t="shared" si="8"/>
        <v>0</v>
      </c>
    </row>
    <row r="554" spans="1:106" ht="17.25" thickTop="1" thickBot="1" x14ac:dyDescent="0.3">
      <c r="A554" s="76">
        <v>2552</v>
      </c>
      <c r="B554" s="44"/>
      <c r="C554" s="45"/>
      <c r="D554" s="45"/>
      <c r="E554" s="4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11">
        <f t="shared" si="8"/>
        <v>0</v>
      </c>
    </row>
    <row r="555" spans="1:106" ht="17.25" thickTop="1" thickBot="1" x14ac:dyDescent="0.3">
      <c r="A555" s="76">
        <v>2553</v>
      </c>
      <c r="B555" s="44"/>
      <c r="C555" s="45"/>
      <c r="D555" s="45"/>
      <c r="E555" s="4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11">
        <f t="shared" si="8"/>
        <v>0</v>
      </c>
    </row>
    <row r="556" spans="1:106" ht="17.25" thickTop="1" thickBot="1" x14ac:dyDescent="0.3">
      <c r="A556" s="76">
        <v>2554</v>
      </c>
      <c r="B556" s="44"/>
      <c r="C556" s="45"/>
      <c r="D556" s="45"/>
      <c r="E556" s="4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11">
        <f t="shared" si="8"/>
        <v>0</v>
      </c>
    </row>
    <row r="557" spans="1:106" ht="17.25" thickTop="1" thickBot="1" x14ac:dyDescent="0.3">
      <c r="A557" s="76">
        <v>2555</v>
      </c>
      <c r="B557" s="44"/>
      <c r="C557" s="45"/>
      <c r="D557" s="45"/>
      <c r="E557" s="4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11">
        <f t="shared" si="8"/>
        <v>0</v>
      </c>
    </row>
    <row r="558" spans="1:106" ht="17.25" thickTop="1" thickBot="1" x14ac:dyDescent="0.3">
      <c r="A558" s="76">
        <v>2556</v>
      </c>
      <c r="B558" s="44"/>
      <c r="C558" s="45"/>
      <c r="D558" s="45"/>
      <c r="E558" s="4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11">
        <f t="shared" si="8"/>
        <v>0</v>
      </c>
    </row>
    <row r="559" spans="1:106" ht="17.25" thickTop="1" thickBot="1" x14ac:dyDescent="0.3">
      <c r="A559" s="76">
        <v>2557</v>
      </c>
      <c r="B559" s="44"/>
      <c r="C559" s="45"/>
      <c r="D559" s="45"/>
      <c r="E559" s="4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11">
        <f t="shared" si="8"/>
        <v>0</v>
      </c>
    </row>
    <row r="560" spans="1:106" ht="17.25" thickTop="1" thickBot="1" x14ac:dyDescent="0.3">
      <c r="A560" s="76">
        <v>2558</v>
      </c>
      <c r="B560" s="44"/>
      <c r="C560" s="45"/>
      <c r="D560" s="45"/>
      <c r="E560" s="4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11">
        <f t="shared" si="8"/>
        <v>0</v>
      </c>
    </row>
    <row r="561" spans="1:106" ht="17.25" thickTop="1" thickBot="1" x14ac:dyDescent="0.3">
      <c r="A561" s="76">
        <v>2559</v>
      </c>
      <c r="B561" s="44"/>
      <c r="C561" s="45"/>
      <c r="D561" s="45"/>
      <c r="E561" s="4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11">
        <f t="shared" si="8"/>
        <v>0</v>
      </c>
    </row>
    <row r="562" spans="1:106" ht="17.25" thickTop="1" thickBot="1" x14ac:dyDescent="0.3">
      <c r="A562" s="76">
        <v>2560</v>
      </c>
      <c r="B562" s="44"/>
      <c r="C562" s="45"/>
      <c r="D562" s="45"/>
      <c r="E562" s="4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11">
        <f t="shared" si="8"/>
        <v>0</v>
      </c>
    </row>
    <row r="563" spans="1:106" ht="17.25" thickTop="1" thickBot="1" x14ac:dyDescent="0.3">
      <c r="A563" s="76">
        <v>2561</v>
      </c>
      <c r="B563" s="44"/>
      <c r="C563" s="45"/>
      <c r="D563" s="45"/>
      <c r="E563" s="4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11">
        <f t="shared" si="8"/>
        <v>0</v>
      </c>
    </row>
    <row r="564" spans="1:106" ht="17.25" thickTop="1" thickBot="1" x14ac:dyDescent="0.3">
      <c r="A564" s="76">
        <v>2562</v>
      </c>
      <c r="B564" s="44"/>
      <c r="C564" s="45"/>
      <c r="D564" s="45"/>
      <c r="E564" s="4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11">
        <f t="shared" si="8"/>
        <v>0</v>
      </c>
    </row>
    <row r="565" spans="1:106" ht="17.25" thickTop="1" thickBot="1" x14ac:dyDescent="0.3">
      <c r="A565" s="76">
        <v>2563</v>
      </c>
      <c r="B565" s="44"/>
      <c r="C565" s="45"/>
      <c r="D565" s="45"/>
      <c r="E565" s="4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11">
        <f t="shared" si="8"/>
        <v>0</v>
      </c>
    </row>
    <row r="566" spans="1:106" ht="17.25" thickTop="1" thickBot="1" x14ac:dyDescent="0.3">
      <c r="A566" s="76">
        <v>2564</v>
      </c>
      <c r="B566" s="44"/>
      <c r="C566" s="45"/>
      <c r="D566" s="45"/>
      <c r="E566" s="4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11">
        <f t="shared" si="8"/>
        <v>0</v>
      </c>
    </row>
    <row r="567" spans="1:106" ht="17.25" thickTop="1" thickBot="1" x14ac:dyDescent="0.3">
      <c r="A567" s="76">
        <v>2565</v>
      </c>
      <c r="B567" s="44"/>
      <c r="C567" s="45"/>
      <c r="D567" s="45"/>
      <c r="E567" s="4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11">
        <f t="shared" si="8"/>
        <v>0</v>
      </c>
    </row>
    <row r="568" spans="1:106" ht="17.25" thickTop="1" thickBot="1" x14ac:dyDescent="0.3">
      <c r="A568" s="76">
        <v>2566</v>
      </c>
      <c r="B568" s="44"/>
      <c r="C568" s="45"/>
      <c r="D568" s="45"/>
      <c r="E568" s="4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11">
        <f t="shared" si="8"/>
        <v>0</v>
      </c>
    </row>
    <row r="569" spans="1:106" ht="17.25" thickTop="1" thickBot="1" x14ac:dyDescent="0.3">
      <c r="A569" s="76">
        <v>2567</v>
      </c>
      <c r="B569" s="44"/>
      <c r="C569" s="45"/>
      <c r="D569" s="45"/>
      <c r="E569" s="4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11">
        <f t="shared" si="8"/>
        <v>0</v>
      </c>
    </row>
    <row r="570" spans="1:106" ht="17.25" thickTop="1" thickBot="1" x14ac:dyDescent="0.3">
      <c r="A570" s="76">
        <v>2568</v>
      </c>
      <c r="B570" s="44"/>
      <c r="C570" s="45"/>
      <c r="D570" s="45"/>
      <c r="E570" s="4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11">
        <f t="shared" si="8"/>
        <v>0</v>
      </c>
    </row>
    <row r="571" spans="1:106" ht="17.25" thickTop="1" thickBot="1" x14ac:dyDescent="0.3">
      <c r="A571" s="76">
        <v>2569</v>
      </c>
      <c r="B571" s="44"/>
      <c r="C571" s="45"/>
      <c r="D571" s="45"/>
      <c r="E571" s="4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11">
        <f t="shared" si="8"/>
        <v>0</v>
      </c>
    </row>
    <row r="572" spans="1:106" ht="17.25" thickTop="1" thickBot="1" x14ac:dyDescent="0.3">
      <c r="A572" s="76">
        <v>2570</v>
      </c>
      <c r="B572" s="44"/>
      <c r="C572" s="45"/>
      <c r="D572" s="45"/>
      <c r="E572" s="4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11">
        <f t="shared" si="8"/>
        <v>0</v>
      </c>
    </row>
    <row r="573" spans="1:106" ht="17.25" thickTop="1" thickBot="1" x14ac:dyDescent="0.3">
      <c r="A573" s="76">
        <v>2571</v>
      </c>
      <c r="B573" s="44"/>
      <c r="C573" s="45"/>
      <c r="D573" s="45"/>
      <c r="E573" s="4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11">
        <f t="shared" si="8"/>
        <v>0</v>
      </c>
    </row>
    <row r="574" spans="1:106" ht="17.25" thickTop="1" thickBot="1" x14ac:dyDescent="0.3">
      <c r="A574" s="76">
        <v>2572</v>
      </c>
      <c r="B574" s="44"/>
      <c r="C574" s="45"/>
      <c r="D574" s="45"/>
      <c r="E574" s="4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11">
        <f t="shared" si="8"/>
        <v>0</v>
      </c>
    </row>
    <row r="575" spans="1:106" ht="17.25" thickTop="1" thickBot="1" x14ac:dyDescent="0.3">
      <c r="A575" s="76">
        <v>2573</v>
      </c>
      <c r="B575" s="44"/>
      <c r="C575" s="45"/>
      <c r="D575" s="45"/>
      <c r="E575" s="4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11">
        <f t="shared" si="8"/>
        <v>0</v>
      </c>
    </row>
    <row r="576" spans="1:106" ht="17.25" thickTop="1" thickBot="1" x14ac:dyDescent="0.3">
      <c r="A576" s="76">
        <v>2574</v>
      </c>
      <c r="B576" s="44"/>
      <c r="C576" s="45"/>
      <c r="D576" s="45"/>
      <c r="E576" s="4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11">
        <f t="shared" si="8"/>
        <v>0</v>
      </c>
    </row>
    <row r="577" spans="1:106" ht="17.25" thickTop="1" thickBot="1" x14ac:dyDescent="0.3">
      <c r="A577" s="76">
        <v>2575</v>
      </c>
      <c r="B577" s="44"/>
      <c r="C577" s="45"/>
      <c r="D577" s="45"/>
      <c r="E577" s="4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11">
        <f t="shared" si="8"/>
        <v>0</v>
      </c>
    </row>
    <row r="578" spans="1:106" ht="17.25" thickTop="1" thickBot="1" x14ac:dyDescent="0.3">
      <c r="A578" s="76">
        <v>2576</v>
      </c>
      <c r="B578" s="44"/>
      <c r="C578" s="45"/>
      <c r="D578" s="45"/>
      <c r="E578" s="4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11">
        <f t="shared" si="8"/>
        <v>0</v>
      </c>
    </row>
    <row r="579" spans="1:106" ht="17.25" thickTop="1" thickBot="1" x14ac:dyDescent="0.3">
      <c r="A579" s="76">
        <v>2577</v>
      </c>
      <c r="B579" s="44"/>
      <c r="C579" s="45"/>
      <c r="D579" s="45"/>
      <c r="E579" s="4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11">
        <f t="shared" si="8"/>
        <v>0</v>
      </c>
    </row>
    <row r="580" spans="1:106" ht="17.25" thickTop="1" thickBot="1" x14ac:dyDescent="0.3">
      <c r="A580" s="76">
        <v>2578</v>
      </c>
      <c r="B580" s="44"/>
      <c r="C580" s="45"/>
      <c r="D580" s="45"/>
      <c r="E580" s="4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11">
        <f t="shared" ref="DB580:DB643" si="9">IF(SUM(F580:DA580)&gt;0,IF(E580=0,N(1),N(0)),N(0))</f>
        <v>0</v>
      </c>
    </row>
    <row r="581" spans="1:106" ht="17.25" thickTop="1" thickBot="1" x14ac:dyDescent="0.3">
      <c r="A581" s="76">
        <v>2579</v>
      </c>
      <c r="B581" s="44"/>
      <c r="C581" s="45"/>
      <c r="D581" s="45"/>
      <c r="E581" s="4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11">
        <f t="shared" si="9"/>
        <v>0</v>
      </c>
    </row>
    <row r="582" spans="1:106" ht="17.25" thickTop="1" thickBot="1" x14ac:dyDescent="0.3">
      <c r="A582" s="76">
        <v>2580</v>
      </c>
      <c r="B582" s="44"/>
      <c r="C582" s="45"/>
      <c r="D582" s="45"/>
      <c r="E582" s="4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11">
        <f t="shared" si="9"/>
        <v>0</v>
      </c>
    </row>
    <row r="583" spans="1:106" ht="17.25" thickTop="1" thickBot="1" x14ac:dyDescent="0.3">
      <c r="A583" s="76">
        <v>2581</v>
      </c>
      <c r="B583" s="44"/>
      <c r="C583" s="45"/>
      <c r="D583" s="45"/>
      <c r="E583" s="4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11">
        <f t="shared" si="9"/>
        <v>0</v>
      </c>
    </row>
    <row r="584" spans="1:106" ht="17.25" thickTop="1" thickBot="1" x14ac:dyDescent="0.3">
      <c r="A584" s="76">
        <v>2582</v>
      </c>
      <c r="B584" s="44"/>
      <c r="C584" s="45"/>
      <c r="D584" s="45"/>
      <c r="E584" s="4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11">
        <f t="shared" si="9"/>
        <v>0</v>
      </c>
    </row>
    <row r="585" spans="1:106" ht="17.25" thickTop="1" thickBot="1" x14ac:dyDescent="0.3">
      <c r="A585" s="76">
        <v>2583</v>
      </c>
      <c r="B585" s="44"/>
      <c r="C585" s="45"/>
      <c r="D585" s="45"/>
      <c r="E585" s="4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11">
        <f t="shared" si="9"/>
        <v>0</v>
      </c>
    </row>
    <row r="586" spans="1:106" ht="17.25" thickTop="1" thickBot="1" x14ac:dyDescent="0.3">
      <c r="A586" s="76">
        <v>2584</v>
      </c>
      <c r="B586" s="44"/>
      <c r="C586" s="45"/>
      <c r="D586" s="45"/>
      <c r="E586" s="4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11">
        <f t="shared" si="9"/>
        <v>0</v>
      </c>
    </row>
    <row r="587" spans="1:106" ht="17.25" thickTop="1" thickBot="1" x14ac:dyDescent="0.3">
      <c r="A587" s="76">
        <v>2585</v>
      </c>
      <c r="B587" s="44"/>
      <c r="C587" s="45"/>
      <c r="D587" s="45"/>
      <c r="E587" s="4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11">
        <f t="shared" si="9"/>
        <v>0</v>
      </c>
    </row>
    <row r="588" spans="1:106" ht="17.25" thickTop="1" thickBot="1" x14ac:dyDescent="0.3">
      <c r="A588" s="76">
        <v>2586</v>
      </c>
      <c r="B588" s="44"/>
      <c r="C588" s="45"/>
      <c r="D588" s="45"/>
      <c r="E588" s="4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11">
        <f t="shared" si="9"/>
        <v>0</v>
      </c>
    </row>
    <row r="589" spans="1:106" ht="17.25" thickTop="1" thickBot="1" x14ac:dyDescent="0.3">
      <c r="A589" s="76">
        <v>2587</v>
      </c>
      <c r="B589" s="44"/>
      <c r="C589" s="45"/>
      <c r="D589" s="45"/>
      <c r="E589" s="4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11">
        <f t="shared" si="9"/>
        <v>0</v>
      </c>
    </row>
    <row r="590" spans="1:106" ht="17.25" thickTop="1" thickBot="1" x14ac:dyDescent="0.3">
      <c r="A590" s="76">
        <v>2588</v>
      </c>
      <c r="B590" s="44"/>
      <c r="C590" s="45"/>
      <c r="D590" s="45"/>
      <c r="E590" s="4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11">
        <f t="shared" si="9"/>
        <v>0</v>
      </c>
    </row>
    <row r="591" spans="1:106" ht="17.25" thickTop="1" thickBot="1" x14ac:dyDescent="0.3">
      <c r="A591" s="76">
        <v>2589</v>
      </c>
      <c r="B591" s="44"/>
      <c r="C591" s="45"/>
      <c r="D591" s="45"/>
      <c r="E591" s="4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11">
        <f t="shared" si="9"/>
        <v>0</v>
      </c>
    </row>
    <row r="592" spans="1:106" ht="17.25" thickTop="1" thickBot="1" x14ac:dyDescent="0.3">
      <c r="A592" s="76">
        <v>2590</v>
      </c>
      <c r="B592" s="44"/>
      <c r="C592" s="45"/>
      <c r="D592" s="45"/>
      <c r="E592" s="4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11">
        <f t="shared" si="9"/>
        <v>0</v>
      </c>
    </row>
    <row r="593" spans="1:106" ht="17.25" thickTop="1" thickBot="1" x14ac:dyDescent="0.3">
      <c r="A593" s="76">
        <v>2591</v>
      </c>
      <c r="B593" s="44"/>
      <c r="C593" s="45"/>
      <c r="D593" s="45"/>
      <c r="E593" s="4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11">
        <f t="shared" si="9"/>
        <v>0</v>
      </c>
    </row>
    <row r="594" spans="1:106" ht="17.25" thickTop="1" thickBot="1" x14ac:dyDescent="0.3">
      <c r="A594" s="76">
        <v>2592</v>
      </c>
      <c r="B594" s="44"/>
      <c r="C594" s="45"/>
      <c r="D594" s="45"/>
      <c r="E594" s="4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11">
        <f t="shared" si="9"/>
        <v>0</v>
      </c>
    </row>
    <row r="595" spans="1:106" ht="17.25" thickTop="1" thickBot="1" x14ac:dyDescent="0.3">
      <c r="A595" s="76">
        <v>2593</v>
      </c>
      <c r="B595" s="44"/>
      <c r="C595" s="45"/>
      <c r="D595" s="45"/>
      <c r="E595" s="4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11">
        <f t="shared" si="9"/>
        <v>0</v>
      </c>
    </row>
    <row r="596" spans="1:106" ht="17.25" thickTop="1" thickBot="1" x14ac:dyDescent="0.3">
      <c r="A596" s="76">
        <v>2594</v>
      </c>
      <c r="B596" s="44"/>
      <c r="C596" s="45"/>
      <c r="D596" s="45"/>
      <c r="E596" s="4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11">
        <f t="shared" si="9"/>
        <v>0</v>
      </c>
    </row>
    <row r="597" spans="1:106" ht="17.25" thickTop="1" thickBot="1" x14ac:dyDescent="0.3">
      <c r="A597" s="76">
        <v>2595</v>
      </c>
      <c r="B597" s="44"/>
      <c r="C597" s="45"/>
      <c r="D597" s="45"/>
      <c r="E597" s="4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11">
        <f t="shared" si="9"/>
        <v>0</v>
      </c>
    </row>
    <row r="598" spans="1:106" ht="17.25" thickTop="1" thickBot="1" x14ac:dyDescent="0.3">
      <c r="A598" s="76">
        <v>2596</v>
      </c>
      <c r="B598" s="44"/>
      <c r="C598" s="45"/>
      <c r="D598" s="45"/>
      <c r="E598" s="4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11">
        <f t="shared" si="9"/>
        <v>0</v>
      </c>
    </row>
    <row r="599" spans="1:106" ht="17.25" thickTop="1" thickBot="1" x14ac:dyDescent="0.3">
      <c r="A599" s="76">
        <v>2597</v>
      </c>
      <c r="B599" s="44"/>
      <c r="C599" s="45"/>
      <c r="D599" s="45"/>
      <c r="E599" s="4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11">
        <f t="shared" si="9"/>
        <v>0</v>
      </c>
    </row>
    <row r="600" spans="1:106" ht="17.25" thickTop="1" thickBot="1" x14ac:dyDescent="0.3">
      <c r="A600" s="76">
        <v>2598</v>
      </c>
      <c r="B600" s="44"/>
      <c r="C600" s="45"/>
      <c r="D600" s="45"/>
      <c r="E600" s="4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11">
        <f t="shared" si="9"/>
        <v>0</v>
      </c>
    </row>
    <row r="601" spans="1:106" ht="17.25" thickTop="1" thickBot="1" x14ac:dyDescent="0.3">
      <c r="A601" s="76">
        <v>2599</v>
      </c>
      <c r="B601" s="44"/>
      <c r="C601" s="45"/>
      <c r="D601" s="45"/>
      <c r="E601" s="4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11">
        <f t="shared" si="9"/>
        <v>0</v>
      </c>
    </row>
    <row r="602" spans="1:106" ht="17.25" thickTop="1" thickBot="1" x14ac:dyDescent="0.3">
      <c r="A602" s="76">
        <v>2600</v>
      </c>
      <c r="B602" s="44"/>
      <c r="C602" s="45"/>
      <c r="D602" s="45"/>
      <c r="E602" s="4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11">
        <f t="shared" si="9"/>
        <v>0</v>
      </c>
    </row>
    <row r="603" spans="1:106" ht="17.25" thickTop="1" thickBot="1" x14ac:dyDescent="0.3">
      <c r="A603" s="76">
        <v>2601</v>
      </c>
      <c r="B603" s="44"/>
      <c r="C603" s="45"/>
      <c r="D603" s="45"/>
      <c r="E603" s="4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11">
        <f t="shared" si="9"/>
        <v>0</v>
      </c>
    </row>
    <row r="604" spans="1:106" ht="17.25" thickTop="1" thickBot="1" x14ac:dyDescent="0.3">
      <c r="A604" s="76">
        <v>2602</v>
      </c>
      <c r="B604" s="44"/>
      <c r="C604" s="45"/>
      <c r="D604" s="45"/>
      <c r="E604" s="4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11">
        <f t="shared" si="9"/>
        <v>0</v>
      </c>
    </row>
    <row r="605" spans="1:106" ht="17.25" thickTop="1" thickBot="1" x14ac:dyDescent="0.3">
      <c r="A605" s="76">
        <v>2603</v>
      </c>
      <c r="B605" s="44"/>
      <c r="C605" s="45"/>
      <c r="D605" s="45"/>
      <c r="E605" s="4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11">
        <f t="shared" si="9"/>
        <v>0</v>
      </c>
    </row>
    <row r="606" spans="1:106" ht="17.25" thickTop="1" thickBot="1" x14ac:dyDescent="0.3">
      <c r="A606" s="76">
        <v>2604</v>
      </c>
      <c r="B606" s="44"/>
      <c r="C606" s="45"/>
      <c r="D606" s="45"/>
      <c r="E606" s="4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11">
        <f t="shared" si="9"/>
        <v>0</v>
      </c>
    </row>
    <row r="607" spans="1:106" ht="17.25" thickTop="1" thickBot="1" x14ac:dyDescent="0.3">
      <c r="A607" s="76">
        <v>2605</v>
      </c>
      <c r="B607" s="44"/>
      <c r="C607" s="45"/>
      <c r="D607" s="45"/>
      <c r="E607" s="4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11">
        <f t="shared" si="9"/>
        <v>0</v>
      </c>
    </row>
    <row r="608" spans="1:106" ht="17.25" thickTop="1" thickBot="1" x14ac:dyDescent="0.3">
      <c r="A608" s="76">
        <v>2606</v>
      </c>
      <c r="B608" s="44"/>
      <c r="C608" s="45"/>
      <c r="D608" s="45"/>
      <c r="E608" s="4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11">
        <f t="shared" si="9"/>
        <v>0</v>
      </c>
    </row>
    <row r="609" spans="1:106" ht="17.25" thickTop="1" thickBot="1" x14ac:dyDescent="0.3">
      <c r="A609" s="76">
        <v>2607</v>
      </c>
      <c r="B609" s="44"/>
      <c r="C609" s="45"/>
      <c r="D609" s="45"/>
      <c r="E609" s="4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11">
        <f t="shared" si="9"/>
        <v>0</v>
      </c>
    </row>
    <row r="610" spans="1:106" ht="17.25" thickTop="1" thickBot="1" x14ac:dyDescent="0.3">
      <c r="A610" s="76">
        <v>2608</v>
      </c>
      <c r="B610" s="44"/>
      <c r="C610" s="45"/>
      <c r="D610" s="45"/>
      <c r="E610" s="4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11">
        <f t="shared" si="9"/>
        <v>0</v>
      </c>
    </row>
    <row r="611" spans="1:106" ht="17.25" thickTop="1" thickBot="1" x14ac:dyDescent="0.3">
      <c r="A611" s="76">
        <v>2609</v>
      </c>
      <c r="B611" s="44"/>
      <c r="C611" s="45"/>
      <c r="D611" s="45"/>
      <c r="E611" s="4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11">
        <f t="shared" si="9"/>
        <v>0</v>
      </c>
    </row>
    <row r="612" spans="1:106" ht="17.25" thickTop="1" thickBot="1" x14ac:dyDescent="0.3">
      <c r="A612" s="76">
        <v>2610</v>
      </c>
      <c r="B612" s="44"/>
      <c r="C612" s="45"/>
      <c r="D612" s="45"/>
      <c r="E612" s="4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11">
        <f t="shared" si="9"/>
        <v>0</v>
      </c>
    </row>
    <row r="613" spans="1:106" ht="17.25" thickTop="1" thickBot="1" x14ac:dyDescent="0.3">
      <c r="A613" s="76">
        <v>2611</v>
      </c>
      <c r="B613" s="44"/>
      <c r="C613" s="45"/>
      <c r="D613" s="45"/>
      <c r="E613" s="4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11">
        <f t="shared" si="9"/>
        <v>0</v>
      </c>
    </row>
    <row r="614" spans="1:106" ht="17.25" thickTop="1" thickBot="1" x14ac:dyDescent="0.3">
      <c r="A614" s="76">
        <v>2612</v>
      </c>
      <c r="B614" s="44"/>
      <c r="C614" s="45"/>
      <c r="D614" s="45"/>
      <c r="E614" s="4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11">
        <f t="shared" si="9"/>
        <v>0</v>
      </c>
    </row>
    <row r="615" spans="1:106" ht="17.25" thickTop="1" thickBot="1" x14ac:dyDescent="0.3">
      <c r="A615" s="76">
        <v>2613</v>
      </c>
      <c r="B615" s="44"/>
      <c r="C615" s="45"/>
      <c r="D615" s="45"/>
      <c r="E615" s="4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11">
        <f t="shared" si="9"/>
        <v>0</v>
      </c>
    </row>
    <row r="616" spans="1:106" ht="17.25" thickTop="1" thickBot="1" x14ac:dyDescent="0.3">
      <c r="A616" s="76">
        <v>2614</v>
      </c>
      <c r="B616" s="44"/>
      <c r="C616" s="45"/>
      <c r="D616" s="45"/>
      <c r="E616" s="4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11">
        <f t="shared" si="9"/>
        <v>0</v>
      </c>
    </row>
    <row r="617" spans="1:106" ht="17.25" thickTop="1" thickBot="1" x14ac:dyDescent="0.3">
      <c r="A617" s="76">
        <v>2615</v>
      </c>
      <c r="B617" s="44"/>
      <c r="C617" s="45"/>
      <c r="D617" s="45"/>
      <c r="E617" s="4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11">
        <f t="shared" si="9"/>
        <v>0</v>
      </c>
    </row>
    <row r="618" spans="1:106" ht="17.25" thickTop="1" thickBot="1" x14ac:dyDescent="0.3">
      <c r="A618" s="76">
        <v>2616</v>
      </c>
      <c r="B618" s="44"/>
      <c r="C618" s="45"/>
      <c r="D618" s="45"/>
      <c r="E618" s="4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11">
        <f t="shared" si="9"/>
        <v>0</v>
      </c>
    </row>
    <row r="619" spans="1:106" ht="17.25" thickTop="1" thickBot="1" x14ac:dyDescent="0.3">
      <c r="A619" s="76">
        <v>2617</v>
      </c>
      <c r="B619" s="44"/>
      <c r="C619" s="45"/>
      <c r="D619" s="45"/>
      <c r="E619" s="4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11">
        <f t="shared" si="9"/>
        <v>0</v>
      </c>
    </row>
    <row r="620" spans="1:106" ht="17.25" thickTop="1" thickBot="1" x14ac:dyDescent="0.3">
      <c r="A620" s="76">
        <v>2618</v>
      </c>
      <c r="B620" s="44"/>
      <c r="C620" s="45"/>
      <c r="D620" s="45"/>
      <c r="E620" s="4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11">
        <f t="shared" si="9"/>
        <v>0</v>
      </c>
    </row>
    <row r="621" spans="1:106" ht="17.25" thickTop="1" thickBot="1" x14ac:dyDescent="0.3">
      <c r="A621" s="76">
        <v>2619</v>
      </c>
      <c r="B621" s="44"/>
      <c r="C621" s="45"/>
      <c r="D621" s="45"/>
      <c r="E621" s="4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11">
        <f t="shared" si="9"/>
        <v>0</v>
      </c>
    </row>
    <row r="622" spans="1:106" ht="17.25" thickTop="1" thickBot="1" x14ac:dyDescent="0.3">
      <c r="A622" s="76">
        <v>2620</v>
      </c>
      <c r="B622" s="44"/>
      <c r="C622" s="45"/>
      <c r="D622" s="45"/>
      <c r="E622" s="4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11">
        <f t="shared" si="9"/>
        <v>0</v>
      </c>
    </row>
    <row r="623" spans="1:106" ht="17.25" thickTop="1" thickBot="1" x14ac:dyDescent="0.3">
      <c r="A623" s="76">
        <v>2621</v>
      </c>
      <c r="B623" s="44"/>
      <c r="C623" s="45"/>
      <c r="D623" s="45"/>
      <c r="E623" s="4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11">
        <f t="shared" si="9"/>
        <v>0</v>
      </c>
    </row>
    <row r="624" spans="1:106" ht="17.25" thickTop="1" thickBot="1" x14ac:dyDescent="0.3">
      <c r="A624" s="76">
        <v>2622</v>
      </c>
      <c r="B624" s="44"/>
      <c r="C624" s="45"/>
      <c r="D624" s="45"/>
      <c r="E624" s="4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11">
        <f t="shared" si="9"/>
        <v>0</v>
      </c>
    </row>
    <row r="625" spans="1:106" ht="17.25" thickTop="1" thickBot="1" x14ac:dyDescent="0.3">
      <c r="A625" s="76">
        <v>2623</v>
      </c>
      <c r="B625" s="44"/>
      <c r="C625" s="45"/>
      <c r="D625" s="45"/>
      <c r="E625" s="4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11">
        <f t="shared" si="9"/>
        <v>0</v>
      </c>
    </row>
    <row r="626" spans="1:106" ht="17.25" thickTop="1" thickBot="1" x14ac:dyDescent="0.3">
      <c r="A626" s="76">
        <v>2624</v>
      </c>
      <c r="B626" s="44"/>
      <c r="C626" s="45"/>
      <c r="D626" s="45"/>
      <c r="E626" s="4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11">
        <f t="shared" si="9"/>
        <v>0</v>
      </c>
    </row>
    <row r="627" spans="1:106" ht="17.25" thickTop="1" thickBot="1" x14ac:dyDescent="0.3">
      <c r="A627" s="76">
        <v>2625</v>
      </c>
      <c r="B627" s="44"/>
      <c r="C627" s="45"/>
      <c r="D627" s="45"/>
      <c r="E627" s="4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11">
        <f t="shared" si="9"/>
        <v>0</v>
      </c>
    </row>
    <row r="628" spans="1:106" ht="17.25" thickTop="1" thickBot="1" x14ac:dyDescent="0.3">
      <c r="A628" s="76">
        <v>2626</v>
      </c>
      <c r="B628" s="44"/>
      <c r="C628" s="45"/>
      <c r="D628" s="45"/>
      <c r="E628" s="4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11">
        <f t="shared" si="9"/>
        <v>0</v>
      </c>
    </row>
    <row r="629" spans="1:106" ht="17.25" thickTop="1" thickBot="1" x14ac:dyDescent="0.3">
      <c r="A629" s="76">
        <v>2627</v>
      </c>
      <c r="B629" s="44"/>
      <c r="C629" s="45"/>
      <c r="D629" s="45"/>
      <c r="E629" s="4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11">
        <f t="shared" si="9"/>
        <v>0</v>
      </c>
    </row>
    <row r="630" spans="1:106" ht="17.25" thickTop="1" thickBot="1" x14ac:dyDescent="0.3">
      <c r="A630" s="76">
        <v>2628</v>
      </c>
      <c r="B630" s="44"/>
      <c r="C630" s="45"/>
      <c r="D630" s="45"/>
      <c r="E630" s="4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11">
        <f t="shared" si="9"/>
        <v>0</v>
      </c>
    </row>
    <row r="631" spans="1:106" ht="17.25" thickTop="1" thickBot="1" x14ac:dyDescent="0.3">
      <c r="A631" s="76">
        <v>2629</v>
      </c>
      <c r="B631" s="44"/>
      <c r="C631" s="45"/>
      <c r="D631" s="45"/>
      <c r="E631" s="4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11">
        <f t="shared" si="9"/>
        <v>0</v>
      </c>
    </row>
    <row r="632" spans="1:106" ht="17.25" thickTop="1" thickBot="1" x14ac:dyDescent="0.3">
      <c r="A632" s="76">
        <v>2630</v>
      </c>
      <c r="B632" s="44"/>
      <c r="C632" s="45"/>
      <c r="D632" s="45"/>
      <c r="E632" s="4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11">
        <f t="shared" si="9"/>
        <v>0</v>
      </c>
    </row>
    <row r="633" spans="1:106" ht="17.25" thickTop="1" thickBot="1" x14ac:dyDescent="0.3">
      <c r="A633" s="76">
        <v>2631</v>
      </c>
      <c r="B633" s="44"/>
      <c r="C633" s="45"/>
      <c r="D633" s="45"/>
      <c r="E633" s="4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11">
        <f t="shared" si="9"/>
        <v>0</v>
      </c>
    </row>
    <row r="634" spans="1:106" ht="17.25" thickTop="1" thickBot="1" x14ac:dyDescent="0.3">
      <c r="A634" s="76">
        <v>2632</v>
      </c>
      <c r="B634" s="44"/>
      <c r="C634" s="45"/>
      <c r="D634" s="45"/>
      <c r="E634" s="4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11">
        <f t="shared" si="9"/>
        <v>0</v>
      </c>
    </row>
    <row r="635" spans="1:106" ht="17.25" thickTop="1" thickBot="1" x14ac:dyDescent="0.3">
      <c r="A635" s="76">
        <v>2633</v>
      </c>
      <c r="B635" s="44"/>
      <c r="C635" s="45"/>
      <c r="D635" s="45"/>
      <c r="E635" s="4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11">
        <f t="shared" si="9"/>
        <v>0</v>
      </c>
    </row>
    <row r="636" spans="1:106" ht="17.25" thickTop="1" thickBot="1" x14ac:dyDescent="0.3">
      <c r="A636" s="76">
        <v>2634</v>
      </c>
      <c r="B636" s="44"/>
      <c r="C636" s="45"/>
      <c r="D636" s="45"/>
      <c r="E636" s="4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11">
        <f t="shared" si="9"/>
        <v>0</v>
      </c>
    </row>
    <row r="637" spans="1:106" ht="17.25" thickTop="1" thickBot="1" x14ac:dyDescent="0.3">
      <c r="A637" s="76">
        <v>2635</v>
      </c>
      <c r="B637" s="44"/>
      <c r="C637" s="45"/>
      <c r="D637" s="45"/>
      <c r="E637" s="4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11">
        <f t="shared" si="9"/>
        <v>0</v>
      </c>
    </row>
    <row r="638" spans="1:106" ht="17.25" thickTop="1" thickBot="1" x14ac:dyDescent="0.3">
      <c r="A638" s="76">
        <v>2636</v>
      </c>
      <c r="B638" s="44"/>
      <c r="C638" s="45"/>
      <c r="D638" s="45"/>
      <c r="E638" s="4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11">
        <f t="shared" si="9"/>
        <v>0</v>
      </c>
    </row>
    <row r="639" spans="1:106" ht="17.25" thickTop="1" thickBot="1" x14ac:dyDescent="0.3">
      <c r="A639" s="76">
        <v>2637</v>
      </c>
      <c r="B639" s="44"/>
      <c r="C639" s="45"/>
      <c r="D639" s="45"/>
      <c r="E639" s="4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11">
        <f t="shared" si="9"/>
        <v>0</v>
      </c>
    </row>
    <row r="640" spans="1:106" ht="17.25" thickTop="1" thickBot="1" x14ac:dyDescent="0.3">
      <c r="A640" s="76">
        <v>2638</v>
      </c>
      <c r="B640" s="44"/>
      <c r="C640" s="45"/>
      <c r="D640" s="45"/>
      <c r="E640" s="4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11">
        <f t="shared" si="9"/>
        <v>0</v>
      </c>
    </row>
    <row r="641" spans="1:106" ht="17.25" thickTop="1" thickBot="1" x14ac:dyDescent="0.3">
      <c r="A641" s="76">
        <v>2639</v>
      </c>
      <c r="B641" s="44"/>
      <c r="C641" s="45"/>
      <c r="D641" s="45"/>
      <c r="E641" s="4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11">
        <f t="shared" si="9"/>
        <v>0</v>
      </c>
    </row>
    <row r="642" spans="1:106" ht="17.25" thickTop="1" thickBot="1" x14ac:dyDescent="0.3">
      <c r="A642" s="76">
        <v>2640</v>
      </c>
      <c r="B642" s="44"/>
      <c r="C642" s="45"/>
      <c r="D642" s="45"/>
      <c r="E642" s="4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11">
        <f t="shared" si="9"/>
        <v>0</v>
      </c>
    </row>
    <row r="643" spans="1:106" ht="17.25" thickTop="1" thickBot="1" x14ac:dyDescent="0.3">
      <c r="A643" s="76">
        <v>2641</v>
      </c>
      <c r="B643" s="44"/>
      <c r="C643" s="45"/>
      <c r="D643" s="45"/>
      <c r="E643" s="4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11">
        <f t="shared" si="9"/>
        <v>0</v>
      </c>
    </row>
    <row r="644" spans="1:106" ht="17.25" thickTop="1" thickBot="1" x14ac:dyDescent="0.3">
      <c r="A644" s="76">
        <v>2642</v>
      </c>
      <c r="B644" s="44"/>
      <c r="C644" s="45"/>
      <c r="D644" s="45"/>
      <c r="E644" s="4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11">
        <f t="shared" ref="DB644:DB707" si="10">IF(SUM(F644:DA644)&gt;0,IF(E644=0,N(1),N(0)),N(0))</f>
        <v>0</v>
      </c>
    </row>
    <row r="645" spans="1:106" ht="17.25" thickTop="1" thickBot="1" x14ac:dyDescent="0.3">
      <c r="A645" s="76">
        <v>2643</v>
      </c>
      <c r="B645" s="44"/>
      <c r="C645" s="45"/>
      <c r="D645" s="45"/>
      <c r="E645" s="4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11">
        <f t="shared" si="10"/>
        <v>0</v>
      </c>
    </row>
    <row r="646" spans="1:106" ht="17.25" thickTop="1" thickBot="1" x14ac:dyDescent="0.3">
      <c r="A646" s="76">
        <v>2644</v>
      </c>
      <c r="B646" s="44"/>
      <c r="C646" s="45"/>
      <c r="D646" s="45"/>
      <c r="E646" s="4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11">
        <f t="shared" si="10"/>
        <v>0</v>
      </c>
    </row>
    <row r="647" spans="1:106" ht="17.25" thickTop="1" thickBot="1" x14ac:dyDescent="0.3">
      <c r="A647" s="76">
        <v>2645</v>
      </c>
      <c r="B647" s="44"/>
      <c r="C647" s="45"/>
      <c r="D647" s="45"/>
      <c r="E647" s="4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11">
        <f t="shared" si="10"/>
        <v>0</v>
      </c>
    </row>
    <row r="648" spans="1:106" ht="17.25" thickTop="1" thickBot="1" x14ac:dyDescent="0.3">
      <c r="A648" s="76">
        <v>2646</v>
      </c>
      <c r="B648" s="44"/>
      <c r="C648" s="45"/>
      <c r="D648" s="45"/>
      <c r="E648" s="4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11">
        <f t="shared" si="10"/>
        <v>0</v>
      </c>
    </row>
    <row r="649" spans="1:106" ht="17.25" thickTop="1" thickBot="1" x14ac:dyDescent="0.3">
      <c r="A649" s="76">
        <v>2647</v>
      </c>
      <c r="B649" s="44"/>
      <c r="C649" s="45"/>
      <c r="D649" s="45"/>
      <c r="E649" s="4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11">
        <f t="shared" si="10"/>
        <v>0</v>
      </c>
    </row>
    <row r="650" spans="1:106" ht="17.25" thickTop="1" thickBot="1" x14ac:dyDescent="0.3">
      <c r="A650" s="76">
        <v>2648</v>
      </c>
      <c r="B650" s="44"/>
      <c r="C650" s="45"/>
      <c r="D650" s="45"/>
      <c r="E650" s="4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11">
        <f t="shared" si="10"/>
        <v>0</v>
      </c>
    </row>
    <row r="651" spans="1:106" ht="17.25" thickTop="1" thickBot="1" x14ac:dyDescent="0.3">
      <c r="A651" s="76">
        <v>2649</v>
      </c>
      <c r="B651" s="44"/>
      <c r="C651" s="45"/>
      <c r="D651" s="45"/>
      <c r="E651" s="4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11">
        <f t="shared" si="10"/>
        <v>0</v>
      </c>
    </row>
    <row r="652" spans="1:106" ht="17.25" thickTop="1" thickBot="1" x14ac:dyDescent="0.3">
      <c r="A652" s="76">
        <v>2650</v>
      </c>
      <c r="B652" s="44"/>
      <c r="C652" s="45"/>
      <c r="D652" s="45"/>
      <c r="E652" s="4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11">
        <f t="shared" si="10"/>
        <v>0</v>
      </c>
    </row>
    <row r="653" spans="1:106" ht="17.25" thickTop="1" thickBot="1" x14ac:dyDescent="0.3">
      <c r="A653" s="76">
        <v>2651</v>
      </c>
      <c r="B653" s="44"/>
      <c r="C653" s="45"/>
      <c r="D653" s="45"/>
      <c r="E653" s="4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11">
        <f t="shared" si="10"/>
        <v>0</v>
      </c>
    </row>
    <row r="654" spans="1:106" ht="17.25" thickTop="1" thickBot="1" x14ac:dyDescent="0.3">
      <c r="A654" s="76">
        <v>2652</v>
      </c>
      <c r="B654" s="44"/>
      <c r="C654" s="45"/>
      <c r="D654" s="45"/>
      <c r="E654" s="4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11">
        <f t="shared" si="10"/>
        <v>0</v>
      </c>
    </row>
    <row r="655" spans="1:106" ht="17.25" thickTop="1" thickBot="1" x14ac:dyDescent="0.3">
      <c r="A655" s="76">
        <v>2653</v>
      </c>
      <c r="B655" s="44"/>
      <c r="C655" s="45"/>
      <c r="D655" s="45"/>
      <c r="E655" s="4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11">
        <f t="shared" si="10"/>
        <v>0</v>
      </c>
    </row>
    <row r="656" spans="1:106" ht="17.25" thickTop="1" thickBot="1" x14ac:dyDescent="0.3">
      <c r="A656" s="76">
        <v>2654</v>
      </c>
      <c r="B656" s="44"/>
      <c r="C656" s="45"/>
      <c r="D656" s="45"/>
      <c r="E656" s="4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11">
        <f t="shared" si="10"/>
        <v>0</v>
      </c>
    </row>
    <row r="657" spans="1:106" ht="17.25" thickTop="1" thickBot="1" x14ac:dyDescent="0.3">
      <c r="A657" s="76">
        <v>2655</v>
      </c>
      <c r="B657" s="44"/>
      <c r="C657" s="45"/>
      <c r="D657" s="45"/>
      <c r="E657" s="4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11">
        <f t="shared" si="10"/>
        <v>0</v>
      </c>
    </row>
    <row r="658" spans="1:106" ht="17.25" thickTop="1" thickBot="1" x14ac:dyDescent="0.3">
      <c r="A658" s="76">
        <v>2656</v>
      </c>
      <c r="B658" s="44"/>
      <c r="C658" s="45"/>
      <c r="D658" s="45"/>
      <c r="E658" s="4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11">
        <f t="shared" si="10"/>
        <v>0</v>
      </c>
    </row>
    <row r="659" spans="1:106" ht="17.25" thickTop="1" thickBot="1" x14ac:dyDescent="0.3">
      <c r="A659" s="76">
        <v>2657</v>
      </c>
      <c r="B659" s="44"/>
      <c r="C659" s="45"/>
      <c r="D659" s="45"/>
      <c r="E659" s="4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11">
        <f t="shared" si="10"/>
        <v>0</v>
      </c>
    </row>
    <row r="660" spans="1:106" ht="17.25" thickTop="1" thickBot="1" x14ac:dyDescent="0.3">
      <c r="A660" s="76">
        <v>2658</v>
      </c>
      <c r="B660" s="44"/>
      <c r="C660" s="45"/>
      <c r="D660" s="45"/>
      <c r="E660" s="4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11">
        <f t="shared" si="10"/>
        <v>0</v>
      </c>
    </row>
    <row r="661" spans="1:106" ht="17.25" thickTop="1" thickBot="1" x14ac:dyDescent="0.3">
      <c r="A661" s="76">
        <v>2659</v>
      </c>
      <c r="B661" s="44"/>
      <c r="C661" s="45"/>
      <c r="D661" s="45"/>
      <c r="E661" s="4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11">
        <f t="shared" si="10"/>
        <v>0</v>
      </c>
    </row>
    <row r="662" spans="1:106" ht="17.25" thickTop="1" thickBot="1" x14ac:dyDescent="0.3">
      <c r="A662" s="76">
        <v>2660</v>
      </c>
      <c r="B662" s="44"/>
      <c r="C662" s="45"/>
      <c r="D662" s="45"/>
      <c r="E662" s="4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11">
        <f t="shared" si="10"/>
        <v>0</v>
      </c>
    </row>
    <row r="663" spans="1:106" ht="17.25" thickTop="1" thickBot="1" x14ac:dyDescent="0.3">
      <c r="A663" s="76">
        <v>2661</v>
      </c>
      <c r="B663" s="44"/>
      <c r="C663" s="45"/>
      <c r="D663" s="45"/>
      <c r="E663" s="4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11">
        <f t="shared" si="10"/>
        <v>0</v>
      </c>
    </row>
    <row r="664" spans="1:106" ht="17.25" thickTop="1" thickBot="1" x14ac:dyDescent="0.3">
      <c r="A664" s="76">
        <v>2662</v>
      </c>
      <c r="B664" s="44"/>
      <c r="C664" s="45"/>
      <c r="D664" s="45"/>
      <c r="E664" s="4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11">
        <f t="shared" si="10"/>
        <v>0</v>
      </c>
    </row>
    <row r="665" spans="1:106" ht="17.25" thickTop="1" thickBot="1" x14ac:dyDescent="0.3">
      <c r="A665" s="76">
        <v>2663</v>
      </c>
      <c r="B665" s="44"/>
      <c r="C665" s="45"/>
      <c r="D665" s="45"/>
      <c r="E665" s="4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11">
        <f t="shared" si="10"/>
        <v>0</v>
      </c>
    </row>
    <row r="666" spans="1:106" ht="17.25" thickTop="1" thickBot="1" x14ac:dyDescent="0.3">
      <c r="A666" s="76">
        <v>2664</v>
      </c>
      <c r="B666" s="44"/>
      <c r="C666" s="45"/>
      <c r="D666" s="45"/>
      <c r="E666" s="4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11">
        <f t="shared" si="10"/>
        <v>0</v>
      </c>
    </row>
    <row r="667" spans="1:106" ht="17.25" thickTop="1" thickBot="1" x14ac:dyDescent="0.3">
      <c r="A667" s="76">
        <v>2665</v>
      </c>
      <c r="B667" s="44"/>
      <c r="C667" s="45"/>
      <c r="D667" s="45"/>
      <c r="E667" s="4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11">
        <f t="shared" si="10"/>
        <v>0</v>
      </c>
    </row>
    <row r="668" spans="1:106" ht="17.25" thickTop="1" thickBot="1" x14ac:dyDescent="0.3">
      <c r="A668" s="76">
        <v>2666</v>
      </c>
      <c r="B668" s="44"/>
      <c r="C668" s="45"/>
      <c r="D668" s="45"/>
      <c r="E668" s="4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11">
        <f t="shared" si="10"/>
        <v>0</v>
      </c>
    </row>
    <row r="669" spans="1:106" ht="17.25" thickTop="1" thickBot="1" x14ac:dyDescent="0.3">
      <c r="A669" s="76">
        <v>2667</v>
      </c>
      <c r="B669" s="44"/>
      <c r="C669" s="45"/>
      <c r="D669" s="45"/>
      <c r="E669" s="4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11">
        <f t="shared" si="10"/>
        <v>0</v>
      </c>
    </row>
    <row r="670" spans="1:106" ht="17.25" thickTop="1" thickBot="1" x14ac:dyDescent="0.3">
      <c r="A670" s="76">
        <v>2668</v>
      </c>
      <c r="B670" s="44"/>
      <c r="C670" s="45"/>
      <c r="D670" s="45"/>
      <c r="E670" s="4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11">
        <f t="shared" si="10"/>
        <v>0</v>
      </c>
    </row>
    <row r="671" spans="1:106" ht="17.25" thickTop="1" thickBot="1" x14ac:dyDescent="0.3">
      <c r="A671" s="76">
        <v>2669</v>
      </c>
      <c r="B671" s="44"/>
      <c r="C671" s="45"/>
      <c r="D671" s="45"/>
      <c r="E671" s="4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11">
        <f t="shared" si="10"/>
        <v>0</v>
      </c>
    </row>
    <row r="672" spans="1:106" ht="17.25" thickTop="1" thickBot="1" x14ac:dyDescent="0.3">
      <c r="A672" s="76">
        <v>2670</v>
      </c>
      <c r="B672" s="44"/>
      <c r="C672" s="45"/>
      <c r="D672" s="45"/>
      <c r="E672" s="4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11">
        <f t="shared" si="10"/>
        <v>0</v>
      </c>
    </row>
    <row r="673" spans="1:106" ht="17.25" thickTop="1" thickBot="1" x14ac:dyDescent="0.3">
      <c r="A673" s="76">
        <v>2671</v>
      </c>
      <c r="B673" s="44"/>
      <c r="C673" s="45"/>
      <c r="D673" s="45"/>
      <c r="E673" s="4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11">
        <f t="shared" si="10"/>
        <v>0</v>
      </c>
    </row>
    <row r="674" spans="1:106" ht="17.25" thickTop="1" thickBot="1" x14ac:dyDescent="0.3">
      <c r="A674" s="76">
        <v>2672</v>
      </c>
      <c r="B674" s="44"/>
      <c r="C674" s="45"/>
      <c r="D674" s="45"/>
      <c r="E674" s="4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11">
        <f t="shared" si="10"/>
        <v>0</v>
      </c>
    </row>
    <row r="675" spans="1:106" ht="17.25" thickTop="1" thickBot="1" x14ac:dyDescent="0.3">
      <c r="A675" s="76">
        <v>2673</v>
      </c>
      <c r="B675" s="44"/>
      <c r="C675" s="45"/>
      <c r="D675" s="45"/>
      <c r="E675" s="4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11">
        <f t="shared" si="10"/>
        <v>0</v>
      </c>
    </row>
    <row r="676" spans="1:106" ht="17.25" thickTop="1" thickBot="1" x14ac:dyDescent="0.3">
      <c r="A676" s="76">
        <v>2674</v>
      </c>
      <c r="B676" s="44"/>
      <c r="C676" s="45"/>
      <c r="D676" s="45"/>
      <c r="E676" s="4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11">
        <f t="shared" si="10"/>
        <v>0</v>
      </c>
    </row>
    <row r="677" spans="1:106" ht="17.25" thickTop="1" thickBot="1" x14ac:dyDescent="0.3">
      <c r="A677" s="76">
        <v>2675</v>
      </c>
      <c r="B677" s="44"/>
      <c r="C677" s="45"/>
      <c r="D677" s="45"/>
      <c r="E677" s="4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11">
        <f t="shared" si="10"/>
        <v>0</v>
      </c>
    </row>
    <row r="678" spans="1:106" ht="17.25" thickTop="1" thickBot="1" x14ac:dyDescent="0.3">
      <c r="A678" s="76">
        <v>2676</v>
      </c>
      <c r="B678" s="44"/>
      <c r="C678" s="45"/>
      <c r="D678" s="45"/>
      <c r="E678" s="4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11">
        <f t="shared" si="10"/>
        <v>0</v>
      </c>
    </row>
    <row r="679" spans="1:106" ht="17.25" thickTop="1" thickBot="1" x14ac:dyDescent="0.3">
      <c r="A679" s="76">
        <v>2677</v>
      </c>
      <c r="B679" s="44"/>
      <c r="C679" s="45"/>
      <c r="D679" s="45"/>
      <c r="E679" s="4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11">
        <f t="shared" si="10"/>
        <v>0</v>
      </c>
    </row>
    <row r="680" spans="1:106" ht="17.25" thickTop="1" thickBot="1" x14ac:dyDescent="0.3">
      <c r="A680" s="76">
        <v>2678</v>
      </c>
      <c r="B680" s="44"/>
      <c r="C680" s="45"/>
      <c r="D680" s="45"/>
      <c r="E680" s="4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11">
        <f t="shared" si="10"/>
        <v>0</v>
      </c>
    </row>
    <row r="681" spans="1:106" ht="17.25" thickTop="1" thickBot="1" x14ac:dyDescent="0.3">
      <c r="A681" s="76">
        <v>2679</v>
      </c>
      <c r="B681" s="44"/>
      <c r="C681" s="45"/>
      <c r="D681" s="45"/>
      <c r="E681" s="4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11">
        <f t="shared" si="10"/>
        <v>0</v>
      </c>
    </row>
    <row r="682" spans="1:106" ht="17.25" thickTop="1" thickBot="1" x14ac:dyDescent="0.3">
      <c r="A682" s="76">
        <v>2680</v>
      </c>
      <c r="B682" s="44"/>
      <c r="C682" s="45"/>
      <c r="D682" s="45"/>
      <c r="E682" s="4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11">
        <f t="shared" si="10"/>
        <v>0</v>
      </c>
    </row>
    <row r="683" spans="1:106" ht="17.25" thickTop="1" thickBot="1" x14ac:dyDescent="0.3">
      <c r="A683" s="76">
        <v>2681</v>
      </c>
      <c r="B683" s="44"/>
      <c r="C683" s="45"/>
      <c r="D683" s="45"/>
      <c r="E683" s="4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11">
        <f t="shared" si="10"/>
        <v>0</v>
      </c>
    </row>
    <row r="684" spans="1:106" ht="17.25" thickTop="1" thickBot="1" x14ac:dyDescent="0.3">
      <c r="A684" s="76">
        <v>2682</v>
      </c>
      <c r="B684" s="44"/>
      <c r="C684" s="45"/>
      <c r="D684" s="45"/>
      <c r="E684" s="4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11">
        <f t="shared" si="10"/>
        <v>0</v>
      </c>
    </row>
    <row r="685" spans="1:106" ht="17.25" thickTop="1" thickBot="1" x14ac:dyDescent="0.3">
      <c r="A685" s="76">
        <v>2683</v>
      </c>
      <c r="B685" s="44"/>
      <c r="C685" s="45"/>
      <c r="D685" s="45"/>
      <c r="E685" s="4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11">
        <f t="shared" si="10"/>
        <v>0</v>
      </c>
    </row>
    <row r="686" spans="1:106" ht="17.25" thickTop="1" thickBot="1" x14ac:dyDescent="0.3">
      <c r="A686" s="76">
        <v>2684</v>
      </c>
      <c r="B686" s="44"/>
      <c r="C686" s="45"/>
      <c r="D686" s="45"/>
      <c r="E686" s="4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11">
        <f t="shared" si="10"/>
        <v>0</v>
      </c>
    </row>
    <row r="687" spans="1:106" ht="17.25" thickTop="1" thickBot="1" x14ac:dyDescent="0.3">
      <c r="A687" s="76">
        <v>2685</v>
      </c>
      <c r="B687" s="44"/>
      <c r="C687" s="45"/>
      <c r="D687" s="45"/>
      <c r="E687" s="4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11">
        <f t="shared" si="10"/>
        <v>0</v>
      </c>
    </row>
    <row r="688" spans="1:106" ht="17.25" thickTop="1" thickBot="1" x14ac:dyDescent="0.3">
      <c r="A688" s="76">
        <v>2686</v>
      </c>
      <c r="B688" s="44"/>
      <c r="C688" s="45"/>
      <c r="D688" s="45"/>
      <c r="E688" s="4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11">
        <f t="shared" si="10"/>
        <v>0</v>
      </c>
    </row>
    <row r="689" spans="1:106" ht="17.25" thickTop="1" thickBot="1" x14ac:dyDescent="0.3">
      <c r="A689" s="76">
        <v>2687</v>
      </c>
      <c r="B689" s="44"/>
      <c r="C689" s="45"/>
      <c r="D689" s="45"/>
      <c r="E689" s="4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11">
        <f t="shared" si="10"/>
        <v>0</v>
      </c>
    </row>
    <row r="690" spans="1:106" ht="17.25" thickTop="1" thickBot="1" x14ac:dyDescent="0.3">
      <c r="A690" s="76">
        <v>2688</v>
      </c>
      <c r="B690" s="44"/>
      <c r="C690" s="45"/>
      <c r="D690" s="45"/>
      <c r="E690" s="4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11">
        <f t="shared" si="10"/>
        <v>0</v>
      </c>
    </row>
    <row r="691" spans="1:106" ht="17.25" thickTop="1" thickBot="1" x14ac:dyDescent="0.3">
      <c r="A691" s="76">
        <v>2689</v>
      </c>
      <c r="B691" s="44"/>
      <c r="C691" s="45"/>
      <c r="D691" s="45"/>
      <c r="E691" s="4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11">
        <f t="shared" si="10"/>
        <v>0</v>
      </c>
    </row>
    <row r="692" spans="1:106" ht="17.25" thickTop="1" thickBot="1" x14ac:dyDescent="0.3">
      <c r="A692" s="76">
        <v>2690</v>
      </c>
      <c r="B692" s="44"/>
      <c r="C692" s="45"/>
      <c r="D692" s="45"/>
      <c r="E692" s="4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11">
        <f t="shared" si="10"/>
        <v>0</v>
      </c>
    </row>
    <row r="693" spans="1:106" ht="17.25" thickTop="1" thickBot="1" x14ac:dyDescent="0.3">
      <c r="A693" s="76">
        <v>2691</v>
      </c>
      <c r="B693" s="44"/>
      <c r="C693" s="45"/>
      <c r="D693" s="45"/>
      <c r="E693" s="4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11">
        <f t="shared" si="10"/>
        <v>0</v>
      </c>
    </row>
    <row r="694" spans="1:106" ht="17.25" thickTop="1" thickBot="1" x14ac:dyDescent="0.3">
      <c r="A694" s="76">
        <v>2692</v>
      </c>
      <c r="B694" s="44"/>
      <c r="C694" s="45"/>
      <c r="D694" s="45"/>
      <c r="E694" s="4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11">
        <f t="shared" si="10"/>
        <v>0</v>
      </c>
    </row>
    <row r="695" spans="1:106" ht="17.25" thickTop="1" thickBot="1" x14ac:dyDescent="0.3">
      <c r="A695" s="76">
        <v>2693</v>
      </c>
      <c r="B695" s="44"/>
      <c r="C695" s="45"/>
      <c r="D695" s="45"/>
      <c r="E695" s="4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11">
        <f t="shared" si="10"/>
        <v>0</v>
      </c>
    </row>
    <row r="696" spans="1:106" ht="17.25" thickTop="1" thickBot="1" x14ac:dyDescent="0.3">
      <c r="A696" s="76">
        <v>2694</v>
      </c>
      <c r="B696" s="44"/>
      <c r="C696" s="45"/>
      <c r="D696" s="45"/>
      <c r="E696" s="4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11">
        <f t="shared" si="10"/>
        <v>0</v>
      </c>
    </row>
    <row r="697" spans="1:106" ht="17.25" thickTop="1" thickBot="1" x14ac:dyDescent="0.3">
      <c r="A697" s="76">
        <v>2695</v>
      </c>
      <c r="B697" s="44"/>
      <c r="C697" s="45"/>
      <c r="D697" s="45"/>
      <c r="E697" s="4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11">
        <f t="shared" si="10"/>
        <v>0</v>
      </c>
    </row>
    <row r="698" spans="1:106" ht="17.25" thickTop="1" thickBot="1" x14ac:dyDescent="0.3">
      <c r="A698" s="76">
        <v>2696</v>
      </c>
      <c r="B698" s="44"/>
      <c r="C698" s="45"/>
      <c r="D698" s="45"/>
      <c r="E698" s="4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11">
        <f t="shared" si="10"/>
        <v>0</v>
      </c>
    </row>
    <row r="699" spans="1:106" ht="17.25" thickTop="1" thickBot="1" x14ac:dyDescent="0.3">
      <c r="A699" s="76">
        <v>2697</v>
      </c>
      <c r="B699" s="44"/>
      <c r="C699" s="45"/>
      <c r="D699" s="45"/>
      <c r="E699" s="4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11">
        <f t="shared" si="10"/>
        <v>0</v>
      </c>
    </row>
    <row r="700" spans="1:106" ht="17.25" thickTop="1" thickBot="1" x14ac:dyDescent="0.3">
      <c r="A700" s="76">
        <v>2698</v>
      </c>
      <c r="B700" s="44"/>
      <c r="C700" s="45"/>
      <c r="D700" s="45"/>
      <c r="E700" s="4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11">
        <f t="shared" si="10"/>
        <v>0</v>
      </c>
    </row>
    <row r="701" spans="1:106" ht="17.25" thickTop="1" thickBot="1" x14ac:dyDescent="0.3">
      <c r="A701" s="76">
        <v>2699</v>
      </c>
      <c r="B701" s="44"/>
      <c r="C701" s="45"/>
      <c r="D701" s="45"/>
      <c r="E701" s="4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11">
        <f t="shared" si="10"/>
        <v>0</v>
      </c>
    </row>
    <row r="702" spans="1:106" ht="17.25" thickTop="1" thickBot="1" x14ac:dyDescent="0.3">
      <c r="A702" s="76">
        <v>2700</v>
      </c>
      <c r="B702" s="44"/>
      <c r="C702" s="45"/>
      <c r="D702" s="45"/>
      <c r="E702" s="4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11">
        <f t="shared" si="10"/>
        <v>0</v>
      </c>
    </row>
    <row r="703" spans="1:106" ht="17.25" thickTop="1" thickBot="1" x14ac:dyDescent="0.3">
      <c r="A703" s="76">
        <v>2701</v>
      </c>
      <c r="B703" s="44"/>
      <c r="C703" s="45"/>
      <c r="D703" s="45"/>
      <c r="E703" s="4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11">
        <f t="shared" si="10"/>
        <v>0</v>
      </c>
    </row>
    <row r="704" spans="1:106" ht="17.25" thickTop="1" thickBot="1" x14ac:dyDescent="0.3">
      <c r="A704" s="76">
        <v>2702</v>
      </c>
      <c r="B704" s="44"/>
      <c r="C704" s="45"/>
      <c r="D704" s="45"/>
      <c r="E704" s="4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11">
        <f t="shared" si="10"/>
        <v>0</v>
      </c>
    </row>
    <row r="705" spans="1:106" ht="17.25" thickTop="1" thickBot="1" x14ac:dyDescent="0.3">
      <c r="A705" s="76">
        <v>2703</v>
      </c>
      <c r="B705" s="44"/>
      <c r="C705" s="45"/>
      <c r="D705" s="45"/>
      <c r="E705" s="4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11">
        <f t="shared" si="10"/>
        <v>0</v>
      </c>
    </row>
    <row r="706" spans="1:106" ht="17.25" thickTop="1" thickBot="1" x14ac:dyDescent="0.3">
      <c r="A706" s="76">
        <v>2704</v>
      </c>
      <c r="B706" s="44"/>
      <c r="C706" s="45"/>
      <c r="D706" s="45"/>
      <c r="E706" s="4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11">
        <f t="shared" si="10"/>
        <v>0</v>
      </c>
    </row>
    <row r="707" spans="1:106" ht="17.25" thickTop="1" thickBot="1" x14ac:dyDescent="0.3">
      <c r="A707" s="76">
        <v>2705</v>
      </c>
      <c r="B707" s="44"/>
      <c r="C707" s="45"/>
      <c r="D707" s="45"/>
      <c r="E707" s="4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11">
        <f t="shared" si="10"/>
        <v>0</v>
      </c>
    </row>
    <row r="708" spans="1:106" ht="17.25" thickTop="1" thickBot="1" x14ac:dyDescent="0.3">
      <c r="A708" s="76">
        <v>2706</v>
      </c>
      <c r="B708" s="44"/>
      <c r="C708" s="45"/>
      <c r="D708" s="45"/>
      <c r="E708" s="4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11">
        <f t="shared" ref="DB708:DB771" si="11">IF(SUM(F708:DA708)&gt;0,IF(E708=0,N(1),N(0)),N(0))</f>
        <v>0</v>
      </c>
    </row>
    <row r="709" spans="1:106" ht="17.25" thickTop="1" thickBot="1" x14ac:dyDescent="0.3">
      <c r="A709" s="76">
        <v>2707</v>
      </c>
      <c r="B709" s="44"/>
      <c r="C709" s="45"/>
      <c r="D709" s="45"/>
      <c r="E709" s="4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11">
        <f t="shared" si="11"/>
        <v>0</v>
      </c>
    </row>
    <row r="710" spans="1:106" ht="17.25" thickTop="1" thickBot="1" x14ac:dyDescent="0.3">
      <c r="A710" s="76">
        <v>2708</v>
      </c>
      <c r="B710" s="44"/>
      <c r="C710" s="45"/>
      <c r="D710" s="45"/>
      <c r="E710" s="4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11">
        <f t="shared" si="11"/>
        <v>0</v>
      </c>
    </row>
    <row r="711" spans="1:106" ht="17.25" thickTop="1" thickBot="1" x14ac:dyDescent="0.3">
      <c r="A711" s="76">
        <v>2709</v>
      </c>
      <c r="B711" s="44"/>
      <c r="C711" s="45"/>
      <c r="D711" s="45"/>
      <c r="E711" s="4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11">
        <f t="shared" si="11"/>
        <v>0</v>
      </c>
    </row>
    <row r="712" spans="1:106" ht="17.25" thickTop="1" thickBot="1" x14ac:dyDescent="0.3">
      <c r="A712" s="76">
        <v>2710</v>
      </c>
      <c r="B712" s="44"/>
      <c r="C712" s="45"/>
      <c r="D712" s="45"/>
      <c r="E712" s="4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11">
        <f t="shared" si="11"/>
        <v>0</v>
      </c>
    </row>
    <row r="713" spans="1:106" ht="17.25" thickTop="1" thickBot="1" x14ac:dyDescent="0.3">
      <c r="A713" s="76">
        <v>2711</v>
      </c>
      <c r="B713" s="44"/>
      <c r="C713" s="45"/>
      <c r="D713" s="45"/>
      <c r="E713" s="4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11">
        <f t="shared" si="11"/>
        <v>0</v>
      </c>
    </row>
    <row r="714" spans="1:106" ht="17.25" thickTop="1" thickBot="1" x14ac:dyDescent="0.3">
      <c r="A714" s="76">
        <v>2712</v>
      </c>
      <c r="B714" s="44"/>
      <c r="C714" s="45"/>
      <c r="D714" s="45"/>
      <c r="E714" s="4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11">
        <f t="shared" si="11"/>
        <v>0</v>
      </c>
    </row>
    <row r="715" spans="1:106" ht="17.25" thickTop="1" thickBot="1" x14ac:dyDescent="0.3">
      <c r="A715" s="76">
        <v>2713</v>
      </c>
      <c r="B715" s="44"/>
      <c r="C715" s="45"/>
      <c r="D715" s="45"/>
      <c r="E715" s="4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11">
        <f t="shared" si="11"/>
        <v>0</v>
      </c>
    </row>
    <row r="716" spans="1:106" ht="17.25" thickTop="1" thickBot="1" x14ac:dyDescent="0.3">
      <c r="A716" s="76">
        <v>2714</v>
      </c>
      <c r="B716" s="44"/>
      <c r="C716" s="45"/>
      <c r="D716" s="45"/>
      <c r="E716" s="4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11">
        <f t="shared" si="11"/>
        <v>0</v>
      </c>
    </row>
    <row r="717" spans="1:106" ht="17.25" thickTop="1" thickBot="1" x14ac:dyDescent="0.3">
      <c r="A717" s="76">
        <v>2715</v>
      </c>
      <c r="B717" s="44"/>
      <c r="C717" s="45"/>
      <c r="D717" s="45"/>
      <c r="E717" s="4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11">
        <f t="shared" si="11"/>
        <v>0</v>
      </c>
    </row>
    <row r="718" spans="1:106" ht="17.25" thickTop="1" thickBot="1" x14ac:dyDescent="0.3">
      <c r="A718" s="76">
        <v>2716</v>
      </c>
      <c r="B718" s="44"/>
      <c r="C718" s="45"/>
      <c r="D718" s="45"/>
      <c r="E718" s="4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11">
        <f t="shared" si="11"/>
        <v>0</v>
      </c>
    </row>
    <row r="719" spans="1:106" ht="17.25" thickTop="1" thickBot="1" x14ac:dyDescent="0.3">
      <c r="A719" s="76">
        <v>2717</v>
      </c>
      <c r="B719" s="44"/>
      <c r="C719" s="45"/>
      <c r="D719" s="45"/>
      <c r="E719" s="4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11">
        <f t="shared" si="11"/>
        <v>0</v>
      </c>
    </row>
    <row r="720" spans="1:106" ht="17.25" thickTop="1" thickBot="1" x14ac:dyDescent="0.3">
      <c r="A720" s="76">
        <v>2718</v>
      </c>
      <c r="B720" s="44"/>
      <c r="C720" s="45"/>
      <c r="D720" s="45"/>
      <c r="E720" s="4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11">
        <f t="shared" si="11"/>
        <v>0</v>
      </c>
    </row>
    <row r="721" spans="1:106" ht="17.25" thickTop="1" thickBot="1" x14ac:dyDescent="0.3">
      <c r="A721" s="76">
        <v>2719</v>
      </c>
      <c r="B721" s="44"/>
      <c r="C721" s="45"/>
      <c r="D721" s="45"/>
      <c r="E721" s="4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11">
        <f t="shared" si="11"/>
        <v>0</v>
      </c>
    </row>
    <row r="722" spans="1:106" ht="17.25" thickTop="1" thickBot="1" x14ac:dyDescent="0.3">
      <c r="A722" s="76">
        <v>2720</v>
      </c>
      <c r="B722" s="44"/>
      <c r="C722" s="45"/>
      <c r="D722" s="45"/>
      <c r="E722" s="4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11">
        <f t="shared" si="11"/>
        <v>0</v>
      </c>
    </row>
    <row r="723" spans="1:106" ht="17.25" thickTop="1" thickBot="1" x14ac:dyDescent="0.3">
      <c r="A723" s="76">
        <v>2721</v>
      </c>
      <c r="B723" s="44"/>
      <c r="C723" s="45"/>
      <c r="D723" s="45"/>
      <c r="E723" s="4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11">
        <f t="shared" si="11"/>
        <v>0</v>
      </c>
    </row>
    <row r="724" spans="1:106" ht="17.25" thickTop="1" thickBot="1" x14ac:dyDescent="0.3">
      <c r="A724" s="76">
        <v>2722</v>
      </c>
      <c r="B724" s="44"/>
      <c r="C724" s="45"/>
      <c r="D724" s="45"/>
      <c r="E724" s="4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11">
        <f t="shared" si="11"/>
        <v>0</v>
      </c>
    </row>
    <row r="725" spans="1:106" ht="17.25" thickTop="1" thickBot="1" x14ac:dyDescent="0.3">
      <c r="A725" s="76">
        <v>2723</v>
      </c>
      <c r="B725" s="44"/>
      <c r="C725" s="45"/>
      <c r="D725" s="45"/>
      <c r="E725" s="4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11">
        <f t="shared" si="11"/>
        <v>0</v>
      </c>
    </row>
    <row r="726" spans="1:106" ht="17.25" thickTop="1" thickBot="1" x14ac:dyDescent="0.3">
      <c r="A726" s="76">
        <v>2724</v>
      </c>
      <c r="B726" s="44"/>
      <c r="C726" s="45"/>
      <c r="D726" s="45"/>
      <c r="E726" s="4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11">
        <f t="shared" si="11"/>
        <v>0</v>
      </c>
    </row>
    <row r="727" spans="1:106" ht="17.25" thickTop="1" thickBot="1" x14ac:dyDescent="0.3">
      <c r="A727" s="76">
        <v>2725</v>
      </c>
      <c r="B727" s="44"/>
      <c r="C727" s="45"/>
      <c r="D727" s="45"/>
      <c r="E727" s="4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11">
        <f t="shared" si="11"/>
        <v>0</v>
      </c>
    </row>
    <row r="728" spans="1:106" ht="17.25" thickTop="1" thickBot="1" x14ac:dyDescent="0.3">
      <c r="A728" s="76">
        <v>2726</v>
      </c>
      <c r="B728" s="44"/>
      <c r="C728" s="45"/>
      <c r="D728" s="45"/>
      <c r="E728" s="4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11">
        <f t="shared" si="11"/>
        <v>0</v>
      </c>
    </row>
    <row r="729" spans="1:106" ht="17.25" thickTop="1" thickBot="1" x14ac:dyDescent="0.3">
      <c r="A729" s="76">
        <v>2727</v>
      </c>
      <c r="B729" s="44"/>
      <c r="C729" s="45"/>
      <c r="D729" s="45"/>
      <c r="E729" s="4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11">
        <f t="shared" si="11"/>
        <v>0</v>
      </c>
    </row>
    <row r="730" spans="1:106" ht="17.25" thickTop="1" thickBot="1" x14ac:dyDescent="0.3">
      <c r="A730" s="76">
        <v>2728</v>
      </c>
      <c r="B730" s="44"/>
      <c r="C730" s="45"/>
      <c r="D730" s="45"/>
      <c r="E730" s="4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11">
        <f t="shared" si="11"/>
        <v>0</v>
      </c>
    </row>
    <row r="731" spans="1:106" ht="17.25" thickTop="1" thickBot="1" x14ac:dyDescent="0.3">
      <c r="A731" s="76">
        <v>2729</v>
      </c>
      <c r="B731" s="44"/>
      <c r="C731" s="45"/>
      <c r="D731" s="45"/>
      <c r="E731" s="4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11">
        <f t="shared" si="11"/>
        <v>0</v>
      </c>
    </row>
    <row r="732" spans="1:106" ht="17.25" thickTop="1" thickBot="1" x14ac:dyDescent="0.3">
      <c r="A732" s="76">
        <v>2730</v>
      </c>
      <c r="B732" s="44"/>
      <c r="C732" s="45"/>
      <c r="D732" s="45"/>
      <c r="E732" s="4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11">
        <f t="shared" si="11"/>
        <v>0</v>
      </c>
    </row>
    <row r="733" spans="1:106" ht="17.25" thickTop="1" thickBot="1" x14ac:dyDescent="0.3">
      <c r="A733" s="76">
        <v>2731</v>
      </c>
      <c r="B733" s="44"/>
      <c r="C733" s="45"/>
      <c r="D733" s="45"/>
      <c r="E733" s="4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11">
        <f t="shared" si="11"/>
        <v>0</v>
      </c>
    </row>
    <row r="734" spans="1:106" ht="17.25" thickTop="1" thickBot="1" x14ac:dyDescent="0.3">
      <c r="A734" s="76">
        <v>2732</v>
      </c>
      <c r="B734" s="44"/>
      <c r="C734" s="45"/>
      <c r="D734" s="45"/>
      <c r="E734" s="4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11">
        <f t="shared" si="11"/>
        <v>0</v>
      </c>
    </row>
    <row r="735" spans="1:106" ht="17.25" thickTop="1" thickBot="1" x14ac:dyDescent="0.3">
      <c r="A735" s="76">
        <v>2733</v>
      </c>
      <c r="B735" s="44"/>
      <c r="C735" s="45"/>
      <c r="D735" s="45"/>
      <c r="E735" s="4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11">
        <f t="shared" si="11"/>
        <v>0</v>
      </c>
    </row>
    <row r="736" spans="1:106" ht="17.25" thickTop="1" thickBot="1" x14ac:dyDescent="0.3">
      <c r="A736" s="76">
        <v>2734</v>
      </c>
      <c r="B736" s="44"/>
      <c r="C736" s="45"/>
      <c r="D736" s="45"/>
      <c r="E736" s="4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11">
        <f t="shared" si="11"/>
        <v>0</v>
      </c>
    </row>
    <row r="737" spans="1:106" ht="17.25" thickTop="1" thickBot="1" x14ac:dyDescent="0.3">
      <c r="A737" s="76">
        <v>2735</v>
      </c>
      <c r="B737" s="44"/>
      <c r="C737" s="45"/>
      <c r="D737" s="45"/>
      <c r="E737" s="4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11">
        <f t="shared" si="11"/>
        <v>0</v>
      </c>
    </row>
    <row r="738" spans="1:106" ht="17.25" thickTop="1" thickBot="1" x14ac:dyDescent="0.3">
      <c r="A738" s="76">
        <v>2736</v>
      </c>
      <c r="B738" s="44"/>
      <c r="C738" s="45"/>
      <c r="D738" s="45"/>
      <c r="E738" s="4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11">
        <f t="shared" si="11"/>
        <v>0</v>
      </c>
    </row>
    <row r="739" spans="1:106" ht="17.25" thickTop="1" thickBot="1" x14ac:dyDescent="0.3">
      <c r="A739" s="76">
        <v>2737</v>
      </c>
      <c r="B739" s="44"/>
      <c r="C739" s="45"/>
      <c r="D739" s="45"/>
      <c r="E739" s="4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11">
        <f t="shared" si="11"/>
        <v>0</v>
      </c>
    </row>
    <row r="740" spans="1:106" ht="17.25" thickTop="1" thickBot="1" x14ac:dyDescent="0.3">
      <c r="A740" s="76">
        <v>2738</v>
      </c>
      <c r="B740" s="44"/>
      <c r="C740" s="45"/>
      <c r="D740" s="45"/>
      <c r="E740" s="4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11">
        <f t="shared" si="11"/>
        <v>0</v>
      </c>
    </row>
    <row r="741" spans="1:106" ht="17.25" thickTop="1" thickBot="1" x14ac:dyDescent="0.3">
      <c r="A741" s="76">
        <v>2739</v>
      </c>
      <c r="B741" s="44"/>
      <c r="C741" s="45"/>
      <c r="D741" s="45"/>
      <c r="E741" s="4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11">
        <f t="shared" si="11"/>
        <v>0</v>
      </c>
    </row>
    <row r="742" spans="1:106" ht="17.25" thickTop="1" thickBot="1" x14ac:dyDescent="0.3">
      <c r="A742" s="76">
        <v>2740</v>
      </c>
      <c r="B742" s="44"/>
      <c r="C742" s="45"/>
      <c r="D742" s="45"/>
      <c r="E742" s="4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11">
        <f t="shared" si="11"/>
        <v>0</v>
      </c>
    </row>
    <row r="743" spans="1:106" ht="17.25" thickTop="1" thickBot="1" x14ac:dyDescent="0.3">
      <c r="A743" s="76">
        <v>2741</v>
      </c>
      <c r="B743" s="44"/>
      <c r="C743" s="45"/>
      <c r="D743" s="45"/>
      <c r="E743" s="4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11">
        <f t="shared" si="11"/>
        <v>0</v>
      </c>
    </row>
    <row r="744" spans="1:106" ht="17.25" thickTop="1" thickBot="1" x14ac:dyDescent="0.3">
      <c r="A744" s="76">
        <v>2742</v>
      </c>
      <c r="B744" s="44"/>
      <c r="C744" s="45"/>
      <c r="D744" s="45"/>
      <c r="E744" s="4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11">
        <f t="shared" si="11"/>
        <v>0</v>
      </c>
    </row>
    <row r="745" spans="1:106" ht="17.25" thickTop="1" thickBot="1" x14ac:dyDescent="0.3">
      <c r="A745" s="76">
        <v>2743</v>
      </c>
      <c r="B745" s="44"/>
      <c r="C745" s="45"/>
      <c r="D745" s="45"/>
      <c r="E745" s="4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11">
        <f t="shared" si="11"/>
        <v>0</v>
      </c>
    </row>
    <row r="746" spans="1:106" ht="17.25" thickTop="1" thickBot="1" x14ac:dyDescent="0.3">
      <c r="A746" s="76">
        <v>2744</v>
      </c>
      <c r="B746" s="44"/>
      <c r="C746" s="45"/>
      <c r="D746" s="45"/>
      <c r="E746" s="4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11">
        <f t="shared" si="11"/>
        <v>0</v>
      </c>
    </row>
    <row r="747" spans="1:106" ht="17.25" thickTop="1" thickBot="1" x14ac:dyDescent="0.3">
      <c r="A747" s="76">
        <v>2745</v>
      </c>
      <c r="B747" s="44"/>
      <c r="C747" s="45"/>
      <c r="D747" s="45"/>
      <c r="E747" s="4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11">
        <f t="shared" si="11"/>
        <v>0</v>
      </c>
    </row>
    <row r="748" spans="1:106" ht="17.25" thickTop="1" thickBot="1" x14ac:dyDescent="0.3">
      <c r="A748" s="76">
        <v>2746</v>
      </c>
      <c r="B748" s="44"/>
      <c r="C748" s="45"/>
      <c r="D748" s="45"/>
      <c r="E748" s="4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11">
        <f t="shared" si="11"/>
        <v>0</v>
      </c>
    </row>
    <row r="749" spans="1:106" ht="17.25" thickTop="1" thickBot="1" x14ac:dyDescent="0.3">
      <c r="A749" s="76">
        <v>2747</v>
      </c>
      <c r="B749" s="44"/>
      <c r="C749" s="45"/>
      <c r="D749" s="45"/>
      <c r="E749" s="4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11">
        <f t="shared" si="11"/>
        <v>0</v>
      </c>
    </row>
    <row r="750" spans="1:106" ht="17.25" thickTop="1" thickBot="1" x14ac:dyDescent="0.3">
      <c r="A750" s="76">
        <v>2748</v>
      </c>
      <c r="B750" s="44"/>
      <c r="C750" s="45"/>
      <c r="D750" s="45"/>
      <c r="E750" s="4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11">
        <f t="shared" si="11"/>
        <v>0</v>
      </c>
    </row>
    <row r="751" spans="1:106" ht="17.25" thickTop="1" thickBot="1" x14ac:dyDescent="0.3">
      <c r="A751" s="76">
        <v>2749</v>
      </c>
      <c r="B751" s="44"/>
      <c r="C751" s="45"/>
      <c r="D751" s="45"/>
      <c r="E751" s="4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11">
        <f t="shared" si="11"/>
        <v>0</v>
      </c>
    </row>
    <row r="752" spans="1:106" ht="17.25" thickTop="1" thickBot="1" x14ac:dyDescent="0.3">
      <c r="A752" s="76">
        <v>2750</v>
      </c>
      <c r="B752" s="44"/>
      <c r="C752" s="45"/>
      <c r="D752" s="45"/>
      <c r="E752" s="4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11">
        <f t="shared" si="11"/>
        <v>0</v>
      </c>
    </row>
    <row r="753" spans="1:106" ht="17.25" thickTop="1" thickBot="1" x14ac:dyDescent="0.3">
      <c r="A753" s="76">
        <v>2751</v>
      </c>
      <c r="B753" s="44"/>
      <c r="C753" s="45"/>
      <c r="D753" s="45"/>
      <c r="E753" s="4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11">
        <f t="shared" si="11"/>
        <v>0</v>
      </c>
    </row>
    <row r="754" spans="1:106" ht="17.25" thickTop="1" thickBot="1" x14ac:dyDescent="0.3">
      <c r="A754" s="76">
        <v>2752</v>
      </c>
      <c r="B754" s="44"/>
      <c r="C754" s="45"/>
      <c r="D754" s="45"/>
      <c r="E754" s="4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11">
        <f t="shared" si="11"/>
        <v>0</v>
      </c>
    </row>
    <row r="755" spans="1:106" ht="17.25" thickTop="1" thickBot="1" x14ac:dyDescent="0.3">
      <c r="A755" s="76">
        <v>2753</v>
      </c>
      <c r="B755" s="44"/>
      <c r="C755" s="45"/>
      <c r="D755" s="45"/>
      <c r="E755" s="4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11">
        <f t="shared" si="11"/>
        <v>0</v>
      </c>
    </row>
    <row r="756" spans="1:106" ht="17.25" thickTop="1" thickBot="1" x14ac:dyDescent="0.3">
      <c r="A756" s="76">
        <v>2754</v>
      </c>
      <c r="B756" s="44"/>
      <c r="C756" s="45"/>
      <c r="D756" s="45"/>
      <c r="E756" s="4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11">
        <f t="shared" si="11"/>
        <v>0</v>
      </c>
    </row>
    <row r="757" spans="1:106" ht="17.25" thickTop="1" thickBot="1" x14ac:dyDescent="0.3">
      <c r="A757" s="76">
        <v>2755</v>
      </c>
      <c r="B757" s="44"/>
      <c r="C757" s="45"/>
      <c r="D757" s="45"/>
      <c r="E757" s="4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11">
        <f t="shared" si="11"/>
        <v>0</v>
      </c>
    </row>
    <row r="758" spans="1:106" ht="17.25" thickTop="1" thickBot="1" x14ac:dyDescent="0.3">
      <c r="A758" s="76">
        <v>2756</v>
      </c>
      <c r="B758" s="44"/>
      <c r="C758" s="45"/>
      <c r="D758" s="45"/>
      <c r="E758" s="4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11">
        <f t="shared" si="11"/>
        <v>0</v>
      </c>
    </row>
    <row r="759" spans="1:106" ht="17.25" thickTop="1" thickBot="1" x14ac:dyDescent="0.3">
      <c r="A759" s="76">
        <v>2757</v>
      </c>
      <c r="B759" s="44"/>
      <c r="C759" s="45"/>
      <c r="D759" s="45"/>
      <c r="E759" s="4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11">
        <f t="shared" si="11"/>
        <v>0</v>
      </c>
    </row>
    <row r="760" spans="1:106" ht="17.25" thickTop="1" thickBot="1" x14ac:dyDescent="0.3">
      <c r="A760" s="76">
        <v>2758</v>
      </c>
      <c r="B760" s="44"/>
      <c r="C760" s="45"/>
      <c r="D760" s="45"/>
      <c r="E760" s="4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11">
        <f t="shared" si="11"/>
        <v>0</v>
      </c>
    </row>
    <row r="761" spans="1:106" ht="17.25" thickTop="1" thickBot="1" x14ac:dyDescent="0.3">
      <c r="A761" s="76">
        <v>2759</v>
      </c>
      <c r="B761" s="44"/>
      <c r="C761" s="45"/>
      <c r="D761" s="45"/>
      <c r="E761" s="4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11">
        <f t="shared" si="11"/>
        <v>0</v>
      </c>
    </row>
    <row r="762" spans="1:106" ht="17.25" thickTop="1" thickBot="1" x14ac:dyDescent="0.3">
      <c r="A762" s="76">
        <v>2760</v>
      </c>
      <c r="B762" s="44"/>
      <c r="C762" s="45"/>
      <c r="D762" s="45"/>
      <c r="E762" s="4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11">
        <f t="shared" si="11"/>
        <v>0</v>
      </c>
    </row>
    <row r="763" spans="1:106" ht="17.25" thickTop="1" thickBot="1" x14ac:dyDescent="0.3">
      <c r="A763" s="76">
        <v>2761</v>
      </c>
      <c r="B763" s="44"/>
      <c r="C763" s="45"/>
      <c r="D763" s="45"/>
      <c r="E763" s="4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11">
        <f t="shared" si="11"/>
        <v>0</v>
      </c>
    </row>
    <row r="764" spans="1:106" ht="17.25" thickTop="1" thickBot="1" x14ac:dyDescent="0.3">
      <c r="A764" s="76">
        <v>2762</v>
      </c>
      <c r="B764" s="44"/>
      <c r="C764" s="45"/>
      <c r="D764" s="45"/>
      <c r="E764" s="4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11">
        <f t="shared" si="11"/>
        <v>0</v>
      </c>
    </row>
    <row r="765" spans="1:106" ht="17.25" thickTop="1" thickBot="1" x14ac:dyDescent="0.3">
      <c r="A765" s="76">
        <v>2763</v>
      </c>
      <c r="B765" s="44"/>
      <c r="C765" s="45"/>
      <c r="D765" s="45"/>
      <c r="E765" s="4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11">
        <f t="shared" si="11"/>
        <v>0</v>
      </c>
    </row>
    <row r="766" spans="1:106" ht="17.25" thickTop="1" thickBot="1" x14ac:dyDescent="0.3">
      <c r="A766" s="76">
        <v>2764</v>
      </c>
      <c r="B766" s="44"/>
      <c r="C766" s="45"/>
      <c r="D766" s="45"/>
      <c r="E766" s="4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11">
        <f t="shared" si="11"/>
        <v>0</v>
      </c>
    </row>
    <row r="767" spans="1:106" ht="17.25" thickTop="1" thickBot="1" x14ac:dyDescent="0.3">
      <c r="A767" s="76">
        <v>2765</v>
      </c>
      <c r="B767" s="44"/>
      <c r="C767" s="45"/>
      <c r="D767" s="45"/>
      <c r="E767" s="4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11">
        <f t="shared" si="11"/>
        <v>0</v>
      </c>
    </row>
    <row r="768" spans="1:106" ht="17.25" thickTop="1" thickBot="1" x14ac:dyDescent="0.3">
      <c r="A768" s="76">
        <v>2766</v>
      </c>
      <c r="B768" s="44"/>
      <c r="C768" s="45"/>
      <c r="D768" s="45"/>
      <c r="E768" s="4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11">
        <f t="shared" si="11"/>
        <v>0</v>
      </c>
    </row>
    <row r="769" spans="1:106" ht="17.25" thickTop="1" thickBot="1" x14ac:dyDescent="0.3">
      <c r="A769" s="76">
        <v>2767</v>
      </c>
      <c r="B769" s="44"/>
      <c r="C769" s="45"/>
      <c r="D769" s="45"/>
      <c r="E769" s="4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11">
        <f t="shared" si="11"/>
        <v>0</v>
      </c>
    </row>
    <row r="770" spans="1:106" ht="17.25" thickTop="1" thickBot="1" x14ac:dyDescent="0.3">
      <c r="A770" s="76">
        <v>2768</v>
      </c>
      <c r="B770" s="44"/>
      <c r="C770" s="45"/>
      <c r="D770" s="45"/>
      <c r="E770" s="4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11">
        <f t="shared" si="11"/>
        <v>0</v>
      </c>
    </row>
    <row r="771" spans="1:106" ht="17.25" thickTop="1" thickBot="1" x14ac:dyDescent="0.3">
      <c r="A771" s="76">
        <v>2769</v>
      </c>
      <c r="B771" s="44"/>
      <c r="C771" s="45"/>
      <c r="D771" s="45"/>
      <c r="E771" s="4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11">
        <f t="shared" si="11"/>
        <v>0</v>
      </c>
    </row>
    <row r="772" spans="1:106" ht="17.25" thickTop="1" thickBot="1" x14ac:dyDescent="0.3">
      <c r="A772" s="76">
        <v>2770</v>
      </c>
      <c r="B772" s="44"/>
      <c r="C772" s="45"/>
      <c r="D772" s="45"/>
      <c r="E772" s="4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11">
        <f t="shared" ref="DB772:DB835" si="12">IF(SUM(F772:DA772)&gt;0,IF(E772=0,N(1),N(0)),N(0))</f>
        <v>0</v>
      </c>
    </row>
    <row r="773" spans="1:106" ht="17.25" thickTop="1" thickBot="1" x14ac:dyDescent="0.3">
      <c r="A773" s="76">
        <v>2771</v>
      </c>
      <c r="B773" s="44"/>
      <c r="C773" s="45"/>
      <c r="D773" s="45"/>
      <c r="E773" s="4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11">
        <f t="shared" si="12"/>
        <v>0</v>
      </c>
    </row>
    <row r="774" spans="1:106" ht="17.25" thickTop="1" thickBot="1" x14ac:dyDescent="0.3">
      <c r="A774" s="76">
        <v>2772</v>
      </c>
      <c r="B774" s="44"/>
      <c r="C774" s="45"/>
      <c r="D774" s="45"/>
      <c r="E774" s="4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11">
        <f t="shared" si="12"/>
        <v>0</v>
      </c>
    </row>
    <row r="775" spans="1:106" ht="17.25" thickTop="1" thickBot="1" x14ac:dyDescent="0.3">
      <c r="A775" s="76">
        <v>2773</v>
      </c>
      <c r="B775" s="44"/>
      <c r="C775" s="45"/>
      <c r="D775" s="45"/>
      <c r="E775" s="4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11">
        <f t="shared" si="12"/>
        <v>0</v>
      </c>
    </row>
    <row r="776" spans="1:106" ht="17.25" thickTop="1" thickBot="1" x14ac:dyDescent="0.3">
      <c r="A776" s="76">
        <v>2774</v>
      </c>
      <c r="B776" s="44"/>
      <c r="C776" s="45"/>
      <c r="D776" s="45"/>
      <c r="E776" s="4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11">
        <f t="shared" si="12"/>
        <v>0</v>
      </c>
    </row>
    <row r="777" spans="1:106" ht="17.25" thickTop="1" thickBot="1" x14ac:dyDescent="0.3">
      <c r="A777" s="76">
        <v>2775</v>
      </c>
      <c r="B777" s="44"/>
      <c r="C777" s="45"/>
      <c r="D777" s="45"/>
      <c r="E777" s="4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11">
        <f t="shared" si="12"/>
        <v>0</v>
      </c>
    </row>
    <row r="778" spans="1:106" ht="17.25" thickTop="1" thickBot="1" x14ac:dyDescent="0.3">
      <c r="A778" s="76">
        <v>2776</v>
      </c>
      <c r="B778" s="44"/>
      <c r="C778" s="45"/>
      <c r="D778" s="45"/>
      <c r="E778" s="4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11">
        <f t="shared" si="12"/>
        <v>0</v>
      </c>
    </row>
    <row r="779" spans="1:106" ht="17.25" thickTop="1" thickBot="1" x14ac:dyDescent="0.3">
      <c r="A779" s="76">
        <v>2777</v>
      </c>
      <c r="B779" s="44"/>
      <c r="C779" s="45"/>
      <c r="D779" s="45"/>
      <c r="E779" s="4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11">
        <f t="shared" si="12"/>
        <v>0</v>
      </c>
    </row>
    <row r="780" spans="1:106" ht="17.25" thickTop="1" thickBot="1" x14ac:dyDescent="0.3">
      <c r="A780" s="76">
        <v>2778</v>
      </c>
      <c r="B780" s="44"/>
      <c r="C780" s="45"/>
      <c r="D780" s="45"/>
      <c r="E780" s="4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11">
        <f t="shared" si="12"/>
        <v>0</v>
      </c>
    </row>
    <row r="781" spans="1:106" ht="17.25" thickTop="1" thickBot="1" x14ac:dyDescent="0.3">
      <c r="A781" s="76">
        <v>2779</v>
      </c>
      <c r="B781" s="44"/>
      <c r="C781" s="45"/>
      <c r="D781" s="45"/>
      <c r="E781" s="4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11">
        <f t="shared" si="12"/>
        <v>0</v>
      </c>
    </row>
    <row r="782" spans="1:106" ht="17.25" thickTop="1" thickBot="1" x14ac:dyDescent="0.3">
      <c r="A782" s="76">
        <v>2780</v>
      </c>
      <c r="B782" s="44"/>
      <c r="C782" s="45"/>
      <c r="D782" s="45"/>
      <c r="E782" s="4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11">
        <f t="shared" si="12"/>
        <v>0</v>
      </c>
    </row>
    <row r="783" spans="1:106" ht="17.25" thickTop="1" thickBot="1" x14ac:dyDescent="0.3">
      <c r="A783" s="76">
        <v>2781</v>
      </c>
      <c r="B783" s="44"/>
      <c r="C783" s="45"/>
      <c r="D783" s="45"/>
      <c r="E783" s="4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11">
        <f t="shared" si="12"/>
        <v>0</v>
      </c>
    </row>
    <row r="784" spans="1:106" ht="17.25" thickTop="1" thickBot="1" x14ac:dyDescent="0.3">
      <c r="A784" s="76">
        <v>2782</v>
      </c>
      <c r="B784" s="44"/>
      <c r="C784" s="45"/>
      <c r="D784" s="45"/>
      <c r="E784" s="4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11">
        <f t="shared" si="12"/>
        <v>0</v>
      </c>
    </row>
    <row r="785" spans="1:106" ht="17.25" thickTop="1" thickBot="1" x14ac:dyDescent="0.3">
      <c r="A785" s="76">
        <v>2783</v>
      </c>
      <c r="B785" s="44"/>
      <c r="C785" s="45"/>
      <c r="D785" s="45"/>
      <c r="E785" s="4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11">
        <f t="shared" si="12"/>
        <v>0</v>
      </c>
    </row>
    <row r="786" spans="1:106" ht="17.25" thickTop="1" thickBot="1" x14ac:dyDescent="0.3">
      <c r="A786" s="76">
        <v>2784</v>
      </c>
      <c r="B786" s="44"/>
      <c r="C786" s="45"/>
      <c r="D786" s="45"/>
      <c r="E786" s="4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11">
        <f t="shared" si="12"/>
        <v>0</v>
      </c>
    </row>
    <row r="787" spans="1:106" ht="17.25" thickTop="1" thickBot="1" x14ac:dyDescent="0.3">
      <c r="A787" s="76">
        <v>2785</v>
      </c>
      <c r="B787" s="44"/>
      <c r="C787" s="45"/>
      <c r="D787" s="45"/>
      <c r="E787" s="4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11">
        <f t="shared" si="12"/>
        <v>0</v>
      </c>
    </row>
    <row r="788" spans="1:106" ht="17.25" thickTop="1" thickBot="1" x14ac:dyDescent="0.3">
      <c r="A788" s="76">
        <v>2786</v>
      </c>
      <c r="B788" s="44"/>
      <c r="C788" s="45"/>
      <c r="D788" s="45"/>
      <c r="E788" s="4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11">
        <f t="shared" si="12"/>
        <v>0</v>
      </c>
    </row>
    <row r="789" spans="1:106" ht="17.25" thickTop="1" thickBot="1" x14ac:dyDescent="0.3">
      <c r="A789" s="76">
        <v>2787</v>
      </c>
      <c r="B789" s="44"/>
      <c r="C789" s="45"/>
      <c r="D789" s="45"/>
      <c r="E789" s="4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11">
        <f t="shared" si="12"/>
        <v>0</v>
      </c>
    </row>
    <row r="790" spans="1:106" ht="17.25" thickTop="1" thickBot="1" x14ac:dyDescent="0.3">
      <c r="A790" s="76">
        <v>2788</v>
      </c>
      <c r="B790" s="44"/>
      <c r="C790" s="45"/>
      <c r="D790" s="45"/>
      <c r="E790" s="4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11">
        <f t="shared" si="12"/>
        <v>0</v>
      </c>
    </row>
    <row r="791" spans="1:106" ht="17.25" thickTop="1" thickBot="1" x14ac:dyDescent="0.3">
      <c r="A791" s="76">
        <v>2789</v>
      </c>
      <c r="B791" s="44"/>
      <c r="C791" s="45"/>
      <c r="D791" s="45"/>
      <c r="E791" s="4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11">
        <f t="shared" si="12"/>
        <v>0</v>
      </c>
    </row>
    <row r="792" spans="1:106" ht="17.25" thickTop="1" thickBot="1" x14ac:dyDescent="0.3">
      <c r="A792" s="76">
        <v>2790</v>
      </c>
      <c r="B792" s="44"/>
      <c r="C792" s="45"/>
      <c r="D792" s="45"/>
      <c r="E792" s="4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11">
        <f t="shared" si="12"/>
        <v>0</v>
      </c>
    </row>
    <row r="793" spans="1:106" ht="17.25" thickTop="1" thickBot="1" x14ac:dyDescent="0.3">
      <c r="A793" s="76">
        <v>2791</v>
      </c>
      <c r="B793" s="44"/>
      <c r="C793" s="45"/>
      <c r="D793" s="45"/>
      <c r="E793" s="4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11">
        <f t="shared" si="12"/>
        <v>0</v>
      </c>
    </row>
    <row r="794" spans="1:106" ht="17.25" thickTop="1" thickBot="1" x14ac:dyDescent="0.3">
      <c r="A794" s="76">
        <v>2792</v>
      </c>
      <c r="B794" s="44"/>
      <c r="C794" s="45"/>
      <c r="D794" s="45"/>
      <c r="E794" s="4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11">
        <f t="shared" si="12"/>
        <v>0</v>
      </c>
    </row>
    <row r="795" spans="1:106" ht="17.25" thickTop="1" thickBot="1" x14ac:dyDescent="0.3">
      <c r="A795" s="76">
        <v>2793</v>
      </c>
      <c r="B795" s="44"/>
      <c r="C795" s="45"/>
      <c r="D795" s="45"/>
      <c r="E795" s="4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11">
        <f t="shared" si="12"/>
        <v>0</v>
      </c>
    </row>
    <row r="796" spans="1:106" ht="17.25" thickTop="1" thickBot="1" x14ac:dyDescent="0.3">
      <c r="A796" s="76">
        <v>2794</v>
      </c>
      <c r="B796" s="44"/>
      <c r="C796" s="45"/>
      <c r="D796" s="45"/>
      <c r="E796" s="4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11">
        <f t="shared" si="12"/>
        <v>0</v>
      </c>
    </row>
    <row r="797" spans="1:106" ht="17.25" thickTop="1" thickBot="1" x14ac:dyDescent="0.3">
      <c r="A797" s="76">
        <v>2795</v>
      </c>
      <c r="B797" s="44"/>
      <c r="C797" s="45"/>
      <c r="D797" s="45"/>
      <c r="E797" s="4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11">
        <f t="shared" si="12"/>
        <v>0</v>
      </c>
    </row>
    <row r="798" spans="1:106" ht="17.25" thickTop="1" thickBot="1" x14ac:dyDescent="0.3">
      <c r="A798" s="76">
        <v>2796</v>
      </c>
      <c r="B798" s="44"/>
      <c r="C798" s="45"/>
      <c r="D798" s="45"/>
      <c r="E798" s="4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11">
        <f t="shared" si="12"/>
        <v>0</v>
      </c>
    </row>
    <row r="799" spans="1:106" ht="17.25" thickTop="1" thickBot="1" x14ac:dyDescent="0.3">
      <c r="A799" s="76">
        <v>2797</v>
      </c>
      <c r="B799" s="44"/>
      <c r="C799" s="45"/>
      <c r="D799" s="45"/>
      <c r="E799" s="4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11">
        <f t="shared" si="12"/>
        <v>0</v>
      </c>
    </row>
    <row r="800" spans="1:106" ht="17.25" thickTop="1" thickBot="1" x14ac:dyDescent="0.3">
      <c r="A800" s="76">
        <v>2798</v>
      </c>
      <c r="B800" s="44"/>
      <c r="C800" s="45"/>
      <c r="D800" s="45"/>
      <c r="E800" s="4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11">
        <f t="shared" si="12"/>
        <v>0</v>
      </c>
    </row>
    <row r="801" spans="1:106" ht="17.25" thickTop="1" thickBot="1" x14ac:dyDescent="0.3">
      <c r="A801" s="76">
        <v>2799</v>
      </c>
      <c r="B801" s="44"/>
      <c r="C801" s="45"/>
      <c r="D801" s="45"/>
      <c r="E801" s="4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11">
        <f t="shared" si="12"/>
        <v>0</v>
      </c>
    </row>
    <row r="802" spans="1:106" ht="17.25" thickTop="1" thickBot="1" x14ac:dyDescent="0.3">
      <c r="A802" s="76">
        <v>2800</v>
      </c>
      <c r="B802" s="44"/>
      <c r="C802" s="45"/>
      <c r="D802" s="45"/>
      <c r="E802" s="4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11">
        <f t="shared" si="12"/>
        <v>0</v>
      </c>
    </row>
    <row r="803" spans="1:106" ht="17.25" thickTop="1" thickBot="1" x14ac:dyDescent="0.3">
      <c r="A803" s="76">
        <v>2801</v>
      </c>
      <c r="B803" s="44"/>
      <c r="C803" s="45"/>
      <c r="D803" s="45"/>
      <c r="E803" s="4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11">
        <f t="shared" si="12"/>
        <v>0</v>
      </c>
    </row>
    <row r="804" spans="1:106" ht="17.25" thickTop="1" thickBot="1" x14ac:dyDescent="0.3">
      <c r="A804" s="76">
        <v>2802</v>
      </c>
      <c r="B804" s="44"/>
      <c r="C804" s="45"/>
      <c r="D804" s="45"/>
      <c r="E804" s="4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11">
        <f t="shared" si="12"/>
        <v>0</v>
      </c>
    </row>
    <row r="805" spans="1:106" ht="17.25" thickTop="1" thickBot="1" x14ac:dyDescent="0.3">
      <c r="A805" s="76">
        <v>2803</v>
      </c>
      <c r="B805" s="44"/>
      <c r="C805" s="45"/>
      <c r="D805" s="45"/>
      <c r="E805" s="4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11">
        <f t="shared" si="12"/>
        <v>0</v>
      </c>
    </row>
    <row r="806" spans="1:106" ht="17.25" thickTop="1" thickBot="1" x14ac:dyDescent="0.3">
      <c r="A806" s="76">
        <v>2804</v>
      </c>
      <c r="B806" s="44"/>
      <c r="C806" s="45"/>
      <c r="D806" s="45"/>
      <c r="E806" s="4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11">
        <f t="shared" si="12"/>
        <v>0</v>
      </c>
    </row>
    <row r="807" spans="1:106" ht="17.25" thickTop="1" thickBot="1" x14ac:dyDescent="0.3">
      <c r="A807" s="76">
        <v>2805</v>
      </c>
      <c r="B807" s="44"/>
      <c r="C807" s="45"/>
      <c r="D807" s="45"/>
      <c r="E807" s="4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11">
        <f t="shared" si="12"/>
        <v>0</v>
      </c>
    </row>
    <row r="808" spans="1:106" ht="17.25" thickTop="1" thickBot="1" x14ac:dyDescent="0.3">
      <c r="A808" s="76">
        <v>2806</v>
      </c>
      <c r="B808" s="44"/>
      <c r="C808" s="45"/>
      <c r="D808" s="45"/>
      <c r="E808" s="4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11">
        <f t="shared" si="12"/>
        <v>0</v>
      </c>
    </row>
    <row r="809" spans="1:106" ht="17.25" thickTop="1" thickBot="1" x14ac:dyDescent="0.3">
      <c r="A809" s="76">
        <v>2807</v>
      </c>
      <c r="B809" s="44"/>
      <c r="C809" s="45"/>
      <c r="D809" s="45"/>
      <c r="E809" s="4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11">
        <f t="shared" si="12"/>
        <v>0</v>
      </c>
    </row>
    <row r="810" spans="1:106" ht="17.25" thickTop="1" thickBot="1" x14ac:dyDescent="0.3">
      <c r="A810" s="76">
        <v>2808</v>
      </c>
      <c r="B810" s="44"/>
      <c r="C810" s="45"/>
      <c r="D810" s="45"/>
      <c r="E810" s="4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11">
        <f t="shared" si="12"/>
        <v>0</v>
      </c>
    </row>
    <row r="811" spans="1:106" ht="17.25" thickTop="1" thickBot="1" x14ac:dyDescent="0.3">
      <c r="A811" s="76">
        <v>2809</v>
      </c>
      <c r="B811" s="44"/>
      <c r="C811" s="45"/>
      <c r="D811" s="45"/>
      <c r="E811" s="4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11">
        <f t="shared" si="12"/>
        <v>0</v>
      </c>
    </row>
    <row r="812" spans="1:106" ht="17.25" thickTop="1" thickBot="1" x14ac:dyDescent="0.3">
      <c r="A812" s="76">
        <v>2810</v>
      </c>
      <c r="B812" s="44"/>
      <c r="C812" s="45"/>
      <c r="D812" s="45"/>
      <c r="E812" s="4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11">
        <f t="shared" si="12"/>
        <v>0</v>
      </c>
    </row>
    <row r="813" spans="1:106" ht="17.25" thickTop="1" thickBot="1" x14ac:dyDescent="0.3">
      <c r="A813" s="76">
        <v>2811</v>
      </c>
      <c r="B813" s="44"/>
      <c r="C813" s="45"/>
      <c r="D813" s="45"/>
      <c r="E813" s="4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11">
        <f t="shared" si="12"/>
        <v>0</v>
      </c>
    </row>
    <row r="814" spans="1:106" ht="17.25" thickTop="1" thickBot="1" x14ac:dyDescent="0.3">
      <c r="A814" s="76">
        <v>2812</v>
      </c>
      <c r="B814" s="44"/>
      <c r="C814" s="45"/>
      <c r="D814" s="45"/>
      <c r="E814" s="4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11">
        <f t="shared" si="12"/>
        <v>0</v>
      </c>
    </row>
    <row r="815" spans="1:106" ht="17.25" thickTop="1" thickBot="1" x14ac:dyDescent="0.3">
      <c r="A815" s="76">
        <v>2813</v>
      </c>
      <c r="B815" s="44"/>
      <c r="C815" s="45"/>
      <c r="D815" s="45"/>
      <c r="E815" s="4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11">
        <f t="shared" si="12"/>
        <v>0</v>
      </c>
    </row>
    <row r="816" spans="1:106" ht="17.25" thickTop="1" thickBot="1" x14ac:dyDescent="0.3">
      <c r="A816" s="76">
        <v>2814</v>
      </c>
      <c r="B816" s="44"/>
      <c r="C816" s="45"/>
      <c r="D816" s="45"/>
      <c r="E816" s="4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11">
        <f t="shared" si="12"/>
        <v>0</v>
      </c>
    </row>
    <row r="817" spans="1:106" ht="17.25" thickTop="1" thickBot="1" x14ac:dyDescent="0.3">
      <c r="A817" s="76">
        <v>2815</v>
      </c>
      <c r="B817" s="44"/>
      <c r="C817" s="45"/>
      <c r="D817" s="45"/>
      <c r="E817" s="4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11">
        <f t="shared" si="12"/>
        <v>0</v>
      </c>
    </row>
    <row r="818" spans="1:106" ht="17.25" thickTop="1" thickBot="1" x14ac:dyDescent="0.3">
      <c r="A818" s="76">
        <v>2816</v>
      </c>
      <c r="B818" s="44"/>
      <c r="C818" s="45"/>
      <c r="D818" s="45"/>
      <c r="E818" s="4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11">
        <f t="shared" si="12"/>
        <v>0</v>
      </c>
    </row>
    <row r="819" spans="1:106" ht="17.25" thickTop="1" thickBot="1" x14ac:dyDescent="0.3">
      <c r="A819" s="76">
        <v>2817</v>
      </c>
      <c r="B819" s="44"/>
      <c r="C819" s="45"/>
      <c r="D819" s="45"/>
      <c r="E819" s="4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11">
        <f t="shared" si="12"/>
        <v>0</v>
      </c>
    </row>
    <row r="820" spans="1:106" ht="17.25" thickTop="1" thickBot="1" x14ac:dyDescent="0.3">
      <c r="A820" s="76">
        <v>2818</v>
      </c>
      <c r="B820" s="44"/>
      <c r="C820" s="45"/>
      <c r="D820" s="45"/>
      <c r="E820" s="4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11">
        <f t="shared" si="12"/>
        <v>0</v>
      </c>
    </row>
    <row r="821" spans="1:106" ht="17.25" thickTop="1" thickBot="1" x14ac:dyDescent="0.3">
      <c r="A821" s="76">
        <v>2819</v>
      </c>
      <c r="B821" s="44"/>
      <c r="C821" s="45"/>
      <c r="D821" s="45"/>
      <c r="E821" s="4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11">
        <f t="shared" si="12"/>
        <v>0</v>
      </c>
    </row>
    <row r="822" spans="1:106" ht="17.25" thickTop="1" thickBot="1" x14ac:dyDescent="0.3">
      <c r="A822" s="76">
        <v>2820</v>
      </c>
      <c r="B822" s="44"/>
      <c r="C822" s="45"/>
      <c r="D822" s="45"/>
      <c r="E822" s="4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11">
        <f t="shared" si="12"/>
        <v>0</v>
      </c>
    </row>
    <row r="823" spans="1:106" ht="17.25" thickTop="1" thickBot="1" x14ac:dyDescent="0.3">
      <c r="A823" s="76">
        <v>2821</v>
      </c>
      <c r="B823" s="44"/>
      <c r="C823" s="45"/>
      <c r="D823" s="45"/>
      <c r="E823" s="4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11">
        <f t="shared" si="12"/>
        <v>0</v>
      </c>
    </row>
    <row r="824" spans="1:106" ht="17.25" thickTop="1" thickBot="1" x14ac:dyDescent="0.3">
      <c r="A824" s="76">
        <v>2822</v>
      </c>
      <c r="B824" s="44"/>
      <c r="C824" s="45"/>
      <c r="D824" s="45"/>
      <c r="E824" s="4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11">
        <f t="shared" si="12"/>
        <v>0</v>
      </c>
    </row>
    <row r="825" spans="1:106" ht="17.25" thickTop="1" thickBot="1" x14ac:dyDescent="0.3">
      <c r="A825" s="76">
        <v>2823</v>
      </c>
      <c r="B825" s="44"/>
      <c r="C825" s="45"/>
      <c r="D825" s="45"/>
      <c r="E825" s="4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11">
        <f t="shared" si="12"/>
        <v>0</v>
      </c>
    </row>
    <row r="826" spans="1:106" ht="17.25" thickTop="1" thickBot="1" x14ac:dyDescent="0.3">
      <c r="A826" s="76">
        <v>2824</v>
      </c>
      <c r="B826" s="44"/>
      <c r="C826" s="45"/>
      <c r="D826" s="45"/>
      <c r="E826" s="4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11">
        <f t="shared" si="12"/>
        <v>0</v>
      </c>
    </row>
    <row r="827" spans="1:106" ht="17.25" thickTop="1" thickBot="1" x14ac:dyDescent="0.3">
      <c r="A827" s="76">
        <v>2825</v>
      </c>
      <c r="B827" s="44"/>
      <c r="C827" s="45"/>
      <c r="D827" s="45"/>
      <c r="E827" s="4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11">
        <f t="shared" si="12"/>
        <v>0</v>
      </c>
    </row>
    <row r="828" spans="1:106" ht="17.25" thickTop="1" thickBot="1" x14ac:dyDescent="0.3">
      <c r="A828" s="76">
        <v>2826</v>
      </c>
      <c r="B828" s="44"/>
      <c r="C828" s="45"/>
      <c r="D828" s="45"/>
      <c r="E828" s="4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11">
        <f t="shared" si="12"/>
        <v>0</v>
      </c>
    </row>
    <row r="829" spans="1:106" ht="17.25" thickTop="1" thickBot="1" x14ac:dyDescent="0.3">
      <c r="A829" s="76">
        <v>2827</v>
      </c>
      <c r="B829" s="44"/>
      <c r="C829" s="45"/>
      <c r="D829" s="45"/>
      <c r="E829" s="4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11">
        <f t="shared" si="12"/>
        <v>0</v>
      </c>
    </row>
    <row r="830" spans="1:106" ht="17.25" thickTop="1" thickBot="1" x14ac:dyDescent="0.3">
      <c r="A830" s="76">
        <v>2828</v>
      </c>
      <c r="B830" s="44"/>
      <c r="C830" s="45"/>
      <c r="D830" s="45"/>
      <c r="E830" s="4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11">
        <f t="shared" si="12"/>
        <v>0</v>
      </c>
    </row>
    <row r="831" spans="1:106" ht="17.25" thickTop="1" thickBot="1" x14ac:dyDescent="0.3">
      <c r="A831" s="76">
        <v>2829</v>
      </c>
      <c r="B831" s="44"/>
      <c r="C831" s="45"/>
      <c r="D831" s="45"/>
      <c r="E831" s="4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11">
        <f t="shared" si="12"/>
        <v>0</v>
      </c>
    </row>
    <row r="832" spans="1:106" ht="17.25" thickTop="1" thickBot="1" x14ac:dyDescent="0.3">
      <c r="A832" s="76">
        <v>2830</v>
      </c>
      <c r="B832" s="44"/>
      <c r="C832" s="45"/>
      <c r="D832" s="45"/>
      <c r="E832" s="4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11">
        <f t="shared" si="12"/>
        <v>0</v>
      </c>
    </row>
    <row r="833" spans="1:106" ht="17.25" thickTop="1" thickBot="1" x14ac:dyDescent="0.3">
      <c r="A833" s="76">
        <v>2831</v>
      </c>
      <c r="B833" s="44"/>
      <c r="C833" s="45"/>
      <c r="D833" s="45"/>
      <c r="E833" s="4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11">
        <f t="shared" si="12"/>
        <v>0</v>
      </c>
    </row>
    <row r="834" spans="1:106" ht="17.25" thickTop="1" thickBot="1" x14ac:dyDescent="0.3">
      <c r="A834" s="76">
        <v>2832</v>
      </c>
      <c r="B834" s="44"/>
      <c r="C834" s="45"/>
      <c r="D834" s="45"/>
      <c r="E834" s="4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11">
        <f t="shared" si="12"/>
        <v>0</v>
      </c>
    </row>
    <row r="835" spans="1:106" ht="17.25" thickTop="1" thickBot="1" x14ac:dyDescent="0.3">
      <c r="A835" s="76">
        <v>2833</v>
      </c>
      <c r="B835" s="44"/>
      <c r="C835" s="45"/>
      <c r="D835" s="45"/>
      <c r="E835" s="4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11">
        <f t="shared" si="12"/>
        <v>0</v>
      </c>
    </row>
    <row r="836" spans="1:106" ht="17.25" thickTop="1" thickBot="1" x14ac:dyDescent="0.3">
      <c r="A836" s="76">
        <v>2834</v>
      </c>
      <c r="B836" s="44"/>
      <c r="C836" s="45"/>
      <c r="D836" s="45"/>
      <c r="E836" s="4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11">
        <f t="shared" ref="DB836:DB899" si="13">IF(SUM(F836:DA836)&gt;0,IF(E836=0,N(1),N(0)),N(0))</f>
        <v>0</v>
      </c>
    </row>
    <row r="837" spans="1:106" ht="17.25" thickTop="1" thickBot="1" x14ac:dyDescent="0.3">
      <c r="A837" s="76">
        <v>2835</v>
      </c>
      <c r="B837" s="44"/>
      <c r="C837" s="45"/>
      <c r="D837" s="45"/>
      <c r="E837" s="4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11">
        <f t="shared" si="13"/>
        <v>0</v>
      </c>
    </row>
    <row r="838" spans="1:106" ht="17.25" thickTop="1" thickBot="1" x14ac:dyDescent="0.3">
      <c r="A838" s="76">
        <v>2836</v>
      </c>
      <c r="B838" s="44"/>
      <c r="C838" s="45"/>
      <c r="D838" s="45"/>
      <c r="E838" s="4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11">
        <f t="shared" si="13"/>
        <v>0</v>
      </c>
    </row>
    <row r="839" spans="1:106" ht="17.25" thickTop="1" thickBot="1" x14ac:dyDescent="0.3">
      <c r="A839" s="76">
        <v>2837</v>
      </c>
      <c r="B839" s="44"/>
      <c r="C839" s="45"/>
      <c r="D839" s="45"/>
      <c r="E839" s="4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11">
        <f t="shared" si="13"/>
        <v>0</v>
      </c>
    </row>
    <row r="840" spans="1:106" ht="17.25" thickTop="1" thickBot="1" x14ac:dyDescent="0.3">
      <c r="A840" s="76">
        <v>2838</v>
      </c>
      <c r="B840" s="44"/>
      <c r="C840" s="45"/>
      <c r="D840" s="45"/>
      <c r="E840" s="4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11">
        <f t="shared" si="13"/>
        <v>0</v>
      </c>
    </row>
    <row r="841" spans="1:106" ht="17.25" thickTop="1" thickBot="1" x14ac:dyDescent="0.3">
      <c r="A841" s="76">
        <v>2839</v>
      </c>
      <c r="B841" s="44"/>
      <c r="C841" s="45"/>
      <c r="D841" s="45"/>
      <c r="E841" s="4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11">
        <f t="shared" si="13"/>
        <v>0</v>
      </c>
    </row>
    <row r="842" spans="1:106" ht="17.25" thickTop="1" thickBot="1" x14ac:dyDescent="0.3">
      <c r="A842" s="76">
        <v>2840</v>
      </c>
      <c r="B842" s="44"/>
      <c r="C842" s="45"/>
      <c r="D842" s="45"/>
      <c r="E842" s="4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11">
        <f t="shared" si="13"/>
        <v>0</v>
      </c>
    </row>
    <row r="843" spans="1:106" ht="17.25" thickTop="1" thickBot="1" x14ac:dyDescent="0.3">
      <c r="A843" s="76">
        <v>2841</v>
      </c>
      <c r="B843" s="44"/>
      <c r="C843" s="45"/>
      <c r="D843" s="45"/>
      <c r="E843" s="4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11">
        <f t="shared" si="13"/>
        <v>0</v>
      </c>
    </row>
    <row r="844" spans="1:106" ht="17.25" thickTop="1" thickBot="1" x14ac:dyDescent="0.3">
      <c r="A844" s="76">
        <v>2842</v>
      </c>
      <c r="B844" s="44"/>
      <c r="C844" s="45"/>
      <c r="D844" s="45"/>
      <c r="E844" s="4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11">
        <f t="shared" si="13"/>
        <v>0</v>
      </c>
    </row>
    <row r="845" spans="1:106" ht="17.25" thickTop="1" thickBot="1" x14ac:dyDescent="0.3">
      <c r="A845" s="76">
        <v>2843</v>
      </c>
      <c r="B845" s="44"/>
      <c r="C845" s="45"/>
      <c r="D845" s="45"/>
      <c r="E845" s="4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11">
        <f t="shared" si="13"/>
        <v>0</v>
      </c>
    </row>
    <row r="846" spans="1:106" ht="17.25" thickTop="1" thickBot="1" x14ac:dyDescent="0.3">
      <c r="A846" s="76">
        <v>2844</v>
      </c>
      <c r="B846" s="44"/>
      <c r="C846" s="45"/>
      <c r="D846" s="45"/>
      <c r="E846" s="4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11">
        <f t="shared" si="13"/>
        <v>0</v>
      </c>
    </row>
    <row r="847" spans="1:106" ht="17.25" thickTop="1" thickBot="1" x14ac:dyDescent="0.3">
      <c r="A847" s="76">
        <v>2845</v>
      </c>
      <c r="B847" s="44"/>
      <c r="C847" s="45"/>
      <c r="D847" s="45"/>
      <c r="E847" s="4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11">
        <f t="shared" si="13"/>
        <v>0</v>
      </c>
    </row>
    <row r="848" spans="1:106" ht="17.25" thickTop="1" thickBot="1" x14ac:dyDescent="0.3">
      <c r="A848" s="76">
        <v>2846</v>
      </c>
      <c r="B848" s="44"/>
      <c r="C848" s="45"/>
      <c r="D848" s="45"/>
      <c r="E848" s="4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11">
        <f t="shared" si="13"/>
        <v>0</v>
      </c>
    </row>
    <row r="849" spans="1:106" ht="17.25" thickTop="1" thickBot="1" x14ac:dyDescent="0.3">
      <c r="A849" s="76">
        <v>2847</v>
      </c>
      <c r="B849" s="44"/>
      <c r="C849" s="45"/>
      <c r="D849" s="45"/>
      <c r="E849" s="4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11">
        <f t="shared" si="13"/>
        <v>0</v>
      </c>
    </row>
    <row r="850" spans="1:106" ht="17.25" thickTop="1" thickBot="1" x14ac:dyDescent="0.3">
      <c r="A850" s="76">
        <v>2848</v>
      </c>
      <c r="B850" s="44"/>
      <c r="C850" s="45"/>
      <c r="D850" s="45"/>
      <c r="E850" s="4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11">
        <f t="shared" si="13"/>
        <v>0</v>
      </c>
    </row>
    <row r="851" spans="1:106" ht="17.25" thickTop="1" thickBot="1" x14ac:dyDescent="0.3">
      <c r="A851" s="76">
        <v>2849</v>
      </c>
      <c r="B851" s="44"/>
      <c r="C851" s="45"/>
      <c r="D851" s="45"/>
      <c r="E851" s="4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11">
        <f t="shared" si="13"/>
        <v>0</v>
      </c>
    </row>
    <row r="852" spans="1:106" ht="17.25" thickTop="1" thickBot="1" x14ac:dyDescent="0.3">
      <c r="A852" s="76">
        <v>2850</v>
      </c>
      <c r="B852" s="44"/>
      <c r="C852" s="45"/>
      <c r="D852" s="45"/>
      <c r="E852" s="4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11">
        <f t="shared" si="13"/>
        <v>0</v>
      </c>
    </row>
    <row r="853" spans="1:106" ht="17.25" thickTop="1" thickBot="1" x14ac:dyDescent="0.3">
      <c r="A853" s="76">
        <v>2851</v>
      </c>
      <c r="B853" s="44"/>
      <c r="C853" s="45"/>
      <c r="D853" s="45"/>
      <c r="E853" s="4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11">
        <f t="shared" si="13"/>
        <v>0</v>
      </c>
    </row>
    <row r="854" spans="1:106" ht="17.25" thickTop="1" thickBot="1" x14ac:dyDescent="0.3">
      <c r="A854" s="76">
        <v>2852</v>
      </c>
      <c r="B854" s="44"/>
      <c r="C854" s="45"/>
      <c r="D854" s="45"/>
      <c r="E854" s="4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11">
        <f t="shared" si="13"/>
        <v>0</v>
      </c>
    </row>
    <row r="855" spans="1:106" ht="17.25" thickTop="1" thickBot="1" x14ac:dyDescent="0.3">
      <c r="A855" s="76">
        <v>2853</v>
      </c>
      <c r="B855" s="44"/>
      <c r="C855" s="45"/>
      <c r="D855" s="45"/>
      <c r="E855" s="4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11">
        <f t="shared" si="13"/>
        <v>0</v>
      </c>
    </row>
    <row r="856" spans="1:106" ht="17.25" thickTop="1" thickBot="1" x14ac:dyDescent="0.3">
      <c r="A856" s="76">
        <v>2854</v>
      </c>
      <c r="B856" s="44"/>
      <c r="C856" s="45"/>
      <c r="D856" s="45"/>
      <c r="E856" s="4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11">
        <f t="shared" si="13"/>
        <v>0</v>
      </c>
    </row>
    <row r="857" spans="1:106" ht="17.25" thickTop="1" thickBot="1" x14ac:dyDescent="0.3">
      <c r="A857" s="76">
        <v>2855</v>
      </c>
      <c r="B857" s="44"/>
      <c r="C857" s="45"/>
      <c r="D857" s="45"/>
      <c r="E857" s="4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11">
        <f t="shared" si="13"/>
        <v>0</v>
      </c>
    </row>
    <row r="858" spans="1:106" ht="17.25" thickTop="1" thickBot="1" x14ac:dyDescent="0.3">
      <c r="A858" s="76">
        <v>2856</v>
      </c>
      <c r="B858" s="44"/>
      <c r="C858" s="45"/>
      <c r="D858" s="45"/>
      <c r="E858" s="4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11">
        <f t="shared" si="13"/>
        <v>0</v>
      </c>
    </row>
    <row r="859" spans="1:106" ht="17.25" thickTop="1" thickBot="1" x14ac:dyDescent="0.3">
      <c r="A859" s="76">
        <v>2857</v>
      </c>
      <c r="B859" s="44"/>
      <c r="C859" s="45"/>
      <c r="D859" s="45"/>
      <c r="E859" s="4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11">
        <f t="shared" si="13"/>
        <v>0</v>
      </c>
    </row>
    <row r="860" spans="1:106" ht="17.25" thickTop="1" thickBot="1" x14ac:dyDescent="0.3">
      <c r="A860" s="76">
        <v>2858</v>
      </c>
      <c r="B860" s="44"/>
      <c r="C860" s="45"/>
      <c r="D860" s="45"/>
      <c r="E860" s="4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11">
        <f t="shared" si="13"/>
        <v>0</v>
      </c>
    </row>
    <row r="861" spans="1:106" ht="17.25" thickTop="1" thickBot="1" x14ac:dyDescent="0.3">
      <c r="A861" s="76">
        <v>2859</v>
      </c>
      <c r="B861" s="44"/>
      <c r="C861" s="45"/>
      <c r="D861" s="45"/>
      <c r="E861" s="4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11">
        <f t="shared" si="13"/>
        <v>0</v>
      </c>
    </row>
    <row r="862" spans="1:106" ht="17.25" thickTop="1" thickBot="1" x14ac:dyDescent="0.3">
      <c r="A862" s="76">
        <v>2860</v>
      </c>
      <c r="B862" s="44"/>
      <c r="C862" s="45"/>
      <c r="D862" s="45"/>
      <c r="E862" s="4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11">
        <f t="shared" si="13"/>
        <v>0</v>
      </c>
    </row>
    <row r="863" spans="1:106" ht="17.25" thickTop="1" thickBot="1" x14ac:dyDescent="0.3">
      <c r="A863" s="76">
        <v>2861</v>
      </c>
      <c r="B863" s="44"/>
      <c r="C863" s="45"/>
      <c r="D863" s="45"/>
      <c r="E863" s="4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11">
        <f t="shared" si="13"/>
        <v>0</v>
      </c>
    </row>
    <row r="864" spans="1:106" ht="17.25" thickTop="1" thickBot="1" x14ac:dyDescent="0.3">
      <c r="A864" s="76">
        <v>2862</v>
      </c>
      <c r="B864" s="44"/>
      <c r="C864" s="45"/>
      <c r="D864" s="45"/>
      <c r="E864" s="4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11">
        <f t="shared" si="13"/>
        <v>0</v>
      </c>
    </row>
    <row r="865" spans="1:106" ht="17.25" thickTop="1" thickBot="1" x14ac:dyDescent="0.3">
      <c r="A865" s="76">
        <v>2863</v>
      </c>
      <c r="B865" s="44"/>
      <c r="C865" s="45"/>
      <c r="D865" s="45"/>
      <c r="E865" s="4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11">
        <f t="shared" si="13"/>
        <v>0</v>
      </c>
    </row>
    <row r="866" spans="1:106" ht="17.25" thickTop="1" thickBot="1" x14ac:dyDescent="0.3">
      <c r="A866" s="76">
        <v>2864</v>
      </c>
      <c r="B866" s="44"/>
      <c r="C866" s="45"/>
      <c r="D866" s="45"/>
      <c r="E866" s="4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11">
        <f t="shared" si="13"/>
        <v>0</v>
      </c>
    </row>
    <row r="867" spans="1:106" ht="17.25" thickTop="1" thickBot="1" x14ac:dyDescent="0.3">
      <c r="A867" s="76">
        <v>2865</v>
      </c>
      <c r="B867" s="44"/>
      <c r="C867" s="45"/>
      <c r="D867" s="45"/>
      <c r="E867" s="4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11">
        <f t="shared" si="13"/>
        <v>0</v>
      </c>
    </row>
    <row r="868" spans="1:106" ht="17.25" thickTop="1" thickBot="1" x14ac:dyDescent="0.3">
      <c r="A868" s="76">
        <v>2866</v>
      </c>
      <c r="B868" s="44"/>
      <c r="C868" s="45"/>
      <c r="D868" s="45"/>
      <c r="E868" s="4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11">
        <f t="shared" si="13"/>
        <v>0</v>
      </c>
    </row>
    <row r="869" spans="1:106" ht="17.25" thickTop="1" thickBot="1" x14ac:dyDescent="0.3">
      <c r="A869" s="76">
        <v>2867</v>
      </c>
      <c r="B869" s="44"/>
      <c r="C869" s="45"/>
      <c r="D869" s="45"/>
      <c r="E869" s="4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11">
        <f t="shared" si="13"/>
        <v>0</v>
      </c>
    </row>
    <row r="870" spans="1:106" ht="17.25" thickTop="1" thickBot="1" x14ac:dyDescent="0.3">
      <c r="A870" s="76">
        <v>2868</v>
      </c>
      <c r="B870" s="44"/>
      <c r="C870" s="45"/>
      <c r="D870" s="45"/>
      <c r="E870" s="4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11">
        <f t="shared" si="13"/>
        <v>0</v>
      </c>
    </row>
    <row r="871" spans="1:106" ht="17.25" thickTop="1" thickBot="1" x14ac:dyDescent="0.3">
      <c r="A871" s="76">
        <v>2869</v>
      </c>
      <c r="B871" s="44"/>
      <c r="C871" s="45"/>
      <c r="D871" s="45"/>
      <c r="E871" s="4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11">
        <f t="shared" si="13"/>
        <v>0</v>
      </c>
    </row>
    <row r="872" spans="1:106" ht="17.25" thickTop="1" thickBot="1" x14ac:dyDescent="0.3">
      <c r="A872" s="76">
        <v>2870</v>
      </c>
      <c r="B872" s="44"/>
      <c r="C872" s="45"/>
      <c r="D872" s="45"/>
      <c r="E872" s="4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11">
        <f t="shared" si="13"/>
        <v>0</v>
      </c>
    </row>
    <row r="873" spans="1:106" ht="17.25" thickTop="1" thickBot="1" x14ac:dyDescent="0.3">
      <c r="A873" s="76">
        <v>2871</v>
      </c>
      <c r="B873" s="44"/>
      <c r="C873" s="45"/>
      <c r="D873" s="45"/>
      <c r="E873" s="4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11">
        <f t="shared" si="13"/>
        <v>0</v>
      </c>
    </row>
    <row r="874" spans="1:106" ht="17.25" thickTop="1" thickBot="1" x14ac:dyDescent="0.3">
      <c r="A874" s="76">
        <v>2872</v>
      </c>
      <c r="B874" s="44"/>
      <c r="C874" s="45"/>
      <c r="D874" s="45"/>
      <c r="E874" s="4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11">
        <f t="shared" si="13"/>
        <v>0</v>
      </c>
    </row>
    <row r="875" spans="1:106" ht="17.25" thickTop="1" thickBot="1" x14ac:dyDescent="0.3">
      <c r="A875" s="76">
        <v>2873</v>
      </c>
      <c r="B875" s="44"/>
      <c r="C875" s="45"/>
      <c r="D875" s="45"/>
      <c r="E875" s="4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11">
        <f t="shared" si="13"/>
        <v>0</v>
      </c>
    </row>
    <row r="876" spans="1:106" ht="17.25" thickTop="1" thickBot="1" x14ac:dyDescent="0.3">
      <c r="A876" s="76">
        <v>2874</v>
      </c>
      <c r="B876" s="44"/>
      <c r="C876" s="45"/>
      <c r="D876" s="45"/>
      <c r="E876" s="4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11">
        <f t="shared" si="13"/>
        <v>0</v>
      </c>
    </row>
    <row r="877" spans="1:106" ht="17.25" thickTop="1" thickBot="1" x14ac:dyDescent="0.3">
      <c r="A877" s="76">
        <v>2875</v>
      </c>
      <c r="B877" s="44"/>
      <c r="C877" s="45"/>
      <c r="D877" s="45"/>
      <c r="E877" s="4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11">
        <f t="shared" si="13"/>
        <v>0</v>
      </c>
    </row>
    <row r="878" spans="1:106" ht="17.25" thickTop="1" thickBot="1" x14ac:dyDescent="0.3">
      <c r="A878" s="76">
        <v>2876</v>
      </c>
      <c r="B878" s="44"/>
      <c r="C878" s="45"/>
      <c r="D878" s="45"/>
      <c r="E878" s="4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11">
        <f t="shared" si="13"/>
        <v>0</v>
      </c>
    </row>
    <row r="879" spans="1:106" ht="17.25" thickTop="1" thickBot="1" x14ac:dyDescent="0.3">
      <c r="A879" s="76">
        <v>2877</v>
      </c>
      <c r="B879" s="44"/>
      <c r="C879" s="45"/>
      <c r="D879" s="45"/>
      <c r="E879" s="4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11">
        <f t="shared" si="13"/>
        <v>0</v>
      </c>
    </row>
    <row r="880" spans="1:106" ht="17.25" thickTop="1" thickBot="1" x14ac:dyDescent="0.3">
      <c r="A880" s="76">
        <v>2878</v>
      </c>
      <c r="B880" s="44"/>
      <c r="C880" s="45"/>
      <c r="D880" s="45"/>
      <c r="E880" s="4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11">
        <f t="shared" si="13"/>
        <v>0</v>
      </c>
    </row>
    <row r="881" spans="1:106" ht="17.25" thickTop="1" thickBot="1" x14ac:dyDescent="0.3">
      <c r="A881" s="76">
        <v>2879</v>
      </c>
      <c r="B881" s="44"/>
      <c r="C881" s="45"/>
      <c r="D881" s="45"/>
      <c r="E881" s="4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11">
        <f t="shared" si="13"/>
        <v>0</v>
      </c>
    </row>
    <row r="882" spans="1:106" ht="17.25" thickTop="1" thickBot="1" x14ac:dyDescent="0.3">
      <c r="A882" s="76">
        <v>2880</v>
      </c>
      <c r="B882" s="44"/>
      <c r="C882" s="45"/>
      <c r="D882" s="45"/>
      <c r="E882" s="4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11">
        <f t="shared" si="13"/>
        <v>0</v>
      </c>
    </row>
    <row r="883" spans="1:106" ht="17.25" thickTop="1" thickBot="1" x14ac:dyDescent="0.3">
      <c r="A883" s="76">
        <v>2881</v>
      </c>
      <c r="B883" s="44"/>
      <c r="C883" s="45"/>
      <c r="D883" s="45"/>
      <c r="E883" s="4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11">
        <f t="shared" si="13"/>
        <v>0</v>
      </c>
    </row>
    <row r="884" spans="1:106" ht="17.25" thickTop="1" thickBot="1" x14ac:dyDescent="0.3">
      <c r="A884" s="76">
        <v>2882</v>
      </c>
      <c r="B884" s="44"/>
      <c r="C884" s="45"/>
      <c r="D884" s="45"/>
      <c r="E884" s="4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11">
        <f t="shared" si="13"/>
        <v>0</v>
      </c>
    </row>
    <row r="885" spans="1:106" ht="17.25" thickTop="1" thickBot="1" x14ac:dyDescent="0.3">
      <c r="A885" s="76">
        <v>2883</v>
      </c>
      <c r="B885" s="44"/>
      <c r="C885" s="45"/>
      <c r="D885" s="45"/>
      <c r="E885" s="4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11">
        <f t="shared" si="13"/>
        <v>0</v>
      </c>
    </row>
    <row r="886" spans="1:106" ht="17.25" thickTop="1" thickBot="1" x14ac:dyDescent="0.3">
      <c r="A886" s="76">
        <v>2884</v>
      </c>
      <c r="B886" s="44"/>
      <c r="C886" s="45"/>
      <c r="D886" s="45"/>
      <c r="E886" s="4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11">
        <f t="shared" si="13"/>
        <v>0</v>
      </c>
    </row>
    <row r="887" spans="1:106" ht="17.25" thickTop="1" thickBot="1" x14ac:dyDescent="0.3">
      <c r="A887" s="76">
        <v>2885</v>
      </c>
      <c r="B887" s="44"/>
      <c r="C887" s="45"/>
      <c r="D887" s="45"/>
      <c r="E887" s="4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11">
        <f t="shared" si="13"/>
        <v>0</v>
      </c>
    </row>
    <row r="888" spans="1:106" ht="17.25" thickTop="1" thickBot="1" x14ac:dyDescent="0.3">
      <c r="A888" s="76">
        <v>2886</v>
      </c>
      <c r="B888" s="44"/>
      <c r="C888" s="45"/>
      <c r="D888" s="45"/>
      <c r="E888" s="4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11">
        <f t="shared" si="13"/>
        <v>0</v>
      </c>
    </row>
    <row r="889" spans="1:106" ht="17.25" thickTop="1" thickBot="1" x14ac:dyDescent="0.3">
      <c r="A889" s="76">
        <v>2887</v>
      </c>
      <c r="B889" s="44"/>
      <c r="C889" s="45"/>
      <c r="D889" s="45"/>
      <c r="E889" s="4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11">
        <f t="shared" si="13"/>
        <v>0</v>
      </c>
    </row>
    <row r="890" spans="1:106" ht="17.25" thickTop="1" thickBot="1" x14ac:dyDescent="0.3">
      <c r="A890" s="76">
        <v>2888</v>
      </c>
      <c r="B890" s="44"/>
      <c r="C890" s="45"/>
      <c r="D890" s="45"/>
      <c r="E890" s="4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11">
        <f t="shared" si="13"/>
        <v>0</v>
      </c>
    </row>
    <row r="891" spans="1:106" ht="17.25" thickTop="1" thickBot="1" x14ac:dyDescent="0.3">
      <c r="A891" s="76">
        <v>2889</v>
      </c>
      <c r="B891" s="44"/>
      <c r="C891" s="45"/>
      <c r="D891" s="45"/>
      <c r="E891" s="4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11">
        <f t="shared" si="13"/>
        <v>0</v>
      </c>
    </row>
    <row r="892" spans="1:106" ht="17.25" thickTop="1" thickBot="1" x14ac:dyDescent="0.3">
      <c r="A892" s="76">
        <v>2890</v>
      </c>
      <c r="B892" s="44"/>
      <c r="C892" s="45"/>
      <c r="D892" s="45"/>
      <c r="E892" s="4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11">
        <f t="shared" si="13"/>
        <v>0</v>
      </c>
    </row>
    <row r="893" spans="1:106" ht="17.25" thickTop="1" thickBot="1" x14ac:dyDescent="0.3">
      <c r="A893" s="76">
        <v>2891</v>
      </c>
      <c r="B893" s="44"/>
      <c r="C893" s="45"/>
      <c r="D893" s="45"/>
      <c r="E893" s="4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11">
        <f t="shared" si="13"/>
        <v>0</v>
      </c>
    </row>
    <row r="894" spans="1:106" ht="17.25" thickTop="1" thickBot="1" x14ac:dyDescent="0.3">
      <c r="A894" s="76">
        <v>2892</v>
      </c>
      <c r="B894" s="44"/>
      <c r="C894" s="45"/>
      <c r="D894" s="45"/>
      <c r="E894" s="4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11">
        <f t="shared" si="13"/>
        <v>0</v>
      </c>
    </row>
    <row r="895" spans="1:106" ht="17.25" thickTop="1" thickBot="1" x14ac:dyDescent="0.3">
      <c r="A895" s="76">
        <v>2893</v>
      </c>
      <c r="B895" s="44"/>
      <c r="C895" s="45"/>
      <c r="D895" s="45"/>
      <c r="E895" s="4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11">
        <f t="shared" si="13"/>
        <v>0</v>
      </c>
    </row>
    <row r="896" spans="1:106" ht="17.25" thickTop="1" thickBot="1" x14ac:dyDescent="0.3">
      <c r="A896" s="76">
        <v>2894</v>
      </c>
      <c r="B896" s="44"/>
      <c r="C896" s="45"/>
      <c r="D896" s="45"/>
      <c r="E896" s="4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11">
        <f t="shared" si="13"/>
        <v>0</v>
      </c>
    </row>
    <row r="897" spans="1:106" ht="17.25" thickTop="1" thickBot="1" x14ac:dyDescent="0.3">
      <c r="A897" s="76">
        <v>2895</v>
      </c>
      <c r="B897" s="44"/>
      <c r="C897" s="45"/>
      <c r="D897" s="45"/>
      <c r="E897" s="4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11">
        <f t="shared" si="13"/>
        <v>0</v>
      </c>
    </row>
    <row r="898" spans="1:106" ht="17.25" thickTop="1" thickBot="1" x14ac:dyDescent="0.3">
      <c r="A898" s="76">
        <v>2896</v>
      </c>
      <c r="B898" s="44"/>
      <c r="C898" s="45"/>
      <c r="D898" s="45"/>
      <c r="E898" s="4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11">
        <f t="shared" si="13"/>
        <v>0</v>
      </c>
    </row>
    <row r="899" spans="1:106" ht="17.25" thickTop="1" thickBot="1" x14ac:dyDescent="0.3">
      <c r="A899" s="76">
        <v>2897</v>
      </c>
      <c r="B899" s="44"/>
      <c r="C899" s="45"/>
      <c r="D899" s="45"/>
      <c r="E899" s="4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11">
        <f t="shared" si="13"/>
        <v>0</v>
      </c>
    </row>
    <row r="900" spans="1:106" ht="17.25" thickTop="1" thickBot="1" x14ac:dyDescent="0.3">
      <c r="A900" s="76">
        <v>2898</v>
      </c>
      <c r="B900" s="44"/>
      <c r="C900" s="45"/>
      <c r="D900" s="45"/>
      <c r="E900" s="4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11">
        <f t="shared" ref="DB900:DB963" si="14">IF(SUM(F900:DA900)&gt;0,IF(E900=0,N(1),N(0)),N(0))</f>
        <v>0</v>
      </c>
    </row>
    <row r="901" spans="1:106" ht="17.25" thickTop="1" thickBot="1" x14ac:dyDescent="0.3">
      <c r="A901" s="76">
        <v>2899</v>
      </c>
      <c r="B901" s="44"/>
      <c r="C901" s="45"/>
      <c r="D901" s="45"/>
      <c r="E901" s="4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11">
        <f t="shared" si="14"/>
        <v>0</v>
      </c>
    </row>
    <row r="902" spans="1:106" ht="17.25" thickTop="1" thickBot="1" x14ac:dyDescent="0.3">
      <c r="A902" s="76">
        <v>2900</v>
      </c>
      <c r="B902" s="44"/>
      <c r="C902" s="45"/>
      <c r="D902" s="45"/>
      <c r="E902" s="4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11">
        <f t="shared" si="14"/>
        <v>0</v>
      </c>
    </row>
    <row r="903" spans="1:106" ht="17.25" thickTop="1" thickBot="1" x14ac:dyDescent="0.3">
      <c r="A903" s="76">
        <v>2901</v>
      </c>
      <c r="B903" s="44"/>
      <c r="C903" s="45"/>
      <c r="D903" s="45"/>
      <c r="E903" s="4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11">
        <f t="shared" si="14"/>
        <v>0</v>
      </c>
    </row>
    <row r="904" spans="1:106" ht="17.25" thickTop="1" thickBot="1" x14ac:dyDescent="0.3">
      <c r="A904" s="76">
        <v>2902</v>
      </c>
      <c r="B904" s="44"/>
      <c r="C904" s="45"/>
      <c r="D904" s="45"/>
      <c r="E904" s="4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11">
        <f t="shared" si="14"/>
        <v>0</v>
      </c>
    </row>
    <row r="905" spans="1:106" ht="17.25" thickTop="1" thickBot="1" x14ac:dyDescent="0.3">
      <c r="A905" s="76">
        <v>2903</v>
      </c>
      <c r="B905" s="44"/>
      <c r="C905" s="45"/>
      <c r="D905" s="45"/>
      <c r="E905" s="4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11">
        <f t="shared" si="14"/>
        <v>0</v>
      </c>
    </row>
    <row r="906" spans="1:106" ht="17.25" thickTop="1" thickBot="1" x14ac:dyDescent="0.3">
      <c r="A906" s="76">
        <v>2904</v>
      </c>
      <c r="B906" s="44"/>
      <c r="C906" s="45"/>
      <c r="D906" s="45"/>
      <c r="E906" s="4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11">
        <f t="shared" si="14"/>
        <v>0</v>
      </c>
    </row>
    <row r="907" spans="1:106" ht="17.25" thickTop="1" thickBot="1" x14ac:dyDescent="0.3">
      <c r="A907" s="76">
        <v>2905</v>
      </c>
      <c r="B907" s="44"/>
      <c r="C907" s="45"/>
      <c r="D907" s="45"/>
      <c r="E907" s="4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11">
        <f t="shared" si="14"/>
        <v>0</v>
      </c>
    </row>
    <row r="908" spans="1:106" ht="17.25" thickTop="1" thickBot="1" x14ac:dyDescent="0.3">
      <c r="A908" s="76">
        <v>2906</v>
      </c>
      <c r="B908" s="44"/>
      <c r="C908" s="45"/>
      <c r="D908" s="45"/>
      <c r="E908" s="4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11">
        <f t="shared" si="14"/>
        <v>0</v>
      </c>
    </row>
    <row r="909" spans="1:106" ht="17.25" thickTop="1" thickBot="1" x14ac:dyDescent="0.3">
      <c r="A909" s="76">
        <v>2907</v>
      </c>
      <c r="B909" s="44"/>
      <c r="C909" s="45"/>
      <c r="D909" s="45"/>
      <c r="E909" s="4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11">
        <f t="shared" si="14"/>
        <v>0</v>
      </c>
    </row>
    <row r="910" spans="1:106" ht="17.25" thickTop="1" thickBot="1" x14ac:dyDescent="0.3">
      <c r="A910" s="76">
        <v>2908</v>
      </c>
      <c r="B910" s="44"/>
      <c r="C910" s="45"/>
      <c r="D910" s="45"/>
      <c r="E910" s="4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11">
        <f t="shared" si="14"/>
        <v>0</v>
      </c>
    </row>
    <row r="911" spans="1:106" ht="17.25" thickTop="1" thickBot="1" x14ac:dyDescent="0.3">
      <c r="A911" s="76">
        <v>2909</v>
      </c>
      <c r="B911" s="44"/>
      <c r="C911" s="45"/>
      <c r="D911" s="45"/>
      <c r="E911" s="4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11">
        <f t="shared" si="14"/>
        <v>0</v>
      </c>
    </row>
    <row r="912" spans="1:106" ht="17.25" thickTop="1" thickBot="1" x14ac:dyDescent="0.3">
      <c r="A912" s="76">
        <v>2910</v>
      </c>
      <c r="B912" s="44"/>
      <c r="C912" s="45"/>
      <c r="D912" s="45"/>
      <c r="E912" s="4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11">
        <f t="shared" si="14"/>
        <v>0</v>
      </c>
    </row>
    <row r="913" spans="1:106" ht="17.25" thickTop="1" thickBot="1" x14ac:dyDescent="0.3">
      <c r="A913" s="76">
        <v>2911</v>
      </c>
      <c r="B913" s="44"/>
      <c r="C913" s="45"/>
      <c r="D913" s="45"/>
      <c r="E913" s="4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11">
        <f t="shared" si="14"/>
        <v>0</v>
      </c>
    </row>
    <row r="914" spans="1:106" ht="17.25" thickTop="1" thickBot="1" x14ac:dyDescent="0.3">
      <c r="A914" s="76">
        <v>2912</v>
      </c>
      <c r="B914" s="44"/>
      <c r="C914" s="45"/>
      <c r="D914" s="45"/>
      <c r="E914" s="4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11">
        <f t="shared" si="14"/>
        <v>0</v>
      </c>
    </row>
    <row r="915" spans="1:106" ht="17.25" thickTop="1" thickBot="1" x14ac:dyDescent="0.3">
      <c r="A915" s="76">
        <v>2913</v>
      </c>
      <c r="B915" s="44"/>
      <c r="C915" s="45"/>
      <c r="D915" s="45"/>
      <c r="E915" s="4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11">
        <f t="shared" si="14"/>
        <v>0</v>
      </c>
    </row>
    <row r="916" spans="1:106" ht="17.25" thickTop="1" thickBot="1" x14ac:dyDescent="0.3">
      <c r="A916" s="76">
        <v>2914</v>
      </c>
      <c r="B916" s="44"/>
      <c r="C916" s="45"/>
      <c r="D916" s="45"/>
      <c r="E916" s="4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11">
        <f t="shared" si="14"/>
        <v>0</v>
      </c>
    </row>
    <row r="917" spans="1:106" ht="17.25" thickTop="1" thickBot="1" x14ac:dyDescent="0.3">
      <c r="A917" s="76">
        <v>2915</v>
      </c>
      <c r="B917" s="44"/>
      <c r="C917" s="45"/>
      <c r="D917" s="45"/>
      <c r="E917" s="4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11">
        <f t="shared" si="14"/>
        <v>0</v>
      </c>
    </row>
    <row r="918" spans="1:106" ht="17.25" thickTop="1" thickBot="1" x14ac:dyDescent="0.3">
      <c r="A918" s="76">
        <v>2916</v>
      </c>
      <c r="B918" s="44"/>
      <c r="C918" s="45"/>
      <c r="D918" s="45"/>
      <c r="E918" s="4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11">
        <f t="shared" si="14"/>
        <v>0</v>
      </c>
    </row>
    <row r="919" spans="1:106" ht="17.25" thickTop="1" thickBot="1" x14ac:dyDescent="0.3">
      <c r="A919" s="76">
        <v>2917</v>
      </c>
      <c r="B919" s="44"/>
      <c r="C919" s="45"/>
      <c r="D919" s="45"/>
      <c r="E919" s="4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11">
        <f t="shared" si="14"/>
        <v>0</v>
      </c>
    </row>
    <row r="920" spans="1:106" ht="17.25" thickTop="1" thickBot="1" x14ac:dyDescent="0.3">
      <c r="A920" s="76">
        <v>2918</v>
      </c>
      <c r="B920" s="44"/>
      <c r="C920" s="45"/>
      <c r="D920" s="45"/>
      <c r="E920" s="4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11">
        <f t="shared" si="14"/>
        <v>0</v>
      </c>
    </row>
    <row r="921" spans="1:106" ht="17.25" thickTop="1" thickBot="1" x14ac:dyDescent="0.3">
      <c r="A921" s="76">
        <v>2919</v>
      </c>
      <c r="B921" s="44"/>
      <c r="C921" s="45"/>
      <c r="D921" s="45"/>
      <c r="E921" s="4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11">
        <f t="shared" si="14"/>
        <v>0</v>
      </c>
    </row>
    <row r="922" spans="1:106" ht="17.25" thickTop="1" thickBot="1" x14ac:dyDescent="0.3">
      <c r="A922" s="76">
        <v>2920</v>
      </c>
      <c r="B922" s="44"/>
      <c r="C922" s="45"/>
      <c r="D922" s="45"/>
      <c r="E922" s="4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11">
        <f t="shared" si="14"/>
        <v>0</v>
      </c>
    </row>
    <row r="923" spans="1:106" ht="17.25" thickTop="1" thickBot="1" x14ac:dyDescent="0.3">
      <c r="A923" s="76">
        <v>2921</v>
      </c>
      <c r="B923" s="44"/>
      <c r="C923" s="45"/>
      <c r="D923" s="45"/>
      <c r="E923" s="4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11">
        <f t="shared" si="14"/>
        <v>0</v>
      </c>
    </row>
    <row r="924" spans="1:106" ht="17.25" thickTop="1" thickBot="1" x14ac:dyDescent="0.3">
      <c r="A924" s="76">
        <v>2922</v>
      </c>
      <c r="B924" s="44"/>
      <c r="C924" s="45"/>
      <c r="D924" s="45"/>
      <c r="E924" s="4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11">
        <f t="shared" si="14"/>
        <v>0</v>
      </c>
    </row>
    <row r="925" spans="1:106" ht="17.25" thickTop="1" thickBot="1" x14ac:dyDescent="0.3">
      <c r="A925" s="76">
        <v>2923</v>
      </c>
      <c r="B925" s="44"/>
      <c r="C925" s="45"/>
      <c r="D925" s="45"/>
      <c r="E925" s="4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11">
        <f t="shared" si="14"/>
        <v>0</v>
      </c>
    </row>
    <row r="926" spans="1:106" ht="17.25" thickTop="1" thickBot="1" x14ac:dyDescent="0.3">
      <c r="A926" s="76">
        <v>2924</v>
      </c>
      <c r="B926" s="44"/>
      <c r="C926" s="45"/>
      <c r="D926" s="45"/>
      <c r="E926" s="4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11">
        <f t="shared" si="14"/>
        <v>0</v>
      </c>
    </row>
    <row r="927" spans="1:106" ht="17.25" thickTop="1" thickBot="1" x14ac:dyDescent="0.3">
      <c r="A927" s="76">
        <v>2925</v>
      </c>
      <c r="B927" s="44"/>
      <c r="C927" s="45"/>
      <c r="D927" s="45"/>
      <c r="E927" s="4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11">
        <f t="shared" si="14"/>
        <v>0</v>
      </c>
    </row>
    <row r="928" spans="1:106" ht="17.25" thickTop="1" thickBot="1" x14ac:dyDescent="0.3">
      <c r="A928" s="76">
        <v>2926</v>
      </c>
      <c r="B928" s="44"/>
      <c r="C928" s="45"/>
      <c r="D928" s="45"/>
      <c r="E928" s="4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11">
        <f t="shared" si="14"/>
        <v>0</v>
      </c>
    </row>
    <row r="929" spans="1:106" ht="17.25" thickTop="1" thickBot="1" x14ac:dyDescent="0.3">
      <c r="A929" s="76">
        <v>2927</v>
      </c>
      <c r="B929" s="44"/>
      <c r="C929" s="45"/>
      <c r="D929" s="45"/>
      <c r="E929" s="4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11">
        <f t="shared" si="14"/>
        <v>0</v>
      </c>
    </row>
    <row r="930" spans="1:106" ht="17.25" thickTop="1" thickBot="1" x14ac:dyDescent="0.3">
      <c r="A930" s="76">
        <v>2928</v>
      </c>
      <c r="B930" s="44"/>
      <c r="C930" s="45"/>
      <c r="D930" s="45"/>
      <c r="E930" s="4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11">
        <f t="shared" si="14"/>
        <v>0</v>
      </c>
    </row>
    <row r="931" spans="1:106" ht="17.25" thickTop="1" thickBot="1" x14ac:dyDescent="0.3">
      <c r="A931" s="76">
        <v>2929</v>
      </c>
      <c r="B931" s="44"/>
      <c r="C931" s="45"/>
      <c r="D931" s="45"/>
      <c r="E931" s="4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11">
        <f t="shared" si="14"/>
        <v>0</v>
      </c>
    </row>
    <row r="932" spans="1:106" ht="17.25" thickTop="1" thickBot="1" x14ac:dyDescent="0.3">
      <c r="A932" s="76">
        <v>2930</v>
      </c>
      <c r="B932" s="44"/>
      <c r="C932" s="45"/>
      <c r="D932" s="45"/>
      <c r="E932" s="4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11">
        <f t="shared" si="14"/>
        <v>0</v>
      </c>
    </row>
    <row r="933" spans="1:106" ht="17.25" thickTop="1" thickBot="1" x14ac:dyDescent="0.3">
      <c r="A933" s="76">
        <v>2931</v>
      </c>
      <c r="B933" s="44"/>
      <c r="C933" s="45"/>
      <c r="D933" s="45"/>
      <c r="E933" s="4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11">
        <f t="shared" si="14"/>
        <v>0</v>
      </c>
    </row>
    <row r="934" spans="1:106" ht="17.25" thickTop="1" thickBot="1" x14ac:dyDescent="0.3">
      <c r="A934" s="76">
        <v>2932</v>
      </c>
      <c r="B934" s="44"/>
      <c r="C934" s="45"/>
      <c r="D934" s="45"/>
      <c r="E934" s="4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11">
        <f t="shared" si="14"/>
        <v>0</v>
      </c>
    </row>
    <row r="935" spans="1:106" ht="17.25" thickTop="1" thickBot="1" x14ac:dyDescent="0.3">
      <c r="A935" s="76">
        <v>2933</v>
      </c>
      <c r="B935" s="44"/>
      <c r="C935" s="45"/>
      <c r="D935" s="45"/>
      <c r="E935" s="4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11">
        <f t="shared" si="14"/>
        <v>0</v>
      </c>
    </row>
    <row r="936" spans="1:106" ht="17.25" thickTop="1" thickBot="1" x14ac:dyDescent="0.3">
      <c r="A936" s="76">
        <v>2934</v>
      </c>
      <c r="B936" s="44"/>
      <c r="C936" s="45"/>
      <c r="D936" s="45"/>
      <c r="E936" s="4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11">
        <f t="shared" si="14"/>
        <v>0</v>
      </c>
    </row>
    <row r="937" spans="1:106" ht="17.25" thickTop="1" thickBot="1" x14ac:dyDescent="0.3">
      <c r="A937" s="76">
        <v>2935</v>
      </c>
      <c r="B937" s="44"/>
      <c r="C937" s="45"/>
      <c r="D937" s="45"/>
      <c r="E937" s="4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11">
        <f t="shared" si="14"/>
        <v>0</v>
      </c>
    </row>
    <row r="938" spans="1:106" ht="17.25" thickTop="1" thickBot="1" x14ac:dyDescent="0.3">
      <c r="A938" s="76">
        <v>2936</v>
      </c>
      <c r="B938" s="44"/>
      <c r="C938" s="45"/>
      <c r="D938" s="45"/>
      <c r="E938" s="4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11">
        <f t="shared" si="14"/>
        <v>0</v>
      </c>
    </row>
    <row r="939" spans="1:106" ht="17.25" thickTop="1" thickBot="1" x14ac:dyDescent="0.3">
      <c r="A939" s="76">
        <v>2937</v>
      </c>
      <c r="B939" s="44"/>
      <c r="C939" s="45"/>
      <c r="D939" s="45"/>
      <c r="E939" s="4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11">
        <f t="shared" si="14"/>
        <v>0</v>
      </c>
    </row>
    <row r="940" spans="1:106" ht="17.25" thickTop="1" thickBot="1" x14ac:dyDescent="0.3">
      <c r="A940" s="76">
        <v>2938</v>
      </c>
      <c r="B940" s="44"/>
      <c r="C940" s="45"/>
      <c r="D940" s="45"/>
      <c r="E940" s="4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11">
        <f t="shared" si="14"/>
        <v>0</v>
      </c>
    </row>
    <row r="941" spans="1:106" ht="17.25" thickTop="1" thickBot="1" x14ac:dyDescent="0.3">
      <c r="A941" s="76">
        <v>2939</v>
      </c>
      <c r="B941" s="44"/>
      <c r="C941" s="45"/>
      <c r="D941" s="45"/>
      <c r="E941" s="4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11">
        <f t="shared" si="14"/>
        <v>0</v>
      </c>
    </row>
    <row r="942" spans="1:106" ht="17.25" thickTop="1" thickBot="1" x14ac:dyDescent="0.3">
      <c r="A942" s="76">
        <v>2940</v>
      </c>
      <c r="B942" s="44"/>
      <c r="C942" s="45"/>
      <c r="D942" s="45"/>
      <c r="E942" s="4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11">
        <f t="shared" si="14"/>
        <v>0</v>
      </c>
    </row>
    <row r="943" spans="1:106" ht="17.25" thickTop="1" thickBot="1" x14ac:dyDescent="0.3">
      <c r="A943" s="76">
        <v>2941</v>
      </c>
      <c r="B943" s="44"/>
      <c r="C943" s="45"/>
      <c r="D943" s="45"/>
      <c r="E943" s="4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11">
        <f t="shared" si="14"/>
        <v>0</v>
      </c>
    </row>
    <row r="944" spans="1:106" ht="17.25" thickTop="1" thickBot="1" x14ac:dyDescent="0.3">
      <c r="A944" s="76">
        <v>2942</v>
      </c>
      <c r="B944" s="44"/>
      <c r="C944" s="45"/>
      <c r="D944" s="45"/>
      <c r="E944" s="4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11">
        <f t="shared" si="14"/>
        <v>0</v>
      </c>
    </row>
    <row r="945" spans="1:106" ht="17.25" thickTop="1" thickBot="1" x14ac:dyDescent="0.3">
      <c r="A945" s="76">
        <v>2943</v>
      </c>
      <c r="B945" s="44"/>
      <c r="C945" s="45"/>
      <c r="D945" s="45"/>
      <c r="E945" s="4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11">
        <f t="shared" si="14"/>
        <v>0</v>
      </c>
    </row>
    <row r="946" spans="1:106" ht="17.25" thickTop="1" thickBot="1" x14ac:dyDescent="0.3">
      <c r="A946" s="76">
        <v>2944</v>
      </c>
      <c r="B946" s="44"/>
      <c r="C946" s="45"/>
      <c r="D946" s="45"/>
      <c r="E946" s="4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11">
        <f t="shared" si="14"/>
        <v>0</v>
      </c>
    </row>
    <row r="947" spans="1:106" ht="17.25" thickTop="1" thickBot="1" x14ac:dyDescent="0.3">
      <c r="A947" s="76">
        <v>2945</v>
      </c>
      <c r="B947" s="44"/>
      <c r="C947" s="45"/>
      <c r="D947" s="45"/>
      <c r="E947" s="4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11">
        <f t="shared" si="14"/>
        <v>0</v>
      </c>
    </row>
    <row r="948" spans="1:106" ht="17.25" thickTop="1" thickBot="1" x14ac:dyDescent="0.3">
      <c r="A948" s="76">
        <v>2946</v>
      </c>
      <c r="B948" s="44"/>
      <c r="C948" s="45"/>
      <c r="D948" s="45"/>
      <c r="E948" s="4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11">
        <f t="shared" si="14"/>
        <v>0</v>
      </c>
    </row>
    <row r="949" spans="1:106" ht="17.25" thickTop="1" thickBot="1" x14ac:dyDescent="0.3">
      <c r="A949" s="76">
        <v>2947</v>
      </c>
      <c r="B949" s="44"/>
      <c r="C949" s="45"/>
      <c r="D949" s="45"/>
      <c r="E949" s="4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11">
        <f t="shared" si="14"/>
        <v>0</v>
      </c>
    </row>
    <row r="950" spans="1:106" ht="17.25" thickTop="1" thickBot="1" x14ac:dyDescent="0.3">
      <c r="A950" s="76">
        <v>2948</v>
      </c>
      <c r="B950" s="44"/>
      <c r="C950" s="45"/>
      <c r="D950" s="45"/>
      <c r="E950" s="4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11">
        <f t="shared" si="14"/>
        <v>0</v>
      </c>
    </row>
    <row r="951" spans="1:106" ht="17.25" thickTop="1" thickBot="1" x14ac:dyDescent="0.3">
      <c r="A951" s="76">
        <v>2949</v>
      </c>
      <c r="B951" s="44"/>
      <c r="C951" s="45"/>
      <c r="D951" s="45"/>
      <c r="E951" s="4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11">
        <f t="shared" si="14"/>
        <v>0</v>
      </c>
    </row>
    <row r="952" spans="1:106" ht="17.25" thickTop="1" thickBot="1" x14ac:dyDescent="0.3">
      <c r="A952" s="76">
        <v>2950</v>
      </c>
      <c r="B952" s="44"/>
      <c r="C952" s="45"/>
      <c r="D952" s="45"/>
      <c r="E952" s="4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11">
        <f t="shared" si="14"/>
        <v>0</v>
      </c>
    </row>
    <row r="953" spans="1:106" ht="17.25" thickTop="1" thickBot="1" x14ac:dyDescent="0.3">
      <c r="A953" s="76">
        <v>2951</v>
      </c>
      <c r="B953" s="44"/>
      <c r="C953" s="45"/>
      <c r="D953" s="45"/>
      <c r="E953" s="4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11">
        <f t="shared" si="14"/>
        <v>0</v>
      </c>
    </row>
    <row r="954" spans="1:106" ht="17.25" thickTop="1" thickBot="1" x14ac:dyDescent="0.3">
      <c r="A954" s="76">
        <v>2952</v>
      </c>
      <c r="B954" s="44"/>
      <c r="C954" s="45"/>
      <c r="D954" s="45"/>
      <c r="E954" s="4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11">
        <f t="shared" si="14"/>
        <v>0</v>
      </c>
    </row>
    <row r="955" spans="1:106" ht="17.25" thickTop="1" thickBot="1" x14ac:dyDescent="0.3">
      <c r="A955" s="76">
        <v>2953</v>
      </c>
      <c r="B955" s="44"/>
      <c r="C955" s="45"/>
      <c r="D955" s="45"/>
      <c r="E955" s="4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11">
        <f t="shared" si="14"/>
        <v>0</v>
      </c>
    </row>
    <row r="956" spans="1:106" ht="17.25" thickTop="1" thickBot="1" x14ac:dyDescent="0.3">
      <c r="A956" s="76">
        <v>2954</v>
      </c>
      <c r="B956" s="44"/>
      <c r="C956" s="45"/>
      <c r="D956" s="45"/>
      <c r="E956" s="4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11">
        <f t="shared" si="14"/>
        <v>0</v>
      </c>
    </row>
    <row r="957" spans="1:106" ht="17.25" thickTop="1" thickBot="1" x14ac:dyDescent="0.3">
      <c r="A957" s="76">
        <v>2955</v>
      </c>
      <c r="B957" s="44"/>
      <c r="C957" s="45"/>
      <c r="D957" s="45"/>
      <c r="E957" s="4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11">
        <f t="shared" si="14"/>
        <v>0</v>
      </c>
    </row>
    <row r="958" spans="1:106" ht="17.25" thickTop="1" thickBot="1" x14ac:dyDescent="0.3">
      <c r="A958" s="76">
        <v>2956</v>
      </c>
      <c r="B958" s="44"/>
      <c r="C958" s="45"/>
      <c r="D958" s="45"/>
      <c r="E958" s="4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11">
        <f t="shared" si="14"/>
        <v>0</v>
      </c>
    </row>
    <row r="959" spans="1:106" ht="17.25" thickTop="1" thickBot="1" x14ac:dyDescent="0.3">
      <c r="A959" s="76">
        <v>2957</v>
      </c>
      <c r="B959" s="44"/>
      <c r="C959" s="45"/>
      <c r="D959" s="45"/>
      <c r="E959" s="4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11">
        <f t="shared" si="14"/>
        <v>0</v>
      </c>
    </row>
    <row r="960" spans="1:106" ht="17.25" thickTop="1" thickBot="1" x14ac:dyDescent="0.3">
      <c r="A960" s="76">
        <v>2958</v>
      </c>
      <c r="B960" s="44"/>
      <c r="C960" s="45"/>
      <c r="D960" s="45"/>
      <c r="E960" s="4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11">
        <f t="shared" si="14"/>
        <v>0</v>
      </c>
    </row>
    <row r="961" spans="1:106" ht="17.25" thickTop="1" thickBot="1" x14ac:dyDescent="0.3">
      <c r="A961" s="76">
        <v>2959</v>
      </c>
      <c r="B961" s="44"/>
      <c r="C961" s="45"/>
      <c r="D961" s="45"/>
      <c r="E961" s="4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11">
        <f t="shared" si="14"/>
        <v>0</v>
      </c>
    </row>
    <row r="962" spans="1:106" ht="17.25" thickTop="1" thickBot="1" x14ac:dyDescent="0.3">
      <c r="A962" s="76">
        <v>2960</v>
      </c>
      <c r="B962" s="44"/>
      <c r="C962" s="45"/>
      <c r="D962" s="45"/>
      <c r="E962" s="4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11">
        <f t="shared" si="14"/>
        <v>0</v>
      </c>
    </row>
    <row r="963" spans="1:106" ht="17.25" thickTop="1" thickBot="1" x14ac:dyDescent="0.3">
      <c r="A963" s="76">
        <v>2961</v>
      </c>
      <c r="B963" s="44"/>
      <c r="C963" s="45"/>
      <c r="D963" s="45"/>
      <c r="E963" s="4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11">
        <f t="shared" si="14"/>
        <v>0</v>
      </c>
    </row>
    <row r="964" spans="1:106" ht="17.25" thickTop="1" thickBot="1" x14ac:dyDescent="0.3">
      <c r="A964" s="76">
        <v>2962</v>
      </c>
      <c r="B964" s="44"/>
      <c r="C964" s="45"/>
      <c r="D964" s="45"/>
      <c r="E964" s="4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11">
        <f t="shared" ref="DB964:DB1002" si="15">IF(SUM(F964:DA964)&gt;0,IF(E964=0,N(1),N(0)),N(0))</f>
        <v>0</v>
      </c>
    </row>
    <row r="965" spans="1:106" ht="17.25" thickTop="1" thickBot="1" x14ac:dyDescent="0.3">
      <c r="A965" s="76">
        <v>2963</v>
      </c>
      <c r="B965" s="44"/>
      <c r="C965" s="45"/>
      <c r="D965" s="45"/>
      <c r="E965" s="4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11">
        <f t="shared" si="15"/>
        <v>0</v>
      </c>
    </row>
    <row r="966" spans="1:106" ht="17.25" thickTop="1" thickBot="1" x14ac:dyDescent="0.3">
      <c r="A966" s="76">
        <v>2964</v>
      </c>
      <c r="B966" s="44"/>
      <c r="C966" s="45"/>
      <c r="D966" s="45"/>
      <c r="E966" s="4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11">
        <f t="shared" si="15"/>
        <v>0</v>
      </c>
    </row>
    <row r="967" spans="1:106" ht="17.25" thickTop="1" thickBot="1" x14ac:dyDescent="0.3">
      <c r="A967" s="76">
        <v>2965</v>
      </c>
      <c r="B967" s="44"/>
      <c r="C967" s="45"/>
      <c r="D967" s="45"/>
      <c r="E967" s="4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11">
        <f t="shared" si="15"/>
        <v>0</v>
      </c>
    </row>
    <row r="968" spans="1:106" ht="17.25" thickTop="1" thickBot="1" x14ac:dyDescent="0.3">
      <c r="A968" s="76">
        <v>2966</v>
      </c>
      <c r="B968" s="44"/>
      <c r="C968" s="45"/>
      <c r="D968" s="45"/>
      <c r="E968" s="4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11">
        <f t="shared" si="15"/>
        <v>0</v>
      </c>
    </row>
    <row r="969" spans="1:106" ht="17.25" thickTop="1" thickBot="1" x14ac:dyDescent="0.3">
      <c r="A969" s="76">
        <v>2967</v>
      </c>
      <c r="B969" s="44"/>
      <c r="C969" s="45"/>
      <c r="D969" s="45"/>
      <c r="E969" s="4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11">
        <f t="shared" si="15"/>
        <v>0</v>
      </c>
    </row>
    <row r="970" spans="1:106" ht="17.25" thickTop="1" thickBot="1" x14ac:dyDescent="0.3">
      <c r="A970" s="76">
        <v>2968</v>
      </c>
      <c r="B970" s="44"/>
      <c r="C970" s="45"/>
      <c r="D970" s="45"/>
      <c r="E970" s="4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11">
        <f t="shared" si="15"/>
        <v>0</v>
      </c>
    </row>
    <row r="971" spans="1:106" ht="17.25" thickTop="1" thickBot="1" x14ac:dyDescent="0.3">
      <c r="A971" s="76">
        <v>2969</v>
      </c>
      <c r="B971" s="44"/>
      <c r="C971" s="45"/>
      <c r="D971" s="45"/>
      <c r="E971" s="4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11">
        <f t="shared" si="15"/>
        <v>0</v>
      </c>
    </row>
    <row r="972" spans="1:106" ht="17.25" thickTop="1" thickBot="1" x14ac:dyDescent="0.3">
      <c r="A972" s="76">
        <v>2970</v>
      </c>
      <c r="B972" s="44"/>
      <c r="C972" s="45"/>
      <c r="D972" s="45"/>
      <c r="E972" s="4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11">
        <f t="shared" si="15"/>
        <v>0</v>
      </c>
    </row>
    <row r="973" spans="1:106" ht="17.25" thickTop="1" thickBot="1" x14ac:dyDescent="0.3">
      <c r="A973" s="76">
        <v>2971</v>
      </c>
      <c r="B973" s="44"/>
      <c r="C973" s="45"/>
      <c r="D973" s="45"/>
      <c r="E973" s="4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11">
        <f t="shared" si="15"/>
        <v>0</v>
      </c>
    </row>
    <row r="974" spans="1:106" ht="17.25" thickTop="1" thickBot="1" x14ac:dyDescent="0.3">
      <c r="A974" s="76">
        <v>2972</v>
      </c>
      <c r="B974" s="44"/>
      <c r="C974" s="45"/>
      <c r="D974" s="45"/>
      <c r="E974" s="4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11">
        <f t="shared" si="15"/>
        <v>0</v>
      </c>
    </row>
    <row r="975" spans="1:106" ht="17.25" thickTop="1" thickBot="1" x14ac:dyDescent="0.3">
      <c r="A975" s="76">
        <v>2973</v>
      </c>
      <c r="B975" s="44"/>
      <c r="C975" s="45"/>
      <c r="D975" s="45"/>
      <c r="E975" s="4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11">
        <f t="shared" si="15"/>
        <v>0</v>
      </c>
    </row>
    <row r="976" spans="1:106" ht="17.25" thickTop="1" thickBot="1" x14ac:dyDescent="0.3">
      <c r="A976" s="76">
        <v>2974</v>
      </c>
      <c r="B976" s="44"/>
      <c r="C976" s="45"/>
      <c r="D976" s="45"/>
      <c r="E976" s="4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11">
        <f t="shared" si="15"/>
        <v>0</v>
      </c>
    </row>
    <row r="977" spans="1:106" ht="17.25" thickTop="1" thickBot="1" x14ac:dyDescent="0.3">
      <c r="A977" s="76">
        <v>2975</v>
      </c>
      <c r="B977" s="44"/>
      <c r="C977" s="45"/>
      <c r="D977" s="45"/>
      <c r="E977" s="4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11">
        <f t="shared" si="15"/>
        <v>0</v>
      </c>
    </row>
    <row r="978" spans="1:106" ht="17.25" thickTop="1" thickBot="1" x14ac:dyDescent="0.3">
      <c r="A978" s="76">
        <v>2976</v>
      </c>
      <c r="B978" s="44"/>
      <c r="C978" s="45"/>
      <c r="D978" s="45"/>
      <c r="E978" s="4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11">
        <f t="shared" si="15"/>
        <v>0</v>
      </c>
    </row>
    <row r="979" spans="1:106" ht="17.25" thickTop="1" thickBot="1" x14ac:dyDescent="0.3">
      <c r="A979" s="76">
        <v>2977</v>
      </c>
      <c r="B979" s="44"/>
      <c r="C979" s="45"/>
      <c r="D979" s="45"/>
      <c r="E979" s="4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11">
        <f t="shared" si="15"/>
        <v>0</v>
      </c>
    </row>
    <row r="980" spans="1:106" ht="17.25" thickTop="1" thickBot="1" x14ac:dyDescent="0.3">
      <c r="A980" s="76">
        <v>2978</v>
      </c>
      <c r="B980" s="44"/>
      <c r="C980" s="45"/>
      <c r="D980" s="45"/>
      <c r="E980" s="4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11">
        <f t="shared" si="15"/>
        <v>0</v>
      </c>
    </row>
    <row r="981" spans="1:106" ht="17.25" thickTop="1" thickBot="1" x14ac:dyDescent="0.3">
      <c r="A981" s="76">
        <v>2979</v>
      </c>
      <c r="B981" s="44"/>
      <c r="C981" s="45"/>
      <c r="D981" s="45"/>
      <c r="E981" s="4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11">
        <f t="shared" si="15"/>
        <v>0</v>
      </c>
    </row>
    <row r="982" spans="1:106" ht="17.25" thickTop="1" thickBot="1" x14ac:dyDescent="0.3">
      <c r="A982" s="76">
        <v>2980</v>
      </c>
      <c r="B982" s="44"/>
      <c r="C982" s="45"/>
      <c r="D982" s="45"/>
      <c r="E982" s="4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11">
        <f t="shared" si="15"/>
        <v>0</v>
      </c>
    </row>
    <row r="983" spans="1:106" ht="17.25" thickTop="1" thickBot="1" x14ac:dyDescent="0.3">
      <c r="A983" s="76">
        <v>2981</v>
      </c>
      <c r="B983" s="44"/>
      <c r="C983" s="45"/>
      <c r="D983" s="45"/>
      <c r="E983" s="4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11">
        <f t="shared" si="15"/>
        <v>0</v>
      </c>
    </row>
    <row r="984" spans="1:106" ht="17.25" thickTop="1" thickBot="1" x14ac:dyDescent="0.3">
      <c r="A984" s="76">
        <v>2982</v>
      </c>
      <c r="B984" s="44"/>
      <c r="C984" s="45"/>
      <c r="D984" s="45"/>
      <c r="E984" s="4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11">
        <f t="shared" si="15"/>
        <v>0</v>
      </c>
    </row>
    <row r="985" spans="1:106" ht="17.25" thickTop="1" thickBot="1" x14ac:dyDescent="0.3">
      <c r="A985" s="76">
        <v>2983</v>
      </c>
      <c r="B985" s="44"/>
      <c r="C985" s="45"/>
      <c r="D985" s="45"/>
      <c r="E985" s="4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11">
        <f t="shared" si="15"/>
        <v>0</v>
      </c>
    </row>
    <row r="986" spans="1:106" ht="17.25" thickTop="1" thickBot="1" x14ac:dyDescent="0.3">
      <c r="A986" s="76">
        <v>2984</v>
      </c>
      <c r="B986" s="44"/>
      <c r="C986" s="45"/>
      <c r="D986" s="45"/>
      <c r="E986" s="4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11">
        <f t="shared" si="15"/>
        <v>0</v>
      </c>
    </row>
    <row r="987" spans="1:106" ht="17.25" thickTop="1" thickBot="1" x14ac:dyDescent="0.3">
      <c r="A987" s="76">
        <v>2985</v>
      </c>
      <c r="B987" s="44"/>
      <c r="C987" s="45"/>
      <c r="D987" s="45"/>
      <c r="E987" s="4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11">
        <f t="shared" si="15"/>
        <v>0</v>
      </c>
    </row>
    <row r="988" spans="1:106" ht="17.25" thickTop="1" thickBot="1" x14ac:dyDescent="0.3">
      <c r="A988" s="76">
        <v>2986</v>
      </c>
      <c r="B988" s="44"/>
      <c r="C988" s="45"/>
      <c r="D988" s="45"/>
      <c r="E988" s="4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11">
        <f t="shared" si="15"/>
        <v>0</v>
      </c>
    </row>
    <row r="989" spans="1:106" ht="17.25" thickTop="1" thickBot="1" x14ac:dyDescent="0.3">
      <c r="A989" s="76">
        <v>2987</v>
      </c>
      <c r="B989" s="44"/>
      <c r="C989" s="45"/>
      <c r="D989" s="45"/>
      <c r="E989" s="4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11">
        <f t="shared" si="15"/>
        <v>0</v>
      </c>
    </row>
    <row r="990" spans="1:106" ht="17.25" thickTop="1" thickBot="1" x14ac:dyDescent="0.3">
      <c r="A990" s="76">
        <v>2988</v>
      </c>
      <c r="B990" s="44"/>
      <c r="C990" s="45"/>
      <c r="D990" s="45"/>
      <c r="E990" s="4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11">
        <f t="shared" si="15"/>
        <v>0</v>
      </c>
    </row>
    <row r="991" spans="1:106" ht="17.25" thickTop="1" thickBot="1" x14ac:dyDescent="0.3">
      <c r="A991" s="76">
        <v>2989</v>
      </c>
      <c r="B991" s="44"/>
      <c r="C991" s="45"/>
      <c r="D991" s="45"/>
      <c r="E991" s="4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11">
        <f t="shared" si="15"/>
        <v>0</v>
      </c>
    </row>
    <row r="992" spans="1:106" ht="17.25" thickTop="1" thickBot="1" x14ac:dyDescent="0.3">
      <c r="A992" s="76">
        <v>2990</v>
      </c>
      <c r="B992" s="44"/>
      <c r="C992" s="45"/>
      <c r="D992" s="45"/>
      <c r="E992" s="4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11">
        <f t="shared" si="15"/>
        <v>0</v>
      </c>
    </row>
    <row r="993" spans="1:106" ht="17.25" thickTop="1" thickBot="1" x14ac:dyDescent="0.3">
      <c r="A993" s="76">
        <v>2991</v>
      </c>
      <c r="B993" s="44"/>
      <c r="C993" s="45"/>
      <c r="D993" s="45"/>
      <c r="E993" s="4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11">
        <f t="shared" si="15"/>
        <v>0</v>
      </c>
    </row>
    <row r="994" spans="1:106" ht="17.25" thickTop="1" thickBot="1" x14ac:dyDescent="0.3">
      <c r="A994" s="76">
        <v>2992</v>
      </c>
      <c r="B994" s="44"/>
      <c r="C994" s="45"/>
      <c r="D994" s="45"/>
      <c r="E994" s="4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11">
        <f t="shared" si="15"/>
        <v>0</v>
      </c>
    </row>
    <row r="995" spans="1:106" ht="17.25" thickTop="1" thickBot="1" x14ac:dyDescent="0.3">
      <c r="A995" s="76">
        <v>2993</v>
      </c>
      <c r="B995" s="44"/>
      <c r="C995" s="45"/>
      <c r="D995" s="45"/>
      <c r="E995" s="4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11">
        <f t="shared" si="15"/>
        <v>0</v>
      </c>
    </row>
    <row r="996" spans="1:106" ht="17.25" thickTop="1" thickBot="1" x14ac:dyDescent="0.3">
      <c r="A996" s="76">
        <v>2994</v>
      </c>
      <c r="B996" s="44"/>
      <c r="C996" s="45"/>
      <c r="D996" s="45"/>
      <c r="E996" s="4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11">
        <f t="shared" si="15"/>
        <v>0</v>
      </c>
    </row>
    <row r="997" spans="1:106" ht="17.25" thickTop="1" thickBot="1" x14ac:dyDescent="0.3">
      <c r="A997" s="76">
        <v>2995</v>
      </c>
      <c r="B997" s="44"/>
      <c r="C997" s="45"/>
      <c r="D997" s="45"/>
      <c r="E997" s="4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11">
        <f t="shared" si="15"/>
        <v>0</v>
      </c>
    </row>
    <row r="998" spans="1:106" ht="17.25" thickTop="1" thickBot="1" x14ac:dyDescent="0.3">
      <c r="A998" s="76">
        <v>2996</v>
      </c>
      <c r="B998" s="44"/>
      <c r="C998" s="45"/>
      <c r="D998" s="45"/>
      <c r="E998" s="4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11">
        <f t="shared" si="15"/>
        <v>0</v>
      </c>
    </row>
    <row r="999" spans="1:106" ht="17.25" thickTop="1" thickBot="1" x14ac:dyDescent="0.3">
      <c r="A999" s="76">
        <v>2997</v>
      </c>
      <c r="B999" s="44"/>
      <c r="C999" s="45"/>
      <c r="D999" s="45"/>
      <c r="E999" s="4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11">
        <f t="shared" si="15"/>
        <v>0</v>
      </c>
    </row>
    <row r="1000" spans="1:106" ht="17.25" thickTop="1" thickBot="1" x14ac:dyDescent="0.3">
      <c r="A1000" s="76">
        <v>2998</v>
      </c>
      <c r="B1000" s="44"/>
      <c r="C1000" s="45"/>
      <c r="D1000" s="45"/>
      <c r="E1000" s="4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11">
        <f t="shared" si="15"/>
        <v>0</v>
      </c>
    </row>
    <row r="1001" spans="1:106" ht="17.25" thickTop="1" thickBot="1" x14ac:dyDescent="0.3">
      <c r="A1001" s="76">
        <v>2999</v>
      </c>
      <c r="B1001" s="44"/>
      <c r="C1001" s="45"/>
      <c r="D1001" s="45"/>
      <c r="E1001" s="4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11">
        <f t="shared" si="15"/>
        <v>0</v>
      </c>
    </row>
    <row r="1002" spans="1:106" ht="17.25" thickTop="1" thickBot="1" x14ac:dyDescent="0.3">
      <c r="A1002" s="76">
        <v>3000</v>
      </c>
      <c r="B1002" s="44"/>
      <c r="C1002" s="45"/>
      <c r="D1002" s="45"/>
      <c r="E1002" s="4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11">
        <f t="shared" si="15"/>
        <v>0</v>
      </c>
    </row>
    <row r="1003" spans="1:106" ht="17.25" customHeight="1" thickTop="1" thickBot="1" x14ac:dyDescent="0.3">
      <c r="A1003" s="90" t="s">
        <v>4</v>
      </c>
      <c r="B1003" s="91"/>
      <c r="C1003" s="91"/>
      <c r="D1003" s="91"/>
      <c r="E1003" s="92"/>
      <c r="F1003" s="77">
        <f t="shared" ref="F1003:BQ1003" si="16">SUM(F$503:F$1002)</f>
        <v>0</v>
      </c>
      <c r="G1003" s="77">
        <f t="shared" si="16"/>
        <v>0</v>
      </c>
      <c r="H1003" s="77">
        <f t="shared" si="16"/>
        <v>0</v>
      </c>
      <c r="I1003" s="77">
        <f t="shared" si="16"/>
        <v>0</v>
      </c>
      <c r="J1003" s="77">
        <f t="shared" si="16"/>
        <v>0</v>
      </c>
      <c r="K1003" s="77">
        <f t="shared" si="16"/>
        <v>0</v>
      </c>
      <c r="L1003" s="77">
        <f t="shared" si="16"/>
        <v>0</v>
      </c>
      <c r="M1003" s="77">
        <f t="shared" si="16"/>
        <v>0</v>
      </c>
      <c r="N1003" s="77">
        <f t="shared" si="16"/>
        <v>0</v>
      </c>
      <c r="O1003" s="77">
        <f t="shared" si="16"/>
        <v>0</v>
      </c>
      <c r="P1003" s="77">
        <f t="shared" si="16"/>
        <v>0</v>
      </c>
      <c r="Q1003" s="77">
        <f t="shared" si="16"/>
        <v>0</v>
      </c>
      <c r="R1003" s="77">
        <f t="shared" si="16"/>
        <v>0</v>
      </c>
      <c r="S1003" s="77">
        <f t="shared" si="16"/>
        <v>0</v>
      </c>
      <c r="T1003" s="77">
        <f t="shared" si="16"/>
        <v>0</v>
      </c>
      <c r="U1003" s="77">
        <f t="shared" si="16"/>
        <v>0</v>
      </c>
      <c r="V1003" s="77">
        <f t="shared" si="16"/>
        <v>0</v>
      </c>
      <c r="W1003" s="77">
        <f t="shared" si="16"/>
        <v>0</v>
      </c>
      <c r="X1003" s="77">
        <f t="shared" si="16"/>
        <v>0</v>
      </c>
      <c r="Y1003" s="77">
        <f t="shared" si="16"/>
        <v>0</v>
      </c>
      <c r="Z1003" s="77">
        <f t="shared" si="16"/>
        <v>0</v>
      </c>
      <c r="AA1003" s="77">
        <f t="shared" si="16"/>
        <v>0</v>
      </c>
      <c r="AB1003" s="77">
        <f t="shared" si="16"/>
        <v>0</v>
      </c>
      <c r="AC1003" s="77">
        <f t="shared" si="16"/>
        <v>0</v>
      </c>
      <c r="AD1003" s="77">
        <f t="shared" si="16"/>
        <v>0</v>
      </c>
      <c r="AE1003" s="77">
        <f t="shared" si="16"/>
        <v>0</v>
      </c>
      <c r="AF1003" s="77">
        <f t="shared" si="16"/>
        <v>0</v>
      </c>
      <c r="AG1003" s="77">
        <f t="shared" si="16"/>
        <v>0</v>
      </c>
      <c r="AH1003" s="77">
        <f t="shared" si="16"/>
        <v>0</v>
      </c>
      <c r="AI1003" s="77">
        <f t="shared" si="16"/>
        <v>0</v>
      </c>
      <c r="AJ1003" s="77">
        <f t="shared" si="16"/>
        <v>0</v>
      </c>
      <c r="AK1003" s="77">
        <f t="shared" si="16"/>
        <v>0</v>
      </c>
      <c r="AL1003" s="77">
        <f t="shared" si="16"/>
        <v>0</v>
      </c>
      <c r="AM1003" s="77">
        <f t="shared" si="16"/>
        <v>0</v>
      </c>
      <c r="AN1003" s="77">
        <f t="shared" si="16"/>
        <v>0</v>
      </c>
      <c r="AO1003" s="77">
        <f t="shared" si="16"/>
        <v>0</v>
      </c>
      <c r="AP1003" s="77">
        <f t="shared" si="16"/>
        <v>0</v>
      </c>
      <c r="AQ1003" s="77">
        <f t="shared" si="16"/>
        <v>0</v>
      </c>
      <c r="AR1003" s="77">
        <f t="shared" si="16"/>
        <v>0</v>
      </c>
      <c r="AS1003" s="77">
        <f t="shared" si="16"/>
        <v>0</v>
      </c>
      <c r="AT1003" s="77">
        <f t="shared" si="16"/>
        <v>0</v>
      </c>
      <c r="AU1003" s="77">
        <f t="shared" si="16"/>
        <v>0</v>
      </c>
      <c r="AV1003" s="77">
        <f t="shared" si="16"/>
        <v>0</v>
      </c>
      <c r="AW1003" s="77">
        <f t="shared" si="16"/>
        <v>0</v>
      </c>
      <c r="AX1003" s="77">
        <f t="shared" si="16"/>
        <v>0</v>
      </c>
      <c r="AY1003" s="77">
        <f t="shared" si="16"/>
        <v>0</v>
      </c>
      <c r="AZ1003" s="77">
        <f t="shared" si="16"/>
        <v>0</v>
      </c>
      <c r="BA1003" s="77">
        <f t="shared" si="16"/>
        <v>0</v>
      </c>
      <c r="BB1003" s="77">
        <f t="shared" si="16"/>
        <v>0</v>
      </c>
      <c r="BC1003" s="77">
        <f t="shared" si="16"/>
        <v>0</v>
      </c>
      <c r="BD1003" s="77">
        <f t="shared" si="16"/>
        <v>0</v>
      </c>
      <c r="BE1003" s="77">
        <f t="shared" si="16"/>
        <v>0</v>
      </c>
      <c r="BF1003" s="77">
        <f t="shared" si="16"/>
        <v>0</v>
      </c>
      <c r="BG1003" s="77">
        <f t="shared" si="16"/>
        <v>0</v>
      </c>
      <c r="BH1003" s="77">
        <f t="shared" si="16"/>
        <v>0</v>
      </c>
      <c r="BI1003" s="77">
        <f t="shared" si="16"/>
        <v>0</v>
      </c>
      <c r="BJ1003" s="77">
        <f t="shared" si="16"/>
        <v>0</v>
      </c>
      <c r="BK1003" s="77">
        <f t="shared" si="16"/>
        <v>0</v>
      </c>
      <c r="BL1003" s="77">
        <f t="shared" si="16"/>
        <v>0</v>
      </c>
      <c r="BM1003" s="77">
        <f t="shared" si="16"/>
        <v>0</v>
      </c>
      <c r="BN1003" s="77">
        <f t="shared" si="16"/>
        <v>0</v>
      </c>
      <c r="BO1003" s="77">
        <f t="shared" si="16"/>
        <v>0</v>
      </c>
      <c r="BP1003" s="77">
        <f t="shared" si="16"/>
        <v>0</v>
      </c>
      <c r="BQ1003" s="77">
        <f t="shared" si="16"/>
        <v>0</v>
      </c>
      <c r="BR1003" s="77">
        <f t="shared" ref="BR1003:DA1003" si="17">SUM(BR$503:BR$1002)</f>
        <v>0</v>
      </c>
      <c r="BS1003" s="77">
        <f t="shared" si="17"/>
        <v>0</v>
      </c>
      <c r="BT1003" s="77">
        <f t="shared" si="17"/>
        <v>0</v>
      </c>
      <c r="BU1003" s="77">
        <f t="shared" si="17"/>
        <v>0</v>
      </c>
      <c r="BV1003" s="77">
        <f t="shared" si="17"/>
        <v>0</v>
      </c>
      <c r="BW1003" s="77">
        <f t="shared" si="17"/>
        <v>0</v>
      </c>
      <c r="BX1003" s="77">
        <f t="shared" si="17"/>
        <v>0</v>
      </c>
      <c r="BY1003" s="77">
        <f t="shared" si="17"/>
        <v>0</v>
      </c>
      <c r="BZ1003" s="77">
        <f t="shared" si="17"/>
        <v>0</v>
      </c>
      <c r="CA1003" s="77">
        <f t="shared" si="17"/>
        <v>0</v>
      </c>
      <c r="CB1003" s="77">
        <f t="shared" si="17"/>
        <v>0</v>
      </c>
      <c r="CC1003" s="77">
        <f t="shared" si="17"/>
        <v>0</v>
      </c>
      <c r="CD1003" s="77">
        <f t="shared" si="17"/>
        <v>0</v>
      </c>
      <c r="CE1003" s="77">
        <f t="shared" si="17"/>
        <v>0</v>
      </c>
      <c r="CF1003" s="77">
        <f t="shared" si="17"/>
        <v>0</v>
      </c>
      <c r="CG1003" s="77">
        <f t="shared" si="17"/>
        <v>0</v>
      </c>
      <c r="CH1003" s="77">
        <f t="shared" si="17"/>
        <v>0</v>
      </c>
      <c r="CI1003" s="77">
        <f t="shared" si="17"/>
        <v>0</v>
      </c>
      <c r="CJ1003" s="77">
        <f t="shared" si="17"/>
        <v>0</v>
      </c>
      <c r="CK1003" s="77">
        <f t="shared" si="17"/>
        <v>0</v>
      </c>
      <c r="CL1003" s="77">
        <f t="shared" si="17"/>
        <v>0</v>
      </c>
      <c r="CM1003" s="77">
        <f t="shared" si="17"/>
        <v>0</v>
      </c>
      <c r="CN1003" s="77">
        <f t="shared" si="17"/>
        <v>0</v>
      </c>
      <c r="CO1003" s="77">
        <f t="shared" si="17"/>
        <v>0</v>
      </c>
      <c r="CP1003" s="77">
        <f t="shared" si="17"/>
        <v>0</v>
      </c>
      <c r="CQ1003" s="77">
        <f t="shared" si="17"/>
        <v>0</v>
      </c>
      <c r="CR1003" s="77">
        <f t="shared" si="17"/>
        <v>0</v>
      </c>
      <c r="CS1003" s="77">
        <f t="shared" si="17"/>
        <v>0</v>
      </c>
      <c r="CT1003" s="77">
        <f t="shared" si="17"/>
        <v>0</v>
      </c>
      <c r="CU1003" s="77">
        <f t="shared" si="17"/>
        <v>0</v>
      </c>
      <c r="CV1003" s="77">
        <f t="shared" si="17"/>
        <v>0</v>
      </c>
      <c r="CW1003" s="77">
        <f t="shared" si="17"/>
        <v>0</v>
      </c>
      <c r="CX1003" s="77">
        <f t="shared" si="17"/>
        <v>0</v>
      </c>
      <c r="CY1003" s="77">
        <f t="shared" si="17"/>
        <v>0</v>
      </c>
      <c r="CZ1003" s="77">
        <f t="shared" si="17"/>
        <v>0</v>
      </c>
      <c r="DA1003" s="77">
        <f t="shared" si="17"/>
        <v>0</v>
      </c>
      <c r="DB1003" s="55">
        <f>SUM(DB3:DB1002)</f>
        <v>0</v>
      </c>
    </row>
    <row r="1004" spans="1:106" s="8" customFormat="1" ht="15" hidden="1" thickTop="1" x14ac:dyDescent="0.2">
      <c r="E1004" s="8" t="str">
        <f>'تعريف المواد والمستودعات'!E7</f>
        <v>مستودع1</v>
      </c>
      <c r="F1004" s="8">
        <f>SUMIF($E$3:$E$1002,'تعريف المواد والمستودعات'!$E7,F$3:F$1002)</f>
        <v>0</v>
      </c>
      <c r="G1004" s="8">
        <f>SUMIF($E$3:$E$1002,'تعريف المواد والمستودعات'!$E7,G$3:G$1002)</f>
        <v>0</v>
      </c>
      <c r="H1004" s="8">
        <f>SUMIF($E$3:$E$1002,'تعريف المواد والمستودعات'!$E7,H$3:H$1002)</f>
        <v>0</v>
      </c>
      <c r="I1004" s="8">
        <f>SUMIF($E$3:$E$1002,'تعريف المواد والمستودعات'!$E7,I$3:I$1002)</f>
        <v>0</v>
      </c>
      <c r="J1004" s="8">
        <f>SUMIF($E$3:$E$1002,'تعريف المواد والمستودعات'!$E7,J$3:J$1002)</f>
        <v>0</v>
      </c>
      <c r="K1004" s="8">
        <f>SUMIF($E$3:$E$1002,'تعريف المواد والمستودعات'!$E7,K$3:K$1002)</f>
        <v>0</v>
      </c>
      <c r="L1004" s="8">
        <f>SUMIF($E$3:$E$1002,'تعريف المواد والمستودعات'!$E7,L$3:L$1002)</f>
        <v>0</v>
      </c>
      <c r="M1004" s="8">
        <f>SUMIF($E$3:$E$1002,'تعريف المواد والمستودعات'!$E7,M$3:M$1002)</f>
        <v>0</v>
      </c>
      <c r="N1004" s="8">
        <f>SUMIF($E$3:$E$1002,'تعريف المواد والمستودعات'!$E7,N$3:N$1002)</f>
        <v>0</v>
      </c>
      <c r="O1004" s="8">
        <f>SUMIF($E$3:$E$1002,'تعريف المواد والمستودعات'!$E7,O$3:O$1002)</f>
        <v>0</v>
      </c>
      <c r="P1004" s="8">
        <f>SUMIF($E$3:$E$1002,'تعريف المواد والمستودعات'!$E7,P$3:P$1002)</f>
        <v>0</v>
      </c>
      <c r="Q1004" s="8">
        <f>SUMIF($E$3:$E$1002,'تعريف المواد والمستودعات'!$E7,Q$3:Q$1002)</f>
        <v>0</v>
      </c>
      <c r="R1004" s="8">
        <f>SUMIF($E$3:$E$1002,'تعريف المواد والمستودعات'!$E7,R$3:R$1002)</f>
        <v>0</v>
      </c>
      <c r="S1004" s="8">
        <f>SUMIF($E$3:$E$1002,'تعريف المواد والمستودعات'!$E7,S$3:S$1002)</f>
        <v>0</v>
      </c>
      <c r="T1004" s="8">
        <f>SUMIF($E$3:$E$1002,'تعريف المواد والمستودعات'!$E7,T$3:T$1002)</f>
        <v>0</v>
      </c>
      <c r="U1004" s="8">
        <f>SUMIF($E$3:$E$1002,'تعريف المواد والمستودعات'!$E7,U$3:U$1002)</f>
        <v>0</v>
      </c>
      <c r="V1004" s="8">
        <f>SUMIF($E$3:$E$1002,'تعريف المواد والمستودعات'!$E7,V$3:V$1002)</f>
        <v>0</v>
      </c>
      <c r="W1004" s="8">
        <f>SUMIF($E$3:$E$1002,'تعريف المواد والمستودعات'!$E7,W$3:W$1002)</f>
        <v>0</v>
      </c>
      <c r="X1004" s="8">
        <f>SUMIF($E$3:$E$1002,'تعريف المواد والمستودعات'!$E7,X$3:X$1002)</f>
        <v>0</v>
      </c>
      <c r="Y1004" s="8">
        <f>SUMIF($E$3:$E$1002,'تعريف المواد والمستودعات'!$E7,Y$3:Y$1002)</f>
        <v>0</v>
      </c>
      <c r="Z1004" s="8">
        <f>SUMIF($E$3:$E$1002,'تعريف المواد والمستودعات'!$E7,Z$3:Z$1002)</f>
        <v>0</v>
      </c>
      <c r="AA1004" s="8">
        <f>SUMIF($E$3:$E$1002,'تعريف المواد والمستودعات'!$E7,AA$3:AA$1002)</f>
        <v>0</v>
      </c>
      <c r="AB1004" s="8">
        <f>SUMIF($E$3:$E$1002,'تعريف المواد والمستودعات'!$E7,AB$3:AB$1002)</f>
        <v>0</v>
      </c>
      <c r="AC1004" s="8">
        <f>SUMIF($E$3:$E$1002,'تعريف المواد والمستودعات'!$E7,AC$3:AC$1002)</f>
        <v>0</v>
      </c>
      <c r="AD1004" s="8">
        <f>SUMIF($E$3:$E$1002,'تعريف المواد والمستودعات'!$E7,AD$3:AD$1002)</f>
        <v>0</v>
      </c>
      <c r="AE1004" s="8">
        <f>SUMIF($E$3:$E$1002,'تعريف المواد والمستودعات'!$E7,AE$3:AE$1002)</f>
        <v>0</v>
      </c>
      <c r="AF1004" s="8">
        <f>SUMIF($E$3:$E$1002,'تعريف المواد والمستودعات'!$E7,AF$3:AF$1002)</f>
        <v>0</v>
      </c>
      <c r="AG1004" s="8">
        <f>SUMIF($E$3:$E$1002,'تعريف المواد والمستودعات'!$E7,AG$3:AG$1002)</f>
        <v>0</v>
      </c>
      <c r="AH1004" s="8">
        <f>SUMIF($E$3:$E$1002,'تعريف المواد والمستودعات'!$E7,AH$3:AH$1002)</f>
        <v>0</v>
      </c>
      <c r="AI1004" s="8">
        <f>SUMIF($E$3:$E$1002,'تعريف المواد والمستودعات'!$E7,AI$3:AI$1002)</f>
        <v>0</v>
      </c>
      <c r="AJ1004" s="8">
        <f>SUMIF($E$3:$E$1002,'تعريف المواد والمستودعات'!$E7,AJ$3:AJ$1002)</f>
        <v>0</v>
      </c>
      <c r="AK1004" s="8">
        <f>SUMIF($E$3:$E$1002,'تعريف المواد والمستودعات'!$E7,AK$3:AK$1002)</f>
        <v>0</v>
      </c>
      <c r="AL1004" s="8">
        <f>SUMIF($E$3:$E$1002,'تعريف المواد والمستودعات'!$E7,AL$3:AL$1002)</f>
        <v>0</v>
      </c>
      <c r="AM1004" s="8">
        <f>SUMIF($E$3:$E$1002,'تعريف المواد والمستودعات'!$E7,AM$3:AM$1002)</f>
        <v>0</v>
      </c>
      <c r="AN1004" s="8">
        <f>SUMIF($E$3:$E$1002,'تعريف المواد والمستودعات'!$E7,AN$3:AN$1002)</f>
        <v>0</v>
      </c>
      <c r="AO1004" s="8">
        <f>SUMIF($E$3:$E$1002,'تعريف المواد والمستودعات'!$E7,AO$3:AO$1002)</f>
        <v>0</v>
      </c>
      <c r="AP1004" s="8">
        <f>SUMIF($E$3:$E$1002,'تعريف المواد والمستودعات'!$E7,AP$3:AP$1002)</f>
        <v>0</v>
      </c>
      <c r="AQ1004" s="8">
        <f>SUMIF($E$3:$E$1002,'تعريف المواد والمستودعات'!$E7,AQ$3:AQ$1002)</f>
        <v>0</v>
      </c>
      <c r="AR1004" s="8">
        <f>SUMIF($E$3:$E$1002,'تعريف المواد والمستودعات'!$E7,AR$3:AR$1002)</f>
        <v>0</v>
      </c>
      <c r="AS1004" s="8">
        <f>SUMIF($E$3:$E$1002,'تعريف المواد والمستودعات'!$E7,AS$3:AS$1002)</f>
        <v>0</v>
      </c>
      <c r="AT1004" s="8">
        <f>SUMIF($E$3:$E$1002,'تعريف المواد والمستودعات'!$E7,AT$3:AT$1002)</f>
        <v>0</v>
      </c>
      <c r="AU1004" s="8">
        <f>SUMIF($E$3:$E$1002,'تعريف المواد والمستودعات'!$E7,AU$3:AU$1002)</f>
        <v>0</v>
      </c>
      <c r="AV1004" s="8">
        <f>SUMIF($E$3:$E$1002,'تعريف المواد والمستودعات'!$E7,AV$3:AV$1002)</f>
        <v>0</v>
      </c>
      <c r="AW1004" s="8">
        <f>SUMIF($E$3:$E$1002,'تعريف المواد والمستودعات'!$E7,AW$3:AW$1002)</f>
        <v>0</v>
      </c>
      <c r="AX1004" s="8">
        <f>SUMIF($E$3:$E$1002,'تعريف المواد والمستودعات'!$E7,AX$3:AX$1002)</f>
        <v>0</v>
      </c>
      <c r="AY1004" s="8">
        <f>SUMIF($E$3:$E$1002,'تعريف المواد والمستودعات'!$E7,AY$3:AY$1002)</f>
        <v>0</v>
      </c>
      <c r="AZ1004" s="8">
        <f>SUMIF($E$3:$E$1002,'تعريف المواد والمستودعات'!$E7,AZ$3:AZ$1002)</f>
        <v>0</v>
      </c>
      <c r="BA1004" s="8">
        <f>SUMIF($E$3:$E$1002,'تعريف المواد والمستودعات'!$E7,BA$3:BA$1002)</f>
        <v>0</v>
      </c>
      <c r="BB1004" s="8">
        <f>SUMIF($E$3:$E$1002,'تعريف المواد والمستودعات'!$E7,BB$3:BB$1002)</f>
        <v>0</v>
      </c>
      <c r="BC1004" s="8">
        <f>SUMIF($E$3:$E$1002,'تعريف المواد والمستودعات'!$E7,BC$3:BC$1002)</f>
        <v>0</v>
      </c>
      <c r="BD1004" s="8">
        <f>SUMIF($E$3:$E$1002,'تعريف المواد والمستودعات'!$E7,BD$3:BD$1002)</f>
        <v>0</v>
      </c>
      <c r="BE1004" s="8">
        <f>SUMIF($E$3:$E$1002,'تعريف المواد والمستودعات'!$E7,BE$3:BE$1002)</f>
        <v>0</v>
      </c>
      <c r="BF1004" s="8">
        <f>SUMIF($E$3:$E$1002,'تعريف المواد والمستودعات'!$E7,BF$3:BF$1002)</f>
        <v>0</v>
      </c>
      <c r="BG1004" s="8">
        <f>SUMIF($E$3:$E$1002,'تعريف المواد والمستودعات'!$E7,BG$3:BG$1002)</f>
        <v>0</v>
      </c>
      <c r="BH1004" s="8">
        <f>SUMIF($E$3:$E$1002,'تعريف المواد والمستودعات'!$E7,BH$3:BH$1002)</f>
        <v>0</v>
      </c>
      <c r="BI1004" s="8">
        <f>SUMIF($E$3:$E$1002,'تعريف المواد والمستودعات'!$E7,BI$3:BI$1002)</f>
        <v>0</v>
      </c>
      <c r="BJ1004" s="8">
        <f>SUMIF($E$3:$E$1002,'تعريف المواد والمستودعات'!$E7,BJ$3:BJ$1002)</f>
        <v>0</v>
      </c>
      <c r="BK1004" s="8">
        <f>SUMIF($E$3:$E$1002,'تعريف المواد والمستودعات'!$E7,BK$3:BK$1002)</f>
        <v>0</v>
      </c>
      <c r="BL1004" s="8">
        <f>SUMIF($E$3:$E$1002,'تعريف المواد والمستودعات'!$E7,BL$3:BL$1002)</f>
        <v>0</v>
      </c>
      <c r="BM1004" s="8">
        <f>SUMIF($E$3:$E$1002,'تعريف المواد والمستودعات'!$E7,BM$3:BM$1002)</f>
        <v>0</v>
      </c>
      <c r="BN1004" s="8">
        <f>SUMIF($E$3:$E$1002,'تعريف المواد والمستودعات'!$E7,BN$3:BN$1002)</f>
        <v>0</v>
      </c>
      <c r="BO1004" s="8">
        <f>SUMIF($E$3:$E$1002,'تعريف المواد والمستودعات'!$E7,BO$3:BO$1002)</f>
        <v>0</v>
      </c>
      <c r="BP1004" s="8">
        <f>SUMIF($E$3:$E$1002,'تعريف المواد والمستودعات'!$E7,BP$3:BP$1002)</f>
        <v>0</v>
      </c>
      <c r="BQ1004" s="8">
        <f>SUMIF($E$3:$E$1002,'تعريف المواد والمستودعات'!$E7,BQ$3:BQ$1002)</f>
        <v>0</v>
      </c>
      <c r="BR1004" s="8">
        <f>SUMIF($E$3:$E$1002,'تعريف المواد والمستودعات'!$E7,BR$3:BR$1002)</f>
        <v>0</v>
      </c>
      <c r="BS1004" s="8">
        <f>SUMIF($E$3:$E$1002,'تعريف المواد والمستودعات'!$E7,BS$3:BS$1002)</f>
        <v>0</v>
      </c>
      <c r="BT1004" s="8">
        <f>SUMIF($E$3:$E$1002,'تعريف المواد والمستودعات'!$E7,BT$3:BT$1002)</f>
        <v>0</v>
      </c>
      <c r="BU1004" s="8">
        <f>SUMIF($E$3:$E$1002,'تعريف المواد والمستودعات'!$E7,BU$3:BU$1002)</f>
        <v>0</v>
      </c>
      <c r="BV1004" s="8">
        <f>SUMIF($E$3:$E$1002,'تعريف المواد والمستودعات'!$E7,BV$3:BV$1002)</f>
        <v>0</v>
      </c>
      <c r="BW1004" s="8">
        <f>SUMIF($E$3:$E$1002,'تعريف المواد والمستودعات'!$E7,BW$3:BW$1002)</f>
        <v>0</v>
      </c>
      <c r="BX1004" s="8">
        <f>SUMIF($E$3:$E$1002,'تعريف المواد والمستودعات'!$E7,BX$3:BX$1002)</f>
        <v>0</v>
      </c>
      <c r="BY1004" s="8">
        <f>SUMIF($E$3:$E$1002,'تعريف المواد والمستودعات'!$E7,BY$3:BY$1002)</f>
        <v>0</v>
      </c>
      <c r="BZ1004" s="8">
        <f>SUMIF($E$3:$E$1002,'تعريف المواد والمستودعات'!$E7,BZ$3:BZ$1002)</f>
        <v>0</v>
      </c>
      <c r="CA1004" s="8">
        <f>SUMIF($E$3:$E$1002,'تعريف المواد والمستودعات'!$E7,CA$3:CA$1002)</f>
        <v>0</v>
      </c>
      <c r="CB1004" s="8">
        <f>SUMIF($E$3:$E$1002,'تعريف المواد والمستودعات'!$E7,CB$3:CB$1002)</f>
        <v>0</v>
      </c>
      <c r="CC1004" s="8">
        <f>SUMIF($E$3:$E$1002,'تعريف المواد والمستودعات'!$E7,CC$3:CC$1002)</f>
        <v>0</v>
      </c>
      <c r="CD1004" s="8">
        <f>SUMIF($E$3:$E$1002,'تعريف المواد والمستودعات'!$E7,CD$3:CD$1002)</f>
        <v>0</v>
      </c>
      <c r="CE1004" s="8">
        <f>SUMIF($E$3:$E$1002,'تعريف المواد والمستودعات'!$E7,CE$3:CE$1002)</f>
        <v>0</v>
      </c>
      <c r="CF1004" s="8">
        <f>SUMIF($E$3:$E$1002,'تعريف المواد والمستودعات'!$E7,CF$3:CF$1002)</f>
        <v>0</v>
      </c>
      <c r="CG1004" s="8">
        <f>SUMIF($E$3:$E$1002,'تعريف المواد والمستودعات'!$E7,CG$3:CG$1002)</f>
        <v>0</v>
      </c>
      <c r="CH1004" s="8">
        <f>SUMIF($E$3:$E$1002,'تعريف المواد والمستودعات'!$E7,CH$3:CH$1002)</f>
        <v>0</v>
      </c>
      <c r="CI1004" s="8">
        <f>SUMIF($E$3:$E$1002,'تعريف المواد والمستودعات'!$E7,CI$3:CI$1002)</f>
        <v>0</v>
      </c>
      <c r="CJ1004" s="8">
        <f>SUMIF($E$3:$E$1002,'تعريف المواد والمستودعات'!$E7,CJ$3:CJ$1002)</f>
        <v>0</v>
      </c>
      <c r="CK1004" s="8">
        <f>SUMIF($E$3:$E$1002,'تعريف المواد والمستودعات'!$E7,CK$3:CK$1002)</f>
        <v>0</v>
      </c>
      <c r="CL1004" s="8">
        <f>SUMIF($E$3:$E$1002,'تعريف المواد والمستودعات'!$E7,CL$3:CL$1002)</f>
        <v>0</v>
      </c>
      <c r="CM1004" s="8">
        <f>SUMIF($E$3:$E$1002,'تعريف المواد والمستودعات'!$E7,CM$3:CM$1002)</f>
        <v>0</v>
      </c>
      <c r="CN1004" s="8">
        <f>SUMIF($E$3:$E$1002,'تعريف المواد والمستودعات'!$E7,CN$3:CN$1002)</f>
        <v>0</v>
      </c>
      <c r="CO1004" s="8">
        <f>SUMIF($E$3:$E$1002,'تعريف المواد والمستودعات'!$E7,CO$3:CO$1002)</f>
        <v>0</v>
      </c>
      <c r="CP1004" s="8">
        <f>SUMIF($E$3:$E$1002,'تعريف المواد والمستودعات'!$E7,CP$3:CP$1002)</f>
        <v>0</v>
      </c>
      <c r="CQ1004" s="8">
        <f>SUMIF($E$3:$E$1002,'تعريف المواد والمستودعات'!$E7,CQ$3:CQ$1002)</f>
        <v>0</v>
      </c>
      <c r="CR1004" s="8">
        <f>SUMIF($E$3:$E$1002,'تعريف المواد والمستودعات'!$E7,CR$3:CR$1002)</f>
        <v>0</v>
      </c>
      <c r="CS1004" s="8">
        <f>SUMIF($E$3:$E$1002,'تعريف المواد والمستودعات'!$E7,CS$3:CS$1002)</f>
        <v>0</v>
      </c>
      <c r="CT1004" s="8">
        <f>SUMIF($E$3:$E$1002,'تعريف المواد والمستودعات'!$E7,CT$3:CT$1002)</f>
        <v>0</v>
      </c>
      <c r="CU1004" s="8">
        <f>SUMIF($E$3:$E$1002,'تعريف المواد والمستودعات'!$E7,CU$3:CU$1002)</f>
        <v>0</v>
      </c>
      <c r="CV1004" s="8">
        <f>SUMIF($E$3:$E$1002,'تعريف المواد والمستودعات'!$E7,CV$3:CV$1002)</f>
        <v>0</v>
      </c>
      <c r="CW1004" s="8">
        <f>SUMIF($E$3:$E$1002,'تعريف المواد والمستودعات'!$E7,CW$3:CW$1002)</f>
        <v>0</v>
      </c>
      <c r="CX1004" s="8">
        <f>SUMIF($E$3:$E$1002,'تعريف المواد والمستودعات'!$E7,CX$3:CX$1002)</f>
        <v>0</v>
      </c>
      <c r="CY1004" s="8">
        <f>SUMIF($E$3:$E$1002,'تعريف المواد والمستودعات'!$E7,CY$3:CY$1002)</f>
        <v>0</v>
      </c>
      <c r="CZ1004" s="8">
        <f>SUMIF($E$3:$E$1002,'تعريف المواد والمستودعات'!$E7,CZ$3:CZ$1002)</f>
        <v>0</v>
      </c>
      <c r="DA1004" s="8">
        <f>SUMIF($E$3:$E$1002,'تعريف المواد والمستودعات'!$E7,DA$3:DA$1002)</f>
        <v>0</v>
      </c>
      <c r="DB1004" s="10"/>
    </row>
    <row r="1005" spans="1:106" s="8" customFormat="1" ht="15" hidden="1" thickTop="1" x14ac:dyDescent="0.2">
      <c r="E1005" s="8" t="str">
        <f>'تعريف المواد والمستودعات'!E8</f>
        <v>مستودع2</v>
      </c>
      <c r="F1005" s="8">
        <f>SUMIF($E$3:$E$1002,'تعريف المواد والمستودعات'!$E8,F$3:F$1002)</f>
        <v>0</v>
      </c>
      <c r="G1005" s="8">
        <f>SUMIF($E$3:$E$1002,'تعريف المواد والمستودعات'!$E8,G$3:G$1002)</f>
        <v>0</v>
      </c>
      <c r="H1005" s="8">
        <f>SUMIF($E$3:$E$1002,'تعريف المواد والمستودعات'!$E8,H$3:H$1002)</f>
        <v>0</v>
      </c>
      <c r="I1005" s="8">
        <f>SUMIF($E$3:$E$1002,'تعريف المواد والمستودعات'!$E8,I$3:I$1002)</f>
        <v>0</v>
      </c>
      <c r="J1005" s="8">
        <f>SUMIF($E$3:$E$1002,'تعريف المواد والمستودعات'!$E8,J$3:J$1002)</f>
        <v>0</v>
      </c>
      <c r="K1005" s="8">
        <f>SUMIF($E$3:$E$1002,'تعريف المواد والمستودعات'!$E8,K$3:K$1002)</f>
        <v>0</v>
      </c>
      <c r="L1005" s="8">
        <f>SUMIF($E$3:$E$1002,'تعريف المواد والمستودعات'!$E8,L$3:L$1002)</f>
        <v>0</v>
      </c>
      <c r="M1005" s="8">
        <f>SUMIF($E$3:$E$1002,'تعريف المواد والمستودعات'!$E8,M$3:M$1002)</f>
        <v>0</v>
      </c>
      <c r="N1005" s="8">
        <f>SUMIF($E$3:$E$1002,'تعريف المواد والمستودعات'!$E8,N$3:N$1002)</f>
        <v>0</v>
      </c>
      <c r="O1005" s="8">
        <f>SUMIF($E$3:$E$1002,'تعريف المواد والمستودعات'!$E8,O$3:O$1002)</f>
        <v>0</v>
      </c>
      <c r="P1005" s="8">
        <f>SUMIF($E$3:$E$1002,'تعريف المواد والمستودعات'!$E8,P$3:P$1002)</f>
        <v>0</v>
      </c>
      <c r="Q1005" s="8">
        <f>SUMIF($E$3:$E$1002,'تعريف المواد والمستودعات'!$E8,Q$3:Q$1002)</f>
        <v>0</v>
      </c>
      <c r="R1005" s="8">
        <f>SUMIF($E$3:$E$1002,'تعريف المواد والمستودعات'!$E8,R$3:R$1002)</f>
        <v>0</v>
      </c>
      <c r="S1005" s="8">
        <f>SUMIF($E$3:$E$1002,'تعريف المواد والمستودعات'!$E8,S$3:S$1002)</f>
        <v>0</v>
      </c>
      <c r="T1005" s="8">
        <f>SUMIF($E$3:$E$1002,'تعريف المواد والمستودعات'!$E8,T$3:T$1002)</f>
        <v>0</v>
      </c>
      <c r="U1005" s="8">
        <f>SUMIF($E$3:$E$1002,'تعريف المواد والمستودعات'!$E8,U$3:U$1002)</f>
        <v>0</v>
      </c>
      <c r="V1005" s="8">
        <f>SUMIF($E$3:$E$1002,'تعريف المواد والمستودعات'!$E8,V$3:V$1002)</f>
        <v>0</v>
      </c>
      <c r="W1005" s="8">
        <f>SUMIF($E$3:$E$1002,'تعريف المواد والمستودعات'!$E8,W$3:W$1002)</f>
        <v>0</v>
      </c>
      <c r="X1005" s="8">
        <f>SUMIF($E$3:$E$1002,'تعريف المواد والمستودعات'!$E8,X$3:X$1002)</f>
        <v>0</v>
      </c>
      <c r="Y1005" s="8">
        <f>SUMIF($E$3:$E$1002,'تعريف المواد والمستودعات'!$E8,Y$3:Y$1002)</f>
        <v>0</v>
      </c>
      <c r="Z1005" s="8">
        <f>SUMIF($E$3:$E$1002,'تعريف المواد والمستودعات'!$E8,Z$3:Z$1002)</f>
        <v>0</v>
      </c>
      <c r="AA1005" s="8">
        <f>SUMIF($E$3:$E$1002,'تعريف المواد والمستودعات'!$E8,AA$3:AA$1002)</f>
        <v>0</v>
      </c>
      <c r="AB1005" s="8">
        <f>SUMIF($E$3:$E$1002,'تعريف المواد والمستودعات'!$E8,AB$3:AB$1002)</f>
        <v>0</v>
      </c>
      <c r="AC1005" s="8">
        <f>SUMIF($E$3:$E$1002,'تعريف المواد والمستودعات'!$E8,AC$3:AC$1002)</f>
        <v>0</v>
      </c>
      <c r="AD1005" s="8">
        <f>SUMIF($E$3:$E$1002,'تعريف المواد والمستودعات'!$E8,AD$3:AD$1002)</f>
        <v>0</v>
      </c>
      <c r="AE1005" s="8">
        <f>SUMIF($E$3:$E$1002,'تعريف المواد والمستودعات'!$E8,AE$3:AE$1002)</f>
        <v>0</v>
      </c>
      <c r="AF1005" s="8">
        <f>SUMIF($E$3:$E$1002,'تعريف المواد والمستودعات'!$E8,AF$3:AF$1002)</f>
        <v>0</v>
      </c>
      <c r="AG1005" s="8">
        <f>SUMIF($E$3:$E$1002,'تعريف المواد والمستودعات'!$E8,AG$3:AG$1002)</f>
        <v>0</v>
      </c>
      <c r="AH1005" s="8">
        <f>SUMIF($E$3:$E$1002,'تعريف المواد والمستودعات'!$E8,AH$3:AH$1002)</f>
        <v>0</v>
      </c>
      <c r="AI1005" s="8">
        <f>SUMIF($E$3:$E$1002,'تعريف المواد والمستودعات'!$E8,AI$3:AI$1002)</f>
        <v>0</v>
      </c>
      <c r="AJ1005" s="8">
        <f>SUMIF($E$3:$E$1002,'تعريف المواد والمستودعات'!$E8,AJ$3:AJ$1002)</f>
        <v>0</v>
      </c>
      <c r="AK1005" s="8">
        <f>SUMIF($E$3:$E$1002,'تعريف المواد والمستودعات'!$E8,AK$3:AK$1002)</f>
        <v>0</v>
      </c>
      <c r="AL1005" s="8">
        <f>SUMIF($E$3:$E$1002,'تعريف المواد والمستودعات'!$E8,AL$3:AL$1002)</f>
        <v>0</v>
      </c>
      <c r="AM1005" s="8">
        <f>SUMIF($E$3:$E$1002,'تعريف المواد والمستودعات'!$E8,AM$3:AM$1002)</f>
        <v>0</v>
      </c>
      <c r="AN1005" s="8">
        <f>SUMIF($E$3:$E$1002,'تعريف المواد والمستودعات'!$E8,AN$3:AN$1002)</f>
        <v>0</v>
      </c>
      <c r="AO1005" s="8">
        <f>SUMIF($E$3:$E$1002,'تعريف المواد والمستودعات'!$E8,AO$3:AO$1002)</f>
        <v>0</v>
      </c>
      <c r="AP1005" s="8">
        <f>SUMIF($E$3:$E$1002,'تعريف المواد والمستودعات'!$E8,AP$3:AP$1002)</f>
        <v>0</v>
      </c>
      <c r="AQ1005" s="8">
        <f>SUMIF($E$3:$E$1002,'تعريف المواد والمستودعات'!$E8,AQ$3:AQ$1002)</f>
        <v>0</v>
      </c>
      <c r="AR1005" s="8">
        <f>SUMIF($E$3:$E$1002,'تعريف المواد والمستودعات'!$E8,AR$3:AR$1002)</f>
        <v>0</v>
      </c>
      <c r="AS1005" s="8">
        <f>SUMIF($E$3:$E$1002,'تعريف المواد والمستودعات'!$E8,AS$3:AS$1002)</f>
        <v>0</v>
      </c>
      <c r="AT1005" s="8">
        <f>SUMIF($E$3:$E$1002,'تعريف المواد والمستودعات'!$E8,AT$3:AT$1002)</f>
        <v>0</v>
      </c>
      <c r="AU1005" s="8">
        <f>SUMIF($E$3:$E$1002,'تعريف المواد والمستودعات'!$E8,AU$3:AU$1002)</f>
        <v>0</v>
      </c>
      <c r="AV1005" s="8">
        <f>SUMIF($E$3:$E$1002,'تعريف المواد والمستودعات'!$E8,AV$3:AV$1002)</f>
        <v>0</v>
      </c>
      <c r="AW1005" s="8">
        <f>SUMIF($E$3:$E$1002,'تعريف المواد والمستودعات'!$E8,AW$3:AW$1002)</f>
        <v>0</v>
      </c>
      <c r="AX1005" s="8">
        <f>SUMIF($E$3:$E$1002,'تعريف المواد والمستودعات'!$E8,AX$3:AX$1002)</f>
        <v>0</v>
      </c>
      <c r="AY1005" s="8">
        <f>SUMIF($E$3:$E$1002,'تعريف المواد والمستودعات'!$E8,AY$3:AY$1002)</f>
        <v>0</v>
      </c>
      <c r="AZ1005" s="8">
        <f>SUMIF($E$3:$E$1002,'تعريف المواد والمستودعات'!$E8,AZ$3:AZ$1002)</f>
        <v>0</v>
      </c>
      <c r="BA1005" s="8">
        <f>SUMIF($E$3:$E$1002,'تعريف المواد والمستودعات'!$E8,BA$3:BA$1002)</f>
        <v>0</v>
      </c>
      <c r="BB1005" s="8">
        <f>SUMIF($E$3:$E$1002,'تعريف المواد والمستودعات'!$E8,BB$3:BB$1002)</f>
        <v>0</v>
      </c>
      <c r="BC1005" s="8">
        <f>SUMIF($E$3:$E$1002,'تعريف المواد والمستودعات'!$E8,BC$3:BC$1002)</f>
        <v>0</v>
      </c>
      <c r="BD1005" s="8">
        <f>SUMIF($E$3:$E$1002,'تعريف المواد والمستودعات'!$E8,BD$3:BD$1002)</f>
        <v>0</v>
      </c>
      <c r="BE1005" s="8">
        <f>SUMIF($E$3:$E$1002,'تعريف المواد والمستودعات'!$E8,BE$3:BE$1002)</f>
        <v>0</v>
      </c>
      <c r="BF1005" s="8">
        <f>SUMIF($E$3:$E$1002,'تعريف المواد والمستودعات'!$E8,BF$3:BF$1002)</f>
        <v>0</v>
      </c>
      <c r="BG1005" s="8">
        <f>SUMIF($E$3:$E$1002,'تعريف المواد والمستودعات'!$E8,BG$3:BG$1002)</f>
        <v>0</v>
      </c>
      <c r="BH1005" s="8">
        <f>SUMIF($E$3:$E$1002,'تعريف المواد والمستودعات'!$E8,BH$3:BH$1002)</f>
        <v>0</v>
      </c>
      <c r="BI1005" s="8">
        <f>SUMIF($E$3:$E$1002,'تعريف المواد والمستودعات'!$E8,BI$3:BI$1002)</f>
        <v>0</v>
      </c>
      <c r="BJ1005" s="8">
        <f>SUMIF($E$3:$E$1002,'تعريف المواد والمستودعات'!$E8,BJ$3:BJ$1002)</f>
        <v>0</v>
      </c>
      <c r="BK1005" s="8">
        <f>SUMIF($E$3:$E$1002,'تعريف المواد والمستودعات'!$E8,BK$3:BK$1002)</f>
        <v>0</v>
      </c>
      <c r="BL1005" s="8">
        <f>SUMIF($E$3:$E$1002,'تعريف المواد والمستودعات'!$E8,BL$3:BL$1002)</f>
        <v>0</v>
      </c>
      <c r="BM1005" s="8">
        <f>SUMIF($E$3:$E$1002,'تعريف المواد والمستودعات'!$E8,BM$3:BM$1002)</f>
        <v>0</v>
      </c>
      <c r="BN1005" s="8">
        <f>SUMIF($E$3:$E$1002,'تعريف المواد والمستودعات'!$E8,BN$3:BN$1002)</f>
        <v>0</v>
      </c>
      <c r="BO1005" s="8">
        <f>SUMIF($E$3:$E$1002,'تعريف المواد والمستودعات'!$E8,BO$3:BO$1002)</f>
        <v>0</v>
      </c>
      <c r="BP1005" s="8">
        <f>SUMIF($E$3:$E$1002,'تعريف المواد والمستودعات'!$E8,BP$3:BP$1002)</f>
        <v>0</v>
      </c>
      <c r="BQ1005" s="8">
        <f>SUMIF($E$3:$E$1002,'تعريف المواد والمستودعات'!$E8,BQ$3:BQ$1002)</f>
        <v>0</v>
      </c>
      <c r="BR1005" s="8">
        <f>SUMIF($E$3:$E$1002,'تعريف المواد والمستودعات'!$E8,BR$3:BR$1002)</f>
        <v>0</v>
      </c>
      <c r="BS1005" s="8">
        <f>SUMIF($E$3:$E$1002,'تعريف المواد والمستودعات'!$E8,BS$3:BS$1002)</f>
        <v>0</v>
      </c>
      <c r="BT1005" s="8">
        <f>SUMIF($E$3:$E$1002,'تعريف المواد والمستودعات'!$E8,BT$3:BT$1002)</f>
        <v>0</v>
      </c>
      <c r="BU1005" s="8">
        <f>SUMIF($E$3:$E$1002,'تعريف المواد والمستودعات'!$E8,BU$3:BU$1002)</f>
        <v>0</v>
      </c>
      <c r="BV1005" s="8">
        <f>SUMIF($E$3:$E$1002,'تعريف المواد والمستودعات'!$E8,BV$3:BV$1002)</f>
        <v>0</v>
      </c>
      <c r="BW1005" s="8">
        <f>SUMIF($E$3:$E$1002,'تعريف المواد والمستودعات'!$E8,BW$3:BW$1002)</f>
        <v>0</v>
      </c>
      <c r="BX1005" s="8">
        <f>SUMIF($E$3:$E$1002,'تعريف المواد والمستودعات'!$E8,BX$3:BX$1002)</f>
        <v>0</v>
      </c>
      <c r="BY1005" s="8">
        <f>SUMIF($E$3:$E$1002,'تعريف المواد والمستودعات'!$E8,BY$3:BY$1002)</f>
        <v>0</v>
      </c>
      <c r="BZ1005" s="8">
        <f>SUMIF($E$3:$E$1002,'تعريف المواد والمستودعات'!$E8,BZ$3:BZ$1002)</f>
        <v>0</v>
      </c>
      <c r="CA1005" s="8">
        <f>SUMIF($E$3:$E$1002,'تعريف المواد والمستودعات'!$E8,CA$3:CA$1002)</f>
        <v>0</v>
      </c>
      <c r="CB1005" s="8">
        <f>SUMIF($E$3:$E$1002,'تعريف المواد والمستودعات'!$E8,CB$3:CB$1002)</f>
        <v>0</v>
      </c>
      <c r="CC1005" s="8">
        <f>SUMIF($E$3:$E$1002,'تعريف المواد والمستودعات'!$E8,CC$3:CC$1002)</f>
        <v>0</v>
      </c>
      <c r="CD1005" s="8">
        <f>SUMIF($E$3:$E$1002,'تعريف المواد والمستودعات'!$E8,CD$3:CD$1002)</f>
        <v>0</v>
      </c>
      <c r="CE1005" s="8">
        <f>SUMIF($E$3:$E$1002,'تعريف المواد والمستودعات'!$E8,CE$3:CE$1002)</f>
        <v>0</v>
      </c>
      <c r="CF1005" s="8">
        <f>SUMIF($E$3:$E$1002,'تعريف المواد والمستودعات'!$E8,CF$3:CF$1002)</f>
        <v>0</v>
      </c>
      <c r="CG1005" s="8">
        <f>SUMIF($E$3:$E$1002,'تعريف المواد والمستودعات'!$E8,CG$3:CG$1002)</f>
        <v>0</v>
      </c>
      <c r="CH1005" s="8">
        <f>SUMIF($E$3:$E$1002,'تعريف المواد والمستودعات'!$E8,CH$3:CH$1002)</f>
        <v>0</v>
      </c>
      <c r="CI1005" s="8">
        <f>SUMIF($E$3:$E$1002,'تعريف المواد والمستودعات'!$E8,CI$3:CI$1002)</f>
        <v>0</v>
      </c>
      <c r="CJ1005" s="8">
        <f>SUMIF($E$3:$E$1002,'تعريف المواد والمستودعات'!$E8,CJ$3:CJ$1002)</f>
        <v>0</v>
      </c>
      <c r="CK1005" s="8">
        <f>SUMIF($E$3:$E$1002,'تعريف المواد والمستودعات'!$E8,CK$3:CK$1002)</f>
        <v>0</v>
      </c>
      <c r="CL1005" s="8">
        <f>SUMIF($E$3:$E$1002,'تعريف المواد والمستودعات'!$E8,CL$3:CL$1002)</f>
        <v>0</v>
      </c>
      <c r="CM1005" s="8">
        <f>SUMIF($E$3:$E$1002,'تعريف المواد والمستودعات'!$E8,CM$3:CM$1002)</f>
        <v>0</v>
      </c>
      <c r="CN1005" s="8">
        <f>SUMIF($E$3:$E$1002,'تعريف المواد والمستودعات'!$E8,CN$3:CN$1002)</f>
        <v>0</v>
      </c>
      <c r="CO1005" s="8">
        <f>SUMIF($E$3:$E$1002,'تعريف المواد والمستودعات'!$E8,CO$3:CO$1002)</f>
        <v>0</v>
      </c>
      <c r="CP1005" s="8">
        <f>SUMIF($E$3:$E$1002,'تعريف المواد والمستودعات'!$E8,CP$3:CP$1002)</f>
        <v>0</v>
      </c>
      <c r="CQ1005" s="8">
        <f>SUMIF($E$3:$E$1002,'تعريف المواد والمستودعات'!$E8,CQ$3:CQ$1002)</f>
        <v>0</v>
      </c>
      <c r="CR1005" s="8">
        <f>SUMIF($E$3:$E$1002,'تعريف المواد والمستودعات'!$E8,CR$3:CR$1002)</f>
        <v>0</v>
      </c>
      <c r="CS1005" s="8">
        <f>SUMIF($E$3:$E$1002,'تعريف المواد والمستودعات'!$E8,CS$3:CS$1002)</f>
        <v>0</v>
      </c>
      <c r="CT1005" s="8">
        <f>SUMIF($E$3:$E$1002,'تعريف المواد والمستودعات'!$E8,CT$3:CT$1002)</f>
        <v>0</v>
      </c>
      <c r="CU1005" s="8">
        <f>SUMIF($E$3:$E$1002,'تعريف المواد والمستودعات'!$E8,CU$3:CU$1002)</f>
        <v>0</v>
      </c>
      <c r="CV1005" s="8">
        <f>SUMIF($E$3:$E$1002,'تعريف المواد والمستودعات'!$E8,CV$3:CV$1002)</f>
        <v>0</v>
      </c>
      <c r="CW1005" s="8">
        <f>SUMIF($E$3:$E$1002,'تعريف المواد والمستودعات'!$E8,CW$3:CW$1002)</f>
        <v>0</v>
      </c>
      <c r="CX1005" s="8">
        <f>SUMIF($E$3:$E$1002,'تعريف المواد والمستودعات'!$E8,CX$3:CX$1002)</f>
        <v>0</v>
      </c>
      <c r="CY1005" s="8">
        <f>SUMIF($E$3:$E$1002,'تعريف المواد والمستودعات'!$E8,CY$3:CY$1002)</f>
        <v>0</v>
      </c>
      <c r="CZ1005" s="8">
        <f>SUMIF($E$3:$E$1002,'تعريف المواد والمستودعات'!$E8,CZ$3:CZ$1002)</f>
        <v>0</v>
      </c>
      <c r="DA1005" s="8">
        <f>SUMIF($E$3:$E$1002,'تعريف المواد والمستودعات'!$E8,DA$3:DA$1002)</f>
        <v>0</v>
      </c>
    </row>
    <row r="1006" spans="1:106" s="8" customFormat="1" ht="15" hidden="1" thickTop="1" x14ac:dyDescent="0.2">
      <c r="E1006" s="8" t="str">
        <f>'تعريف المواد والمستودعات'!E9</f>
        <v>مستودع3</v>
      </c>
      <c r="F1006" s="8">
        <f>SUMIF($E$3:$E$1002,'تعريف المواد والمستودعات'!$E9,F$3:F$1002)</f>
        <v>0</v>
      </c>
      <c r="G1006" s="8">
        <f>SUMIF($E$3:$E$1002,'تعريف المواد والمستودعات'!$E9,G$3:G$1002)</f>
        <v>0</v>
      </c>
      <c r="H1006" s="8">
        <f>SUMIF($E$3:$E$1002,'تعريف المواد والمستودعات'!$E9,H$3:H$1002)</f>
        <v>0</v>
      </c>
      <c r="I1006" s="8">
        <f>SUMIF($E$3:$E$1002,'تعريف المواد والمستودعات'!$E9,I$3:I$1002)</f>
        <v>0</v>
      </c>
      <c r="J1006" s="8">
        <f>SUMIF($E$3:$E$1002,'تعريف المواد والمستودعات'!$E9,J$3:J$1002)</f>
        <v>0</v>
      </c>
      <c r="K1006" s="8">
        <f>SUMIF($E$3:$E$1002,'تعريف المواد والمستودعات'!$E9,K$3:K$1002)</f>
        <v>0</v>
      </c>
      <c r="L1006" s="8">
        <f>SUMIF($E$3:$E$1002,'تعريف المواد والمستودعات'!$E9,L$3:L$1002)</f>
        <v>0</v>
      </c>
      <c r="M1006" s="8">
        <f>SUMIF($E$3:$E$1002,'تعريف المواد والمستودعات'!$E9,M$3:M$1002)</f>
        <v>0</v>
      </c>
      <c r="N1006" s="8">
        <f>SUMIF($E$3:$E$1002,'تعريف المواد والمستودعات'!$E9,N$3:N$1002)</f>
        <v>0</v>
      </c>
      <c r="O1006" s="8">
        <f>SUMIF($E$3:$E$1002,'تعريف المواد والمستودعات'!$E9,O$3:O$1002)</f>
        <v>0</v>
      </c>
      <c r="P1006" s="8">
        <f>SUMIF($E$3:$E$1002,'تعريف المواد والمستودعات'!$E9,P$3:P$1002)</f>
        <v>0</v>
      </c>
      <c r="Q1006" s="8">
        <f>SUMIF($E$3:$E$1002,'تعريف المواد والمستودعات'!$E9,Q$3:Q$1002)</f>
        <v>0</v>
      </c>
      <c r="R1006" s="8">
        <f>SUMIF($E$3:$E$1002,'تعريف المواد والمستودعات'!$E9,R$3:R$1002)</f>
        <v>0</v>
      </c>
      <c r="S1006" s="8">
        <f>SUMIF($E$3:$E$1002,'تعريف المواد والمستودعات'!$E9,S$3:S$1002)</f>
        <v>0</v>
      </c>
      <c r="T1006" s="8">
        <f>SUMIF($E$3:$E$1002,'تعريف المواد والمستودعات'!$E9,T$3:T$1002)</f>
        <v>0</v>
      </c>
      <c r="U1006" s="8">
        <f>SUMIF($E$3:$E$1002,'تعريف المواد والمستودعات'!$E9,U$3:U$1002)</f>
        <v>0</v>
      </c>
      <c r="V1006" s="8">
        <f>SUMIF($E$3:$E$1002,'تعريف المواد والمستودعات'!$E9,V$3:V$1002)</f>
        <v>0</v>
      </c>
      <c r="W1006" s="8">
        <f>SUMIF($E$3:$E$1002,'تعريف المواد والمستودعات'!$E9,W$3:W$1002)</f>
        <v>0</v>
      </c>
      <c r="X1006" s="8">
        <f>SUMIF($E$3:$E$1002,'تعريف المواد والمستودعات'!$E9,X$3:X$1002)</f>
        <v>0</v>
      </c>
      <c r="Y1006" s="8">
        <f>SUMIF($E$3:$E$1002,'تعريف المواد والمستودعات'!$E9,Y$3:Y$1002)</f>
        <v>0</v>
      </c>
      <c r="Z1006" s="8">
        <f>SUMIF($E$3:$E$1002,'تعريف المواد والمستودعات'!$E9,Z$3:Z$1002)</f>
        <v>0</v>
      </c>
      <c r="AA1006" s="8">
        <f>SUMIF($E$3:$E$1002,'تعريف المواد والمستودعات'!$E9,AA$3:AA$1002)</f>
        <v>0</v>
      </c>
      <c r="AB1006" s="8">
        <f>SUMIF($E$3:$E$1002,'تعريف المواد والمستودعات'!$E9,AB$3:AB$1002)</f>
        <v>0</v>
      </c>
      <c r="AC1006" s="8">
        <f>SUMIF($E$3:$E$1002,'تعريف المواد والمستودعات'!$E9,AC$3:AC$1002)</f>
        <v>0</v>
      </c>
      <c r="AD1006" s="8">
        <f>SUMIF($E$3:$E$1002,'تعريف المواد والمستودعات'!$E9,AD$3:AD$1002)</f>
        <v>0</v>
      </c>
      <c r="AE1006" s="8">
        <f>SUMIF($E$3:$E$1002,'تعريف المواد والمستودعات'!$E9,AE$3:AE$1002)</f>
        <v>0</v>
      </c>
      <c r="AF1006" s="8">
        <f>SUMIF($E$3:$E$1002,'تعريف المواد والمستودعات'!$E9,AF$3:AF$1002)</f>
        <v>0</v>
      </c>
      <c r="AG1006" s="8">
        <f>SUMIF($E$3:$E$1002,'تعريف المواد والمستودعات'!$E9,AG$3:AG$1002)</f>
        <v>0</v>
      </c>
      <c r="AH1006" s="8">
        <f>SUMIF($E$3:$E$1002,'تعريف المواد والمستودعات'!$E9,AH$3:AH$1002)</f>
        <v>0</v>
      </c>
      <c r="AI1006" s="8">
        <f>SUMIF($E$3:$E$1002,'تعريف المواد والمستودعات'!$E9,AI$3:AI$1002)</f>
        <v>0</v>
      </c>
      <c r="AJ1006" s="8">
        <f>SUMIF($E$3:$E$1002,'تعريف المواد والمستودعات'!$E9,AJ$3:AJ$1002)</f>
        <v>0</v>
      </c>
      <c r="AK1006" s="8">
        <f>SUMIF($E$3:$E$1002,'تعريف المواد والمستودعات'!$E9,AK$3:AK$1002)</f>
        <v>0</v>
      </c>
      <c r="AL1006" s="8">
        <f>SUMIF($E$3:$E$1002,'تعريف المواد والمستودعات'!$E9,AL$3:AL$1002)</f>
        <v>0</v>
      </c>
      <c r="AM1006" s="8">
        <f>SUMIF($E$3:$E$1002,'تعريف المواد والمستودعات'!$E9,AM$3:AM$1002)</f>
        <v>0</v>
      </c>
      <c r="AN1006" s="8">
        <f>SUMIF($E$3:$E$1002,'تعريف المواد والمستودعات'!$E9,AN$3:AN$1002)</f>
        <v>0</v>
      </c>
      <c r="AO1006" s="8">
        <f>SUMIF($E$3:$E$1002,'تعريف المواد والمستودعات'!$E9,AO$3:AO$1002)</f>
        <v>0</v>
      </c>
      <c r="AP1006" s="8">
        <f>SUMIF($E$3:$E$1002,'تعريف المواد والمستودعات'!$E9,AP$3:AP$1002)</f>
        <v>0</v>
      </c>
      <c r="AQ1006" s="8">
        <f>SUMIF($E$3:$E$1002,'تعريف المواد والمستودعات'!$E9,AQ$3:AQ$1002)</f>
        <v>0</v>
      </c>
      <c r="AR1006" s="8">
        <f>SUMIF($E$3:$E$1002,'تعريف المواد والمستودعات'!$E9,AR$3:AR$1002)</f>
        <v>0</v>
      </c>
      <c r="AS1006" s="8">
        <f>SUMIF($E$3:$E$1002,'تعريف المواد والمستودعات'!$E9,AS$3:AS$1002)</f>
        <v>0</v>
      </c>
      <c r="AT1006" s="8">
        <f>SUMIF($E$3:$E$1002,'تعريف المواد والمستودعات'!$E9,AT$3:AT$1002)</f>
        <v>0</v>
      </c>
      <c r="AU1006" s="8">
        <f>SUMIF($E$3:$E$1002,'تعريف المواد والمستودعات'!$E9,AU$3:AU$1002)</f>
        <v>0</v>
      </c>
      <c r="AV1006" s="8">
        <f>SUMIF($E$3:$E$1002,'تعريف المواد والمستودعات'!$E9,AV$3:AV$1002)</f>
        <v>0</v>
      </c>
      <c r="AW1006" s="8">
        <f>SUMIF($E$3:$E$1002,'تعريف المواد والمستودعات'!$E9,AW$3:AW$1002)</f>
        <v>0</v>
      </c>
      <c r="AX1006" s="8">
        <f>SUMIF($E$3:$E$1002,'تعريف المواد والمستودعات'!$E9,AX$3:AX$1002)</f>
        <v>0</v>
      </c>
      <c r="AY1006" s="8">
        <f>SUMIF($E$3:$E$1002,'تعريف المواد والمستودعات'!$E9,AY$3:AY$1002)</f>
        <v>0</v>
      </c>
      <c r="AZ1006" s="8">
        <f>SUMIF($E$3:$E$1002,'تعريف المواد والمستودعات'!$E9,AZ$3:AZ$1002)</f>
        <v>0</v>
      </c>
      <c r="BA1006" s="8">
        <f>SUMIF($E$3:$E$1002,'تعريف المواد والمستودعات'!$E9,BA$3:BA$1002)</f>
        <v>0</v>
      </c>
      <c r="BB1006" s="8">
        <f>SUMIF($E$3:$E$1002,'تعريف المواد والمستودعات'!$E9,BB$3:BB$1002)</f>
        <v>0</v>
      </c>
      <c r="BC1006" s="8">
        <f>SUMIF($E$3:$E$1002,'تعريف المواد والمستودعات'!$E9,BC$3:BC$1002)</f>
        <v>0</v>
      </c>
      <c r="BD1006" s="8">
        <f>SUMIF($E$3:$E$1002,'تعريف المواد والمستودعات'!$E9,BD$3:BD$1002)</f>
        <v>0</v>
      </c>
      <c r="BE1006" s="8">
        <f>SUMIF($E$3:$E$1002,'تعريف المواد والمستودعات'!$E9,BE$3:BE$1002)</f>
        <v>0</v>
      </c>
      <c r="BF1006" s="8">
        <f>SUMIF($E$3:$E$1002,'تعريف المواد والمستودعات'!$E9,BF$3:BF$1002)</f>
        <v>0</v>
      </c>
      <c r="BG1006" s="8">
        <f>SUMIF($E$3:$E$1002,'تعريف المواد والمستودعات'!$E9,BG$3:BG$1002)</f>
        <v>0</v>
      </c>
      <c r="BH1006" s="8">
        <f>SUMIF($E$3:$E$1002,'تعريف المواد والمستودعات'!$E9,BH$3:BH$1002)</f>
        <v>0</v>
      </c>
      <c r="BI1006" s="8">
        <f>SUMIF($E$3:$E$1002,'تعريف المواد والمستودعات'!$E9,BI$3:BI$1002)</f>
        <v>0</v>
      </c>
      <c r="BJ1006" s="8">
        <f>SUMIF($E$3:$E$1002,'تعريف المواد والمستودعات'!$E9,BJ$3:BJ$1002)</f>
        <v>0</v>
      </c>
      <c r="BK1006" s="8">
        <f>SUMIF($E$3:$E$1002,'تعريف المواد والمستودعات'!$E9,BK$3:BK$1002)</f>
        <v>0</v>
      </c>
      <c r="BL1006" s="8">
        <f>SUMIF($E$3:$E$1002,'تعريف المواد والمستودعات'!$E9,BL$3:BL$1002)</f>
        <v>0</v>
      </c>
      <c r="BM1006" s="8">
        <f>SUMIF($E$3:$E$1002,'تعريف المواد والمستودعات'!$E9,BM$3:BM$1002)</f>
        <v>0</v>
      </c>
      <c r="BN1006" s="8">
        <f>SUMIF($E$3:$E$1002,'تعريف المواد والمستودعات'!$E9,BN$3:BN$1002)</f>
        <v>0</v>
      </c>
      <c r="BO1006" s="8">
        <f>SUMIF($E$3:$E$1002,'تعريف المواد والمستودعات'!$E9,BO$3:BO$1002)</f>
        <v>0</v>
      </c>
      <c r="BP1006" s="8">
        <f>SUMIF($E$3:$E$1002,'تعريف المواد والمستودعات'!$E9,BP$3:BP$1002)</f>
        <v>0</v>
      </c>
      <c r="BQ1006" s="8">
        <f>SUMIF($E$3:$E$1002,'تعريف المواد والمستودعات'!$E9,BQ$3:BQ$1002)</f>
        <v>0</v>
      </c>
      <c r="BR1006" s="8">
        <f>SUMIF($E$3:$E$1002,'تعريف المواد والمستودعات'!$E9,BR$3:BR$1002)</f>
        <v>0</v>
      </c>
      <c r="BS1006" s="8">
        <f>SUMIF($E$3:$E$1002,'تعريف المواد والمستودعات'!$E9,BS$3:BS$1002)</f>
        <v>0</v>
      </c>
      <c r="BT1006" s="8">
        <f>SUMIF($E$3:$E$1002,'تعريف المواد والمستودعات'!$E9,BT$3:BT$1002)</f>
        <v>0</v>
      </c>
      <c r="BU1006" s="8">
        <f>SUMIF($E$3:$E$1002,'تعريف المواد والمستودعات'!$E9,BU$3:BU$1002)</f>
        <v>0</v>
      </c>
      <c r="BV1006" s="8">
        <f>SUMIF($E$3:$E$1002,'تعريف المواد والمستودعات'!$E9,BV$3:BV$1002)</f>
        <v>0</v>
      </c>
      <c r="BW1006" s="8">
        <f>SUMIF($E$3:$E$1002,'تعريف المواد والمستودعات'!$E9,BW$3:BW$1002)</f>
        <v>0</v>
      </c>
      <c r="BX1006" s="8">
        <f>SUMIF($E$3:$E$1002,'تعريف المواد والمستودعات'!$E9,BX$3:BX$1002)</f>
        <v>0</v>
      </c>
      <c r="BY1006" s="8">
        <f>SUMIF($E$3:$E$1002,'تعريف المواد والمستودعات'!$E9,BY$3:BY$1002)</f>
        <v>0</v>
      </c>
      <c r="BZ1006" s="8">
        <f>SUMIF($E$3:$E$1002,'تعريف المواد والمستودعات'!$E9,BZ$3:BZ$1002)</f>
        <v>0</v>
      </c>
      <c r="CA1006" s="8">
        <f>SUMIF($E$3:$E$1002,'تعريف المواد والمستودعات'!$E9,CA$3:CA$1002)</f>
        <v>0</v>
      </c>
      <c r="CB1006" s="8">
        <f>SUMIF($E$3:$E$1002,'تعريف المواد والمستودعات'!$E9,CB$3:CB$1002)</f>
        <v>0</v>
      </c>
      <c r="CC1006" s="8">
        <f>SUMIF($E$3:$E$1002,'تعريف المواد والمستودعات'!$E9,CC$3:CC$1002)</f>
        <v>0</v>
      </c>
      <c r="CD1006" s="8">
        <f>SUMIF($E$3:$E$1002,'تعريف المواد والمستودعات'!$E9,CD$3:CD$1002)</f>
        <v>0</v>
      </c>
      <c r="CE1006" s="8">
        <f>SUMIF($E$3:$E$1002,'تعريف المواد والمستودعات'!$E9,CE$3:CE$1002)</f>
        <v>0</v>
      </c>
      <c r="CF1006" s="8">
        <f>SUMIF($E$3:$E$1002,'تعريف المواد والمستودعات'!$E9,CF$3:CF$1002)</f>
        <v>0</v>
      </c>
      <c r="CG1006" s="8">
        <f>SUMIF($E$3:$E$1002,'تعريف المواد والمستودعات'!$E9,CG$3:CG$1002)</f>
        <v>0</v>
      </c>
      <c r="CH1006" s="8">
        <f>SUMIF($E$3:$E$1002,'تعريف المواد والمستودعات'!$E9,CH$3:CH$1002)</f>
        <v>0</v>
      </c>
      <c r="CI1006" s="8">
        <f>SUMIF($E$3:$E$1002,'تعريف المواد والمستودعات'!$E9,CI$3:CI$1002)</f>
        <v>0</v>
      </c>
      <c r="CJ1006" s="8">
        <f>SUMIF($E$3:$E$1002,'تعريف المواد والمستودعات'!$E9,CJ$3:CJ$1002)</f>
        <v>0</v>
      </c>
      <c r="CK1006" s="8">
        <f>SUMIF($E$3:$E$1002,'تعريف المواد والمستودعات'!$E9,CK$3:CK$1002)</f>
        <v>0</v>
      </c>
      <c r="CL1006" s="8">
        <f>SUMIF($E$3:$E$1002,'تعريف المواد والمستودعات'!$E9,CL$3:CL$1002)</f>
        <v>0</v>
      </c>
      <c r="CM1006" s="8">
        <f>SUMIF($E$3:$E$1002,'تعريف المواد والمستودعات'!$E9,CM$3:CM$1002)</f>
        <v>0</v>
      </c>
      <c r="CN1006" s="8">
        <f>SUMIF($E$3:$E$1002,'تعريف المواد والمستودعات'!$E9,CN$3:CN$1002)</f>
        <v>0</v>
      </c>
      <c r="CO1006" s="8">
        <f>SUMIF($E$3:$E$1002,'تعريف المواد والمستودعات'!$E9,CO$3:CO$1002)</f>
        <v>0</v>
      </c>
      <c r="CP1006" s="8">
        <f>SUMIF($E$3:$E$1002,'تعريف المواد والمستودعات'!$E9,CP$3:CP$1002)</f>
        <v>0</v>
      </c>
      <c r="CQ1006" s="8">
        <f>SUMIF($E$3:$E$1002,'تعريف المواد والمستودعات'!$E9,CQ$3:CQ$1002)</f>
        <v>0</v>
      </c>
      <c r="CR1006" s="8">
        <f>SUMIF($E$3:$E$1002,'تعريف المواد والمستودعات'!$E9,CR$3:CR$1002)</f>
        <v>0</v>
      </c>
      <c r="CS1006" s="8">
        <f>SUMIF($E$3:$E$1002,'تعريف المواد والمستودعات'!$E9,CS$3:CS$1002)</f>
        <v>0</v>
      </c>
      <c r="CT1006" s="8">
        <f>SUMIF($E$3:$E$1002,'تعريف المواد والمستودعات'!$E9,CT$3:CT$1002)</f>
        <v>0</v>
      </c>
      <c r="CU1006" s="8">
        <f>SUMIF($E$3:$E$1002,'تعريف المواد والمستودعات'!$E9,CU$3:CU$1002)</f>
        <v>0</v>
      </c>
      <c r="CV1006" s="8">
        <f>SUMIF($E$3:$E$1002,'تعريف المواد والمستودعات'!$E9,CV$3:CV$1002)</f>
        <v>0</v>
      </c>
      <c r="CW1006" s="8">
        <f>SUMIF($E$3:$E$1002,'تعريف المواد والمستودعات'!$E9,CW$3:CW$1002)</f>
        <v>0</v>
      </c>
      <c r="CX1006" s="8">
        <f>SUMIF($E$3:$E$1002,'تعريف المواد والمستودعات'!$E9,CX$3:CX$1002)</f>
        <v>0</v>
      </c>
      <c r="CY1006" s="8">
        <f>SUMIF($E$3:$E$1002,'تعريف المواد والمستودعات'!$E9,CY$3:CY$1002)</f>
        <v>0</v>
      </c>
      <c r="CZ1006" s="8">
        <f>SUMIF($E$3:$E$1002,'تعريف المواد والمستودعات'!$E9,CZ$3:CZ$1002)</f>
        <v>0</v>
      </c>
      <c r="DA1006" s="8">
        <f>SUMIF($E$3:$E$1002,'تعريف المواد والمستودعات'!$E9,DA$3:DA$1002)</f>
        <v>0</v>
      </c>
    </row>
    <row r="1007" spans="1:106" s="8" customFormat="1" ht="15" hidden="1" thickTop="1" x14ac:dyDescent="0.2">
      <c r="E1007" s="8" t="str">
        <f>'تعريف المواد والمستودعات'!E10</f>
        <v>مستودع4</v>
      </c>
      <c r="F1007" s="8">
        <f>SUMIF($E$3:$E$1002,'تعريف المواد والمستودعات'!$E10,F$3:F$1002)</f>
        <v>0</v>
      </c>
      <c r="G1007" s="8">
        <f>SUMIF($E$3:$E$1002,'تعريف المواد والمستودعات'!$E10,G$3:G$1002)</f>
        <v>0</v>
      </c>
      <c r="H1007" s="8">
        <f>SUMIF($E$3:$E$1002,'تعريف المواد والمستودعات'!$E10,H$3:H$1002)</f>
        <v>0</v>
      </c>
      <c r="I1007" s="8">
        <f>SUMIF($E$3:$E$1002,'تعريف المواد والمستودعات'!$E10,I$3:I$1002)</f>
        <v>0</v>
      </c>
      <c r="J1007" s="8">
        <f>SUMIF($E$3:$E$1002,'تعريف المواد والمستودعات'!$E10,J$3:J$1002)</f>
        <v>0</v>
      </c>
      <c r="K1007" s="8">
        <f>SUMIF($E$3:$E$1002,'تعريف المواد والمستودعات'!$E10,K$3:K$1002)</f>
        <v>0</v>
      </c>
      <c r="L1007" s="8">
        <f>SUMIF($E$3:$E$1002,'تعريف المواد والمستودعات'!$E10,L$3:L$1002)</f>
        <v>0</v>
      </c>
      <c r="M1007" s="8">
        <f>SUMIF($E$3:$E$1002,'تعريف المواد والمستودعات'!$E10,M$3:M$1002)</f>
        <v>0</v>
      </c>
      <c r="N1007" s="8">
        <f>SUMIF($E$3:$E$1002,'تعريف المواد والمستودعات'!$E10,N$3:N$1002)</f>
        <v>0</v>
      </c>
      <c r="O1007" s="8">
        <f>SUMIF($E$3:$E$1002,'تعريف المواد والمستودعات'!$E10,O$3:O$1002)</f>
        <v>0</v>
      </c>
      <c r="P1007" s="8">
        <f>SUMIF($E$3:$E$1002,'تعريف المواد والمستودعات'!$E10,P$3:P$1002)</f>
        <v>0</v>
      </c>
      <c r="Q1007" s="8">
        <f>SUMIF($E$3:$E$1002,'تعريف المواد والمستودعات'!$E10,Q$3:Q$1002)</f>
        <v>0</v>
      </c>
      <c r="R1007" s="8">
        <f>SUMIF($E$3:$E$1002,'تعريف المواد والمستودعات'!$E10,R$3:R$1002)</f>
        <v>0</v>
      </c>
      <c r="S1007" s="8">
        <f>SUMIF($E$3:$E$1002,'تعريف المواد والمستودعات'!$E10,S$3:S$1002)</f>
        <v>0</v>
      </c>
      <c r="T1007" s="8">
        <f>SUMIF($E$3:$E$1002,'تعريف المواد والمستودعات'!$E10,T$3:T$1002)</f>
        <v>0</v>
      </c>
      <c r="U1007" s="8">
        <f>SUMIF($E$3:$E$1002,'تعريف المواد والمستودعات'!$E10,U$3:U$1002)</f>
        <v>0</v>
      </c>
      <c r="V1007" s="8">
        <f>SUMIF($E$3:$E$1002,'تعريف المواد والمستودعات'!$E10,V$3:V$1002)</f>
        <v>0</v>
      </c>
      <c r="W1007" s="8">
        <f>SUMIF($E$3:$E$1002,'تعريف المواد والمستودعات'!$E10,W$3:W$1002)</f>
        <v>0</v>
      </c>
      <c r="X1007" s="8">
        <f>SUMIF($E$3:$E$1002,'تعريف المواد والمستودعات'!$E10,X$3:X$1002)</f>
        <v>0</v>
      </c>
      <c r="Y1007" s="8">
        <f>SUMIF($E$3:$E$1002,'تعريف المواد والمستودعات'!$E10,Y$3:Y$1002)</f>
        <v>0</v>
      </c>
      <c r="Z1007" s="8">
        <f>SUMIF($E$3:$E$1002,'تعريف المواد والمستودعات'!$E10,Z$3:Z$1002)</f>
        <v>0</v>
      </c>
      <c r="AA1007" s="8">
        <f>SUMIF($E$3:$E$1002,'تعريف المواد والمستودعات'!$E10,AA$3:AA$1002)</f>
        <v>0</v>
      </c>
      <c r="AB1007" s="8">
        <f>SUMIF($E$3:$E$1002,'تعريف المواد والمستودعات'!$E10,AB$3:AB$1002)</f>
        <v>0</v>
      </c>
      <c r="AC1007" s="8">
        <f>SUMIF($E$3:$E$1002,'تعريف المواد والمستودعات'!$E10,AC$3:AC$1002)</f>
        <v>0</v>
      </c>
      <c r="AD1007" s="8">
        <f>SUMIF($E$3:$E$1002,'تعريف المواد والمستودعات'!$E10,AD$3:AD$1002)</f>
        <v>0</v>
      </c>
      <c r="AE1007" s="8">
        <f>SUMIF($E$3:$E$1002,'تعريف المواد والمستودعات'!$E10,AE$3:AE$1002)</f>
        <v>0</v>
      </c>
      <c r="AF1007" s="8">
        <f>SUMIF($E$3:$E$1002,'تعريف المواد والمستودعات'!$E10,AF$3:AF$1002)</f>
        <v>0</v>
      </c>
      <c r="AG1007" s="8">
        <f>SUMIF($E$3:$E$1002,'تعريف المواد والمستودعات'!$E10,AG$3:AG$1002)</f>
        <v>0</v>
      </c>
      <c r="AH1007" s="8">
        <f>SUMIF($E$3:$E$1002,'تعريف المواد والمستودعات'!$E10,AH$3:AH$1002)</f>
        <v>0</v>
      </c>
      <c r="AI1007" s="8">
        <f>SUMIF($E$3:$E$1002,'تعريف المواد والمستودعات'!$E10,AI$3:AI$1002)</f>
        <v>0</v>
      </c>
      <c r="AJ1007" s="8">
        <f>SUMIF($E$3:$E$1002,'تعريف المواد والمستودعات'!$E10,AJ$3:AJ$1002)</f>
        <v>0</v>
      </c>
      <c r="AK1007" s="8">
        <f>SUMIF($E$3:$E$1002,'تعريف المواد والمستودعات'!$E10,AK$3:AK$1002)</f>
        <v>0</v>
      </c>
      <c r="AL1007" s="8">
        <f>SUMIF($E$3:$E$1002,'تعريف المواد والمستودعات'!$E10,AL$3:AL$1002)</f>
        <v>0</v>
      </c>
      <c r="AM1007" s="8">
        <f>SUMIF($E$3:$E$1002,'تعريف المواد والمستودعات'!$E10,AM$3:AM$1002)</f>
        <v>0</v>
      </c>
      <c r="AN1007" s="8">
        <f>SUMIF($E$3:$E$1002,'تعريف المواد والمستودعات'!$E10,AN$3:AN$1002)</f>
        <v>0</v>
      </c>
      <c r="AO1007" s="8">
        <f>SUMIF($E$3:$E$1002,'تعريف المواد والمستودعات'!$E10,AO$3:AO$1002)</f>
        <v>0</v>
      </c>
      <c r="AP1007" s="8">
        <f>SUMIF($E$3:$E$1002,'تعريف المواد والمستودعات'!$E10,AP$3:AP$1002)</f>
        <v>0</v>
      </c>
      <c r="AQ1007" s="8">
        <f>SUMIF($E$3:$E$1002,'تعريف المواد والمستودعات'!$E10,AQ$3:AQ$1002)</f>
        <v>0</v>
      </c>
      <c r="AR1007" s="8">
        <f>SUMIF($E$3:$E$1002,'تعريف المواد والمستودعات'!$E10,AR$3:AR$1002)</f>
        <v>0</v>
      </c>
      <c r="AS1007" s="8">
        <f>SUMIF($E$3:$E$1002,'تعريف المواد والمستودعات'!$E10,AS$3:AS$1002)</f>
        <v>0</v>
      </c>
      <c r="AT1007" s="8">
        <f>SUMIF($E$3:$E$1002,'تعريف المواد والمستودعات'!$E10,AT$3:AT$1002)</f>
        <v>0</v>
      </c>
      <c r="AU1007" s="8">
        <f>SUMIF($E$3:$E$1002,'تعريف المواد والمستودعات'!$E10,AU$3:AU$1002)</f>
        <v>0</v>
      </c>
      <c r="AV1007" s="8">
        <f>SUMIF($E$3:$E$1002,'تعريف المواد والمستودعات'!$E10,AV$3:AV$1002)</f>
        <v>0</v>
      </c>
      <c r="AW1007" s="8">
        <f>SUMIF($E$3:$E$1002,'تعريف المواد والمستودعات'!$E10,AW$3:AW$1002)</f>
        <v>0</v>
      </c>
      <c r="AX1007" s="8">
        <f>SUMIF($E$3:$E$1002,'تعريف المواد والمستودعات'!$E10,AX$3:AX$1002)</f>
        <v>0</v>
      </c>
      <c r="AY1007" s="8">
        <f>SUMIF($E$3:$E$1002,'تعريف المواد والمستودعات'!$E10,AY$3:AY$1002)</f>
        <v>0</v>
      </c>
      <c r="AZ1007" s="8">
        <f>SUMIF($E$3:$E$1002,'تعريف المواد والمستودعات'!$E10,AZ$3:AZ$1002)</f>
        <v>0</v>
      </c>
      <c r="BA1007" s="8">
        <f>SUMIF($E$3:$E$1002,'تعريف المواد والمستودعات'!$E10,BA$3:BA$1002)</f>
        <v>0</v>
      </c>
      <c r="BB1007" s="8">
        <f>SUMIF($E$3:$E$1002,'تعريف المواد والمستودعات'!$E10,BB$3:BB$1002)</f>
        <v>0</v>
      </c>
      <c r="BC1007" s="8">
        <f>SUMIF($E$3:$E$1002,'تعريف المواد والمستودعات'!$E10,BC$3:BC$1002)</f>
        <v>0</v>
      </c>
      <c r="BD1007" s="8">
        <f>SUMIF($E$3:$E$1002,'تعريف المواد والمستودعات'!$E10,BD$3:BD$1002)</f>
        <v>0</v>
      </c>
      <c r="BE1007" s="8">
        <f>SUMIF($E$3:$E$1002,'تعريف المواد والمستودعات'!$E10,BE$3:BE$1002)</f>
        <v>0</v>
      </c>
      <c r="BF1007" s="8">
        <f>SUMIF($E$3:$E$1002,'تعريف المواد والمستودعات'!$E10,BF$3:BF$1002)</f>
        <v>0</v>
      </c>
      <c r="BG1007" s="8">
        <f>SUMIF($E$3:$E$1002,'تعريف المواد والمستودعات'!$E10,BG$3:BG$1002)</f>
        <v>0</v>
      </c>
      <c r="BH1007" s="8">
        <f>SUMIF($E$3:$E$1002,'تعريف المواد والمستودعات'!$E10,BH$3:BH$1002)</f>
        <v>0</v>
      </c>
      <c r="BI1007" s="8">
        <f>SUMIF($E$3:$E$1002,'تعريف المواد والمستودعات'!$E10,BI$3:BI$1002)</f>
        <v>0</v>
      </c>
      <c r="BJ1007" s="8">
        <f>SUMIF($E$3:$E$1002,'تعريف المواد والمستودعات'!$E10,BJ$3:BJ$1002)</f>
        <v>0</v>
      </c>
      <c r="BK1007" s="8">
        <f>SUMIF($E$3:$E$1002,'تعريف المواد والمستودعات'!$E10,BK$3:BK$1002)</f>
        <v>0</v>
      </c>
      <c r="BL1007" s="8">
        <f>SUMIF($E$3:$E$1002,'تعريف المواد والمستودعات'!$E10,BL$3:BL$1002)</f>
        <v>0</v>
      </c>
      <c r="BM1007" s="8">
        <f>SUMIF($E$3:$E$1002,'تعريف المواد والمستودعات'!$E10,BM$3:BM$1002)</f>
        <v>0</v>
      </c>
      <c r="BN1007" s="8">
        <f>SUMIF($E$3:$E$1002,'تعريف المواد والمستودعات'!$E10,BN$3:BN$1002)</f>
        <v>0</v>
      </c>
      <c r="BO1007" s="8">
        <f>SUMIF($E$3:$E$1002,'تعريف المواد والمستودعات'!$E10,BO$3:BO$1002)</f>
        <v>0</v>
      </c>
      <c r="BP1007" s="8">
        <f>SUMIF($E$3:$E$1002,'تعريف المواد والمستودعات'!$E10,BP$3:BP$1002)</f>
        <v>0</v>
      </c>
      <c r="BQ1007" s="8">
        <f>SUMIF($E$3:$E$1002,'تعريف المواد والمستودعات'!$E10,BQ$3:BQ$1002)</f>
        <v>0</v>
      </c>
      <c r="BR1007" s="8">
        <f>SUMIF($E$3:$E$1002,'تعريف المواد والمستودعات'!$E10,BR$3:BR$1002)</f>
        <v>0</v>
      </c>
      <c r="BS1007" s="8">
        <f>SUMIF($E$3:$E$1002,'تعريف المواد والمستودعات'!$E10,BS$3:BS$1002)</f>
        <v>0</v>
      </c>
      <c r="BT1007" s="8">
        <f>SUMIF($E$3:$E$1002,'تعريف المواد والمستودعات'!$E10,BT$3:BT$1002)</f>
        <v>0</v>
      </c>
      <c r="BU1007" s="8">
        <f>SUMIF($E$3:$E$1002,'تعريف المواد والمستودعات'!$E10,BU$3:BU$1002)</f>
        <v>0</v>
      </c>
      <c r="BV1007" s="8">
        <f>SUMIF($E$3:$E$1002,'تعريف المواد والمستودعات'!$E10,BV$3:BV$1002)</f>
        <v>0</v>
      </c>
      <c r="BW1007" s="8">
        <f>SUMIF($E$3:$E$1002,'تعريف المواد والمستودعات'!$E10,BW$3:BW$1002)</f>
        <v>0</v>
      </c>
      <c r="BX1007" s="8">
        <f>SUMIF($E$3:$E$1002,'تعريف المواد والمستودعات'!$E10,BX$3:BX$1002)</f>
        <v>0</v>
      </c>
      <c r="BY1007" s="8">
        <f>SUMIF($E$3:$E$1002,'تعريف المواد والمستودعات'!$E10,BY$3:BY$1002)</f>
        <v>0</v>
      </c>
      <c r="BZ1007" s="8">
        <f>SUMIF($E$3:$E$1002,'تعريف المواد والمستودعات'!$E10,BZ$3:BZ$1002)</f>
        <v>0</v>
      </c>
      <c r="CA1007" s="8">
        <f>SUMIF($E$3:$E$1002,'تعريف المواد والمستودعات'!$E10,CA$3:CA$1002)</f>
        <v>0</v>
      </c>
      <c r="CB1007" s="8">
        <f>SUMIF($E$3:$E$1002,'تعريف المواد والمستودعات'!$E10,CB$3:CB$1002)</f>
        <v>0</v>
      </c>
      <c r="CC1007" s="8">
        <f>SUMIF($E$3:$E$1002,'تعريف المواد والمستودعات'!$E10,CC$3:CC$1002)</f>
        <v>0</v>
      </c>
      <c r="CD1007" s="8">
        <f>SUMIF($E$3:$E$1002,'تعريف المواد والمستودعات'!$E10,CD$3:CD$1002)</f>
        <v>0</v>
      </c>
      <c r="CE1007" s="8">
        <f>SUMIF($E$3:$E$1002,'تعريف المواد والمستودعات'!$E10,CE$3:CE$1002)</f>
        <v>0</v>
      </c>
      <c r="CF1007" s="8">
        <f>SUMIF($E$3:$E$1002,'تعريف المواد والمستودعات'!$E10,CF$3:CF$1002)</f>
        <v>0</v>
      </c>
      <c r="CG1007" s="8">
        <f>SUMIF($E$3:$E$1002,'تعريف المواد والمستودعات'!$E10,CG$3:CG$1002)</f>
        <v>0</v>
      </c>
      <c r="CH1007" s="8">
        <f>SUMIF($E$3:$E$1002,'تعريف المواد والمستودعات'!$E10,CH$3:CH$1002)</f>
        <v>0</v>
      </c>
      <c r="CI1007" s="8">
        <f>SUMIF($E$3:$E$1002,'تعريف المواد والمستودعات'!$E10,CI$3:CI$1002)</f>
        <v>0</v>
      </c>
      <c r="CJ1007" s="8">
        <f>SUMIF($E$3:$E$1002,'تعريف المواد والمستودعات'!$E10,CJ$3:CJ$1002)</f>
        <v>0</v>
      </c>
      <c r="CK1007" s="8">
        <f>SUMIF($E$3:$E$1002,'تعريف المواد والمستودعات'!$E10,CK$3:CK$1002)</f>
        <v>0</v>
      </c>
      <c r="CL1007" s="8">
        <f>SUMIF($E$3:$E$1002,'تعريف المواد والمستودعات'!$E10,CL$3:CL$1002)</f>
        <v>0</v>
      </c>
      <c r="CM1007" s="8">
        <f>SUMIF($E$3:$E$1002,'تعريف المواد والمستودعات'!$E10,CM$3:CM$1002)</f>
        <v>0</v>
      </c>
      <c r="CN1007" s="8">
        <f>SUMIF($E$3:$E$1002,'تعريف المواد والمستودعات'!$E10,CN$3:CN$1002)</f>
        <v>0</v>
      </c>
      <c r="CO1007" s="8">
        <f>SUMIF($E$3:$E$1002,'تعريف المواد والمستودعات'!$E10,CO$3:CO$1002)</f>
        <v>0</v>
      </c>
      <c r="CP1007" s="8">
        <f>SUMIF($E$3:$E$1002,'تعريف المواد والمستودعات'!$E10,CP$3:CP$1002)</f>
        <v>0</v>
      </c>
      <c r="CQ1007" s="8">
        <f>SUMIF($E$3:$E$1002,'تعريف المواد والمستودعات'!$E10,CQ$3:CQ$1002)</f>
        <v>0</v>
      </c>
      <c r="CR1007" s="8">
        <f>SUMIF($E$3:$E$1002,'تعريف المواد والمستودعات'!$E10,CR$3:CR$1002)</f>
        <v>0</v>
      </c>
      <c r="CS1007" s="8">
        <f>SUMIF($E$3:$E$1002,'تعريف المواد والمستودعات'!$E10,CS$3:CS$1002)</f>
        <v>0</v>
      </c>
      <c r="CT1007" s="8">
        <f>SUMIF($E$3:$E$1002,'تعريف المواد والمستودعات'!$E10,CT$3:CT$1002)</f>
        <v>0</v>
      </c>
      <c r="CU1007" s="8">
        <f>SUMIF($E$3:$E$1002,'تعريف المواد والمستودعات'!$E10,CU$3:CU$1002)</f>
        <v>0</v>
      </c>
      <c r="CV1007" s="8">
        <f>SUMIF($E$3:$E$1002,'تعريف المواد والمستودعات'!$E10,CV$3:CV$1002)</f>
        <v>0</v>
      </c>
      <c r="CW1007" s="8">
        <f>SUMIF($E$3:$E$1002,'تعريف المواد والمستودعات'!$E10,CW$3:CW$1002)</f>
        <v>0</v>
      </c>
      <c r="CX1007" s="8">
        <f>SUMIF($E$3:$E$1002,'تعريف المواد والمستودعات'!$E10,CX$3:CX$1002)</f>
        <v>0</v>
      </c>
      <c r="CY1007" s="8">
        <f>SUMIF($E$3:$E$1002,'تعريف المواد والمستودعات'!$E10,CY$3:CY$1002)</f>
        <v>0</v>
      </c>
      <c r="CZ1007" s="8">
        <f>SUMIF($E$3:$E$1002,'تعريف المواد والمستودعات'!$E10,CZ$3:CZ$1002)</f>
        <v>0</v>
      </c>
      <c r="DA1007" s="8">
        <f>SUMIF($E$3:$E$1002,'تعريف المواد والمستودعات'!$E10,DA$3:DA$1002)</f>
        <v>0</v>
      </c>
    </row>
    <row r="1008" spans="1:106" s="8" customFormat="1" ht="15" hidden="1" thickTop="1" x14ac:dyDescent="0.2">
      <c r="E1008" s="8" t="str">
        <f>'تعريف المواد والمستودعات'!E11</f>
        <v>مستودع5</v>
      </c>
      <c r="F1008" s="8">
        <f>SUMIF($E$3:$E$1002,'تعريف المواد والمستودعات'!$E11,F$3:F$1002)</f>
        <v>0</v>
      </c>
      <c r="G1008" s="8">
        <f>SUMIF($E$3:$E$1002,'تعريف المواد والمستودعات'!$E11,G$3:G$1002)</f>
        <v>0</v>
      </c>
      <c r="H1008" s="8">
        <f>SUMIF($E$3:$E$1002,'تعريف المواد والمستودعات'!$E11,H$3:H$1002)</f>
        <v>0</v>
      </c>
      <c r="I1008" s="8">
        <f>SUMIF($E$3:$E$1002,'تعريف المواد والمستودعات'!$E11,I$3:I$1002)</f>
        <v>0</v>
      </c>
      <c r="J1008" s="8">
        <f>SUMIF($E$3:$E$1002,'تعريف المواد والمستودعات'!$E11,J$3:J$1002)</f>
        <v>0</v>
      </c>
      <c r="K1008" s="8">
        <f>SUMIF($E$3:$E$1002,'تعريف المواد والمستودعات'!$E11,K$3:K$1002)</f>
        <v>0</v>
      </c>
      <c r="L1008" s="8">
        <f>SUMIF($E$3:$E$1002,'تعريف المواد والمستودعات'!$E11,L$3:L$1002)</f>
        <v>0</v>
      </c>
      <c r="M1008" s="8">
        <f>SUMIF($E$3:$E$1002,'تعريف المواد والمستودعات'!$E11,M$3:M$1002)</f>
        <v>0</v>
      </c>
      <c r="N1008" s="8">
        <f>SUMIF($E$3:$E$1002,'تعريف المواد والمستودعات'!$E11,N$3:N$1002)</f>
        <v>0</v>
      </c>
      <c r="O1008" s="8">
        <f>SUMIF($E$3:$E$1002,'تعريف المواد والمستودعات'!$E11,O$3:O$1002)</f>
        <v>0</v>
      </c>
      <c r="P1008" s="8">
        <f>SUMIF($E$3:$E$1002,'تعريف المواد والمستودعات'!$E11,P$3:P$1002)</f>
        <v>0</v>
      </c>
      <c r="Q1008" s="8">
        <f>SUMIF($E$3:$E$1002,'تعريف المواد والمستودعات'!$E11,Q$3:Q$1002)</f>
        <v>0</v>
      </c>
      <c r="R1008" s="8">
        <f>SUMIF($E$3:$E$1002,'تعريف المواد والمستودعات'!$E11,R$3:R$1002)</f>
        <v>0</v>
      </c>
      <c r="S1008" s="8">
        <f>SUMIF($E$3:$E$1002,'تعريف المواد والمستودعات'!$E11,S$3:S$1002)</f>
        <v>0</v>
      </c>
      <c r="T1008" s="8">
        <f>SUMIF($E$3:$E$1002,'تعريف المواد والمستودعات'!$E11,T$3:T$1002)</f>
        <v>0</v>
      </c>
      <c r="U1008" s="8">
        <f>SUMIF($E$3:$E$1002,'تعريف المواد والمستودعات'!$E11,U$3:U$1002)</f>
        <v>0</v>
      </c>
      <c r="V1008" s="8">
        <f>SUMIF($E$3:$E$1002,'تعريف المواد والمستودعات'!$E11,V$3:V$1002)</f>
        <v>0</v>
      </c>
      <c r="W1008" s="8">
        <f>SUMIF($E$3:$E$1002,'تعريف المواد والمستودعات'!$E11,W$3:W$1002)</f>
        <v>0</v>
      </c>
      <c r="X1008" s="8">
        <f>SUMIF($E$3:$E$1002,'تعريف المواد والمستودعات'!$E11,X$3:X$1002)</f>
        <v>0</v>
      </c>
      <c r="Y1008" s="8">
        <f>SUMIF($E$3:$E$1002,'تعريف المواد والمستودعات'!$E11,Y$3:Y$1002)</f>
        <v>0</v>
      </c>
      <c r="Z1008" s="8">
        <f>SUMIF($E$3:$E$1002,'تعريف المواد والمستودعات'!$E11,Z$3:Z$1002)</f>
        <v>0</v>
      </c>
      <c r="AA1008" s="8">
        <f>SUMIF($E$3:$E$1002,'تعريف المواد والمستودعات'!$E11,AA$3:AA$1002)</f>
        <v>0</v>
      </c>
      <c r="AB1008" s="8">
        <f>SUMIF($E$3:$E$1002,'تعريف المواد والمستودعات'!$E11,AB$3:AB$1002)</f>
        <v>0</v>
      </c>
      <c r="AC1008" s="8">
        <f>SUMIF($E$3:$E$1002,'تعريف المواد والمستودعات'!$E11,AC$3:AC$1002)</f>
        <v>0</v>
      </c>
      <c r="AD1008" s="8">
        <f>SUMIF($E$3:$E$1002,'تعريف المواد والمستودعات'!$E11,AD$3:AD$1002)</f>
        <v>0</v>
      </c>
      <c r="AE1008" s="8">
        <f>SUMIF($E$3:$E$1002,'تعريف المواد والمستودعات'!$E11,AE$3:AE$1002)</f>
        <v>0</v>
      </c>
      <c r="AF1008" s="8">
        <f>SUMIF($E$3:$E$1002,'تعريف المواد والمستودعات'!$E11,AF$3:AF$1002)</f>
        <v>0</v>
      </c>
      <c r="AG1008" s="8">
        <f>SUMIF($E$3:$E$1002,'تعريف المواد والمستودعات'!$E11,AG$3:AG$1002)</f>
        <v>0</v>
      </c>
      <c r="AH1008" s="8">
        <f>SUMIF($E$3:$E$1002,'تعريف المواد والمستودعات'!$E11,AH$3:AH$1002)</f>
        <v>0</v>
      </c>
      <c r="AI1008" s="8">
        <f>SUMIF($E$3:$E$1002,'تعريف المواد والمستودعات'!$E11,AI$3:AI$1002)</f>
        <v>0</v>
      </c>
      <c r="AJ1008" s="8">
        <f>SUMIF($E$3:$E$1002,'تعريف المواد والمستودعات'!$E11,AJ$3:AJ$1002)</f>
        <v>0</v>
      </c>
      <c r="AK1008" s="8">
        <f>SUMIF($E$3:$E$1002,'تعريف المواد والمستودعات'!$E11,AK$3:AK$1002)</f>
        <v>0</v>
      </c>
      <c r="AL1008" s="8">
        <f>SUMIF($E$3:$E$1002,'تعريف المواد والمستودعات'!$E11,AL$3:AL$1002)</f>
        <v>0</v>
      </c>
      <c r="AM1008" s="8">
        <f>SUMIF($E$3:$E$1002,'تعريف المواد والمستودعات'!$E11,AM$3:AM$1002)</f>
        <v>0</v>
      </c>
      <c r="AN1008" s="8">
        <f>SUMIF($E$3:$E$1002,'تعريف المواد والمستودعات'!$E11,AN$3:AN$1002)</f>
        <v>0</v>
      </c>
      <c r="AO1008" s="8">
        <f>SUMIF($E$3:$E$1002,'تعريف المواد والمستودعات'!$E11,AO$3:AO$1002)</f>
        <v>0</v>
      </c>
      <c r="AP1008" s="8">
        <f>SUMIF($E$3:$E$1002,'تعريف المواد والمستودعات'!$E11,AP$3:AP$1002)</f>
        <v>0</v>
      </c>
      <c r="AQ1008" s="8">
        <f>SUMIF($E$3:$E$1002,'تعريف المواد والمستودعات'!$E11,AQ$3:AQ$1002)</f>
        <v>0</v>
      </c>
      <c r="AR1008" s="8">
        <f>SUMIF($E$3:$E$1002,'تعريف المواد والمستودعات'!$E11,AR$3:AR$1002)</f>
        <v>0</v>
      </c>
      <c r="AS1008" s="8">
        <f>SUMIF($E$3:$E$1002,'تعريف المواد والمستودعات'!$E11,AS$3:AS$1002)</f>
        <v>0</v>
      </c>
      <c r="AT1008" s="8">
        <f>SUMIF($E$3:$E$1002,'تعريف المواد والمستودعات'!$E11,AT$3:AT$1002)</f>
        <v>0</v>
      </c>
      <c r="AU1008" s="8">
        <f>SUMIF($E$3:$E$1002,'تعريف المواد والمستودعات'!$E11,AU$3:AU$1002)</f>
        <v>0</v>
      </c>
      <c r="AV1008" s="8">
        <f>SUMIF($E$3:$E$1002,'تعريف المواد والمستودعات'!$E11,AV$3:AV$1002)</f>
        <v>0</v>
      </c>
      <c r="AW1008" s="8">
        <f>SUMIF($E$3:$E$1002,'تعريف المواد والمستودعات'!$E11,AW$3:AW$1002)</f>
        <v>0</v>
      </c>
      <c r="AX1008" s="8">
        <f>SUMIF($E$3:$E$1002,'تعريف المواد والمستودعات'!$E11,AX$3:AX$1002)</f>
        <v>0</v>
      </c>
      <c r="AY1008" s="8">
        <f>SUMIF($E$3:$E$1002,'تعريف المواد والمستودعات'!$E11,AY$3:AY$1002)</f>
        <v>0</v>
      </c>
      <c r="AZ1008" s="8">
        <f>SUMIF($E$3:$E$1002,'تعريف المواد والمستودعات'!$E11,AZ$3:AZ$1002)</f>
        <v>0</v>
      </c>
      <c r="BA1008" s="8">
        <f>SUMIF($E$3:$E$1002,'تعريف المواد والمستودعات'!$E11,BA$3:BA$1002)</f>
        <v>0</v>
      </c>
      <c r="BB1008" s="8">
        <f>SUMIF($E$3:$E$1002,'تعريف المواد والمستودعات'!$E11,BB$3:BB$1002)</f>
        <v>0</v>
      </c>
      <c r="BC1008" s="8">
        <f>SUMIF($E$3:$E$1002,'تعريف المواد والمستودعات'!$E11,BC$3:BC$1002)</f>
        <v>0</v>
      </c>
      <c r="BD1008" s="8">
        <f>SUMIF($E$3:$E$1002,'تعريف المواد والمستودعات'!$E11,BD$3:BD$1002)</f>
        <v>0</v>
      </c>
      <c r="BE1008" s="8">
        <f>SUMIF($E$3:$E$1002,'تعريف المواد والمستودعات'!$E11,BE$3:BE$1002)</f>
        <v>0</v>
      </c>
      <c r="BF1008" s="8">
        <f>SUMIF($E$3:$E$1002,'تعريف المواد والمستودعات'!$E11,BF$3:BF$1002)</f>
        <v>0</v>
      </c>
      <c r="BG1008" s="8">
        <f>SUMIF($E$3:$E$1002,'تعريف المواد والمستودعات'!$E11,BG$3:BG$1002)</f>
        <v>0</v>
      </c>
      <c r="BH1008" s="8">
        <f>SUMIF($E$3:$E$1002,'تعريف المواد والمستودعات'!$E11,BH$3:BH$1002)</f>
        <v>0</v>
      </c>
      <c r="BI1008" s="8">
        <f>SUMIF($E$3:$E$1002,'تعريف المواد والمستودعات'!$E11,BI$3:BI$1002)</f>
        <v>0</v>
      </c>
      <c r="BJ1008" s="8">
        <f>SUMIF($E$3:$E$1002,'تعريف المواد والمستودعات'!$E11,BJ$3:BJ$1002)</f>
        <v>0</v>
      </c>
      <c r="BK1008" s="8">
        <f>SUMIF($E$3:$E$1002,'تعريف المواد والمستودعات'!$E11,BK$3:BK$1002)</f>
        <v>0</v>
      </c>
      <c r="BL1008" s="8">
        <f>SUMIF($E$3:$E$1002,'تعريف المواد والمستودعات'!$E11,BL$3:BL$1002)</f>
        <v>0</v>
      </c>
      <c r="BM1008" s="8">
        <f>SUMIF($E$3:$E$1002,'تعريف المواد والمستودعات'!$E11,BM$3:BM$1002)</f>
        <v>0</v>
      </c>
      <c r="BN1008" s="8">
        <f>SUMIF($E$3:$E$1002,'تعريف المواد والمستودعات'!$E11,BN$3:BN$1002)</f>
        <v>0</v>
      </c>
      <c r="BO1008" s="8">
        <f>SUMIF($E$3:$E$1002,'تعريف المواد والمستودعات'!$E11,BO$3:BO$1002)</f>
        <v>0</v>
      </c>
      <c r="BP1008" s="8">
        <f>SUMIF($E$3:$E$1002,'تعريف المواد والمستودعات'!$E11,BP$3:BP$1002)</f>
        <v>0</v>
      </c>
      <c r="BQ1008" s="8">
        <f>SUMIF($E$3:$E$1002,'تعريف المواد والمستودعات'!$E11,BQ$3:BQ$1002)</f>
        <v>0</v>
      </c>
      <c r="BR1008" s="8">
        <f>SUMIF($E$3:$E$1002,'تعريف المواد والمستودعات'!$E11,BR$3:BR$1002)</f>
        <v>0</v>
      </c>
      <c r="BS1008" s="8">
        <f>SUMIF($E$3:$E$1002,'تعريف المواد والمستودعات'!$E11,BS$3:BS$1002)</f>
        <v>0</v>
      </c>
      <c r="BT1008" s="8">
        <f>SUMIF($E$3:$E$1002,'تعريف المواد والمستودعات'!$E11,BT$3:BT$1002)</f>
        <v>0</v>
      </c>
      <c r="BU1008" s="8">
        <f>SUMIF($E$3:$E$1002,'تعريف المواد والمستودعات'!$E11,BU$3:BU$1002)</f>
        <v>0</v>
      </c>
      <c r="BV1008" s="8">
        <f>SUMIF($E$3:$E$1002,'تعريف المواد والمستودعات'!$E11,BV$3:BV$1002)</f>
        <v>0</v>
      </c>
      <c r="BW1008" s="8">
        <f>SUMIF($E$3:$E$1002,'تعريف المواد والمستودعات'!$E11,BW$3:BW$1002)</f>
        <v>0</v>
      </c>
      <c r="BX1008" s="8">
        <f>SUMIF($E$3:$E$1002,'تعريف المواد والمستودعات'!$E11,BX$3:BX$1002)</f>
        <v>0</v>
      </c>
      <c r="BY1008" s="8">
        <f>SUMIF($E$3:$E$1002,'تعريف المواد والمستودعات'!$E11,BY$3:BY$1002)</f>
        <v>0</v>
      </c>
      <c r="BZ1008" s="8">
        <f>SUMIF($E$3:$E$1002,'تعريف المواد والمستودعات'!$E11,BZ$3:BZ$1002)</f>
        <v>0</v>
      </c>
      <c r="CA1008" s="8">
        <f>SUMIF($E$3:$E$1002,'تعريف المواد والمستودعات'!$E11,CA$3:CA$1002)</f>
        <v>0</v>
      </c>
      <c r="CB1008" s="8">
        <f>SUMIF($E$3:$E$1002,'تعريف المواد والمستودعات'!$E11,CB$3:CB$1002)</f>
        <v>0</v>
      </c>
      <c r="CC1008" s="8">
        <f>SUMIF($E$3:$E$1002,'تعريف المواد والمستودعات'!$E11,CC$3:CC$1002)</f>
        <v>0</v>
      </c>
      <c r="CD1008" s="8">
        <f>SUMIF($E$3:$E$1002,'تعريف المواد والمستودعات'!$E11,CD$3:CD$1002)</f>
        <v>0</v>
      </c>
      <c r="CE1008" s="8">
        <f>SUMIF($E$3:$E$1002,'تعريف المواد والمستودعات'!$E11,CE$3:CE$1002)</f>
        <v>0</v>
      </c>
      <c r="CF1008" s="8">
        <f>SUMIF($E$3:$E$1002,'تعريف المواد والمستودعات'!$E11,CF$3:CF$1002)</f>
        <v>0</v>
      </c>
      <c r="CG1008" s="8">
        <f>SUMIF($E$3:$E$1002,'تعريف المواد والمستودعات'!$E11,CG$3:CG$1002)</f>
        <v>0</v>
      </c>
      <c r="CH1008" s="8">
        <f>SUMIF($E$3:$E$1002,'تعريف المواد والمستودعات'!$E11,CH$3:CH$1002)</f>
        <v>0</v>
      </c>
      <c r="CI1008" s="8">
        <f>SUMIF($E$3:$E$1002,'تعريف المواد والمستودعات'!$E11,CI$3:CI$1002)</f>
        <v>0</v>
      </c>
      <c r="CJ1008" s="8">
        <f>SUMIF($E$3:$E$1002,'تعريف المواد والمستودعات'!$E11,CJ$3:CJ$1002)</f>
        <v>0</v>
      </c>
      <c r="CK1008" s="8">
        <f>SUMIF($E$3:$E$1002,'تعريف المواد والمستودعات'!$E11,CK$3:CK$1002)</f>
        <v>0</v>
      </c>
      <c r="CL1008" s="8">
        <f>SUMIF($E$3:$E$1002,'تعريف المواد والمستودعات'!$E11,CL$3:CL$1002)</f>
        <v>0</v>
      </c>
      <c r="CM1008" s="8">
        <f>SUMIF($E$3:$E$1002,'تعريف المواد والمستودعات'!$E11,CM$3:CM$1002)</f>
        <v>0</v>
      </c>
      <c r="CN1008" s="8">
        <f>SUMIF($E$3:$E$1002,'تعريف المواد والمستودعات'!$E11,CN$3:CN$1002)</f>
        <v>0</v>
      </c>
      <c r="CO1008" s="8">
        <f>SUMIF($E$3:$E$1002,'تعريف المواد والمستودعات'!$E11,CO$3:CO$1002)</f>
        <v>0</v>
      </c>
      <c r="CP1008" s="8">
        <f>SUMIF($E$3:$E$1002,'تعريف المواد والمستودعات'!$E11,CP$3:CP$1002)</f>
        <v>0</v>
      </c>
      <c r="CQ1008" s="8">
        <f>SUMIF($E$3:$E$1002,'تعريف المواد والمستودعات'!$E11,CQ$3:CQ$1002)</f>
        <v>0</v>
      </c>
      <c r="CR1008" s="8">
        <f>SUMIF($E$3:$E$1002,'تعريف المواد والمستودعات'!$E11,CR$3:CR$1002)</f>
        <v>0</v>
      </c>
      <c r="CS1008" s="8">
        <f>SUMIF($E$3:$E$1002,'تعريف المواد والمستودعات'!$E11,CS$3:CS$1002)</f>
        <v>0</v>
      </c>
      <c r="CT1008" s="8">
        <f>SUMIF($E$3:$E$1002,'تعريف المواد والمستودعات'!$E11,CT$3:CT$1002)</f>
        <v>0</v>
      </c>
      <c r="CU1008" s="8">
        <f>SUMIF($E$3:$E$1002,'تعريف المواد والمستودعات'!$E11,CU$3:CU$1002)</f>
        <v>0</v>
      </c>
      <c r="CV1008" s="8">
        <f>SUMIF($E$3:$E$1002,'تعريف المواد والمستودعات'!$E11,CV$3:CV$1002)</f>
        <v>0</v>
      </c>
      <c r="CW1008" s="8">
        <f>SUMIF($E$3:$E$1002,'تعريف المواد والمستودعات'!$E11,CW$3:CW$1002)</f>
        <v>0</v>
      </c>
      <c r="CX1008" s="8">
        <f>SUMIF($E$3:$E$1002,'تعريف المواد والمستودعات'!$E11,CX$3:CX$1002)</f>
        <v>0</v>
      </c>
      <c r="CY1008" s="8">
        <f>SUMIF($E$3:$E$1002,'تعريف المواد والمستودعات'!$E11,CY$3:CY$1002)</f>
        <v>0</v>
      </c>
      <c r="CZ1008" s="8">
        <f>SUMIF($E$3:$E$1002,'تعريف المواد والمستودعات'!$E11,CZ$3:CZ$1002)</f>
        <v>0</v>
      </c>
      <c r="DA1008" s="8">
        <f>SUMIF($E$3:$E$1002,'تعريف المواد والمستودعات'!$E11,DA$3:DA$1002)</f>
        <v>0</v>
      </c>
    </row>
    <row r="1009" spans="5:106" s="8" customFormat="1" ht="15" hidden="1" thickTop="1" x14ac:dyDescent="0.2">
      <c r="E1009" s="8" t="str">
        <f>'تعريف المواد والمستودعات'!E12</f>
        <v>مستودع6</v>
      </c>
      <c r="F1009" s="8">
        <f>SUMIF($E$3:$E$1002,'تعريف المواد والمستودعات'!$E12,F$3:F$1002)</f>
        <v>0</v>
      </c>
      <c r="G1009" s="8">
        <f>SUMIF($E$3:$E$1002,'تعريف المواد والمستودعات'!$E12,G$3:G$1002)</f>
        <v>0</v>
      </c>
      <c r="H1009" s="8">
        <f>SUMIF($E$3:$E$1002,'تعريف المواد والمستودعات'!$E12,H$3:H$1002)</f>
        <v>0</v>
      </c>
      <c r="I1009" s="8">
        <f>SUMIF($E$3:$E$1002,'تعريف المواد والمستودعات'!$E12,I$3:I$1002)</f>
        <v>0</v>
      </c>
      <c r="J1009" s="8">
        <f>SUMIF($E$3:$E$1002,'تعريف المواد والمستودعات'!$E12,J$3:J$1002)</f>
        <v>0</v>
      </c>
      <c r="K1009" s="8">
        <f>SUMIF($E$3:$E$1002,'تعريف المواد والمستودعات'!$E12,K$3:K$1002)</f>
        <v>0</v>
      </c>
      <c r="L1009" s="8">
        <f>SUMIF($E$3:$E$1002,'تعريف المواد والمستودعات'!$E12,L$3:L$1002)</f>
        <v>0</v>
      </c>
      <c r="M1009" s="8">
        <f>SUMIF($E$3:$E$1002,'تعريف المواد والمستودعات'!$E12,M$3:M$1002)</f>
        <v>0</v>
      </c>
      <c r="N1009" s="8">
        <f>SUMIF($E$3:$E$1002,'تعريف المواد والمستودعات'!$E12,N$3:N$1002)</f>
        <v>0</v>
      </c>
      <c r="O1009" s="8">
        <f>SUMIF($E$3:$E$1002,'تعريف المواد والمستودعات'!$E12,O$3:O$1002)</f>
        <v>0</v>
      </c>
      <c r="P1009" s="8">
        <f>SUMIF($E$3:$E$1002,'تعريف المواد والمستودعات'!$E12,P$3:P$1002)</f>
        <v>0</v>
      </c>
      <c r="Q1009" s="8">
        <f>SUMIF($E$3:$E$1002,'تعريف المواد والمستودعات'!$E12,Q$3:Q$1002)</f>
        <v>0</v>
      </c>
      <c r="R1009" s="8">
        <f>SUMIF($E$3:$E$1002,'تعريف المواد والمستودعات'!$E12,R$3:R$1002)</f>
        <v>0</v>
      </c>
      <c r="S1009" s="8">
        <f>SUMIF($E$3:$E$1002,'تعريف المواد والمستودعات'!$E12,S$3:S$1002)</f>
        <v>0</v>
      </c>
      <c r="T1009" s="8">
        <f>SUMIF($E$3:$E$1002,'تعريف المواد والمستودعات'!$E12,T$3:T$1002)</f>
        <v>0</v>
      </c>
      <c r="U1009" s="8">
        <f>SUMIF($E$3:$E$1002,'تعريف المواد والمستودعات'!$E12,U$3:U$1002)</f>
        <v>0</v>
      </c>
      <c r="V1009" s="8">
        <f>SUMIF($E$3:$E$1002,'تعريف المواد والمستودعات'!$E12,V$3:V$1002)</f>
        <v>0</v>
      </c>
      <c r="W1009" s="8">
        <f>SUMIF($E$3:$E$1002,'تعريف المواد والمستودعات'!$E12,W$3:W$1002)</f>
        <v>0</v>
      </c>
      <c r="X1009" s="8">
        <f>SUMIF($E$3:$E$1002,'تعريف المواد والمستودعات'!$E12,X$3:X$1002)</f>
        <v>0</v>
      </c>
      <c r="Y1009" s="8">
        <f>SUMIF($E$3:$E$1002,'تعريف المواد والمستودعات'!$E12,Y$3:Y$1002)</f>
        <v>0</v>
      </c>
      <c r="Z1009" s="8">
        <f>SUMIF($E$3:$E$1002,'تعريف المواد والمستودعات'!$E12,Z$3:Z$1002)</f>
        <v>0</v>
      </c>
      <c r="AA1009" s="8">
        <f>SUMIF($E$3:$E$1002,'تعريف المواد والمستودعات'!$E12,AA$3:AA$1002)</f>
        <v>0</v>
      </c>
      <c r="AB1009" s="8">
        <f>SUMIF($E$3:$E$1002,'تعريف المواد والمستودعات'!$E12,AB$3:AB$1002)</f>
        <v>0</v>
      </c>
      <c r="AC1009" s="8">
        <f>SUMIF($E$3:$E$1002,'تعريف المواد والمستودعات'!$E12,AC$3:AC$1002)</f>
        <v>0</v>
      </c>
      <c r="AD1009" s="8">
        <f>SUMIF($E$3:$E$1002,'تعريف المواد والمستودعات'!$E12,AD$3:AD$1002)</f>
        <v>0</v>
      </c>
      <c r="AE1009" s="8">
        <f>SUMIF($E$3:$E$1002,'تعريف المواد والمستودعات'!$E12,AE$3:AE$1002)</f>
        <v>0</v>
      </c>
      <c r="AF1009" s="8">
        <f>SUMIF($E$3:$E$1002,'تعريف المواد والمستودعات'!$E12,AF$3:AF$1002)</f>
        <v>0</v>
      </c>
      <c r="AG1009" s="8">
        <f>SUMIF($E$3:$E$1002,'تعريف المواد والمستودعات'!$E12,AG$3:AG$1002)</f>
        <v>0</v>
      </c>
      <c r="AH1009" s="8">
        <f>SUMIF($E$3:$E$1002,'تعريف المواد والمستودعات'!$E12,AH$3:AH$1002)</f>
        <v>0</v>
      </c>
      <c r="AI1009" s="8">
        <f>SUMIF($E$3:$E$1002,'تعريف المواد والمستودعات'!$E12,AI$3:AI$1002)</f>
        <v>0</v>
      </c>
      <c r="AJ1009" s="8">
        <f>SUMIF($E$3:$E$1002,'تعريف المواد والمستودعات'!$E12,AJ$3:AJ$1002)</f>
        <v>0</v>
      </c>
      <c r="AK1009" s="8">
        <f>SUMIF($E$3:$E$1002,'تعريف المواد والمستودعات'!$E12,AK$3:AK$1002)</f>
        <v>0</v>
      </c>
      <c r="AL1009" s="8">
        <f>SUMIF($E$3:$E$1002,'تعريف المواد والمستودعات'!$E12,AL$3:AL$1002)</f>
        <v>0</v>
      </c>
      <c r="AM1009" s="8">
        <f>SUMIF($E$3:$E$1002,'تعريف المواد والمستودعات'!$E12,AM$3:AM$1002)</f>
        <v>0</v>
      </c>
      <c r="AN1009" s="8">
        <f>SUMIF($E$3:$E$1002,'تعريف المواد والمستودعات'!$E12,AN$3:AN$1002)</f>
        <v>0</v>
      </c>
      <c r="AO1009" s="8">
        <f>SUMIF($E$3:$E$1002,'تعريف المواد والمستودعات'!$E12,AO$3:AO$1002)</f>
        <v>0</v>
      </c>
      <c r="AP1009" s="8">
        <f>SUMIF($E$3:$E$1002,'تعريف المواد والمستودعات'!$E12,AP$3:AP$1002)</f>
        <v>0</v>
      </c>
      <c r="AQ1009" s="8">
        <f>SUMIF($E$3:$E$1002,'تعريف المواد والمستودعات'!$E12,AQ$3:AQ$1002)</f>
        <v>0</v>
      </c>
      <c r="AR1009" s="8">
        <f>SUMIF($E$3:$E$1002,'تعريف المواد والمستودعات'!$E12,AR$3:AR$1002)</f>
        <v>0</v>
      </c>
      <c r="AS1009" s="8">
        <f>SUMIF($E$3:$E$1002,'تعريف المواد والمستودعات'!$E12,AS$3:AS$1002)</f>
        <v>0</v>
      </c>
      <c r="AT1009" s="8">
        <f>SUMIF($E$3:$E$1002,'تعريف المواد والمستودعات'!$E12,AT$3:AT$1002)</f>
        <v>0</v>
      </c>
      <c r="AU1009" s="8">
        <f>SUMIF($E$3:$E$1002,'تعريف المواد والمستودعات'!$E12,AU$3:AU$1002)</f>
        <v>0</v>
      </c>
      <c r="AV1009" s="8">
        <f>SUMIF($E$3:$E$1002,'تعريف المواد والمستودعات'!$E12,AV$3:AV$1002)</f>
        <v>0</v>
      </c>
      <c r="AW1009" s="8">
        <f>SUMIF($E$3:$E$1002,'تعريف المواد والمستودعات'!$E12,AW$3:AW$1002)</f>
        <v>0</v>
      </c>
      <c r="AX1009" s="8">
        <f>SUMIF($E$3:$E$1002,'تعريف المواد والمستودعات'!$E12,AX$3:AX$1002)</f>
        <v>0</v>
      </c>
      <c r="AY1009" s="8">
        <f>SUMIF($E$3:$E$1002,'تعريف المواد والمستودعات'!$E12,AY$3:AY$1002)</f>
        <v>0</v>
      </c>
      <c r="AZ1009" s="8">
        <f>SUMIF($E$3:$E$1002,'تعريف المواد والمستودعات'!$E12,AZ$3:AZ$1002)</f>
        <v>0</v>
      </c>
      <c r="BA1009" s="8">
        <f>SUMIF($E$3:$E$1002,'تعريف المواد والمستودعات'!$E12,BA$3:BA$1002)</f>
        <v>0</v>
      </c>
      <c r="BB1009" s="8">
        <f>SUMIF($E$3:$E$1002,'تعريف المواد والمستودعات'!$E12,BB$3:BB$1002)</f>
        <v>0</v>
      </c>
      <c r="BC1009" s="8">
        <f>SUMIF($E$3:$E$1002,'تعريف المواد والمستودعات'!$E12,BC$3:BC$1002)</f>
        <v>0</v>
      </c>
      <c r="BD1009" s="8">
        <f>SUMIF($E$3:$E$1002,'تعريف المواد والمستودعات'!$E12,BD$3:BD$1002)</f>
        <v>0</v>
      </c>
      <c r="BE1009" s="8">
        <f>SUMIF($E$3:$E$1002,'تعريف المواد والمستودعات'!$E12,BE$3:BE$1002)</f>
        <v>0</v>
      </c>
      <c r="BF1009" s="8">
        <f>SUMIF($E$3:$E$1002,'تعريف المواد والمستودعات'!$E12,BF$3:BF$1002)</f>
        <v>0</v>
      </c>
      <c r="BG1009" s="8">
        <f>SUMIF($E$3:$E$1002,'تعريف المواد والمستودعات'!$E12,BG$3:BG$1002)</f>
        <v>0</v>
      </c>
      <c r="BH1009" s="8">
        <f>SUMIF($E$3:$E$1002,'تعريف المواد والمستودعات'!$E12,BH$3:BH$1002)</f>
        <v>0</v>
      </c>
      <c r="BI1009" s="8">
        <f>SUMIF($E$3:$E$1002,'تعريف المواد والمستودعات'!$E12,BI$3:BI$1002)</f>
        <v>0</v>
      </c>
      <c r="BJ1009" s="8">
        <f>SUMIF($E$3:$E$1002,'تعريف المواد والمستودعات'!$E12,BJ$3:BJ$1002)</f>
        <v>0</v>
      </c>
      <c r="BK1009" s="8">
        <f>SUMIF($E$3:$E$1002,'تعريف المواد والمستودعات'!$E12,BK$3:BK$1002)</f>
        <v>0</v>
      </c>
      <c r="BL1009" s="8">
        <f>SUMIF($E$3:$E$1002,'تعريف المواد والمستودعات'!$E12,BL$3:BL$1002)</f>
        <v>0</v>
      </c>
      <c r="BM1009" s="8">
        <f>SUMIF($E$3:$E$1002,'تعريف المواد والمستودعات'!$E12,BM$3:BM$1002)</f>
        <v>0</v>
      </c>
      <c r="BN1009" s="8">
        <f>SUMIF($E$3:$E$1002,'تعريف المواد والمستودعات'!$E12,BN$3:BN$1002)</f>
        <v>0</v>
      </c>
      <c r="BO1009" s="8">
        <f>SUMIF($E$3:$E$1002,'تعريف المواد والمستودعات'!$E12,BO$3:BO$1002)</f>
        <v>0</v>
      </c>
      <c r="BP1009" s="8">
        <f>SUMIF($E$3:$E$1002,'تعريف المواد والمستودعات'!$E12,BP$3:BP$1002)</f>
        <v>0</v>
      </c>
      <c r="BQ1009" s="8">
        <f>SUMIF($E$3:$E$1002,'تعريف المواد والمستودعات'!$E12,BQ$3:BQ$1002)</f>
        <v>0</v>
      </c>
      <c r="BR1009" s="8">
        <f>SUMIF($E$3:$E$1002,'تعريف المواد والمستودعات'!$E12,BR$3:BR$1002)</f>
        <v>0</v>
      </c>
      <c r="BS1009" s="8">
        <f>SUMIF($E$3:$E$1002,'تعريف المواد والمستودعات'!$E12,BS$3:BS$1002)</f>
        <v>0</v>
      </c>
      <c r="BT1009" s="8">
        <f>SUMIF($E$3:$E$1002,'تعريف المواد والمستودعات'!$E12,BT$3:BT$1002)</f>
        <v>0</v>
      </c>
      <c r="BU1009" s="8">
        <f>SUMIF($E$3:$E$1002,'تعريف المواد والمستودعات'!$E12,BU$3:BU$1002)</f>
        <v>0</v>
      </c>
      <c r="BV1009" s="8">
        <f>SUMIF($E$3:$E$1002,'تعريف المواد والمستودعات'!$E12,BV$3:BV$1002)</f>
        <v>0</v>
      </c>
      <c r="BW1009" s="8">
        <f>SUMIF($E$3:$E$1002,'تعريف المواد والمستودعات'!$E12,BW$3:BW$1002)</f>
        <v>0</v>
      </c>
      <c r="BX1009" s="8">
        <f>SUMIF($E$3:$E$1002,'تعريف المواد والمستودعات'!$E12,BX$3:BX$1002)</f>
        <v>0</v>
      </c>
      <c r="BY1009" s="8">
        <f>SUMIF($E$3:$E$1002,'تعريف المواد والمستودعات'!$E12,BY$3:BY$1002)</f>
        <v>0</v>
      </c>
      <c r="BZ1009" s="8">
        <f>SUMIF($E$3:$E$1002,'تعريف المواد والمستودعات'!$E12,BZ$3:BZ$1002)</f>
        <v>0</v>
      </c>
      <c r="CA1009" s="8">
        <f>SUMIF($E$3:$E$1002,'تعريف المواد والمستودعات'!$E12,CA$3:CA$1002)</f>
        <v>0</v>
      </c>
      <c r="CB1009" s="8">
        <f>SUMIF($E$3:$E$1002,'تعريف المواد والمستودعات'!$E12,CB$3:CB$1002)</f>
        <v>0</v>
      </c>
      <c r="CC1009" s="8">
        <f>SUMIF($E$3:$E$1002,'تعريف المواد والمستودعات'!$E12,CC$3:CC$1002)</f>
        <v>0</v>
      </c>
      <c r="CD1009" s="8">
        <f>SUMIF($E$3:$E$1002,'تعريف المواد والمستودعات'!$E12,CD$3:CD$1002)</f>
        <v>0</v>
      </c>
      <c r="CE1009" s="8">
        <f>SUMIF($E$3:$E$1002,'تعريف المواد والمستودعات'!$E12,CE$3:CE$1002)</f>
        <v>0</v>
      </c>
      <c r="CF1009" s="8">
        <f>SUMIF($E$3:$E$1002,'تعريف المواد والمستودعات'!$E12,CF$3:CF$1002)</f>
        <v>0</v>
      </c>
      <c r="CG1009" s="8">
        <f>SUMIF($E$3:$E$1002,'تعريف المواد والمستودعات'!$E12,CG$3:CG$1002)</f>
        <v>0</v>
      </c>
      <c r="CH1009" s="8">
        <f>SUMIF($E$3:$E$1002,'تعريف المواد والمستودعات'!$E12,CH$3:CH$1002)</f>
        <v>0</v>
      </c>
      <c r="CI1009" s="8">
        <f>SUMIF($E$3:$E$1002,'تعريف المواد والمستودعات'!$E12,CI$3:CI$1002)</f>
        <v>0</v>
      </c>
      <c r="CJ1009" s="8">
        <f>SUMIF($E$3:$E$1002,'تعريف المواد والمستودعات'!$E12,CJ$3:CJ$1002)</f>
        <v>0</v>
      </c>
      <c r="CK1009" s="8">
        <f>SUMIF($E$3:$E$1002,'تعريف المواد والمستودعات'!$E12,CK$3:CK$1002)</f>
        <v>0</v>
      </c>
      <c r="CL1009" s="8">
        <f>SUMIF($E$3:$E$1002,'تعريف المواد والمستودعات'!$E12,CL$3:CL$1002)</f>
        <v>0</v>
      </c>
      <c r="CM1009" s="8">
        <f>SUMIF($E$3:$E$1002,'تعريف المواد والمستودعات'!$E12,CM$3:CM$1002)</f>
        <v>0</v>
      </c>
      <c r="CN1009" s="8">
        <f>SUMIF($E$3:$E$1002,'تعريف المواد والمستودعات'!$E12,CN$3:CN$1002)</f>
        <v>0</v>
      </c>
      <c r="CO1009" s="8">
        <f>SUMIF($E$3:$E$1002,'تعريف المواد والمستودعات'!$E12,CO$3:CO$1002)</f>
        <v>0</v>
      </c>
      <c r="CP1009" s="8">
        <f>SUMIF($E$3:$E$1002,'تعريف المواد والمستودعات'!$E12,CP$3:CP$1002)</f>
        <v>0</v>
      </c>
      <c r="CQ1009" s="8">
        <f>SUMIF($E$3:$E$1002,'تعريف المواد والمستودعات'!$E12,CQ$3:CQ$1002)</f>
        <v>0</v>
      </c>
      <c r="CR1009" s="8">
        <f>SUMIF($E$3:$E$1002,'تعريف المواد والمستودعات'!$E12,CR$3:CR$1002)</f>
        <v>0</v>
      </c>
      <c r="CS1009" s="8">
        <f>SUMIF($E$3:$E$1002,'تعريف المواد والمستودعات'!$E12,CS$3:CS$1002)</f>
        <v>0</v>
      </c>
      <c r="CT1009" s="8">
        <f>SUMIF($E$3:$E$1002,'تعريف المواد والمستودعات'!$E12,CT$3:CT$1002)</f>
        <v>0</v>
      </c>
      <c r="CU1009" s="8">
        <f>SUMIF($E$3:$E$1002,'تعريف المواد والمستودعات'!$E12,CU$3:CU$1002)</f>
        <v>0</v>
      </c>
      <c r="CV1009" s="8">
        <f>SUMIF($E$3:$E$1002,'تعريف المواد والمستودعات'!$E12,CV$3:CV$1002)</f>
        <v>0</v>
      </c>
      <c r="CW1009" s="8">
        <f>SUMIF($E$3:$E$1002,'تعريف المواد والمستودعات'!$E12,CW$3:CW$1002)</f>
        <v>0</v>
      </c>
      <c r="CX1009" s="8">
        <f>SUMIF($E$3:$E$1002,'تعريف المواد والمستودعات'!$E12,CX$3:CX$1002)</f>
        <v>0</v>
      </c>
      <c r="CY1009" s="8">
        <f>SUMIF($E$3:$E$1002,'تعريف المواد والمستودعات'!$E12,CY$3:CY$1002)</f>
        <v>0</v>
      </c>
      <c r="CZ1009" s="8">
        <f>SUMIF($E$3:$E$1002,'تعريف المواد والمستودعات'!$E12,CZ$3:CZ$1002)</f>
        <v>0</v>
      </c>
      <c r="DA1009" s="8">
        <f>SUMIF($E$3:$E$1002,'تعريف المواد والمستودعات'!$E12,DA$3:DA$1002)</f>
        <v>0</v>
      </c>
      <c r="DB1009" s="10"/>
    </row>
    <row r="1010" spans="5:106" s="8" customFormat="1" ht="15" hidden="1" thickTop="1" x14ac:dyDescent="0.2">
      <c r="E1010" s="8" t="str">
        <f>'تعريف المواد والمستودعات'!E13</f>
        <v>مستودع7</v>
      </c>
      <c r="F1010" s="8">
        <f>SUMIF($E$3:$E$1002,'تعريف المواد والمستودعات'!$E13,F$3:F$1002)</f>
        <v>0</v>
      </c>
      <c r="G1010" s="8">
        <f>SUMIF($E$3:$E$1002,'تعريف المواد والمستودعات'!$E13,G$3:G$1002)</f>
        <v>0</v>
      </c>
      <c r="H1010" s="8">
        <f>SUMIF($E$3:$E$1002,'تعريف المواد والمستودعات'!$E13,H$3:H$1002)</f>
        <v>0</v>
      </c>
      <c r="I1010" s="8">
        <f>SUMIF($E$3:$E$1002,'تعريف المواد والمستودعات'!$E13,I$3:I$1002)</f>
        <v>0</v>
      </c>
      <c r="J1010" s="8">
        <f>SUMIF($E$3:$E$1002,'تعريف المواد والمستودعات'!$E13,J$3:J$1002)</f>
        <v>0</v>
      </c>
      <c r="K1010" s="8">
        <f>SUMIF($E$3:$E$1002,'تعريف المواد والمستودعات'!$E13,K$3:K$1002)</f>
        <v>0</v>
      </c>
      <c r="L1010" s="8">
        <f>SUMIF($E$3:$E$1002,'تعريف المواد والمستودعات'!$E13,L$3:L$1002)</f>
        <v>0</v>
      </c>
      <c r="M1010" s="8">
        <f>SUMIF($E$3:$E$1002,'تعريف المواد والمستودعات'!$E13,M$3:M$1002)</f>
        <v>0</v>
      </c>
      <c r="N1010" s="8">
        <f>SUMIF($E$3:$E$1002,'تعريف المواد والمستودعات'!$E13,N$3:N$1002)</f>
        <v>0</v>
      </c>
      <c r="O1010" s="8">
        <f>SUMIF($E$3:$E$1002,'تعريف المواد والمستودعات'!$E13,O$3:O$1002)</f>
        <v>0</v>
      </c>
      <c r="P1010" s="8">
        <f>SUMIF($E$3:$E$1002,'تعريف المواد والمستودعات'!$E13,P$3:P$1002)</f>
        <v>0</v>
      </c>
      <c r="Q1010" s="8">
        <f>SUMIF($E$3:$E$1002,'تعريف المواد والمستودعات'!$E13,Q$3:Q$1002)</f>
        <v>0</v>
      </c>
      <c r="R1010" s="8">
        <f>SUMIF($E$3:$E$1002,'تعريف المواد والمستودعات'!$E13,R$3:R$1002)</f>
        <v>0</v>
      </c>
      <c r="S1010" s="8">
        <f>SUMIF($E$3:$E$1002,'تعريف المواد والمستودعات'!$E13,S$3:S$1002)</f>
        <v>0</v>
      </c>
      <c r="T1010" s="8">
        <f>SUMIF($E$3:$E$1002,'تعريف المواد والمستودعات'!$E13,T$3:T$1002)</f>
        <v>0</v>
      </c>
      <c r="U1010" s="8">
        <f>SUMIF($E$3:$E$1002,'تعريف المواد والمستودعات'!$E13,U$3:U$1002)</f>
        <v>0</v>
      </c>
      <c r="V1010" s="8">
        <f>SUMIF($E$3:$E$1002,'تعريف المواد والمستودعات'!$E13,V$3:V$1002)</f>
        <v>0</v>
      </c>
      <c r="W1010" s="8">
        <f>SUMIF($E$3:$E$1002,'تعريف المواد والمستودعات'!$E13,W$3:W$1002)</f>
        <v>0</v>
      </c>
      <c r="X1010" s="8">
        <f>SUMIF($E$3:$E$1002,'تعريف المواد والمستودعات'!$E13,X$3:X$1002)</f>
        <v>0</v>
      </c>
      <c r="Y1010" s="8">
        <f>SUMIF($E$3:$E$1002,'تعريف المواد والمستودعات'!$E13,Y$3:Y$1002)</f>
        <v>0</v>
      </c>
      <c r="Z1010" s="8">
        <f>SUMIF($E$3:$E$1002,'تعريف المواد والمستودعات'!$E13,Z$3:Z$1002)</f>
        <v>0</v>
      </c>
      <c r="AA1010" s="8">
        <f>SUMIF($E$3:$E$1002,'تعريف المواد والمستودعات'!$E13,AA$3:AA$1002)</f>
        <v>0</v>
      </c>
      <c r="AB1010" s="8">
        <f>SUMIF($E$3:$E$1002,'تعريف المواد والمستودعات'!$E13,AB$3:AB$1002)</f>
        <v>0</v>
      </c>
      <c r="AC1010" s="8">
        <f>SUMIF($E$3:$E$1002,'تعريف المواد والمستودعات'!$E13,AC$3:AC$1002)</f>
        <v>0</v>
      </c>
      <c r="AD1010" s="8">
        <f>SUMIF($E$3:$E$1002,'تعريف المواد والمستودعات'!$E13,AD$3:AD$1002)</f>
        <v>0</v>
      </c>
      <c r="AE1010" s="8">
        <f>SUMIF($E$3:$E$1002,'تعريف المواد والمستودعات'!$E13,AE$3:AE$1002)</f>
        <v>0</v>
      </c>
      <c r="AF1010" s="8">
        <f>SUMIF($E$3:$E$1002,'تعريف المواد والمستودعات'!$E13,AF$3:AF$1002)</f>
        <v>0</v>
      </c>
      <c r="AG1010" s="8">
        <f>SUMIF($E$3:$E$1002,'تعريف المواد والمستودعات'!$E13,AG$3:AG$1002)</f>
        <v>0</v>
      </c>
      <c r="AH1010" s="8">
        <f>SUMIF($E$3:$E$1002,'تعريف المواد والمستودعات'!$E13,AH$3:AH$1002)</f>
        <v>0</v>
      </c>
      <c r="AI1010" s="8">
        <f>SUMIF($E$3:$E$1002,'تعريف المواد والمستودعات'!$E13,AI$3:AI$1002)</f>
        <v>0</v>
      </c>
      <c r="AJ1010" s="8">
        <f>SUMIF($E$3:$E$1002,'تعريف المواد والمستودعات'!$E13,AJ$3:AJ$1002)</f>
        <v>0</v>
      </c>
      <c r="AK1010" s="8">
        <f>SUMIF($E$3:$E$1002,'تعريف المواد والمستودعات'!$E13,AK$3:AK$1002)</f>
        <v>0</v>
      </c>
      <c r="AL1010" s="8">
        <f>SUMIF($E$3:$E$1002,'تعريف المواد والمستودعات'!$E13,AL$3:AL$1002)</f>
        <v>0</v>
      </c>
      <c r="AM1010" s="8">
        <f>SUMIF($E$3:$E$1002,'تعريف المواد والمستودعات'!$E13,AM$3:AM$1002)</f>
        <v>0</v>
      </c>
      <c r="AN1010" s="8">
        <f>SUMIF($E$3:$E$1002,'تعريف المواد والمستودعات'!$E13,AN$3:AN$1002)</f>
        <v>0</v>
      </c>
      <c r="AO1010" s="8">
        <f>SUMIF($E$3:$E$1002,'تعريف المواد والمستودعات'!$E13,AO$3:AO$1002)</f>
        <v>0</v>
      </c>
      <c r="AP1010" s="8">
        <f>SUMIF($E$3:$E$1002,'تعريف المواد والمستودعات'!$E13,AP$3:AP$1002)</f>
        <v>0</v>
      </c>
      <c r="AQ1010" s="8">
        <f>SUMIF($E$3:$E$1002,'تعريف المواد والمستودعات'!$E13,AQ$3:AQ$1002)</f>
        <v>0</v>
      </c>
      <c r="AR1010" s="8">
        <f>SUMIF($E$3:$E$1002,'تعريف المواد والمستودعات'!$E13,AR$3:AR$1002)</f>
        <v>0</v>
      </c>
      <c r="AS1010" s="8">
        <f>SUMIF($E$3:$E$1002,'تعريف المواد والمستودعات'!$E13,AS$3:AS$1002)</f>
        <v>0</v>
      </c>
      <c r="AT1010" s="8">
        <f>SUMIF($E$3:$E$1002,'تعريف المواد والمستودعات'!$E13,AT$3:AT$1002)</f>
        <v>0</v>
      </c>
      <c r="AU1010" s="8">
        <f>SUMIF($E$3:$E$1002,'تعريف المواد والمستودعات'!$E13,AU$3:AU$1002)</f>
        <v>0</v>
      </c>
      <c r="AV1010" s="8">
        <f>SUMIF($E$3:$E$1002,'تعريف المواد والمستودعات'!$E13,AV$3:AV$1002)</f>
        <v>0</v>
      </c>
      <c r="AW1010" s="8">
        <f>SUMIF($E$3:$E$1002,'تعريف المواد والمستودعات'!$E13,AW$3:AW$1002)</f>
        <v>0</v>
      </c>
      <c r="AX1010" s="8">
        <f>SUMIF($E$3:$E$1002,'تعريف المواد والمستودعات'!$E13,AX$3:AX$1002)</f>
        <v>0</v>
      </c>
      <c r="AY1010" s="8">
        <f>SUMIF($E$3:$E$1002,'تعريف المواد والمستودعات'!$E13,AY$3:AY$1002)</f>
        <v>0</v>
      </c>
      <c r="AZ1010" s="8">
        <f>SUMIF($E$3:$E$1002,'تعريف المواد والمستودعات'!$E13,AZ$3:AZ$1002)</f>
        <v>0</v>
      </c>
      <c r="BA1010" s="8">
        <f>SUMIF($E$3:$E$1002,'تعريف المواد والمستودعات'!$E13,BA$3:BA$1002)</f>
        <v>0</v>
      </c>
      <c r="BB1010" s="8">
        <f>SUMIF($E$3:$E$1002,'تعريف المواد والمستودعات'!$E13,BB$3:BB$1002)</f>
        <v>0</v>
      </c>
      <c r="BC1010" s="8">
        <f>SUMIF($E$3:$E$1002,'تعريف المواد والمستودعات'!$E13,BC$3:BC$1002)</f>
        <v>0</v>
      </c>
      <c r="BD1010" s="8">
        <f>SUMIF($E$3:$E$1002,'تعريف المواد والمستودعات'!$E13,BD$3:BD$1002)</f>
        <v>0</v>
      </c>
      <c r="BE1010" s="8">
        <f>SUMIF($E$3:$E$1002,'تعريف المواد والمستودعات'!$E13,BE$3:BE$1002)</f>
        <v>0</v>
      </c>
      <c r="BF1010" s="8">
        <f>SUMIF($E$3:$E$1002,'تعريف المواد والمستودعات'!$E13,BF$3:BF$1002)</f>
        <v>0</v>
      </c>
      <c r="BG1010" s="8">
        <f>SUMIF($E$3:$E$1002,'تعريف المواد والمستودعات'!$E13,BG$3:BG$1002)</f>
        <v>0</v>
      </c>
      <c r="BH1010" s="8">
        <f>SUMIF($E$3:$E$1002,'تعريف المواد والمستودعات'!$E13,BH$3:BH$1002)</f>
        <v>0</v>
      </c>
      <c r="BI1010" s="8">
        <f>SUMIF($E$3:$E$1002,'تعريف المواد والمستودعات'!$E13,BI$3:BI$1002)</f>
        <v>0</v>
      </c>
      <c r="BJ1010" s="8">
        <f>SUMIF($E$3:$E$1002,'تعريف المواد والمستودعات'!$E13,BJ$3:BJ$1002)</f>
        <v>0</v>
      </c>
      <c r="BK1010" s="8">
        <f>SUMIF($E$3:$E$1002,'تعريف المواد والمستودعات'!$E13,BK$3:BK$1002)</f>
        <v>0</v>
      </c>
      <c r="BL1010" s="8">
        <f>SUMIF($E$3:$E$1002,'تعريف المواد والمستودعات'!$E13,BL$3:BL$1002)</f>
        <v>0</v>
      </c>
      <c r="BM1010" s="8">
        <f>SUMIF($E$3:$E$1002,'تعريف المواد والمستودعات'!$E13,BM$3:BM$1002)</f>
        <v>0</v>
      </c>
      <c r="BN1010" s="8">
        <f>SUMIF($E$3:$E$1002,'تعريف المواد والمستودعات'!$E13,BN$3:BN$1002)</f>
        <v>0</v>
      </c>
      <c r="BO1010" s="8">
        <f>SUMIF($E$3:$E$1002,'تعريف المواد والمستودعات'!$E13,BO$3:BO$1002)</f>
        <v>0</v>
      </c>
      <c r="BP1010" s="8">
        <f>SUMIF($E$3:$E$1002,'تعريف المواد والمستودعات'!$E13,BP$3:BP$1002)</f>
        <v>0</v>
      </c>
      <c r="BQ1010" s="8">
        <f>SUMIF($E$3:$E$1002,'تعريف المواد والمستودعات'!$E13,BQ$3:BQ$1002)</f>
        <v>0</v>
      </c>
      <c r="BR1010" s="8">
        <f>SUMIF($E$3:$E$1002,'تعريف المواد والمستودعات'!$E13,BR$3:BR$1002)</f>
        <v>0</v>
      </c>
      <c r="BS1010" s="8">
        <f>SUMIF($E$3:$E$1002,'تعريف المواد والمستودعات'!$E13,BS$3:BS$1002)</f>
        <v>0</v>
      </c>
      <c r="BT1010" s="8">
        <f>SUMIF($E$3:$E$1002,'تعريف المواد والمستودعات'!$E13,BT$3:BT$1002)</f>
        <v>0</v>
      </c>
      <c r="BU1010" s="8">
        <f>SUMIF($E$3:$E$1002,'تعريف المواد والمستودعات'!$E13,BU$3:BU$1002)</f>
        <v>0</v>
      </c>
      <c r="BV1010" s="8">
        <f>SUMIF($E$3:$E$1002,'تعريف المواد والمستودعات'!$E13,BV$3:BV$1002)</f>
        <v>0</v>
      </c>
      <c r="BW1010" s="8">
        <f>SUMIF($E$3:$E$1002,'تعريف المواد والمستودعات'!$E13,BW$3:BW$1002)</f>
        <v>0</v>
      </c>
      <c r="BX1010" s="8">
        <f>SUMIF($E$3:$E$1002,'تعريف المواد والمستودعات'!$E13,BX$3:BX$1002)</f>
        <v>0</v>
      </c>
      <c r="BY1010" s="8">
        <f>SUMIF($E$3:$E$1002,'تعريف المواد والمستودعات'!$E13,BY$3:BY$1002)</f>
        <v>0</v>
      </c>
      <c r="BZ1010" s="8">
        <f>SUMIF($E$3:$E$1002,'تعريف المواد والمستودعات'!$E13,BZ$3:BZ$1002)</f>
        <v>0</v>
      </c>
      <c r="CA1010" s="8">
        <f>SUMIF($E$3:$E$1002,'تعريف المواد والمستودعات'!$E13,CA$3:CA$1002)</f>
        <v>0</v>
      </c>
      <c r="CB1010" s="8">
        <f>SUMIF($E$3:$E$1002,'تعريف المواد والمستودعات'!$E13,CB$3:CB$1002)</f>
        <v>0</v>
      </c>
      <c r="CC1010" s="8">
        <f>SUMIF($E$3:$E$1002,'تعريف المواد والمستودعات'!$E13,CC$3:CC$1002)</f>
        <v>0</v>
      </c>
      <c r="CD1010" s="8">
        <f>SUMIF($E$3:$E$1002,'تعريف المواد والمستودعات'!$E13,CD$3:CD$1002)</f>
        <v>0</v>
      </c>
      <c r="CE1010" s="8">
        <f>SUMIF($E$3:$E$1002,'تعريف المواد والمستودعات'!$E13,CE$3:CE$1002)</f>
        <v>0</v>
      </c>
      <c r="CF1010" s="8">
        <f>SUMIF($E$3:$E$1002,'تعريف المواد والمستودعات'!$E13,CF$3:CF$1002)</f>
        <v>0</v>
      </c>
      <c r="CG1010" s="8">
        <f>SUMIF($E$3:$E$1002,'تعريف المواد والمستودعات'!$E13,CG$3:CG$1002)</f>
        <v>0</v>
      </c>
      <c r="CH1010" s="8">
        <f>SUMIF($E$3:$E$1002,'تعريف المواد والمستودعات'!$E13,CH$3:CH$1002)</f>
        <v>0</v>
      </c>
      <c r="CI1010" s="8">
        <f>SUMIF($E$3:$E$1002,'تعريف المواد والمستودعات'!$E13,CI$3:CI$1002)</f>
        <v>0</v>
      </c>
      <c r="CJ1010" s="8">
        <f>SUMIF($E$3:$E$1002,'تعريف المواد والمستودعات'!$E13,CJ$3:CJ$1002)</f>
        <v>0</v>
      </c>
      <c r="CK1010" s="8">
        <f>SUMIF($E$3:$E$1002,'تعريف المواد والمستودعات'!$E13,CK$3:CK$1002)</f>
        <v>0</v>
      </c>
      <c r="CL1010" s="8">
        <f>SUMIF($E$3:$E$1002,'تعريف المواد والمستودعات'!$E13,CL$3:CL$1002)</f>
        <v>0</v>
      </c>
      <c r="CM1010" s="8">
        <f>SUMIF($E$3:$E$1002,'تعريف المواد والمستودعات'!$E13,CM$3:CM$1002)</f>
        <v>0</v>
      </c>
      <c r="CN1010" s="8">
        <f>SUMIF($E$3:$E$1002,'تعريف المواد والمستودعات'!$E13,CN$3:CN$1002)</f>
        <v>0</v>
      </c>
      <c r="CO1010" s="8">
        <f>SUMIF($E$3:$E$1002,'تعريف المواد والمستودعات'!$E13,CO$3:CO$1002)</f>
        <v>0</v>
      </c>
      <c r="CP1010" s="8">
        <f>SUMIF($E$3:$E$1002,'تعريف المواد والمستودعات'!$E13,CP$3:CP$1002)</f>
        <v>0</v>
      </c>
      <c r="CQ1010" s="8">
        <f>SUMIF($E$3:$E$1002,'تعريف المواد والمستودعات'!$E13,CQ$3:CQ$1002)</f>
        <v>0</v>
      </c>
      <c r="CR1010" s="8">
        <f>SUMIF($E$3:$E$1002,'تعريف المواد والمستودعات'!$E13,CR$3:CR$1002)</f>
        <v>0</v>
      </c>
      <c r="CS1010" s="8">
        <f>SUMIF($E$3:$E$1002,'تعريف المواد والمستودعات'!$E13,CS$3:CS$1002)</f>
        <v>0</v>
      </c>
      <c r="CT1010" s="8">
        <f>SUMIF($E$3:$E$1002,'تعريف المواد والمستودعات'!$E13,CT$3:CT$1002)</f>
        <v>0</v>
      </c>
      <c r="CU1010" s="8">
        <f>SUMIF($E$3:$E$1002,'تعريف المواد والمستودعات'!$E13,CU$3:CU$1002)</f>
        <v>0</v>
      </c>
      <c r="CV1010" s="8">
        <f>SUMIF($E$3:$E$1002,'تعريف المواد والمستودعات'!$E13,CV$3:CV$1002)</f>
        <v>0</v>
      </c>
      <c r="CW1010" s="8">
        <f>SUMIF($E$3:$E$1002,'تعريف المواد والمستودعات'!$E13,CW$3:CW$1002)</f>
        <v>0</v>
      </c>
      <c r="CX1010" s="8">
        <f>SUMIF($E$3:$E$1002,'تعريف المواد والمستودعات'!$E13,CX$3:CX$1002)</f>
        <v>0</v>
      </c>
      <c r="CY1010" s="8">
        <f>SUMIF($E$3:$E$1002,'تعريف المواد والمستودعات'!$E13,CY$3:CY$1002)</f>
        <v>0</v>
      </c>
      <c r="CZ1010" s="8">
        <f>SUMIF($E$3:$E$1002,'تعريف المواد والمستودعات'!$E13,CZ$3:CZ$1002)</f>
        <v>0</v>
      </c>
      <c r="DA1010" s="8">
        <f>SUMIF($E$3:$E$1002,'تعريف المواد والمستودعات'!$E13,DA$3:DA$1002)</f>
        <v>0</v>
      </c>
    </row>
    <row r="1011" spans="5:106" s="8" customFormat="1" ht="15" hidden="1" thickTop="1" x14ac:dyDescent="0.2">
      <c r="E1011" s="8" t="str">
        <f>'تعريف المواد والمستودعات'!E14</f>
        <v>مستودع8</v>
      </c>
      <c r="F1011" s="8">
        <f>SUMIF($E$3:$E$1002,'تعريف المواد والمستودعات'!$E14,F$3:F$1002)</f>
        <v>0</v>
      </c>
      <c r="G1011" s="8">
        <f>SUMIF($E$3:$E$1002,'تعريف المواد والمستودعات'!$E14,G$3:G$1002)</f>
        <v>0</v>
      </c>
      <c r="H1011" s="8">
        <f>SUMIF($E$3:$E$1002,'تعريف المواد والمستودعات'!$E14,H$3:H$1002)</f>
        <v>0</v>
      </c>
      <c r="I1011" s="8">
        <f>SUMIF($E$3:$E$1002,'تعريف المواد والمستودعات'!$E14,I$3:I$1002)</f>
        <v>0</v>
      </c>
      <c r="J1011" s="8">
        <f>SUMIF($E$3:$E$1002,'تعريف المواد والمستودعات'!$E14,J$3:J$1002)</f>
        <v>0</v>
      </c>
      <c r="K1011" s="8">
        <f>SUMIF($E$3:$E$1002,'تعريف المواد والمستودعات'!$E14,K$3:K$1002)</f>
        <v>0</v>
      </c>
      <c r="L1011" s="8">
        <f>SUMIF($E$3:$E$1002,'تعريف المواد والمستودعات'!$E14,L$3:L$1002)</f>
        <v>0</v>
      </c>
      <c r="M1011" s="8">
        <f>SUMIF($E$3:$E$1002,'تعريف المواد والمستودعات'!$E14,M$3:M$1002)</f>
        <v>0</v>
      </c>
      <c r="N1011" s="8">
        <f>SUMIF($E$3:$E$1002,'تعريف المواد والمستودعات'!$E14,N$3:N$1002)</f>
        <v>0</v>
      </c>
      <c r="O1011" s="8">
        <f>SUMIF($E$3:$E$1002,'تعريف المواد والمستودعات'!$E14,O$3:O$1002)</f>
        <v>0</v>
      </c>
      <c r="P1011" s="8">
        <f>SUMIF($E$3:$E$1002,'تعريف المواد والمستودعات'!$E14,P$3:P$1002)</f>
        <v>0</v>
      </c>
      <c r="Q1011" s="8">
        <f>SUMIF($E$3:$E$1002,'تعريف المواد والمستودعات'!$E14,Q$3:Q$1002)</f>
        <v>0</v>
      </c>
      <c r="R1011" s="8">
        <f>SUMIF($E$3:$E$1002,'تعريف المواد والمستودعات'!$E14,R$3:R$1002)</f>
        <v>0</v>
      </c>
      <c r="S1011" s="8">
        <f>SUMIF($E$3:$E$1002,'تعريف المواد والمستودعات'!$E14,S$3:S$1002)</f>
        <v>0</v>
      </c>
      <c r="T1011" s="8">
        <f>SUMIF($E$3:$E$1002,'تعريف المواد والمستودعات'!$E14,T$3:T$1002)</f>
        <v>0</v>
      </c>
      <c r="U1011" s="8">
        <f>SUMIF($E$3:$E$1002,'تعريف المواد والمستودعات'!$E14,U$3:U$1002)</f>
        <v>0</v>
      </c>
      <c r="V1011" s="8">
        <f>SUMIF($E$3:$E$1002,'تعريف المواد والمستودعات'!$E14,V$3:V$1002)</f>
        <v>0</v>
      </c>
      <c r="W1011" s="8">
        <f>SUMIF($E$3:$E$1002,'تعريف المواد والمستودعات'!$E14,W$3:W$1002)</f>
        <v>0</v>
      </c>
      <c r="X1011" s="8">
        <f>SUMIF($E$3:$E$1002,'تعريف المواد والمستودعات'!$E14,X$3:X$1002)</f>
        <v>0</v>
      </c>
      <c r="Y1011" s="8">
        <f>SUMIF($E$3:$E$1002,'تعريف المواد والمستودعات'!$E14,Y$3:Y$1002)</f>
        <v>0</v>
      </c>
      <c r="Z1011" s="8">
        <f>SUMIF($E$3:$E$1002,'تعريف المواد والمستودعات'!$E14,Z$3:Z$1002)</f>
        <v>0</v>
      </c>
      <c r="AA1011" s="8">
        <f>SUMIF($E$3:$E$1002,'تعريف المواد والمستودعات'!$E14,AA$3:AA$1002)</f>
        <v>0</v>
      </c>
      <c r="AB1011" s="8">
        <f>SUMIF($E$3:$E$1002,'تعريف المواد والمستودعات'!$E14,AB$3:AB$1002)</f>
        <v>0</v>
      </c>
      <c r="AC1011" s="8">
        <f>SUMIF($E$3:$E$1002,'تعريف المواد والمستودعات'!$E14,AC$3:AC$1002)</f>
        <v>0</v>
      </c>
      <c r="AD1011" s="8">
        <f>SUMIF($E$3:$E$1002,'تعريف المواد والمستودعات'!$E14,AD$3:AD$1002)</f>
        <v>0</v>
      </c>
      <c r="AE1011" s="8">
        <f>SUMIF($E$3:$E$1002,'تعريف المواد والمستودعات'!$E14,AE$3:AE$1002)</f>
        <v>0</v>
      </c>
      <c r="AF1011" s="8">
        <f>SUMIF($E$3:$E$1002,'تعريف المواد والمستودعات'!$E14,AF$3:AF$1002)</f>
        <v>0</v>
      </c>
      <c r="AG1011" s="8">
        <f>SUMIF($E$3:$E$1002,'تعريف المواد والمستودعات'!$E14,AG$3:AG$1002)</f>
        <v>0</v>
      </c>
      <c r="AH1011" s="8">
        <f>SUMIF($E$3:$E$1002,'تعريف المواد والمستودعات'!$E14,AH$3:AH$1002)</f>
        <v>0</v>
      </c>
      <c r="AI1011" s="8">
        <f>SUMIF($E$3:$E$1002,'تعريف المواد والمستودعات'!$E14,AI$3:AI$1002)</f>
        <v>0</v>
      </c>
      <c r="AJ1011" s="8">
        <f>SUMIF($E$3:$E$1002,'تعريف المواد والمستودعات'!$E14,AJ$3:AJ$1002)</f>
        <v>0</v>
      </c>
      <c r="AK1011" s="8">
        <f>SUMIF($E$3:$E$1002,'تعريف المواد والمستودعات'!$E14,AK$3:AK$1002)</f>
        <v>0</v>
      </c>
      <c r="AL1011" s="8">
        <f>SUMIF($E$3:$E$1002,'تعريف المواد والمستودعات'!$E14,AL$3:AL$1002)</f>
        <v>0</v>
      </c>
      <c r="AM1011" s="8">
        <f>SUMIF($E$3:$E$1002,'تعريف المواد والمستودعات'!$E14,AM$3:AM$1002)</f>
        <v>0</v>
      </c>
      <c r="AN1011" s="8">
        <f>SUMIF($E$3:$E$1002,'تعريف المواد والمستودعات'!$E14,AN$3:AN$1002)</f>
        <v>0</v>
      </c>
      <c r="AO1011" s="8">
        <f>SUMIF($E$3:$E$1002,'تعريف المواد والمستودعات'!$E14,AO$3:AO$1002)</f>
        <v>0</v>
      </c>
      <c r="AP1011" s="8">
        <f>SUMIF($E$3:$E$1002,'تعريف المواد والمستودعات'!$E14,AP$3:AP$1002)</f>
        <v>0</v>
      </c>
      <c r="AQ1011" s="8">
        <f>SUMIF($E$3:$E$1002,'تعريف المواد والمستودعات'!$E14,AQ$3:AQ$1002)</f>
        <v>0</v>
      </c>
      <c r="AR1011" s="8">
        <f>SUMIF($E$3:$E$1002,'تعريف المواد والمستودعات'!$E14,AR$3:AR$1002)</f>
        <v>0</v>
      </c>
      <c r="AS1011" s="8">
        <f>SUMIF($E$3:$E$1002,'تعريف المواد والمستودعات'!$E14,AS$3:AS$1002)</f>
        <v>0</v>
      </c>
      <c r="AT1011" s="8">
        <f>SUMIF($E$3:$E$1002,'تعريف المواد والمستودعات'!$E14,AT$3:AT$1002)</f>
        <v>0</v>
      </c>
      <c r="AU1011" s="8">
        <f>SUMIF($E$3:$E$1002,'تعريف المواد والمستودعات'!$E14,AU$3:AU$1002)</f>
        <v>0</v>
      </c>
      <c r="AV1011" s="8">
        <f>SUMIF($E$3:$E$1002,'تعريف المواد والمستودعات'!$E14,AV$3:AV$1002)</f>
        <v>0</v>
      </c>
      <c r="AW1011" s="8">
        <f>SUMIF($E$3:$E$1002,'تعريف المواد والمستودعات'!$E14,AW$3:AW$1002)</f>
        <v>0</v>
      </c>
      <c r="AX1011" s="8">
        <f>SUMIF($E$3:$E$1002,'تعريف المواد والمستودعات'!$E14,AX$3:AX$1002)</f>
        <v>0</v>
      </c>
      <c r="AY1011" s="8">
        <f>SUMIF($E$3:$E$1002,'تعريف المواد والمستودعات'!$E14,AY$3:AY$1002)</f>
        <v>0</v>
      </c>
      <c r="AZ1011" s="8">
        <f>SUMIF($E$3:$E$1002,'تعريف المواد والمستودعات'!$E14,AZ$3:AZ$1002)</f>
        <v>0</v>
      </c>
      <c r="BA1011" s="8">
        <f>SUMIF($E$3:$E$1002,'تعريف المواد والمستودعات'!$E14,BA$3:BA$1002)</f>
        <v>0</v>
      </c>
      <c r="BB1011" s="8">
        <f>SUMIF($E$3:$E$1002,'تعريف المواد والمستودعات'!$E14,BB$3:BB$1002)</f>
        <v>0</v>
      </c>
      <c r="BC1011" s="8">
        <f>SUMIF($E$3:$E$1002,'تعريف المواد والمستودعات'!$E14,BC$3:BC$1002)</f>
        <v>0</v>
      </c>
      <c r="BD1011" s="8">
        <f>SUMIF($E$3:$E$1002,'تعريف المواد والمستودعات'!$E14,BD$3:BD$1002)</f>
        <v>0</v>
      </c>
      <c r="BE1011" s="8">
        <f>SUMIF($E$3:$E$1002,'تعريف المواد والمستودعات'!$E14,BE$3:BE$1002)</f>
        <v>0</v>
      </c>
      <c r="BF1011" s="8">
        <f>SUMIF($E$3:$E$1002,'تعريف المواد والمستودعات'!$E14,BF$3:BF$1002)</f>
        <v>0</v>
      </c>
      <c r="BG1011" s="8">
        <f>SUMIF($E$3:$E$1002,'تعريف المواد والمستودعات'!$E14,BG$3:BG$1002)</f>
        <v>0</v>
      </c>
      <c r="BH1011" s="8">
        <f>SUMIF($E$3:$E$1002,'تعريف المواد والمستودعات'!$E14,BH$3:BH$1002)</f>
        <v>0</v>
      </c>
      <c r="BI1011" s="8">
        <f>SUMIF($E$3:$E$1002,'تعريف المواد والمستودعات'!$E14,BI$3:BI$1002)</f>
        <v>0</v>
      </c>
      <c r="BJ1011" s="8">
        <f>SUMIF($E$3:$E$1002,'تعريف المواد والمستودعات'!$E14,BJ$3:BJ$1002)</f>
        <v>0</v>
      </c>
      <c r="BK1011" s="8">
        <f>SUMIF($E$3:$E$1002,'تعريف المواد والمستودعات'!$E14,BK$3:BK$1002)</f>
        <v>0</v>
      </c>
      <c r="BL1011" s="8">
        <f>SUMIF($E$3:$E$1002,'تعريف المواد والمستودعات'!$E14,BL$3:BL$1002)</f>
        <v>0</v>
      </c>
      <c r="BM1011" s="8">
        <f>SUMIF($E$3:$E$1002,'تعريف المواد والمستودعات'!$E14,BM$3:BM$1002)</f>
        <v>0</v>
      </c>
      <c r="BN1011" s="8">
        <f>SUMIF($E$3:$E$1002,'تعريف المواد والمستودعات'!$E14,BN$3:BN$1002)</f>
        <v>0</v>
      </c>
      <c r="BO1011" s="8">
        <f>SUMIF($E$3:$E$1002,'تعريف المواد والمستودعات'!$E14,BO$3:BO$1002)</f>
        <v>0</v>
      </c>
      <c r="BP1011" s="8">
        <f>SUMIF($E$3:$E$1002,'تعريف المواد والمستودعات'!$E14,BP$3:BP$1002)</f>
        <v>0</v>
      </c>
      <c r="BQ1011" s="8">
        <f>SUMIF($E$3:$E$1002,'تعريف المواد والمستودعات'!$E14,BQ$3:BQ$1002)</f>
        <v>0</v>
      </c>
      <c r="BR1011" s="8">
        <f>SUMIF($E$3:$E$1002,'تعريف المواد والمستودعات'!$E14,BR$3:BR$1002)</f>
        <v>0</v>
      </c>
      <c r="BS1011" s="8">
        <f>SUMIF($E$3:$E$1002,'تعريف المواد والمستودعات'!$E14,BS$3:BS$1002)</f>
        <v>0</v>
      </c>
      <c r="BT1011" s="8">
        <f>SUMIF($E$3:$E$1002,'تعريف المواد والمستودعات'!$E14,BT$3:BT$1002)</f>
        <v>0</v>
      </c>
      <c r="BU1011" s="8">
        <f>SUMIF($E$3:$E$1002,'تعريف المواد والمستودعات'!$E14,BU$3:BU$1002)</f>
        <v>0</v>
      </c>
      <c r="BV1011" s="8">
        <f>SUMIF($E$3:$E$1002,'تعريف المواد والمستودعات'!$E14,BV$3:BV$1002)</f>
        <v>0</v>
      </c>
      <c r="BW1011" s="8">
        <f>SUMIF($E$3:$E$1002,'تعريف المواد والمستودعات'!$E14,BW$3:BW$1002)</f>
        <v>0</v>
      </c>
      <c r="BX1011" s="8">
        <f>SUMIF($E$3:$E$1002,'تعريف المواد والمستودعات'!$E14,BX$3:BX$1002)</f>
        <v>0</v>
      </c>
      <c r="BY1011" s="8">
        <f>SUMIF($E$3:$E$1002,'تعريف المواد والمستودعات'!$E14,BY$3:BY$1002)</f>
        <v>0</v>
      </c>
      <c r="BZ1011" s="8">
        <f>SUMIF($E$3:$E$1002,'تعريف المواد والمستودعات'!$E14,BZ$3:BZ$1002)</f>
        <v>0</v>
      </c>
      <c r="CA1011" s="8">
        <f>SUMIF($E$3:$E$1002,'تعريف المواد والمستودعات'!$E14,CA$3:CA$1002)</f>
        <v>0</v>
      </c>
      <c r="CB1011" s="8">
        <f>SUMIF($E$3:$E$1002,'تعريف المواد والمستودعات'!$E14,CB$3:CB$1002)</f>
        <v>0</v>
      </c>
      <c r="CC1011" s="8">
        <f>SUMIF($E$3:$E$1002,'تعريف المواد والمستودعات'!$E14,CC$3:CC$1002)</f>
        <v>0</v>
      </c>
      <c r="CD1011" s="8">
        <f>SUMIF($E$3:$E$1002,'تعريف المواد والمستودعات'!$E14,CD$3:CD$1002)</f>
        <v>0</v>
      </c>
      <c r="CE1011" s="8">
        <f>SUMIF($E$3:$E$1002,'تعريف المواد والمستودعات'!$E14,CE$3:CE$1002)</f>
        <v>0</v>
      </c>
      <c r="CF1011" s="8">
        <f>SUMIF($E$3:$E$1002,'تعريف المواد والمستودعات'!$E14,CF$3:CF$1002)</f>
        <v>0</v>
      </c>
      <c r="CG1011" s="8">
        <f>SUMIF($E$3:$E$1002,'تعريف المواد والمستودعات'!$E14,CG$3:CG$1002)</f>
        <v>0</v>
      </c>
      <c r="CH1011" s="8">
        <f>SUMIF($E$3:$E$1002,'تعريف المواد والمستودعات'!$E14,CH$3:CH$1002)</f>
        <v>0</v>
      </c>
      <c r="CI1011" s="8">
        <f>SUMIF($E$3:$E$1002,'تعريف المواد والمستودعات'!$E14,CI$3:CI$1002)</f>
        <v>0</v>
      </c>
      <c r="CJ1011" s="8">
        <f>SUMIF($E$3:$E$1002,'تعريف المواد والمستودعات'!$E14,CJ$3:CJ$1002)</f>
        <v>0</v>
      </c>
      <c r="CK1011" s="8">
        <f>SUMIF($E$3:$E$1002,'تعريف المواد والمستودعات'!$E14,CK$3:CK$1002)</f>
        <v>0</v>
      </c>
      <c r="CL1011" s="8">
        <f>SUMIF($E$3:$E$1002,'تعريف المواد والمستودعات'!$E14,CL$3:CL$1002)</f>
        <v>0</v>
      </c>
      <c r="CM1011" s="8">
        <f>SUMIF($E$3:$E$1002,'تعريف المواد والمستودعات'!$E14,CM$3:CM$1002)</f>
        <v>0</v>
      </c>
      <c r="CN1011" s="8">
        <f>SUMIF($E$3:$E$1002,'تعريف المواد والمستودعات'!$E14,CN$3:CN$1002)</f>
        <v>0</v>
      </c>
      <c r="CO1011" s="8">
        <f>SUMIF($E$3:$E$1002,'تعريف المواد والمستودعات'!$E14,CO$3:CO$1002)</f>
        <v>0</v>
      </c>
      <c r="CP1011" s="8">
        <f>SUMIF($E$3:$E$1002,'تعريف المواد والمستودعات'!$E14,CP$3:CP$1002)</f>
        <v>0</v>
      </c>
      <c r="CQ1011" s="8">
        <f>SUMIF($E$3:$E$1002,'تعريف المواد والمستودعات'!$E14,CQ$3:CQ$1002)</f>
        <v>0</v>
      </c>
      <c r="CR1011" s="8">
        <f>SUMIF($E$3:$E$1002,'تعريف المواد والمستودعات'!$E14,CR$3:CR$1002)</f>
        <v>0</v>
      </c>
      <c r="CS1011" s="8">
        <f>SUMIF($E$3:$E$1002,'تعريف المواد والمستودعات'!$E14,CS$3:CS$1002)</f>
        <v>0</v>
      </c>
      <c r="CT1011" s="8">
        <f>SUMIF($E$3:$E$1002,'تعريف المواد والمستودعات'!$E14,CT$3:CT$1002)</f>
        <v>0</v>
      </c>
      <c r="CU1011" s="8">
        <f>SUMIF($E$3:$E$1002,'تعريف المواد والمستودعات'!$E14,CU$3:CU$1002)</f>
        <v>0</v>
      </c>
      <c r="CV1011" s="8">
        <f>SUMIF($E$3:$E$1002,'تعريف المواد والمستودعات'!$E14,CV$3:CV$1002)</f>
        <v>0</v>
      </c>
      <c r="CW1011" s="8">
        <f>SUMIF($E$3:$E$1002,'تعريف المواد والمستودعات'!$E14,CW$3:CW$1002)</f>
        <v>0</v>
      </c>
      <c r="CX1011" s="8">
        <f>SUMIF($E$3:$E$1002,'تعريف المواد والمستودعات'!$E14,CX$3:CX$1002)</f>
        <v>0</v>
      </c>
      <c r="CY1011" s="8">
        <f>SUMIF($E$3:$E$1002,'تعريف المواد والمستودعات'!$E14,CY$3:CY$1002)</f>
        <v>0</v>
      </c>
      <c r="CZ1011" s="8">
        <f>SUMIF($E$3:$E$1002,'تعريف المواد والمستودعات'!$E14,CZ$3:CZ$1002)</f>
        <v>0</v>
      </c>
      <c r="DA1011" s="8">
        <f>SUMIF($E$3:$E$1002,'تعريف المواد والمستودعات'!$E14,DA$3:DA$1002)</f>
        <v>0</v>
      </c>
    </row>
    <row r="1012" spans="5:106" s="8" customFormat="1" ht="15" hidden="1" thickTop="1" x14ac:dyDescent="0.2">
      <c r="E1012" s="8" t="str">
        <f>'تعريف المواد والمستودعات'!E15</f>
        <v>مستودع9</v>
      </c>
      <c r="F1012" s="8">
        <f>SUMIF($E$3:$E$1002,'تعريف المواد والمستودعات'!$E15,F$3:F$1002)</f>
        <v>0</v>
      </c>
      <c r="G1012" s="8">
        <f>SUMIF($E$3:$E$1002,'تعريف المواد والمستودعات'!$E15,G$3:G$1002)</f>
        <v>0</v>
      </c>
      <c r="H1012" s="8">
        <f>SUMIF($E$3:$E$1002,'تعريف المواد والمستودعات'!$E15,H$3:H$1002)</f>
        <v>0</v>
      </c>
      <c r="I1012" s="8">
        <f>SUMIF($E$3:$E$1002,'تعريف المواد والمستودعات'!$E15,I$3:I$1002)</f>
        <v>0</v>
      </c>
      <c r="J1012" s="8">
        <f>SUMIF($E$3:$E$1002,'تعريف المواد والمستودعات'!$E15,J$3:J$1002)</f>
        <v>0</v>
      </c>
      <c r="K1012" s="8">
        <f>SUMIF($E$3:$E$1002,'تعريف المواد والمستودعات'!$E15,K$3:K$1002)</f>
        <v>0</v>
      </c>
      <c r="L1012" s="8">
        <f>SUMIF($E$3:$E$1002,'تعريف المواد والمستودعات'!$E15,L$3:L$1002)</f>
        <v>0</v>
      </c>
      <c r="M1012" s="8">
        <f>SUMIF($E$3:$E$1002,'تعريف المواد والمستودعات'!$E15,M$3:M$1002)</f>
        <v>0</v>
      </c>
      <c r="N1012" s="8">
        <f>SUMIF($E$3:$E$1002,'تعريف المواد والمستودعات'!$E15,N$3:N$1002)</f>
        <v>0</v>
      </c>
      <c r="O1012" s="8">
        <f>SUMIF($E$3:$E$1002,'تعريف المواد والمستودعات'!$E15,O$3:O$1002)</f>
        <v>0</v>
      </c>
      <c r="P1012" s="8">
        <f>SUMIF($E$3:$E$1002,'تعريف المواد والمستودعات'!$E15,P$3:P$1002)</f>
        <v>0</v>
      </c>
      <c r="Q1012" s="8">
        <f>SUMIF($E$3:$E$1002,'تعريف المواد والمستودعات'!$E15,Q$3:Q$1002)</f>
        <v>0</v>
      </c>
      <c r="R1012" s="8">
        <f>SUMIF($E$3:$E$1002,'تعريف المواد والمستودعات'!$E15,R$3:R$1002)</f>
        <v>0</v>
      </c>
      <c r="S1012" s="8">
        <f>SUMIF($E$3:$E$1002,'تعريف المواد والمستودعات'!$E15,S$3:S$1002)</f>
        <v>0</v>
      </c>
      <c r="T1012" s="8">
        <f>SUMIF($E$3:$E$1002,'تعريف المواد والمستودعات'!$E15,T$3:T$1002)</f>
        <v>0</v>
      </c>
      <c r="U1012" s="8">
        <f>SUMIF($E$3:$E$1002,'تعريف المواد والمستودعات'!$E15,U$3:U$1002)</f>
        <v>0</v>
      </c>
      <c r="V1012" s="8">
        <f>SUMIF($E$3:$E$1002,'تعريف المواد والمستودعات'!$E15,V$3:V$1002)</f>
        <v>0</v>
      </c>
      <c r="W1012" s="8">
        <f>SUMIF($E$3:$E$1002,'تعريف المواد والمستودعات'!$E15,W$3:W$1002)</f>
        <v>0</v>
      </c>
      <c r="X1012" s="8">
        <f>SUMIF($E$3:$E$1002,'تعريف المواد والمستودعات'!$E15,X$3:X$1002)</f>
        <v>0</v>
      </c>
      <c r="Y1012" s="8">
        <f>SUMIF($E$3:$E$1002,'تعريف المواد والمستودعات'!$E15,Y$3:Y$1002)</f>
        <v>0</v>
      </c>
      <c r="Z1012" s="8">
        <f>SUMIF($E$3:$E$1002,'تعريف المواد والمستودعات'!$E15,Z$3:Z$1002)</f>
        <v>0</v>
      </c>
      <c r="AA1012" s="8">
        <f>SUMIF($E$3:$E$1002,'تعريف المواد والمستودعات'!$E15,AA$3:AA$1002)</f>
        <v>0</v>
      </c>
      <c r="AB1012" s="8">
        <f>SUMIF($E$3:$E$1002,'تعريف المواد والمستودعات'!$E15,AB$3:AB$1002)</f>
        <v>0</v>
      </c>
      <c r="AC1012" s="8">
        <f>SUMIF($E$3:$E$1002,'تعريف المواد والمستودعات'!$E15,AC$3:AC$1002)</f>
        <v>0</v>
      </c>
      <c r="AD1012" s="8">
        <f>SUMIF($E$3:$E$1002,'تعريف المواد والمستودعات'!$E15,AD$3:AD$1002)</f>
        <v>0</v>
      </c>
      <c r="AE1012" s="8">
        <f>SUMIF($E$3:$E$1002,'تعريف المواد والمستودعات'!$E15,AE$3:AE$1002)</f>
        <v>0</v>
      </c>
      <c r="AF1012" s="8">
        <f>SUMIF($E$3:$E$1002,'تعريف المواد والمستودعات'!$E15,AF$3:AF$1002)</f>
        <v>0</v>
      </c>
      <c r="AG1012" s="8">
        <f>SUMIF($E$3:$E$1002,'تعريف المواد والمستودعات'!$E15,AG$3:AG$1002)</f>
        <v>0</v>
      </c>
      <c r="AH1012" s="8">
        <f>SUMIF($E$3:$E$1002,'تعريف المواد والمستودعات'!$E15,AH$3:AH$1002)</f>
        <v>0</v>
      </c>
      <c r="AI1012" s="8">
        <f>SUMIF($E$3:$E$1002,'تعريف المواد والمستودعات'!$E15,AI$3:AI$1002)</f>
        <v>0</v>
      </c>
      <c r="AJ1012" s="8">
        <f>SUMIF($E$3:$E$1002,'تعريف المواد والمستودعات'!$E15,AJ$3:AJ$1002)</f>
        <v>0</v>
      </c>
      <c r="AK1012" s="8">
        <f>SUMIF($E$3:$E$1002,'تعريف المواد والمستودعات'!$E15,AK$3:AK$1002)</f>
        <v>0</v>
      </c>
      <c r="AL1012" s="8">
        <f>SUMIF($E$3:$E$1002,'تعريف المواد والمستودعات'!$E15,AL$3:AL$1002)</f>
        <v>0</v>
      </c>
      <c r="AM1012" s="8">
        <f>SUMIF($E$3:$E$1002,'تعريف المواد والمستودعات'!$E15,AM$3:AM$1002)</f>
        <v>0</v>
      </c>
      <c r="AN1012" s="8">
        <f>SUMIF($E$3:$E$1002,'تعريف المواد والمستودعات'!$E15,AN$3:AN$1002)</f>
        <v>0</v>
      </c>
      <c r="AO1012" s="8">
        <f>SUMIF($E$3:$E$1002,'تعريف المواد والمستودعات'!$E15,AO$3:AO$1002)</f>
        <v>0</v>
      </c>
      <c r="AP1012" s="8">
        <f>SUMIF($E$3:$E$1002,'تعريف المواد والمستودعات'!$E15,AP$3:AP$1002)</f>
        <v>0</v>
      </c>
      <c r="AQ1012" s="8">
        <f>SUMIF($E$3:$E$1002,'تعريف المواد والمستودعات'!$E15,AQ$3:AQ$1002)</f>
        <v>0</v>
      </c>
      <c r="AR1012" s="8">
        <f>SUMIF($E$3:$E$1002,'تعريف المواد والمستودعات'!$E15,AR$3:AR$1002)</f>
        <v>0</v>
      </c>
      <c r="AS1012" s="8">
        <f>SUMIF($E$3:$E$1002,'تعريف المواد والمستودعات'!$E15,AS$3:AS$1002)</f>
        <v>0</v>
      </c>
      <c r="AT1012" s="8">
        <f>SUMIF($E$3:$E$1002,'تعريف المواد والمستودعات'!$E15,AT$3:AT$1002)</f>
        <v>0</v>
      </c>
      <c r="AU1012" s="8">
        <f>SUMIF($E$3:$E$1002,'تعريف المواد والمستودعات'!$E15,AU$3:AU$1002)</f>
        <v>0</v>
      </c>
      <c r="AV1012" s="8">
        <f>SUMIF($E$3:$E$1002,'تعريف المواد والمستودعات'!$E15,AV$3:AV$1002)</f>
        <v>0</v>
      </c>
      <c r="AW1012" s="8">
        <f>SUMIF($E$3:$E$1002,'تعريف المواد والمستودعات'!$E15,AW$3:AW$1002)</f>
        <v>0</v>
      </c>
      <c r="AX1012" s="8">
        <f>SUMIF($E$3:$E$1002,'تعريف المواد والمستودعات'!$E15,AX$3:AX$1002)</f>
        <v>0</v>
      </c>
      <c r="AY1012" s="8">
        <f>SUMIF($E$3:$E$1002,'تعريف المواد والمستودعات'!$E15,AY$3:AY$1002)</f>
        <v>0</v>
      </c>
      <c r="AZ1012" s="8">
        <f>SUMIF($E$3:$E$1002,'تعريف المواد والمستودعات'!$E15,AZ$3:AZ$1002)</f>
        <v>0</v>
      </c>
      <c r="BA1012" s="8">
        <f>SUMIF($E$3:$E$1002,'تعريف المواد والمستودعات'!$E15,BA$3:BA$1002)</f>
        <v>0</v>
      </c>
      <c r="BB1012" s="8">
        <f>SUMIF($E$3:$E$1002,'تعريف المواد والمستودعات'!$E15,BB$3:BB$1002)</f>
        <v>0</v>
      </c>
      <c r="BC1012" s="8">
        <f>SUMIF($E$3:$E$1002,'تعريف المواد والمستودعات'!$E15,BC$3:BC$1002)</f>
        <v>0</v>
      </c>
      <c r="BD1012" s="8">
        <f>SUMIF($E$3:$E$1002,'تعريف المواد والمستودعات'!$E15,BD$3:BD$1002)</f>
        <v>0</v>
      </c>
      <c r="BE1012" s="8">
        <f>SUMIF($E$3:$E$1002,'تعريف المواد والمستودعات'!$E15,BE$3:BE$1002)</f>
        <v>0</v>
      </c>
      <c r="BF1012" s="8">
        <f>SUMIF($E$3:$E$1002,'تعريف المواد والمستودعات'!$E15,BF$3:BF$1002)</f>
        <v>0</v>
      </c>
      <c r="BG1012" s="8">
        <f>SUMIF($E$3:$E$1002,'تعريف المواد والمستودعات'!$E15,BG$3:BG$1002)</f>
        <v>0</v>
      </c>
      <c r="BH1012" s="8">
        <f>SUMIF($E$3:$E$1002,'تعريف المواد والمستودعات'!$E15,BH$3:BH$1002)</f>
        <v>0</v>
      </c>
      <c r="BI1012" s="8">
        <f>SUMIF($E$3:$E$1002,'تعريف المواد والمستودعات'!$E15,BI$3:BI$1002)</f>
        <v>0</v>
      </c>
      <c r="BJ1012" s="8">
        <f>SUMIF($E$3:$E$1002,'تعريف المواد والمستودعات'!$E15,BJ$3:BJ$1002)</f>
        <v>0</v>
      </c>
      <c r="BK1012" s="8">
        <f>SUMIF($E$3:$E$1002,'تعريف المواد والمستودعات'!$E15,BK$3:BK$1002)</f>
        <v>0</v>
      </c>
      <c r="BL1012" s="8">
        <f>SUMIF($E$3:$E$1002,'تعريف المواد والمستودعات'!$E15,BL$3:BL$1002)</f>
        <v>0</v>
      </c>
      <c r="BM1012" s="8">
        <f>SUMIF($E$3:$E$1002,'تعريف المواد والمستودعات'!$E15,BM$3:BM$1002)</f>
        <v>0</v>
      </c>
      <c r="BN1012" s="8">
        <f>SUMIF($E$3:$E$1002,'تعريف المواد والمستودعات'!$E15,BN$3:BN$1002)</f>
        <v>0</v>
      </c>
      <c r="BO1012" s="8">
        <f>SUMIF($E$3:$E$1002,'تعريف المواد والمستودعات'!$E15,BO$3:BO$1002)</f>
        <v>0</v>
      </c>
      <c r="BP1012" s="8">
        <f>SUMIF($E$3:$E$1002,'تعريف المواد والمستودعات'!$E15,BP$3:BP$1002)</f>
        <v>0</v>
      </c>
      <c r="BQ1012" s="8">
        <f>SUMIF($E$3:$E$1002,'تعريف المواد والمستودعات'!$E15,BQ$3:BQ$1002)</f>
        <v>0</v>
      </c>
      <c r="BR1012" s="8">
        <f>SUMIF($E$3:$E$1002,'تعريف المواد والمستودعات'!$E15,BR$3:BR$1002)</f>
        <v>0</v>
      </c>
      <c r="BS1012" s="8">
        <f>SUMIF($E$3:$E$1002,'تعريف المواد والمستودعات'!$E15,BS$3:BS$1002)</f>
        <v>0</v>
      </c>
      <c r="BT1012" s="8">
        <f>SUMIF($E$3:$E$1002,'تعريف المواد والمستودعات'!$E15,BT$3:BT$1002)</f>
        <v>0</v>
      </c>
      <c r="BU1012" s="8">
        <f>SUMIF($E$3:$E$1002,'تعريف المواد والمستودعات'!$E15,BU$3:BU$1002)</f>
        <v>0</v>
      </c>
      <c r="BV1012" s="8">
        <f>SUMIF($E$3:$E$1002,'تعريف المواد والمستودعات'!$E15,BV$3:BV$1002)</f>
        <v>0</v>
      </c>
      <c r="BW1012" s="8">
        <f>SUMIF($E$3:$E$1002,'تعريف المواد والمستودعات'!$E15,BW$3:BW$1002)</f>
        <v>0</v>
      </c>
      <c r="BX1012" s="8">
        <f>SUMIF($E$3:$E$1002,'تعريف المواد والمستودعات'!$E15,BX$3:BX$1002)</f>
        <v>0</v>
      </c>
      <c r="BY1012" s="8">
        <f>SUMIF($E$3:$E$1002,'تعريف المواد والمستودعات'!$E15,BY$3:BY$1002)</f>
        <v>0</v>
      </c>
      <c r="BZ1012" s="8">
        <f>SUMIF($E$3:$E$1002,'تعريف المواد والمستودعات'!$E15,BZ$3:BZ$1002)</f>
        <v>0</v>
      </c>
      <c r="CA1012" s="8">
        <f>SUMIF($E$3:$E$1002,'تعريف المواد والمستودعات'!$E15,CA$3:CA$1002)</f>
        <v>0</v>
      </c>
      <c r="CB1012" s="8">
        <f>SUMIF($E$3:$E$1002,'تعريف المواد والمستودعات'!$E15,CB$3:CB$1002)</f>
        <v>0</v>
      </c>
      <c r="CC1012" s="8">
        <f>SUMIF($E$3:$E$1002,'تعريف المواد والمستودعات'!$E15,CC$3:CC$1002)</f>
        <v>0</v>
      </c>
      <c r="CD1012" s="8">
        <f>SUMIF($E$3:$E$1002,'تعريف المواد والمستودعات'!$E15,CD$3:CD$1002)</f>
        <v>0</v>
      </c>
      <c r="CE1012" s="8">
        <f>SUMIF($E$3:$E$1002,'تعريف المواد والمستودعات'!$E15,CE$3:CE$1002)</f>
        <v>0</v>
      </c>
      <c r="CF1012" s="8">
        <f>SUMIF($E$3:$E$1002,'تعريف المواد والمستودعات'!$E15,CF$3:CF$1002)</f>
        <v>0</v>
      </c>
      <c r="CG1012" s="8">
        <f>SUMIF($E$3:$E$1002,'تعريف المواد والمستودعات'!$E15,CG$3:CG$1002)</f>
        <v>0</v>
      </c>
      <c r="CH1012" s="8">
        <f>SUMIF($E$3:$E$1002,'تعريف المواد والمستودعات'!$E15,CH$3:CH$1002)</f>
        <v>0</v>
      </c>
      <c r="CI1012" s="8">
        <f>SUMIF($E$3:$E$1002,'تعريف المواد والمستودعات'!$E15,CI$3:CI$1002)</f>
        <v>0</v>
      </c>
      <c r="CJ1012" s="8">
        <f>SUMIF($E$3:$E$1002,'تعريف المواد والمستودعات'!$E15,CJ$3:CJ$1002)</f>
        <v>0</v>
      </c>
      <c r="CK1012" s="8">
        <f>SUMIF($E$3:$E$1002,'تعريف المواد والمستودعات'!$E15,CK$3:CK$1002)</f>
        <v>0</v>
      </c>
      <c r="CL1012" s="8">
        <f>SUMIF($E$3:$E$1002,'تعريف المواد والمستودعات'!$E15,CL$3:CL$1002)</f>
        <v>0</v>
      </c>
      <c r="CM1012" s="8">
        <f>SUMIF($E$3:$E$1002,'تعريف المواد والمستودعات'!$E15,CM$3:CM$1002)</f>
        <v>0</v>
      </c>
      <c r="CN1012" s="8">
        <f>SUMIF($E$3:$E$1002,'تعريف المواد والمستودعات'!$E15,CN$3:CN$1002)</f>
        <v>0</v>
      </c>
      <c r="CO1012" s="8">
        <f>SUMIF($E$3:$E$1002,'تعريف المواد والمستودعات'!$E15,CO$3:CO$1002)</f>
        <v>0</v>
      </c>
      <c r="CP1012" s="8">
        <f>SUMIF($E$3:$E$1002,'تعريف المواد والمستودعات'!$E15,CP$3:CP$1002)</f>
        <v>0</v>
      </c>
      <c r="CQ1012" s="8">
        <f>SUMIF($E$3:$E$1002,'تعريف المواد والمستودعات'!$E15,CQ$3:CQ$1002)</f>
        <v>0</v>
      </c>
      <c r="CR1012" s="8">
        <f>SUMIF($E$3:$E$1002,'تعريف المواد والمستودعات'!$E15,CR$3:CR$1002)</f>
        <v>0</v>
      </c>
      <c r="CS1012" s="8">
        <f>SUMIF($E$3:$E$1002,'تعريف المواد والمستودعات'!$E15,CS$3:CS$1002)</f>
        <v>0</v>
      </c>
      <c r="CT1012" s="8">
        <f>SUMIF($E$3:$E$1002,'تعريف المواد والمستودعات'!$E15,CT$3:CT$1002)</f>
        <v>0</v>
      </c>
      <c r="CU1012" s="8">
        <f>SUMIF($E$3:$E$1002,'تعريف المواد والمستودعات'!$E15,CU$3:CU$1002)</f>
        <v>0</v>
      </c>
      <c r="CV1012" s="8">
        <f>SUMIF($E$3:$E$1002,'تعريف المواد والمستودعات'!$E15,CV$3:CV$1002)</f>
        <v>0</v>
      </c>
      <c r="CW1012" s="8">
        <f>SUMIF($E$3:$E$1002,'تعريف المواد والمستودعات'!$E15,CW$3:CW$1002)</f>
        <v>0</v>
      </c>
      <c r="CX1012" s="8">
        <f>SUMIF($E$3:$E$1002,'تعريف المواد والمستودعات'!$E15,CX$3:CX$1002)</f>
        <v>0</v>
      </c>
      <c r="CY1012" s="8">
        <f>SUMIF($E$3:$E$1002,'تعريف المواد والمستودعات'!$E15,CY$3:CY$1002)</f>
        <v>0</v>
      </c>
      <c r="CZ1012" s="8">
        <f>SUMIF($E$3:$E$1002,'تعريف المواد والمستودعات'!$E15,CZ$3:CZ$1002)</f>
        <v>0</v>
      </c>
      <c r="DA1012" s="8">
        <f>SUMIF($E$3:$E$1002,'تعريف المواد والمستودعات'!$E15,DA$3:DA$1002)</f>
        <v>0</v>
      </c>
    </row>
    <row r="1013" spans="5:106" s="8" customFormat="1" ht="15" hidden="1" thickTop="1" x14ac:dyDescent="0.2">
      <c r="E1013" s="8" t="str">
        <f>'تعريف المواد والمستودعات'!E16</f>
        <v>مستودع10</v>
      </c>
      <c r="F1013" s="8">
        <f>SUMIF($E$3:$E$1002,'تعريف المواد والمستودعات'!$E16,F$3:F$1002)</f>
        <v>0</v>
      </c>
      <c r="G1013" s="8">
        <f>SUMIF($E$3:$E$1002,'تعريف المواد والمستودعات'!$E16,G$3:G$1002)</f>
        <v>0</v>
      </c>
      <c r="H1013" s="8">
        <f>SUMIF($E$3:$E$1002,'تعريف المواد والمستودعات'!$E16,H$3:H$1002)</f>
        <v>0</v>
      </c>
      <c r="I1013" s="8">
        <f>SUMIF($E$3:$E$1002,'تعريف المواد والمستودعات'!$E16,I$3:I$1002)</f>
        <v>0</v>
      </c>
      <c r="J1013" s="8">
        <f>SUMIF($E$3:$E$1002,'تعريف المواد والمستودعات'!$E16,J$3:J$1002)</f>
        <v>0</v>
      </c>
      <c r="K1013" s="8">
        <f>SUMIF($E$3:$E$1002,'تعريف المواد والمستودعات'!$E16,K$3:K$1002)</f>
        <v>0</v>
      </c>
      <c r="L1013" s="8">
        <f>SUMIF($E$3:$E$1002,'تعريف المواد والمستودعات'!$E16,L$3:L$1002)</f>
        <v>0</v>
      </c>
      <c r="M1013" s="8">
        <f>SUMIF($E$3:$E$1002,'تعريف المواد والمستودعات'!$E16,M$3:M$1002)</f>
        <v>0</v>
      </c>
      <c r="N1013" s="8">
        <f>SUMIF($E$3:$E$1002,'تعريف المواد والمستودعات'!$E16,N$3:N$1002)</f>
        <v>0</v>
      </c>
      <c r="O1013" s="8">
        <f>SUMIF($E$3:$E$1002,'تعريف المواد والمستودعات'!$E16,O$3:O$1002)</f>
        <v>0</v>
      </c>
      <c r="P1013" s="8">
        <f>SUMIF($E$3:$E$1002,'تعريف المواد والمستودعات'!$E16,P$3:P$1002)</f>
        <v>0</v>
      </c>
      <c r="Q1013" s="8">
        <f>SUMIF($E$3:$E$1002,'تعريف المواد والمستودعات'!$E16,Q$3:Q$1002)</f>
        <v>0</v>
      </c>
      <c r="R1013" s="8">
        <f>SUMIF($E$3:$E$1002,'تعريف المواد والمستودعات'!$E16,R$3:R$1002)</f>
        <v>0</v>
      </c>
      <c r="S1013" s="8">
        <f>SUMIF($E$3:$E$1002,'تعريف المواد والمستودعات'!$E16,S$3:S$1002)</f>
        <v>0</v>
      </c>
      <c r="T1013" s="8">
        <f>SUMIF($E$3:$E$1002,'تعريف المواد والمستودعات'!$E16,T$3:T$1002)</f>
        <v>0</v>
      </c>
      <c r="U1013" s="8">
        <f>SUMIF($E$3:$E$1002,'تعريف المواد والمستودعات'!$E16,U$3:U$1002)</f>
        <v>0</v>
      </c>
      <c r="V1013" s="8">
        <f>SUMIF($E$3:$E$1002,'تعريف المواد والمستودعات'!$E16,V$3:V$1002)</f>
        <v>0</v>
      </c>
      <c r="W1013" s="8">
        <f>SUMIF($E$3:$E$1002,'تعريف المواد والمستودعات'!$E16,W$3:W$1002)</f>
        <v>0</v>
      </c>
      <c r="X1013" s="8">
        <f>SUMIF($E$3:$E$1002,'تعريف المواد والمستودعات'!$E16,X$3:X$1002)</f>
        <v>0</v>
      </c>
      <c r="Y1013" s="8">
        <f>SUMIF($E$3:$E$1002,'تعريف المواد والمستودعات'!$E16,Y$3:Y$1002)</f>
        <v>0</v>
      </c>
      <c r="Z1013" s="8">
        <f>SUMIF($E$3:$E$1002,'تعريف المواد والمستودعات'!$E16,Z$3:Z$1002)</f>
        <v>0</v>
      </c>
      <c r="AA1013" s="8">
        <f>SUMIF($E$3:$E$1002,'تعريف المواد والمستودعات'!$E16,AA$3:AA$1002)</f>
        <v>0</v>
      </c>
      <c r="AB1013" s="8">
        <f>SUMIF($E$3:$E$1002,'تعريف المواد والمستودعات'!$E16,AB$3:AB$1002)</f>
        <v>0</v>
      </c>
      <c r="AC1013" s="8">
        <f>SUMIF($E$3:$E$1002,'تعريف المواد والمستودعات'!$E16,AC$3:AC$1002)</f>
        <v>0</v>
      </c>
      <c r="AD1013" s="8">
        <f>SUMIF($E$3:$E$1002,'تعريف المواد والمستودعات'!$E16,AD$3:AD$1002)</f>
        <v>0</v>
      </c>
      <c r="AE1013" s="8">
        <f>SUMIF($E$3:$E$1002,'تعريف المواد والمستودعات'!$E16,AE$3:AE$1002)</f>
        <v>0</v>
      </c>
      <c r="AF1013" s="8">
        <f>SUMIF($E$3:$E$1002,'تعريف المواد والمستودعات'!$E16,AF$3:AF$1002)</f>
        <v>0</v>
      </c>
      <c r="AG1013" s="8">
        <f>SUMIF($E$3:$E$1002,'تعريف المواد والمستودعات'!$E16,AG$3:AG$1002)</f>
        <v>0</v>
      </c>
      <c r="AH1013" s="8">
        <f>SUMIF($E$3:$E$1002,'تعريف المواد والمستودعات'!$E16,AH$3:AH$1002)</f>
        <v>0</v>
      </c>
      <c r="AI1013" s="8">
        <f>SUMIF($E$3:$E$1002,'تعريف المواد والمستودعات'!$E16,AI$3:AI$1002)</f>
        <v>0</v>
      </c>
      <c r="AJ1013" s="8">
        <f>SUMIF($E$3:$E$1002,'تعريف المواد والمستودعات'!$E16,AJ$3:AJ$1002)</f>
        <v>0</v>
      </c>
      <c r="AK1013" s="8">
        <f>SUMIF($E$3:$E$1002,'تعريف المواد والمستودعات'!$E16,AK$3:AK$1002)</f>
        <v>0</v>
      </c>
      <c r="AL1013" s="8">
        <f>SUMIF($E$3:$E$1002,'تعريف المواد والمستودعات'!$E16,AL$3:AL$1002)</f>
        <v>0</v>
      </c>
      <c r="AM1013" s="8">
        <f>SUMIF($E$3:$E$1002,'تعريف المواد والمستودعات'!$E16,AM$3:AM$1002)</f>
        <v>0</v>
      </c>
      <c r="AN1013" s="8">
        <f>SUMIF($E$3:$E$1002,'تعريف المواد والمستودعات'!$E16,AN$3:AN$1002)</f>
        <v>0</v>
      </c>
      <c r="AO1013" s="8">
        <f>SUMIF($E$3:$E$1002,'تعريف المواد والمستودعات'!$E16,AO$3:AO$1002)</f>
        <v>0</v>
      </c>
      <c r="AP1013" s="8">
        <f>SUMIF($E$3:$E$1002,'تعريف المواد والمستودعات'!$E16,AP$3:AP$1002)</f>
        <v>0</v>
      </c>
      <c r="AQ1013" s="8">
        <f>SUMIF($E$3:$E$1002,'تعريف المواد والمستودعات'!$E16,AQ$3:AQ$1002)</f>
        <v>0</v>
      </c>
      <c r="AR1013" s="8">
        <f>SUMIF($E$3:$E$1002,'تعريف المواد والمستودعات'!$E16,AR$3:AR$1002)</f>
        <v>0</v>
      </c>
      <c r="AS1013" s="8">
        <f>SUMIF($E$3:$E$1002,'تعريف المواد والمستودعات'!$E16,AS$3:AS$1002)</f>
        <v>0</v>
      </c>
      <c r="AT1013" s="8">
        <f>SUMIF($E$3:$E$1002,'تعريف المواد والمستودعات'!$E16,AT$3:AT$1002)</f>
        <v>0</v>
      </c>
      <c r="AU1013" s="8">
        <f>SUMIF($E$3:$E$1002,'تعريف المواد والمستودعات'!$E16,AU$3:AU$1002)</f>
        <v>0</v>
      </c>
      <c r="AV1013" s="8">
        <f>SUMIF($E$3:$E$1002,'تعريف المواد والمستودعات'!$E16,AV$3:AV$1002)</f>
        <v>0</v>
      </c>
      <c r="AW1013" s="8">
        <f>SUMIF($E$3:$E$1002,'تعريف المواد والمستودعات'!$E16,AW$3:AW$1002)</f>
        <v>0</v>
      </c>
      <c r="AX1013" s="8">
        <f>SUMIF($E$3:$E$1002,'تعريف المواد والمستودعات'!$E16,AX$3:AX$1002)</f>
        <v>0</v>
      </c>
      <c r="AY1013" s="8">
        <f>SUMIF($E$3:$E$1002,'تعريف المواد والمستودعات'!$E16,AY$3:AY$1002)</f>
        <v>0</v>
      </c>
      <c r="AZ1013" s="8">
        <f>SUMIF($E$3:$E$1002,'تعريف المواد والمستودعات'!$E16,AZ$3:AZ$1002)</f>
        <v>0</v>
      </c>
      <c r="BA1013" s="8">
        <f>SUMIF($E$3:$E$1002,'تعريف المواد والمستودعات'!$E16,BA$3:BA$1002)</f>
        <v>0</v>
      </c>
      <c r="BB1013" s="8">
        <f>SUMIF($E$3:$E$1002,'تعريف المواد والمستودعات'!$E16,BB$3:BB$1002)</f>
        <v>0</v>
      </c>
      <c r="BC1013" s="8">
        <f>SUMIF($E$3:$E$1002,'تعريف المواد والمستودعات'!$E16,BC$3:BC$1002)</f>
        <v>0</v>
      </c>
      <c r="BD1013" s="8">
        <f>SUMIF($E$3:$E$1002,'تعريف المواد والمستودعات'!$E16,BD$3:BD$1002)</f>
        <v>0</v>
      </c>
      <c r="BE1013" s="8">
        <f>SUMIF($E$3:$E$1002,'تعريف المواد والمستودعات'!$E16,BE$3:BE$1002)</f>
        <v>0</v>
      </c>
      <c r="BF1013" s="8">
        <f>SUMIF($E$3:$E$1002,'تعريف المواد والمستودعات'!$E16,BF$3:BF$1002)</f>
        <v>0</v>
      </c>
      <c r="BG1013" s="8">
        <f>SUMIF($E$3:$E$1002,'تعريف المواد والمستودعات'!$E16,BG$3:BG$1002)</f>
        <v>0</v>
      </c>
      <c r="BH1013" s="8">
        <f>SUMIF($E$3:$E$1002,'تعريف المواد والمستودعات'!$E16,BH$3:BH$1002)</f>
        <v>0</v>
      </c>
      <c r="BI1013" s="8">
        <f>SUMIF($E$3:$E$1002,'تعريف المواد والمستودعات'!$E16,BI$3:BI$1002)</f>
        <v>0</v>
      </c>
      <c r="BJ1013" s="8">
        <f>SUMIF($E$3:$E$1002,'تعريف المواد والمستودعات'!$E16,BJ$3:BJ$1002)</f>
        <v>0</v>
      </c>
      <c r="BK1013" s="8">
        <f>SUMIF($E$3:$E$1002,'تعريف المواد والمستودعات'!$E16,BK$3:BK$1002)</f>
        <v>0</v>
      </c>
      <c r="BL1013" s="8">
        <f>SUMIF($E$3:$E$1002,'تعريف المواد والمستودعات'!$E16,BL$3:BL$1002)</f>
        <v>0</v>
      </c>
      <c r="BM1013" s="8">
        <f>SUMIF($E$3:$E$1002,'تعريف المواد والمستودعات'!$E16,BM$3:BM$1002)</f>
        <v>0</v>
      </c>
      <c r="BN1013" s="8">
        <f>SUMIF($E$3:$E$1002,'تعريف المواد والمستودعات'!$E16,BN$3:BN$1002)</f>
        <v>0</v>
      </c>
      <c r="BO1013" s="8">
        <f>SUMIF($E$3:$E$1002,'تعريف المواد والمستودعات'!$E16,BO$3:BO$1002)</f>
        <v>0</v>
      </c>
      <c r="BP1013" s="8">
        <f>SUMIF($E$3:$E$1002,'تعريف المواد والمستودعات'!$E16,BP$3:BP$1002)</f>
        <v>0</v>
      </c>
      <c r="BQ1013" s="8">
        <f>SUMIF($E$3:$E$1002,'تعريف المواد والمستودعات'!$E16,BQ$3:BQ$1002)</f>
        <v>0</v>
      </c>
      <c r="BR1013" s="8">
        <f>SUMIF($E$3:$E$1002,'تعريف المواد والمستودعات'!$E16,BR$3:BR$1002)</f>
        <v>0</v>
      </c>
      <c r="BS1013" s="8">
        <f>SUMIF($E$3:$E$1002,'تعريف المواد والمستودعات'!$E16,BS$3:BS$1002)</f>
        <v>0</v>
      </c>
      <c r="BT1013" s="8">
        <f>SUMIF($E$3:$E$1002,'تعريف المواد والمستودعات'!$E16,BT$3:BT$1002)</f>
        <v>0</v>
      </c>
      <c r="BU1013" s="8">
        <f>SUMIF($E$3:$E$1002,'تعريف المواد والمستودعات'!$E16,BU$3:BU$1002)</f>
        <v>0</v>
      </c>
      <c r="BV1013" s="8">
        <f>SUMIF($E$3:$E$1002,'تعريف المواد والمستودعات'!$E16,BV$3:BV$1002)</f>
        <v>0</v>
      </c>
      <c r="BW1013" s="8">
        <f>SUMIF($E$3:$E$1002,'تعريف المواد والمستودعات'!$E16,BW$3:BW$1002)</f>
        <v>0</v>
      </c>
      <c r="BX1013" s="8">
        <f>SUMIF($E$3:$E$1002,'تعريف المواد والمستودعات'!$E16,BX$3:BX$1002)</f>
        <v>0</v>
      </c>
      <c r="BY1013" s="8">
        <f>SUMIF($E$3:$E$1002,'تعريف المواد والمستودعات'!$E16,BY$3:BY$1002)</f>
        <v>0</v>
      </c>
      <c r="BZ1013" s="8">
        <f>SUMIF($E$3:$E$1002,'تعريف المواد والمستودعات'!$E16,BZ$3:BZ$1002)</f>
        <v>0</v>
      </c>
      <c r="CA1013" s="8">
        <f>SUMIF($E$3:$E$1002,'تعريف المواد والمستودعات'!$E16,CA$3:CA$1002)</f>
        <v>0</v>
      </c>
      <c r="CB1013" s="8">
        <f>SUMIF($E$3:$E$1002,'تعريف المواد والمستودعات'!$E16,CB$3:CB$1002)</f>
        <v>0</v>
      </c>
      <c r="CC1013" s="8">
        <f>SUMIF($E$3:$E$1002,'تعريف المواد والمستودعات'!$E16,CC$3:CC$1002)</f>
        <v>0</v>
      </c>
      <c r="CD1013" s="8">
        <f>SUMIF($E$3:$E$1002,'تعريف المواد والمستودعات'!$E16,CD$3:CD$1002)</f>
        <v>0</v>
      </c>
      <c r="CE1013" s="8">
        <f>SUMIF($E$3:$E$1002,'تعريف المواد والمستودعات'!$E16,CE$3:CE$1002)</f>
        <v>0</v>
      </c>
      <c r="CF1013" s="8">
        <f>SUMIF($E$3:$E$1002,'تعريف المواد والمستودعات'!$E16,CF$3:CF$1002)</f>
        <v>0</v>
      </c>
      <c r="CG1013" s="8">
        <f>SUMIF($E$3:$E$1002,'تعريف المواد والمستودعات'!$E16,CG$3:CG$1002)</f>
        <v>0</v>
      </c>
      <c r="CH1013" s="8">
        <f>SUMIF($E$3:$E$1002,'تعريف المواد والمستودعات'!$E16,CH$3:CH$1002)</f>
        <v>0</v>
      </c>
      <c r="CI1013" s="8">
        <f>SUMIF($E$3:$E$1002,'تعريف المواد والمستودعات'!$E16,CI$3:CI$1002)</f>
        <v>0</v>
      </c>
      <c r="CJ1013" s="8">
        <f>SUMIF($E$3:$E$1002,'تعريف المواد والمستودعات'!$E16,CJ$3:CJ$1002)</f>
        <v>0</v>
      </c>
      <c r="CK1013" s="8">
        <f>SUMIF($E$3:$E$1002,'تعريف المواد والمستودعات'!$E16,CK$3:CK$1002)</f>
        <v>0</v>
      </c>
      <c r="CL1013" s="8">
        <f>SUMIF($E$3:$E$1002,'تعريف المواد والمستودعات'!$E16,CL$3:CL$1002)</f>
        <v>0</v>
      </c>
      <c r="CM1013" s="8">
        <f>SUMIF($E$3:$E$1002,'تعريف المواد والمستودعات'!$E16,CM$3:CM$1002)</f>
        <v>0</v>
      </c>
      <c r="CN1013" s="8">
        <f>SUMIF($E$3:$E$1002,'تعريف المواد والمستودعات'!$E16,CN$3:CN$1002)</f>
        <v>0</v>
      </c>
      <c r="CO1013" s="8">
        <f>SUMIF($E$3:$E$1002,'تعريف المواد والمستودعات'!$E16,CO$3:CO$1002)</f>
        <v>0</v>
      </c>
      <c r="CP1013" s="8">
        <f>SUMIF($E$3:$E$1002,'تعريف المواد والمستودعات'!$E16,CP$3:CP$1002)</f>
        <v>0</v>
      </c>
      <c r="CQ1013" s="8">
        <f>SUMIF($E$3:$E$1002,'تعريف المواد والمستودعات'!$E16,CQ$3:CQ$1002)</f>
        <v>0</v>
      </c>
      <c r="CR1013" s="8">
        <f>SUMIF($E$3:$E$1002,'تعريف المواد والمستودعات'!$E16,CR$3:CR$1002)</f>
        <v>0</v>
      </c>
      <c r="CS1013" s="8">
        <f>SUMIF($E$3:$E$1002,'تعريف المواد والمستودعات'!$E16,CS$3:CS$1002)</f>
        <v>0</v>
      </c>
      <c r="CT1013" s="8">
        <f>SUMIF($E$3:$E$1002,'تعريف المواد والمستودعات'!$E16,CT$3:CT$1002)</f>
        <v>0</v>
      </c>
      <c r="CU1013" s="8">
        <f>SUMIF($E$3:$E$1002,'تعريف المواد والمستودعات'!$E16,CU$3:CU$1002)</f>
        <v>0</v>
      </c>
      <c r="CV1013" s="8">
        <f>SUMIF($E$3:$E$1002,'تعريف المواد والمستودعات'!$E16,CV$3:CV$1002)</f>
        <v>0</v>
      </c>
      <c r="CW1013" s="8">
        <f>SUMIF($E$3:$E$1002,'تعريف المواد والمستودعات'!$E16,CW$3:CW$1002)</f>
        <v>0</v>
      </c>
      <c r="CX1013" s="8">
        <f>SUMIF($E$3:$E$1002,'تعريف المواد والمستودعات'!$E16,CX$3:CX$1002)</f>
        <v>0</v>
      </c>
      <c r="CY1013" s="8">
        <f>SUMIF($E$3:$E$1002,'تعريف المواد والمستودعات'!$E16,CY$3:CY$1002)</f>
        <v>0</v>
      </c>
      <c r="CZ1013" s="8">
        <f>SUMIF($E$3:$E$1002,'تعريف المواد والمستودعات'!$E16,CZ$3:CZ$1002)</f>
        <v>0</v>
      </c>
      <c r="DA1013" s="8">
        <f>SUMIF($E$3:$E$1002,'تعريف المواد والمستودعات'!$E16,DA$3:DA$1002)</f>
        <v>0</v>
      </c>
    </row>
    <row r="1014" spans="5:106" s="8" customFormat="1" ht="15" hidden="1" thickTop="1" x14ac:dyDescent="0.2">
      <c r="E1014" s="8" t="str">
        <f>'تعريف المواد والمستودعات'!E17</f>
        <v>مستودع11</v>
      </c>
      <c r="F1014" s="8">
        <f>SUMIF($E$3:$E$1002,'تعريف المواد والمستودعات'!$E17,F$3:F$1002)</f>
        <v>0</v>
      </c>
      <c r="G1014" s="8">
        <f>SUMIF($E$3:$E$1002,'تعريف المواد والمستودعات'!$E17,G$3:G$1002)</f>
        <v>0</v>
      </c>
      <c r="H1014" s="8">
        <f>SUMIF($E$3:$E$1002,'تعريف المواد والمستودعات'!$E17,H$3:H$1002)</f>
        <v>0</v>
      </c>
      <c r="I1014" s="8">
        <f>SUMIF($E$3:$E$1002,'تعريف المواد والمستودعات'!$E17,I$3:I$1002)</f>
        <v>0</v>
      </c>
      <c r="J1014" s="8">
        <f>SUMIF($E$3:$E$1002,'تعريف المواد والمستودعات'!$E17,J$3:J$1002)</f>
        <v>0</v>
      </c>
      <c r="K1014" s="8">
        <f>SUMIF($E$3:$E$1002,'تعريف المواد والمستودعات'!$E17,K$3:K$1002)</f>
        <v>0</v>
      </c>
      <c r="L1014" s="8">
        <f>SUMIF($E$3:$E$1002,'تعريف المواد والمستودعات'!$E17,L$3:L$1002)</f>
        <v>0</v>
      </c>
      <c r="M1014" s="8">
        <f>SUMIF($E$3:$E$1002,'تعريف المواد والمستودعات'!$E17,M$3:M$1002)</f>
        <v>0</v>
      </c>
      <c r="N1014" s="8">
        <f>SUMIF($E$3:$E$1002,'تعريف المواد والمستودعات'!$E17,N$3:N$1002)</f>
        <v>0</v>
      </c>
      <c r="O1014" s="8">
        <f>SUMIF($E$3:$E$1002,'تعريف المواد والمستودعات'!$E17,O$3:O$1002)</f>
        <v>0</v>
      </c>
      <c r="P1014" s="8">
        <f>SUMIF($E$3:$E$1002,'تعريف المواد والمستودعات'!$E17,P$3:P$1002)</f>
        <v>0</v>
      </c>
      <c r="Q1014" s="8">
        <f>SUMIF($E$3:$E$1002,'تعريف المواد والمستودعات'!$E17,Q$3:Q$1002)</f>
        <v>0</v>
      </c>
      <c r="R1014" s="8">
        <f>SUMIF($E$3:$E$1002,'تعريف المواد والمستودعات'!$E17,R$3:R$1002)</f>
        <v>0</v>
      </c>
      <c r="S1014" s="8">
        <f>SUMIF($E$3:$E$1002,'تعريف المواد والمستودعات'!$E17,S$3:S$1002)</f>
        <v>0</v>
      </c>
      <c r="T1014" s="8">
        <f>SUMIF($E$3:$E$1002,'تعريف المواد والمستودعات'!$E17,T$3:T$1002)</f>
        <v>0</v>
      </c>
      <c r="U1014" s="8">
        <f>SUMIF($E$3:$E$1002,'تعريف المواد والمستودعات'!$E17,U$3:U$1002)</f>
        <v>0</v>
      </c>
      <c r="V1014" s="8">
        <f>SUMIF($E$3:$E$1002,'تعريف المواد والمستودعات'!$E17,V$3:V$1002)</f>
        <v>0</v>
      </c>
      <c r="W1014" s="8">
        <f>SUMIF($E$3:$E$1002,'تعريف المواد والمستودعات'!$E17,W$3:W$1002)</f>
        <v>0</v>
      </c>
      <c r="X1014" s="8">
        <f>SUMIF($E$3:$E$1002,'تعريف المواد والمستودعات'!$E17,X$3:X$1002)</f>
        <v>0</v>
      </c>
      <c r="Y1014" s="8">
        <f>SUMIF($E$3:$E$1002,'تعريف المواد والمستودعات'!$E17,Y$3:Y$1002)</f>
        <v>0</v>
      </c>
      <c r="Z1014" s="8">
        <f>SUMIF($E$3:$E$1002,'تعريف المواد والمستودعات'!$E17,Z$3:Z$1002)</f>
        <v>0</v>
      </c>
      <c r="AA1014" s="8">
        <f>SUMIF($E$3:$E$1002,'تعريف المواد والمستودعات'!$E17,AA$3:AA$1002)</f>
        <v>0</v>
      </c>
      <c r="AB1014" s="8">
        <f>SUMIF($E$3:$E$1002,'تعريف المواد والمستودعات'!$E17,AB$3:AB$1002)</f>
        <v>0</v>
      </c>
      <c r="AC1014" s="8">
        <f>SUMIF($E$3:$E$1002,'تعريف المواد والمستودعات'!$E17,AC$3:AC$1002)</f>
        <v>0</v>
      </c>
      <c r="AD1014" s="8">
        <f>SUMIF($E$3:$E$1002,'تعريف المواد والمستودعات'!$E17,AD$3:AD$1002)</f>
        <v>0</v>
      </c>
      <c r="AE1014" s="8">
        <f>SUMIF($E$3:$E$1002,'تعريف المواد والمستودعات'!$E17,AE$3:AE$1002)</f>
        <v>0</v>
      </c>
      <c r="AF1014" s="8">
        <f>SUMIF($E$3:$E$1002,'تعريف المواد والمستودعات'!$E17,AF$3:AF$1002)</f>
        <v>0</v>
      </c>
      <c r="AG1014" s="8">
        <f>SUMIF($E$3:$E$1002,'تعريف المواد والمستودعات'!$E17,AG$3:AG$1002)</f>
        <v>0</v>
      </c>
      <c r="AH1014" s="8">
        <f>SUMIF($E$3:$E$1002,'تعريف المواد والمستودعات'!$E17,AH$3:AH$1002)</f>
        <v>0</v>
      </c>
      <c r="AI1014" s="8">
        <f>SUMIF($E$3:$E$1002,'تعريف المواد والمستودعات'!$E17,AI$3:AI$1002)</f>
        <v>0</v>
      </c>
      <c r="AJ1014" s="8">
        <f>SUMIF($E$3:$E$1002,'تعريف المواد والمستودعات'!$E17,AJ$3:AJ$1002)</f>
        <v>0</v>
      </c>
      <c r="AK1014" s="8">
        <f>SUMIF($E$3:$E$1002,'تعريف المواد والمستودعات'!$E17,AK$3:AK$1002)</f>
        <v>0</v>
      </c>
      <c r="AL1014" s="8">
        <f>SUMIF($E$3:$E$1002,'تعريف المواد والمستودعات'!$E17,AL$3:AL$1002)</f>
        <v>0</v>
      </c>
      <c r="AM1014" s="8">
        <f>SUMIF($E$3:$E$1002,'تعريف المواد والمستودعات'!$E17,AM$3:AM$1002)</f>
        <v>0</v>
      </c>
      <c r="AN1014" s="8">
        <f>SUMIF($E$3:$E$1002,'تعريف المواد والمستودعات'!$E17,AN$3:AN$1002)</f>
        <v>0</v>
      </c>
      <c r="AO1014" s="8">
        <f>SUMIF($E$3:$E$1002,'تعريف المواد والمستودعات'!$E17,AO$3:AO$1002)</f>
        <v>0</v>
      </c>
      <c r="AP1014" s="8">
        <f>SUMIF($E$3:$E$1002,'تعريف المواد والمستودعات'!$E17,AP$3:AP$1002)</f>
        <v>0</v>
      </c>
      <c r="AQ1014" s="8">
        <f>SUMIF($E$3:$E$1002,'تعريف المواد والمستودعات'!$E17,AQ$3:AQ$1002)</f>
        <v>0</v>
      </c>
      <c r="AR1014" s="8">
        <f>SUMIF($E$3:$E$1002,'تعريف المواد والمستودعات'!$E17,AR$3:AR$1002)</f>
        <v>0</v>
      </c>
      <c r="AS1014" s="8">
        <f>SUMIF($E$3:$E$1002,'تعريف المواد والمستودعات'!$E17,AS$3:AS$1002)</f>
        <v>0</v>
      </c>
      <c r="AT1014" s="8">
        <f>SUMIF($E$3:$E$1002,'تعريف المواد والمستودعات'!$E17,AT$3:AT$1002)</f>
        <v>0</v>
      </c>
      <c r="AU1014" s="8">
        <f>SUMIF($E$3:$E$1002,'تعريف المواد والمستودعات'!$E17,AU$3:AU$1002)</f>
        <v>0</v>
      </c>
      <c r="AV1014" s="8">
        <f>SUMIF($E$3:$E$1002,'تعريف المواد والمستودعات'!$E17,AV$3:AV$1002)</f>
        <v>0</v>
      </c>
      <c r="AW1014" s="8">
        <f>SUMIF($E$3:$E$1002,'تعريف المواد والمستودعات'!$E17,AW$3:AW$1002)</f>
        <v>0</v>
      </c>
      <c r="AX1014" s="8">
        <f>SUMIF($E$3:$E$1002,'تعريف المواد والمستودعات'!$E17,AX$3:AX$1002)</f>
        <v>0</v>
      </c>
      <c r="AY1014" s="8">
        <f>SUMIF($E$3:$E$1002,'تعريف المواد والمستودعات'!$E17,AY$3:AY$1002)</f>
        <v>0</v>
      </c>
      <c r="AZ1014" s="8">
        <f>SUMIF($E$3:$E$1002,'تعريف المواد والمستودعات'!$E17,AZ$3:AZ$1002)</f>
        <v>0</v>
      </c>
      <c r="BA1014" s="8">
        <f>SUMIF($E$3:$E$1002,'تعريف المواد والمستودعات'!$E17,BA$3:BA$1002)</f>
        <v>0</v>
      </c>
      <c r="BB1014" s="8">
        <f>SUMIF($E$3:$E$1002,'تعريف المواد والمستودعات'!$E17,BB$3:BB$1002)</f>
        <v>0</v>
      </c>
      <c r="BC1014" s="8">
        <f>SUMIF($E$3:$E$1002,'تعريف المواد والمستودعات'!$E17,BC$3:BC$1002)</f>
        <v>0</v>
      </c>
      <c r="BD1014" s="8">
        <f>SUMIF($E$3:$E$1002,'تعريف المواد والمستودعات'!$E17,BD$3:BD$1002)</f>
        <v>0</v>
      </c>
      <c r="BE1014" s="8">
        <f>SUMIF($E$3:$E$1002,'تعريف المواد والمستودعات'!$E17,BE$3:BE$1002)</f>
        <v>0</v>
      </c>
      <c r="BF1014" s="8">
        <f>SUMIF($E$3:$E$1002,'تعريف المواد والمستودعات'!$E17,BF$3:BF$1002)</f>
        <v>0</v>
      </c>
      <c r="BG1014" s="8">
        <f>SUMIF($E$3:$E$1002,'تعريف المواد والمستودعات'!$E17,BG$3:BG$1002)</f>
        <v>0</v>
      </c>
      <c r="BH1014" s="8">
        <f>SUMIF($E$3:$E$1002,'تعريف المواد والمستودعات'!$E17,BH$3:BH$1002)</f>
        <v>0</v>
      </c>
      <c r="BI1014" s="8">
        <f>SUMIF($E$3:$E$1002,'تعريف المواد والمستودعات'!$E17,BI$3:BI$1002)</f>
        <v>0</v>
      </c>
      <c r="BJ1014" s="8">
        <f>SUMIF($E$3:$E$1002,'تعريف المواد والمستودعات'!$E17,BJ$3:BJ$1002)</f>
        <v>0</v>
      </c>
      <c r="BK1014" s="8">
        <f>SUMIF($E$3:$E$1002,'تعريف المواد والمستودعات'!$E17,BK$3:BK$1002)</f>
        <v>0</v>
      </c>
      <c r="BL1014" s="8">
        <f>SUMIF($E$3:$E$1002,'تعريف المواد والمستودعات'!$E17,BL$3:BL$1002)</f>
        <v>0</v>
      </c>
      <c r="BM1014" s="8">
        <f>SUMIF($E$3:$E$1002,'تعريف المواد والمستودعات'!$E17,BM$3:BM$1002)</f>
        <v>0</v>
      </c>
      <c r="BN1014" s="8">
        <f>SUMIF($E$3:$E$1002,'تعريف المواد والمستودعات'!$E17,BN$3:BN$1002)</f>
        <v>0</v>
      </c>
      <c r="BO1014" s="8">
        <f>SUMIF($E$3:$E$1002,'تعريف المواد والمستودعات'!$E17,BO$3:BO$1002)</f>
        <v>0</v>
      </c>
      <c r="BP1014" s="8">
        <f>SUMIF($E$3:$E$1002,'تعريف المواد والمستودعات'!$E17,BP$3:BP$1002)</f>
        <v>0</v>
      </c>
      <c r="BQ1014" s="8">
        <f>SUMIF($E$3:$E$1002,'تعريف المواد والمستودعات'!$E17,BQ$3:BQ$1002)</f>
        <v>0</v>
      </c>
      <c r="BR1014" s="8">
        <f>SUMIF($E$3:$E$1002,'تعريف المواد والمستودعات'!$E17,BR$3:BR$1002)</f>
        <v>0</v>
      </c>
      <c r="BS1014" s="8">
        <f>SUMIF($E$3:$E$1002,'تعريف المواد والمستودعات'!$E17,BS$3:BS$1002)</f>
        <v>0</v>
      </c>
      <c r="BT1014" s="8">
        <f>SUMIF($E$3:$E$1002,'تعريف المواد والمستودعات'!$E17,BT$3:BT$1002)</f>
        <v>0</v>
      </c>
      <c r="BU1014" s="8">
        <f>SUMIF($E$3:$E$1002,'تعريف المواد والمستودعات'!$E17,BU$3:BU$1002)</f>
        <v>0</v>
      </c>
      <c r="BV1014" s="8">
        <f>SUMIF($E$3:$E$1002,'تعريف المواد والمستودعات'!$E17,BV$3:BV$1002)</f>
        <v>0</v>
      </c>
      <c r="BW1014" s="8">
        <f>SUMIF($E$3:$E$1002,'تعريف المواد والمستودعات'!$E17,BW$3:BW$1002)</f>
        <v>0</v>
      </c>
      <c r="BX1014" s="8">
        <f>SUMIF($E$3:$E$1002,'تعريف المواد والمستودعات'!$E17,BX$3:BX$1002)</f>
        <v>0</v>
      </c>
      <c r="BY1014" s="8">
        <f>SUMIF($E$3:$E$1002,'تعريف المواد والمستودعات'!$E17,BY$3:BY$1002)</f>
        <v>0</v>
      </c>
      <c r="BZ1014" s="8">
        <f>SUMIF($E$3:$E$1002,'تعريف المواد والمستودعات'!$E17,BZ$3:BZ$1002)</f>
        <v>0</v>
      </c>
      <c r="CA1014" s="8">
        <f>SUMIF($E$3:$E$1002,'تعريف المواد والمستودعات'!$E17,CA$3:CA$1002)</f>
        <v>0</v>
      </c>
      <c r="CB1014" s="8">
        <f>SUMIF($E$3:$E$1002,'تعريف المواد والمستودعات'!$E17,CB$3:CB$1002)</f>
        <v>0</v>
      </c>
      <c r="CC1014" s="8">
        <f>SUMIF($E$3:$E$1002,'تعريف المواد والمستودعات'!$E17,CC$3:CC$1002)</f>
        <v>0</v>
      </c>
      <c r="CD1014" s="8">
        <f>SUMIF($E$3:$E$1002,'تعريف المواد والمستودعات'!$E17,CD$3:CD$1002)</f>
        <v>0</v>
      </c>
      <c r="CE1014" s="8">
        <f>SUMIF($E$3:$E$1002,'تعريف المواد والمستودعات'!$E17,CE$3:CE$1002)</f>
        <v>0</v>
      </c>
      <c r="CF1014" s="8">
        <f>SUMIF($E$3:$E$1002,'تعريف المواد والمستودعات'!$E17,CF$3:CF$1002)</f>
        <v>0</v>
      </c>
      <c r="CG1014" s="8">
        <f>SUMIF($E$3:$E$1002,'تعريف المواد والمستودعات'!$E17,CG$3:CG$1002)</f>
        <v>0</v>
      </c>
      <c r="CH1014" s="8">
        <f>SUMIF($E$3:$E$1002,'تعريف المواد والمستودعات'!$E17,CH$3:CH$1002)</f>
        <v>0</v>
      </c>
      <c r="CI1014" s="8">
        <f>SUMIF($E$3:$E$1002,'تعريف المواد والمستودعات'!$E17,CI$3:CI$1002)</f>
        <v>0</v>
      </c>
      <c r="CJ1014" s="8">
        <f>SUMIF($E$3:$E$1002,'تعريف المواد والمستودعات'!$E17,CJ$3:CJ$1002)</f>
        <v>0</v>
      </c>
      <c r="CK1014" s="8">
        <f>SUMIF($E$3:$E$1002,'تعريف المواد والمستودعات'!$E17,CK$3:CK$1002)</f>
        <v>0</v>
      </c>
      <c r="CL1014" s="8">
        <f>SUMIF($E$3:$E$1002,'تعريف المواد والمستودعات'!$E17,CL$3:CL$1002)</f>
        <v>0</v>
      </c>
      <c r="CM1014" s="8">
        <f>SUMIF($E$3:$E$1002,'تعريف المواد والمستودعات'!$E17,CM$3:CM$1002)</f>
        <v>0</v>
      </c>
      <c r="CN1014" s="8">
        <f>SUMIF($E$3:$E$1002,'تعريف المواد والمستودعات'!$E17,CN$3:CN$1002)</f>
        <v>0</v>
      </c>
      <c r="CO1014" s="8">
        <f>SUMIF($E$3:$E$1002,'تعريف المواد والمستودعات'!$E17,CO$3:CO$1002)</f>
        <v>0</v>
      </c>
      <c r="CP1014" s="8">
        <f>SUMIF($E$3:$E$1002,'تعريف المواد والمستودعات'!$E17,CP$3:CP$1002)</f>
        <v>0</v>
      </c>
      <c r="CQ1014" s="8">
        <f>SUMIF($E$3:$E$1002,'تعريف المواد والمستودعات'!$E17,CQ$3:CQ$1002)</f>
        <v>0</v>
      </c>
      <c r="CR1014" s="8">
        <f>SUMIF($E$3:$E$1002,'تعريف المواد والمستودعات'!$E17,CR$3:CR$1002)</f>
        <v>0</v>
      </c>
      <c r="CS1014" s="8">
        <f>SUMIF($E$3:$E$1002,'تعريف المواد والمستودعات'!$E17,CS$3:CS$1002)</f>
        <v>0</v>
      </c>
      <c r="CT1014" s="8">
        <f>SUMIF($E$3:$E$1002,'تعريف المواد والمستودعات'!$E17,CT$3:CT$1002)</f>
        <v>0</v>
      </c>
      <c r="CU1014" s="8">
        <f>SUMIF($E$3:$E$1002,'تعريف المواد والمستودعات'!$E17,CU$3:CU$1002)</f>
        <v>0</v>
      </c>
      <c r="CV1014" s="8">
        <f>SUMIF($E$3:$E$1002,'تعريف المواد والمستودعات'!$E17,CV$3:CV$1002)</f>
        <v>0</v>
      </c>
      <c r="CW1014" s="8">
        <f>SUMIF($E$3:$E$1002,'تعريف المواد والمستودعات'!$E17,CW$3:CW$1002)</f>
        <v>0</v>
      </c>
      <c r="CX1014" s="8">
        <f>SUMIF($E$3:$E$1002,'تعريف المواد والمستودعات'!$E17,CX$3:CX$1002)</f>
        <v>0</v>
      </c>
      <c r="CY1014" s="8">
        <f>SUMIF($E$3:$E$1002,'تعريف المواد والمستودعات'!$E17,CY$3:CY$1002)</f>
        <v>0</v>
      </c>
      <c r="CZ1014" s="8">
        <f>SUMIF($E$3:$E$1002,'تعريف المواد والمستودعات'!$E17,CZ$3:CZ$1002)</f>
        <v>0</v>
      </c>
      <c r="DA1014" s="8">
        <f>SUMIF($E$3:$E$1002,'تعريف المواد والمستودعات'!$E17,DA$3:DA$1002)</f>
        <v>0</v>
      </c>
    </row>
    <row r="1015" spans="5:106" s="8" customFormat="1" ht="15" hidden="1" thickTop="1" x14ac:dyDescent="0.2">
      <c r="E1015" s="8" t="str">
        <f>'تعريف المواد والمستودعات'!E18</f>
        <v>مستودع12</v>
      </c>
      <c r="F1015" s="8">
        <f>SUMIF($E$3:$E$1002,'تعريف المواد والمستودعات'!$E18,F$3:F$1002)</f>
        <v>0</v>
      </c>
      <c r="G1015" s="8">
        <f>SUMIF($E$3:$E$1002,'تعريف المواد والمستودعات'!$E18,G$3:G$1002)</f>
        <v>0</v>
      </c>
      <c r="H1015" s="8">
        <f>SUMIF($E$3:$E$1002,'تعريف المواد والمستودعات'!$E18,H$3:H$1002)</f>
        <v>0</v>
      </c>
      <c r="I1015" s="8">
        <f>SUMIF($E$3:$E$1002,'تعريف المواد والمستودعات'!$E18,I$3:I$1002)</f>
        <v>0</v>
      </c>
      <c r="J1015" s="8">
        <f>SUMIF($E$3:$E$1002,'تعريف المواد والمستودعات'!$E18,J$3:J$1002)</f>
        <v>0</v>
      </c>
      <c r="K1015" s="8">
        <f>SUMIF($E$3:$E$1002,'تعريف المواد والمستودعات'!$E18,K$3:K$1002)</f>
        <v>0</v>
      </c>
      <c r="L1015" s="8">
        <f>SUMIF($E$3:$E$1002,'تعريف المواد والمستودعات'!$E18,L$3:L$1002)</f>
        <v>0</v>
      </c>
      <c r="M1015" s="8">
        <f>SUMIF($E$3:$E$1002,'تعريف المواد والمستودعات'!$E18,M$3:M$1002)</f>
        <v>0</v>
      </c>
      <c r="N1015" s="8">
        <f>SUMIF($E$3:$E$1002,'تعريف المواد والمستودعات'!$E18,N$3:N$1002)</f>
        <v>0</v>
      </c>
      <c r="O1015" s="8">
        <f>SUMIF($E$3:$E$1002,'تعريف المواد والمستودعات'!$E18,O$3:O$1002)</f>
        <v>0</v>
      </c>
      <c r="P1015" s="8">
        <f>SUMIF($E$3:$E$1002,'تعريف المواد والمستودعات'!$E18,P$3:P$1002)</f>
        <v>0</v>
      </c>
      <c r="Q1015" s="8">
        <f>SUMIF($E$3:$E$1002,'تعريف المواد والمستودعات'!$E18,Q$3:Q$1002)</f>
        <v>0</v>
      </c>
      <c r="R1015" s="8">
        <f>SUMIF($E$3:$E$1002,'تعريف المواد والمستودعات'!$E18,R$3:R$1002)</f>
        <v>0</v>
      </c>
      <c r="S1015" s="8">
        <f>SUMIF($E$3:$E$1002,'تعريف المواد والمستودعات'!$E18,S$3:S$1002)</f>
        <v>0</v>
      </c>
      <c r="T1015" s="8">
        <f>SUMIF($E$3:$E$1002,'تعريف المواد والمستودعات'!$E18,T$3:T$1002)</f>
        <v>0</v>
      </c>
      <c r="U1015" s="8">
        <f>SUMIF($E$3:$E$1002,'تعريف المواد والمستودعات'!$E18,U$3:U$1002)</f>
        <v>0</v>
      </c>
      <c r="V1015" s="8">
        <f>SUMIF($E$3:$E$1002,'تعريف المواد والمستودعات'!$E18,V$3:V$1002)</f>
        <v>0</v>
      </c>
      <c r="W1015" s="8">
        <f>SUMIF($E$3:$E$1002,'تعريف المواد والمستودعات'!$E18,W$3:W$1002)</f>
        <v>0</v>
      </c>
      <c r="X1015" s="8">
        <f>SUMIF($E$3:$E$1002,'تعريف المواد والمستودعات'!$E18,X$3:X$1002)</f>
        <v>0</v>
      </c>
      <c r="Y1015" s="8">
        <f>SUMIF($E$3:$E$1002,'تعريف المواد والمستودعات'!$E18,Y$3:Y$1002)</f>
        <v>0</v>
      </c>
      <c r="Z1015" s="8">
        <f>SUMIF($E$3:$E$1002,'تعريف المواد والمستودعات'!$E18,Z$3:Z$1002)</f>
        <v>0</v>
      </c>
      <c r="AA1015" s="8">
        <f>SUMIF($E$3:$E$1002,'تعريف المواد والمستودعات'!$E18,AA$3:AA$1002)</f>
        <v>0</v>
      </c>
      <c r="AB1015" s="8">
        <f>SUMIF($E$3:$E$1002,'تعريف المواد والمستودعات'!$E18,AB$3:AB$1002)</f>
        <v>0</v>
      </c>
      <c r="AC1015" s="8">
        <f>SUMIF($E$3:$E$1002,'تعريف المواد والمستودعات'!$E18,AC$3:AC$1002)</f>
        <v>0</v>
      </c>
      <c r="AD1015" s="8">
        <f>SUMIF($E$3:$E$1002,'تعريف المواد والمستودعات'!$E18,AD$3:AD$1002)</f>
        <v>0</v>
      </c>
      <c r="AE1015" s="8">
        <f>SUMIF($E$3:$E$1002,'تعريف المواد والمستودعات'!$E18,AE$3:AE$1002)</f>
        <v>0</v>
      </c>
      <c r="AF1015" s="8">
        <f>SUMIF($E$3:$E$1002,'تعريف المواد والمستودعات'!$E18,AF$3:AF$1002)</f>
        <v>0</v>
      </c>
      <c r="AG1015" s="8">
        <f>SUMIF($E$3:$E$1002,'تعريف المواد والمستودعات'!$E18,AG$3:AG$1002)</f>
        <v>0</v>
      </c>
      <c r="AH1015" s="8">
        <f>SUMIF($E$3:$E$1002,'تعريف المواد والمستودعات'!$E18,AH$3:AH$1002)</f>
        <v>0</v>
      </c>
      <c r="AI1015" s="8">
        <f>SUMIF($E$3:$E$1002,'تعريف المواد والمستودعات'!$E18,AI$3:AI$1002)</f>
        <v>0</v>
      </c>
      <c r="AJ1015" s="8">
        <f>SUMIF($E$3:$E$1002,'تعريف المواد والمستودعات'!$E18,AJ$3:AJ$1002)</f>
        <v>0</v>
      </c>
      <c r="AK1015" s="8">
        <f>SUMIF($E$3:$E$1002,'تعريف المواد والمستودعات'!$E18,AK$3:AK$1002)</f>
        <v>0</v>
      </c>
      <c r="AL1015" s="8">
        <f>SUMIF($E$3:$E$1002,'تعريف المواد والمستودعات'!$E18,AL$3:AL$1002)</f>
        <v>0</v>
      </c>
      <c r="AM1015" s="8">
        <f>SUMIF($E$3:$E$1002,'تعريف المواد والمستودعات'!$E18,AM$3:AM$1002)</f>
        <v>0</v>
      </c>
      <c r="AN1015" s="8">
        <f>SUMIF($E$3:$E$1002,'تعريف المواد والمستودعات'!$E18,AN$3:AN$1002)</f>
        <v>0</v>
      </c>
      <c r="AO1015" s="8">
        <f>SUMIF($E$3:$E$1002,'تعريف المواد والمستودعات'!$E18,AO$3:AO$1002)</f>
        <v>0</v>
      </c>
      <c r="AP1015" s="8">
        <f>SUMIF($E$3:$E$1002,'تعريف المواد والمستودعات'!$E18,AP$3:AP$1002)</f>
        <v>0</v>
      </c>
      <c r="AQ1015" s="8">
        <f>SUMIF($E$3:$E$1002,'تعريف المواد والمستودعات'!$E18,AQ$3:AQ$1002)</f>
        <v>0</v>
      </c>
      <c r="AR1015" s="8">
        <f>SUMIF($E$3:$E$1002,'تعريف المواد والمستودعات'!$E18,AR$3:AR$1002)</f>
        <v>0</v>
      </c>
      <c r="AS1015" s="8">
        <f>SUMIF($E$3:$E$1002,'تعريف المواد والمستودعات'!$E18,AS$3:AS$1002)</f>
        <v>0</v>
      </c>
      <c r="AT1015" s="8">
        <f>SUMIF($E$3:$E$1002,'تعريف المواد والمستودعات'!$E18,AT$3:AT$1002)</f>
        <v>0</v>
      </c>
      <c r="AU1015" s="8">
        <f>SUMIF($E$3:$E$1002,'تعريف المواد والمستودعات'!$E18,AU$3:AU$1002)</f>
        <v>0</v>
      </c>
      <c r="AV1015" s="8">
        <f>SUMIF($E$3:$E$1002,'تعريف المواد والمستودعات'!$E18,AV$3:AV$1002)</f>
        <v>0</v>
      </c>
      <c r="AW1015" s="8">
        <f>SUMIF($E$3:$E$1002,'تعريف المواد والمستودعات'!$E18,AW$3:AW$1002)</f>
        <v>0</v>
      </c>
      <c r="AX1015" s="8">
        <f>SUMIF($E$3:$E$1002,'تعريف المواد والمستودعات'!$E18,AX$3:AX$1002)</f>
        <v>0</v>
      </c>
      <c r="AY1015" s="8">
        <f>SUMIF($E$3:$E$1002,'تعريف المواد والمستودعات'!$E18,AY$3:AY$1002)</f>
        <v>0</v>
      </c>
      <c r="AZ1015" s="8">
        <f>SUMIF($E$3:$E$1002,'تعريف المواد والمستودعات'!$E18,AZ$3:AZ$1002)</f>
        <v>0</v>
      </c>
      <c r="BA1015" s="8">
        <f>SUMIF($E$3:$E$1002,'تعريف المواد والمستودعات'!$E18,BA$3:BA$1002)</f>
        <v>0</v>
      </c>
      <c r="BB1015" s="8">
        <f>SUMIF($E$3:$E$1002,'تعريف المواد والمستودعات'!$E18,BB$3:BB$1002)</f>
        <v>0</v>
      </c>
      <c r="BC1015" s="8">
        <f>SUMIF($E$3:$E$1002,'تعريف المواد والمستودعات'!$E18,BC$3:BC$1002)</f>
        <v>0</v>
      </c>
      <c r="BD1015" s="8">
        <f>SUMIF($E$3:$E$1002,'تعريف المواد والمستودعات'!$E18,BD$3:BD$1002)</f>
        <v>0</v>
      </c>
      <c r="BE1015" s="8">
        <f>SUMIF($E$3:$E$1002,'تعريف المواد والمستودعات'!$E18,BE$3:BE$1002)</f>
        <v>0</v>
      </c>
      <c r="BF1015" s="8">
        <f>SUMIF($E$3:$E$1002,'تعريف المواد والمستودعات'!$E18,BF$3:BF$1002)</f>
        <v>0</v>
      </c>
      <c r="BG1015" s="8">
        <f>SUMIF($E$3:$E$1002,'تعريف المواد والمستودعات'!$E18,BG$3:BG$1002)</f>
        <v>0</v>
      </c>
      <c r="BH1015" s="8">
        <f>SUMIF($E$3:$E$1002,'تعريف المواد والمستودعات'!$E18,BH$3:BH$1002)</f>
        <v>0</v>
      </c>
      <c r="BI1015" s="8">
        <f>SUMIF($E$3:$E$1002,'تعريف المواد والمستودعات'!$E18,BI$3:BI$1002)</f>
        <v>0</v>
      </c>
      <c r="BJ1015" s="8">
        <f>SUMIF($E$3:$E$1002,'تعريف المواد والمستودعات'!$E18,BJ$3:BJ$1002)</f>
        <v>0</v>
      </c>
      <c r="BK1015" s="8">
        <f>SUMIF($E$3:$E$1002,'تعريف المواد والمستودعات'!$E18,BK$3:BK$1002)</f>
        <v>0</v>
      </c>
      <c r="BL1015" s="8">
        <f>SUMIF($E$3:$E$1002,'تعريف المواد والمستودعات'!$E18,BL$3:BL$1002)</f>
        <v>0</v>
      </c>
      <c r="BM1015" s="8">
        <f>SUMIF($E$3:$E$1002,'تعريف المواد والمستودعات'!$E18,BM$3:BM$1002)</f>
        <v>0</v>
      </c>
      <c r="BN1015" s="8">
        <f>SUMIF($E$3:$E$1002,'تعريف المواد والمستودعات'!$E18,BN$3:BN$1002)</f>
        <v>0</v>
      </c>
      <c r="BO1015" s="8">
        <f>SUMIF($E$3:$E$1002,'تعريف المواد والمستودعات'!$E18,BO$3:BO$1002)</f>
        <v>0</v>
      </c>
      <c r="BP1015" s="8">
        <f>SUMIF($E$3:$E$1002,'تعريف المواد والمستودعات'!$E18,BP$3:BP$1002)</f>
        <v>0</v>
      </c>
      <c r="BQ1015" s="8">
        <f>SUMIF($E$3:$E$1002,'تعريف المواد والمستودعات'!$E18,BQ$3:BQ$1002)</f>
        <v>0</v>
      </c>
      <c r="BR1015" s="8">
        <f>SUMIF($E$3:$E$1002,'تعريف المواد والمستودعات'!$E18,BR$3:BR$1002)</f>
        <v>0</v>
      </c>
      <c r="BS1015" s="8">
        <f>SUMIF($E$3:$E$1002,'تعريف المواد والمستودعات'!$E18,BS$3:BS$1002)</f>
        <v>0</v>
      </c>
      <c r="BT1015" s="8">
        <f>SUMIF($E$3:$E$1002,'تعريف المواد والمستودعات'!$E18,BT$3:BT$1002)</f>
        <v>0</v>
      </c>
      <c r="BU1015" s="8">
        <f>SUMIF($E$3:$E$1002,'تعريف المواد والمستودعات'!$E18,BU$3:BU$1002)</f>
        <v>0</v>
      </c>
      <c r="BV1015" s="8">
        <f>SUMIF($E$3:$E$1002,'تعريف المواد والمستودعات'!$E18,BV$3:BV$1002)</f>
        <v>0</v>
      </c>
      <c r="BW1015" s="8">
        <f>SUMIF($E$3:$E$1002,'تعريف المواد والمستودعات'!$E18,BW$3:BW$1002)</f>
        <v>0</v>
      </c>
      <c r="BX1015" s="8">
        <f>SUMIF($E$3:$E$1002,'تعريف المواد والمستودعات'!$E18,BX$3:BX$1002)</f>
        <v>0</v>
      </c>
      <c r="BY1015" s="8">
        <f>SUMIF($E$3:$E$1002,'تعريف المواد والمستودعات'!$E18,BY$3:BY$1002)</f>
        <v>0</v>
      </c>
      <c r="BZ1015" s="8">
        <f>SUMIF($E$3:$E$1002,'تعريف المواد والمستودعات'!$E18,BZ$3:BZ$1002)</f>
        <v>0</v>
      </c>
      <c r="CA1015" s="8">
        <f>SUMIF($E$3:$E$1002,'تعريف المواد والمستودعات'!$E18,CA$3:CA$1002)</f>
        <v>0</v>
      </c>
      <c r="CB1015" s="8">
        <f>SUMIF($E$3:$E$1002,'تعريف المواد والمستودعات'!$E18,CB$3:CB$1002)</f>
        <v>0</v>
      </c>
      <c r="CC1015" s="8">
        <f>SUMIF($E$3:$E$1002,'تعريف المواد والمستودعات'!$E18,CC$3:CC$1002)</f>
        <v>0</v>
      </c>
      <c r="CD1015" s="8">
        <f>SUMIF($E$3:$E$1002,'تعريف المواد والمستودعات'!$E18,CD$3:CD$1002)</f>
        <v>0</v>
      </c>
      <c r="CE1015" s="8">
        <f>SUMIF($E$3:$E$1002,'تعريف المواد والمستودعات'!$E18,CE$3:CE$1002)</f>
        <v>0</v>
      </c>
      <c r="CF1015" s="8">
        <f>SUMIF($E$3:$E$1002,'تعريف المواد والمستودعات'!$E18,CF$3:CF$1002)</f>
        <v>0</v>
      </c>
      <c r="CG1015" s="8">
        <f>SUMIF($E$3:$E$1002,'تعريف المواد والمستودعات'!$E18,CG$3:CG$1002)</f>
        <v>0</v>
      </c>
      <c r="CH1015" s="8">
        <f>SUMIF($E$3:$E$1002,'تعريف المواد والمستودعات'!$E18,CH$3:CH$1002)</f>
        <v>0</v>
      </c>
      <c r="CI1015" s="8">
        <f>SUMIF($E$3:$E$1002,'تعريف المواد والمستودعات'!$E18,CI$3:CI$1002)</f>
        <v>0</v>
      </c>
      <c r="CJ1015" s="8">
        <f>SUMIF($E$3:$E$1002,'تعريف المواد والمستودعات'!$E18,CJ$3:CJ$1002)</f>
        <v>0</v>
      </c>
      <c r="CK1015" s="8">
        <f>SUMIF($E$3:$E$1002,'تعريف المواد والمستودعات'!$E18,CK$3:CK$1002)</f>
        <v>0</v>
      </c>
      <c r="CL1015" s="8">
        <f>SUMIF($E$3:$E$1002,'تعريف المواد والمستودعات'!$E18,CL$3:CL$1002)</f>
        <v>0</v>
      </c>
      <c r="CM1015" s="8">
        <f>SUMIF($E$3:$E$1002,'تعريف المواد والمستودعات'!$E18,CM$3:CM$1002)</f>
        <v>0</v>
      </c>
      <c r="CN1015" s="8">
        <f>SUMIF($E$3:$E$1002,'تعريف المواد والمستودعات'!$E18,CN$3:CN$1002)</f>
        <v>0</v>
      </c>
      <c r="CO1015" s="8">
        <f>SUMIF($E$3:$E$1002,'تعريف المواد والمستودعات'!$E18,CO$3:CO$1002)</f>
        <v>0</v>
      </c>
      <c r="CP1015" s="8">
        <f>SUMIF($E$3:$E$1002,'تعريف المواد والمستودعات'!$E18,CP$3:CP$1002)</f>
        <v>0</v>
      </c>
      <c r="CQ1015" s="8">
        <f>SUMIF($E$3:$E$1002,'تعريف المواد والمستودعات'!$E18,CQ$3:CQ$1002)</f>
        <v>0</v>
      </c>
      <c r="CR1015" s="8">
        <f>SUMIF($E$3:$E$1002,'تعريف المواد والمستودعات'!$E18,CR$3:CR$1002)</f>
        <v>0</v>
      </c>
      <c r="CS1015" s="8">
        <f>SUMIF($E$3:$E$1002,'تعريف المواد والمستودعات'!$E18,CS$3:CS$1002)</f>
        <v>0</v>
      </c>
      <c r="CT1015" s="8">
        <f>SUMIF($E$3:$E$1002,'تعريف المواد والمستودعات'!$E18,CT$3:CT$1002)</f>
        <v>0</v>
      </c>
      <c r="CU1015" s="8">
        <f>SUMIF($E$3:$E$1002,'تعريف المواد والمستودعات'!$E18,CU$3:CU$1002)</f>
        <v>0</v>
      </c>
      <c r="CV1015" s="8">
        <f>SUMIF($E$3:$E$1002,'تعريف المواد والمستودعات'!$E18,CV$3:CV$1002)</f>
        <v>0</v>
      </c>
      <c r="CW1015" s="8">
        <f>SUMIF($E$3:$E$1002,'تعريف المواد والمستودعات'!$E18,CW$3:CW$1002)</f>
        <v>0</v>
      </c>
      <c r="CX1015" s="8">
        <f>SUMIF($E$3:$E$1002,'تعريف المواد والمستودعات'!$E18,CX$3:CX$1002)</f>
        <v>0</v>
      </c>
      <c r="CY1015" s="8">
        <f>SUMIF($E$3:$E$1002,'تعريف المواد والمستودعات'!$E18,CY$3:CY$1002)</f>
        <v>0</v>
      </c>
      <c r="CZ1015" s="8">
        <f>SUMIF($E$3:$E$1002,'تعريف المواد والمستودعات'!$E18,CZ$3:CZ$1002)</f>
        <v>0</v>
      </c>
      <c r="DA1015" s="8">
        <f>SUMIF($E$3:$E$1002,'تعريف المواد والمستودعات'!$E18,DA$3:DA$1002)</f>
        <v>0</v>
      </c>
    </row>
    <row r="1016" spans="5:106" s="8" customFormat="1" ht="15" hidden="1" thickTop="1" x14ac:dyDescent="0.2">
      <c r="E1016" s="8" t="str">
        <f>'تعريف المواد والمستودعات'!E19</f>
        <v>مستودع13</v>
      </c>
      <c r="F1016" s="8">
        <f>SUMIF($E$3:$E$1002,'تعريف المواد والمستودعات'!$E19,F$3:F$1002)</f>
        <v>0</v>
      </c>
      <c r="G1016" s="8">
        <f>SUMIF($E$3:$E$1002,'تعريف المواد والمستودعات'!$E19,G$3:G$1002)</f>
        <v>0</v>
      </c>
      <c r="H1016" s="8">
        <f>SUMIF($E$3:$E$1002,'تعريف المواد والمستودعات'!$E19,H$3:H$1002)</f>
        <v>0</v>
      </c>
      <c r="I1016" s="8">
        <f>SUMIF($E$3:$E$1002,'تعريف المواد والمستودعات'!$E19,I$3:I$1002)</f>
        <v>0</v>
      </c>
      <c r="J1016" s="8">
        <f>SUMIF($E$3:$E$1002,'تعريف المواد والمستودعات'!$E19,J$3:J$1002)</f>
        <v>0</v>
      </c>
      <c r="K1016" s="8">
        <f>SUMIF($E$3:$E$1002,'تعريف المواد والمستودعات'!$E19,K$3:K$1002)</f>
        <v>0</v>
      </c>
      <c r="L1016" s="8">
        <f>SUMIF($E$3:$E$1002,'تعريف المواد والمستودعات'!$E19,L$3:L$1002)</f>
        <v>0</v>
      </c>
      <c r="M1016" s="8">
        <f>SUMIF($E$3:$E$1002,'تعريف المواد والمستودعات'!$E19,M$3:M$1002)</f>
        <v>0</v>
      </c>
      <c r="N1016" s="8">
        <f>SUMIF($E$3:$E$1002,'تعريف المواد والمستودعات'!$E19,N$3:N$1002)</f>
        <v>0</v>
      </c>
      <c r="O1016" s="8">
        <f>SUMIF($E$3:$E$1002,'تعريف المواد والمستودعات'!$E19,O$3:O$1002)</f>
        <v>0</v>
      </c>
      <c r="P1016" s="8">
        <f>SUMIF($E$3:$E$1002,'تعريف المواد والمستودعات'!$E19,P$3:P$1002)</f>
        <v>0</v>
      </c>
      <c r="Q1016" s="8">
        <f>SUMIF($E$3:$E$1002,'تعريف المواد والمستودعات'!$E19,Q$3:Q$1002)</f>
        <v>0</v>
      </c>
      <c r="R1016" s="8">
        <f>SUMIF($E$3:$E$1002,'تعريف المواد والمستودعات'!$E19,R$3:R$1002)</f>
        <v>0</v>
      </c>
      <c r="S1016" s="8">
        <f>SUMIF($E$3:$E$1002,'تعريف المواد والمستودعات'!$E19,S$3:S$1002)</f>
        <v>0</v>
      </c>
      <c r="T1016" s="8">
        <f>SUMIF($E$3:$E$1002,'تعريف المواد والمستودعات'!$E19,T$3:T$1002)</f>
        <v>0</v>
      </c>
      <c r="U1016" s="8">
        <f>SUMIF($E$3:$E$1002,'تعريف المواد والمستودعات'!$E19,U$3:U$1002)</f>
        <v>0</v>
      </c>
      <c r="V1016" s="8">
        <f>SUMIF($E$3:$E$1002,'تعريف المواد والمستودعات'!$E19,V$3:V$1002)</f>
        <v>0</v>
      </c>
      <c r="W1016" s="8">
        <f>SUMIF($E$3:$E$1002,'تعريف المواد والمستودعات'!$E19,W$3:W$1002)</f>
        <v>0</v>
      </c>
      <c r="X1016" s="8">
        <f>SUMIF($E$3:$E$1002,'تعريف المواد والمستودعات'!$E19,X$3:X$1002)</f>
        <v>0</v>
      </c>
      <c r="Y1016" s="8">
        <f>SUMIF($E$3:$E$1002,'تعريف المواد والمستودعات'!$E19,Y$3:Y$1002)</f>
        <v>0</v>
      </c>
      <c r="Z1016" s="8">
        <f>SUMIF($E$3:$E$1002,'تعريف المواد والمستودعات'!$E19,Z$3:Z$1002)</f>
        <v>0</v>
      </c>
      <c r="AA1016" s="8">
        <f>SUMIF($E$3:$E$1002,'تعريف المواد والمستودعات'!$E19,AA$3:AA$1002)</f>
        <v>0</v>
      </c>
      <c r="AB1016" s="8">
        <f>SUMIF($E$3:$E$1002,'تعريف المواد والمستودعات'!$E19,AB$3:AB$1002)</f>
        <v>0</v>
      </c>
      <c r="AC1016" s="8">
        <f>SUMIF($E$3:$E$1002,'تعريف المواد والمستودعات'!$E19,AC$3:AC$1002)</f>
        <v>0</v>
      </c>
      <c r="AD1016" s="8">
        <f>SUMIF($E$3:$E$1002,'تعريف المواد والمستودعات'!$E19,AD$3:AD$1002)</f>
        <v>0</v>
      </c>
      <c r="AE1016" s="8">
        <f>SUMIF($E$3:$E$1002,'تعريف المواد والمستودعات'!$E19,AE$3:AE$1002)</f>
        <v>0</v>
      </c>
      <c r="AF1016" s="8">
        <f>SUMIF($E$3:$E$1002,'تعريف المواد والمستودعات'!$E19,AF$3:AF$1002)</f>
        <v>0</v>
      </c>
      <c r="AG1016" s="8">
        <f>SUMIF($E$3:$E$1002,'تعريف المواد والمستودعات'!$E19,AG$3:AG$1002)</f>
        <v>0</v>
      </c>
      <c r="AH1016" s="8">
        <f>SUMIF($E$3:$E$1002,'تعريف المواد والمستودعات'!$E19,AH$3:AH$1002)</f>
        <v>0</v>
      </c>
      <c r="AI1016" s="8">
        <f>SUMIF($E$3:$E$1002,'تعريف المواد والمستودعات'!$E19,AI$3:AI$1002)</f>
        <v>0</v>
      </c>
      <c r="AJ1016" s="8">
        <f>SUMIF($E$3:$E$1002,'تعريف المواد والمستودعات'!$E19,AJ$3:AJ$1002)</f>
        <v>0</v>
      </c>
      <c r="AK1016" s="8">
        <f>SUMIF($E$3:$E$1002,'تعريف المواد والمستودعات'!$E19,AK$3:AK$1002)</f>
        <v>0</v>
      </c>
      <c r="AL1016" s="8">
        <f>SUMIF($E$3:$E$1002,'تعريف المواد والمستودعات'!$E19,AL$3:AL$1002)</f>
        <v>0</v>
      </c>
      <c r="AM1016" s="8">
        <f>SUMIF($E$3:$E$1002,'تعريف المواد والمستودعات'!$E19,AM$3:AM$1002)</f>
        <v>0</v>
      </c>
      <c r="AN1016" s="8">
        <f>SUMIF($E$3:$E$1002,'تعريف المواد والمستودعات'!$E19,AN$3:AN$1002)</f>
        <v>0</v>
      </c>
      <c r="AO1016" s="8">
        <f>SUMIF($E$3:$E$1002,'تعريف المواد والمستودعات'!$E19,AO$3:AO$1002)</f>
        <v>0</v>
      </c>
      <c r="AP1016" s="8">
        <f>SUMIF($E$3:$E$1002,'تعريف المواد والمستودعات'!$E19,AP$3:AP$1002)</f>
        <v>0</v>
      </c>
      <c r="AQ1016" s="8">
        <f>SUMIF($E$3:$E$1002,'تعريف المواد والمستودعات'!$E19,AQ$3:AQ$1002)</f>
        <v>0</v>
      </c>
      <c r="AR1016" s="8">
        <f>SUMIF($E$3:$E$1002,'تعريف المواد والمستودعات'!$E19,AR$3:AR$1002)</f>
        <v>0</v>
      </c>
      <c r="AS1016" s="8">
        <f>SUMIF($E$3:$E$1002,'تعريف المواد والمستودعات'!$E19,AS$3:AS$1002)</f>
        <v>0</v>
      </c>
      <c r="AT1016" s="8">
        <f>SUMIF($E$3:$E$1002,'تعريف المواد والمستودعات'!$E19,AT$3:AT$1002)</f>
        <v>0</v>
      </c>
      <c r="AU1016" s="8">
        <f>SUMIF($E$3:$E$1002,'تعريف المواد والمستودعات'!$E19,AU$3:AU$1002)</f>
        <v>0</v>
      </c>
      <c r="AV1016" s="8">
        <f>SUMIF($E$3:$E$1002,'تعريف المواد والمستودعات'!$E19,AV$3:AV$1002)</f>
        <v>0</v>
      </c>
      <c r="AW1016" s="8">
        <f>SUMIF($E$3:$E$1002,'تعريف المواد والمستودعات'!$E19,AW$3:AW$1002)</f>
        <v>0</v>
      </c>
      <c r="AX1016" s="8">
        <f>SUMIF($E$3:$E$1002,'تعريف المواد والمستودعات'!$E19,AX$3:AX$1002)</f>
        <v>0</v>
      </c>
      <c r="AY1016" s="8">
        <f>SUMIF($E$3:$E$1002,'تعريف المواد والمستودعات'!$E19,AY$3:AY$1002)</f>
        <v>0</v>
      </c>
      <c r="AZ1016" s="8">
        <f>SUMIF($E$3:$E$1002,'تعريف المواد والمستودعات'!$E19,AZ$3:AZ$1002)</f>
        <v>0</v>
      </c>
      <c r="BA1016" s="8">
        <f>SUMIF($E$3:$E$1002,'تعريف المواد والمستودعات'!$E19,BA$3:BA$1002)</f>
        <v>0</v>
      </c>
      <c r="BB1016" s="8">
        <f>SUMIF($E$3:$E$1002,'تعريف المواد والمستودعات'!$E19,BB$3:BB$1002)</f>
        <v>0</v>
      </c>
      <c r="BC1016" s="8">
        <f>SUMIF($E$3:$E$1002,'تعريف المواد والمستودعات'!$E19,BC$3:BC$1002)</f>
        <v>0</v>
      </c>
      <c r="BD1016" s="8">
        <f>SUMIF($E$3:$E$1002,'تعريف المواد والمستودعات'!$E19,BD$3:BD$1002)</f>
        <v>0</v>
      </c>
      <c r="BE1016" s="8">
        <f>SUMIF($E$3:$E$1002,'تعريف المواد والمستودعات'!$E19,BE$3:BE$1002)</f>
        <v>0</v>
      </c>
      <c r="BF1016" s="8">
        <f>SUMIF($E$3:$E$1002,'تعريف المواد والمستودعات'!$E19,BF$3:BF$1002)</f>
        <v>0</v>
      </c>
      <c r="BG1016" s="8">
        <f>SUMIF($E$3:$E$1002,'تعريف المواد والمستودعات'!$E19,BG$3:BG$1002)</f>
        <v>0</v>
      </c>
      <c r="BH1016" s="8">
        <f>SUMIF($E$3:$E$1002,'تعريف المواد والمستودعات'!$E19,BH$3:BH$1002)</f>
        <v>0</v>
      </c>
      <c r="BI1016" s="8">
        <f>SUMIF($E$3:$E$1002,'تعريف المواد والمستودعات'!$E19,BI$3:BI$1002)</f>
        <v>0</v>
      </c>
      <c r="BJ1016" s="8">
        <f>SUMIF($E$3:$E$1002,'تعريف المواد والمستودعات'!$E19,BJ$3:BJ$1002)</f>
        <v>0</v>
      </c>
      <c r="BK1016" s="8">
        <f>SUMIF($E$3:$E$1002,'تعريف المواد والمستودعات'!$E19,BK$3:BK$1002)</f>
        <v>0</v>
      </c>
      <c r="BL1016" s="8">
        <f>SUMIF($E$3:$E$1002,'تعريف المواد والمستودعات'!$E19,BL$3:BL$1002)</f>
        <v>0</v>
      </c>
      <c r="BM1016" s="8">
        <f>SUMIF($E$3:$E$1002,'تعريف المواد والمستودعات'!$E19,BM$3:BM$1002)</f>
        <v>0</v>
      </c>
      <c r="BN1016" s="8">
        <f>SUMIF($E$3:$E$1002,'تعريف المواد والمستودعات'!$E19,BN$3:BN$1002)</f>
        <v>0</v>
      </c>
      <c r="BO1016" s="8">
        <f>SUMIF($E$3:$E$1002,'تعريف المواد والمستودعات'!$E19,BO$3:BO$1002)</f>
        <v>0</v>
      </c>
      <c r="BP1016" s="8">
        <f>SUMIF($E$3:$E$1002,'تعريف المواد والمستودعات'!$E19,BP$3:BP$1002)</f>
        <v>0</v>
      </c>
      <c r="BQ1016" s="8">
        <f>SUMIF($E$3:$E$1002,'تعريف المواد والمستودعات'!$E19,BQ$3:BQ$1002)</f>
        <v>0</v>
      </c>
      <c r="BR1016" s="8">
        <f>SUMIF($E$3:$E$1002,'تعريف المواد والمستودعات'!$E19,BR$3:BR$1002)</f>
        <v>0</v>
      </c>
      <c r="BS1016" s="8">
        <f>SUMIF($E$3:$E$1002,'تعريف المواد والمستودعات'!$E19,BS$3:BS$1002)</f>
        <v>0</v>
      </c>
      <c r="BT1016" s="8">
        <f>SUMIF($E$3:$E$1002,'تعريف المواد والمستودعات'!$E19,BT$3:BT$1002)</f>
        <v>0</v>
      </c>
      <c r="BU1016" s="8">
        <f>SUMIF($E$3:$E$1002,'تعريف المواد والمستودعات'!$E19,BU$3:BU$1002)</f>
        <v>0</v>
      </c>
      <c r="BV1016" s="8">
        <f>SUMIF($E$3:$E$1002,'تعريف المواد والمستودعات'!$E19,BV$3:BV$1002)</f>
        <v>0</v>
      </c>
      <c r="BW1016" s="8">
        <f>SUMIF($E$3:$E$1002,'تعريف المواد والمستودعات'!$E19,BW$3:BW$1002)</f>
        <v>0</v>
      </c>
      <c r="BX1016" s="8">
        <f>SUMIF($E$3:$E$1002,'تعريف المواد والمستودعات'!$E19,BX$3:BX$1002)</f>
        <v>0</v>
      </c>
      <c r="BY1016" s="8">
        <f>SUMIF($E$3:$E$1002,'تعريف المواد والمستودعات'!$E19,BY$3:BY$1002)</f>
        <v>0</v>
      </c>
      <c r="BZ1016" s="8">
        <f>SUMIF($E$3:$E$1002,'تعريف المواد والمستودعات'!$E19,BZ$3:BZ$1002)</f>
        <v>0</v>
      </c>
      <c r="CA1016" s="8">
        <f>SUMIF($E$3:$E$1002,'تعريف المواد والمستودعات'!$E19,CA$3:CA$1002)</f>
        <v>0</v>
      </c>
      <c r="CB1016" s="8">
        <f>SUMIF($E$3:$E$1002,'تعريف المواد والمستودعات'!$E19,CB$3:CB$1002)</f>
        <v>0</v>
      </c>
      <c r="CC1016" s="8">
        <f>SUMIF($E$3:$E$1002,'تعريف المواد والمستودعات'!$E19,CC$3:CC$1002)</f>
        <v>0</v>
      </c>
      <c r="CD1016" s="8">
        <f>SUMIF($E$3:$E$1002,'تعريف المواد والمستودعات'!$E19,CD$3:CD$1002)</f>
        <v>0</v>
      </c>
      <c r="CE1016" s="8">
        <f>SUMIF($E$3:$E$1002,'تعريف المواد والمستودعات'!$E19,CE$3:CE$1002)</f>
        <v>0</v>
      </c>
      <c r="CF1016" s="8">
        <f>SUMIF($E$3:$E$1002,'تعريف المواد والمستودعات'!$E19,CF$3:CF$1002)</f>
        <v>0</v>
      </c>
      <c r="CG1016" s="8">
        <f>SUMIF($E$3:$E$1002,'تعريف المواد والمستودعات'!$E19,CG$3:CG$1002)</f>
        <v>0</v>
      </c>
      <c r="CH1016" s="8">
        <f>SUMIF($E$3:$E$1002,'تعريف المواد والمستودعات'!$E19,CH$3:CH$1002)</f>
        <v>0</v>
      </c>
      <c r="CI1016" s="8">
        <f>SUMIF($E$3:$E$1002,'تعريف المواد والمستودعات'!$E19,CI$3:CI$1002)</f>
        <v>0</v>
      </c>
      <c r="CJ1016" s="8">
        <f>SUMIF($E$3:$E$1002,'تعريف المواد والمستودعات'!$E19,CJ$3:CJ$1002)</f>
        <v>0</v>
      </c>
      <c r="CK1016" s="8">
        <f>SUMIF($E$3:$E$1002,'تعريف المواد والمستودعات'!$E19,CK$3:CK$1002)</f>
        <v>0</v>
      </c>
      <c r="CL1016" s="8">
        <f>SUMIF($E$3:$E$1002,'تعريف المواد والمستودعات'!$E19,CL$3:CL$1002)</f>
        <v>0</v>
      </c>
      <c r="CM1016" s="8">
        <f>SUMIF($E$3:$E$1002,'تعريف المواد والمستودعات'!$E19,CM$3:CM$1002)</f>
        <v>0</v>
      </c>
      <c r="CN1016" s="8">
        <f>SUMIF($E$3:$E$1002,'تعريف المواد والمستودعات'!$E19,CN$3:CN$1002)</f>
        <v>0</v>
      </c>
      <c r="CO1016" s="8">
        <f>SUMIF($E$3:$E$1002,'تعريف المواد والمستودعات'!$E19,CO$3:CO$1002)</f>
        <v>0</v>
      </c>
      <c r="CP1016" s="8">
        <f>SUMIF($E$3:$E$1002,'تعريف المواد والمستودعات'!$E19,CP$3:CP$1002)</f>
        <v>0</v>
      </c>
      <c r="CQ1016" s="8">
        <f>SUMIF($E$3:$E$1002,'تعريف المواد والمستودعات'!$E19,CQ$3:CQ$1002)</f>
        <v>0</v>
      </c>
      <c r="CR1016" s="8">
        <f>SUMIF($E$3:$E$1002,'تعريف المواد والمستودعات'!$E19,CR$3:CR$1002)</f>
        <v>0</v>
      </c>
      <c r="CS1016" s="8">
        <f>SUMIF($E$3:$E$1002,'تعريف المواد والمستودعات'!$E19,CS$3:CS$1002)</f>
        <v>0</v>
      </c>
      <c r="CT1016" s="8">
        <f>SUMIF($E$3:$E$1002,'تعريف المواد والمستودعات'!$E19,CT$3:CT$1002)</f>
        <v>0</v>
      </c>
      <c r="CU1016" s="8">
        <f>SUMIF($E$3:$E$1002,'تعريف المواد والمستودعات'!$E19,CU$3:CU$1002)</f>
        <v>0</v>
      </c>
      <c r="CV1016" s="8">
        <f>SUMIF($E$3:$E$1002,'تعريف المواد والمستودعات'!$E19,CV$3:CV$1002)</f>
        <v>0</v>
      </c>
      <c r="CW1016" s="8">
        <f>SUMIF($E$3:$E$1002,'تعريف المواد والمستودعات'!$E19,CW$3:CW$1002)</f>
        <v>0</v>
      </c>
      <c r="CX1016" s="8">
        <f>SUMIF($E$3:$E$1002,'تعريف المواد والمستودعات'!$E19,CX$3:CX$1002)</f>
        <v>0</v>
      </c>
      <c r="CY1016" s="8">
        <f>SUMIF($E$3:$E$1002,'تعريف المواد والمستودعات'!$E19,CY$3:CY$1002)</f>
        <v>0</v>
      </c>
      <c r="CZ1016" s="8">
        <f>SUMIF($E$3:$E$1002,'تعريف المواد والمستودعات'!$E19,CZ$3:CZ$1002)</f>
        <v>0</v>
      </c>
      <c r="DA1016" s="8">
        <f>SUMIF($E$3:$E$1002,'تعريف المواد والمستودعات'!$E19,DA$3:DA$1002)</f>
        <v>0</v>
      </c>
    </row>
    <row r="1017" spans="5:106" s="8" customFormat="1" ht="15" hidden="1" thickTop="1" x14ac:dyDescent="0.2">
      <c r="E1017" s="8" t="str">
        <f>'تعريف المواد والمستودعات'!E20</f>
        <v>مستودع14</v>
      </c>
      <c r="F1017" s="8">
        <f>SUMIF($E$3:$E$1002,'تعريف المواد والمستودعات'!$E20,F$3:F$1002)</f>
        <v>0</v>
      </c>
      <c r="G1017" s="8">
        <f>SUMIF($E$3:$E$1002,'تعريف المواد والمستودعات'!$E20,G$3:G$1002)</f>
        <v>0</v>
      </c>
      <c r="H1017" s="8">
        <f>SUMIF($E$3:$E$1002,'تعريف المواد والمستودعات'!$E20,H$3:H$1002)</f>
        <v>0</v>
      </c>
      <c r="I1017" s="8">
        <f>SUMIF($E$3:$E$1002,'تعريف المواد والمستودعات'!$E20,I$3:I$1002)</f>
        <v>0</v>
      </c>
      <c r="J1017" s="8">
        <f>SUMIF($E$3:$E$1002,'تعريف المواد والمستودعات'!$E20,J$3:J$1002)</f>
        <v>0</v>
      </c>
      <c r="K1017" s="8">
        <f>SUMIF($E$3:$E$1002,'تعريف المواد والمستودعات'!$E20,K$3:K$1002)</f>
        <v>0</v>
      </c>
      <c r="L1017" s="8">
        <f>SUMIF($E$3:$E$1002,'تعريف المواد والمستودعات'!$E20,L$3:L$1002)</f>
        <v>0</v>
      </c>
      <c r="M1017" s="8">
        <f>SUMIF($E$3:$E$1002,'تعريف المواد والمستودعات'!$E20,M$3:M$1002)</f>
        <v>0</v>
      </c>
      <c r="N1017" s="8">
        <f>SUMIF($E$3:$E$1002,'تعريف المواد والمستودعات'!$E20,N$3:N$1002)</f>
        <v>0</v>
      </c>
      <c r="O1017" s="8">
        <f>SUMIF($E$3:$E$1002,'تعريف المواد والمستودعات'!$E20,O$3:O$1002)</f>
        <v>0</v>
      </c>
      <c r="P1017" s="8">
        <f>SUMIF($E$3:$E$1002,'تعريف المواد والمستودعات'!$E20,P$3:P$1002)</f>
        <v>0</v>
      </c>
      <c r="Q1017" s="8">
        <f>SUMIF($E$3:$E$1002,'تعريف المواد والمستودعات'!$E20,Q$3:Q$1002)</f>
        <v>0</v>
      </c>
      <c r="R1017" s="8">
        <f>SUMIF($E$3:$E$1002,'تعريف المواد والمستودعات'!$E20,R$3:R$1002)</f>
        <v>0</v>
      </c>
      <c r="S1017" s="8">
        <f>SUMIF($E$3:$E$1002,'تعريف المواد والمستودعات'!$E20,S$3:S$1002)</f>
        <v>0</v>
      </c>
      <c r="T1017" s="8">
        <f>SUMIF($E$3:$E$1002,'تعريف المواد والمستودعات'!$E20,T$3:T$1002)</f>
        <v>0</v>
      </c>
      <c r="U1017" s="8">
        <f>SUMIF($E$3:$E$1002,'تعريف المواد والمستودعات'!$E20,U$3:U$1002)</f>
        <v>0</v>
      </c>
      <c r="V1017" s="8">
        <f>SUMIF($E$3:$E$1002,'تعريف المواد والمستودعات'!$E20,V$3:V$1002)</f>
        <v>0</v>
      </c>
      <c r="W1017" s="8">
        <f>SUMIF($E$3:$E$1002,'تعريف المواد والمستودعات'!$E20,W$3:W$1002)</f>
        <v>0</v>
      </c>
      <c r="X1017" s="8">
        <f>SUMIF($E$3:$E$1002,'تعريف المواد والمستودعات'!$E20,X$3:X$1002)</f>
        <v>0</v>
      </c>
      <c r="Y1017" s="8">
        <f>SUMIF($E$3:$E$1002,'تعريف المواد والمستودعات'!$E20,Y$3:Y$1002)</f>
        <v>0</v>
      </c>
      <c r="Z1017" s="8">
        <f>SUMIF($E$3:$E$1002,'تعريف المواد والمستودعات'!$E20,Z$3:Z$1002)</f>
        <v>0</v>
      </c>
      <c r="AA1017" s="8">
        <f>SUMIF($E$3:$E$1002,'تعريف المواد والمستودعات'!$E20,AA$3:AA$1002)</f>
        <v>0</v>
      </c>
      <c r="AB1017" s="8">
        <f>SUMIF($E$3:$E$1002,'تعريف المواد والمستودعات'!$E20,AB$3:AB$1002)</f>
        <v>0</v>
      </c>
      <c r="AC1017" s="8">
        <f>SUMIF($E$3:$E$1002,'تعريف المواد والمستودعات'!$E20,AC$3:AC$1002)</f>
        <v>0</v>
      </c>
      <c r="AD1017" s="8">
        <f>SUMIF($E$3:$E$1002,'تعريف المواد والمستودعات'!$E20,AD$3:AD$1002)</f>
        <v>0</v>
      </c>
      <c r="AE1017" s="8">
        <f>SUMIF($E$3:$E$1002,'تعريف المواد والمستودعات'!$E20,AE$3:AE$1002)</f>
        <v>0</v>
      </c>
      <c r="AF1017" s="8">
        <f>SUMIF($E$3:$E$1002,'تعريف المواد والمستودعات'!$E20,AF$3:AF$1002)</f>
        <v>0</v>
      </c>
      <c r="AG1017" s="8">
        <f>SUMIF($E$3:$E$1002,'تعريف المواد والمستودعات'!$E20,AG$3:AG$1002)</f>
        <v>0</v>
      </c>
      <c r="AH1017" s="8">
        <f>SUMIF($E$3:$E$1002,'تعريف المواد والمستودعات'!$E20,AH$3:AH$1002)</f>
        <v>0</v>
      </c>
      <c r="AI1017" s="8">
        <f>SUMIF($E$3:$E$1002,'تعريف المواد والمستودعات'!$E20,AI$3:AI$1002)</f>
        <v>0</v>
      </c>
      <c r="AJ1017" s="8">
        <f>SUMIF($E$3:$E$1002,'تعريف المواد والمستودعات'!$E20,AJ$3:AJ$1002)</f>
        <v>0</v>
      </c>
      <c r="AK1017" s="8">
        <f>SUMIF($E$3:$E$1002,'تعريف المواد والمستودعات'!$E20,AK$3:AK$1002)</f>
        <v>0</v>
      </c>
      <c r="AL1017" s="8">
        <f>SUMIF($E$3:$E$1002,'تعريف المواد والمستودعات'!$E20,AL$3:AL$1002)</f>
        <v>0</v>
      </c>
      <c r="AM1017" s="8">
        <f>SUMIF($E$3:$E$1002,'تعريف المواد والمستودعات'!$E20,AM$3:AM$1002)</f>
        <v>0</v>
      </c>
      <c r="AN1017" s="8">
        <f>SUMIF($E$3:$E$1002,'تعريف المواد والمستودعات'!$E20,AN$3:AN$1002)</f>
        <v>0</v>
      </c>
      <c r="AO1017" s="8">
        <f>SUMIF($E$3:$E$1002,'تعريف المواد والمستودعات'!$E20,AO$3:AO$1002)</f>
        <v>0</v>
      </c>
      <c r="AP1017" s="8">
        <f>SUMIF($E$3:$E$1002,'تعريف المواد والمستودعات'!$E20,AP$3:AP$1002)</f>
        <v>0</v>
      </c>
      <c r="AQ1017" s="8">
        <f>SUMIF($E$3:$E$1002,'تعريف المواد والمستودعات'!$E20,AQ$3:AQ$1002)</f>
        <v>0</v>
      </c>
      <c r="AR1017" s="8">
        <f>SUMIF($E$3:$E$1002,'تعريف المواد والمستودعات'!$E20,AR$3:AR$1002)</f>
        <v>0</v>
      </c>
      <c r="AS1017" s="8">
        <f>SUMIF($E$3:$E$1002,'تعريف المواد والمستودعات'!$E20,AS$3:AS$1002)</f>
        <v>0</v>
      </c>
      <c r="AT1017" s="8">
        <f>SUMIF($E$3:$E$1002,'تعريف المواد والمستودعات'!$E20,AT$3:AT$1002)</f>
        <v>0</v>
      </c>
      <c r="AU1017" s="8">
        <f>SUMIF($E$3:$E$1002,'تعريف المواد والمستودعات'!$E20,AU$3:AU$1002)</f>
        <v>0</v>
      </c>
      <c r="AV1017" s="8">
        <f>SUMIF($E$3:$E$1002,'تعريف المواد والمستودعات'!$E20,AV$3:AV$1002)</f>
        <v>0</v>
      </c>
      <c r="AW1017" s="8">
        <f>SUMIF($E$3:$E$1002,'تعريف المواد والمستودعات'!$E20,AW$3:AW$1002)</f>
        <v>0</v>
      </c>
      <c r="AX1017" s="8">
        <f>SUMIF($E$3:$E$1002,'تعريف المواد والمستودعات'!$E20,AX$3:AX$1002)</f>
        <v>0</v>
      </c>
      <c r="AY1017" s="8">
        <f>SUMIF($E$3:$E$1002,'تعريف المواد والمستودعات'!$E20,AY$3:AY$1002)</f>
        <v>0</v>
      </c>
      <c r="AZ1017" s="8">
        <f>SUMIF($E$3:$E$1002,'تعريف المواد والمستودعات'!$E20,AZ$3:AZ$1002)</f>
        <v>0</v>
      </c>
      <c r="BA1017" s="8">
        <f>SUMIF($E$3:$E$1002,'تعريف المواد والمستودعات'!$E20,BA$3:BA$1002)</f>
        <v>0</v>
      </c>
      <c r="BB1017" s="8">
        <f>SUMIF($E$3:$E$1002,'تعريف المواد والمستودعات'!$E20,BB$3:BB$1002)</f>
        <v>0</v>
      </c>
      <c r="BC1017" s="8">
        <f>SUMIF($E$3:$E$1002,'تعريف المواد والمستودعات'!$E20,BC$3:BC$1002)</f>
        <v>0</v>
      </c>
      <c r="BD1017" s="8">
        <f>SUMIF($E$3:$E$1002,'تعريف المواد والمستودعات'!$E20,BD$3:BD$1002)</f>
        <v>0</v>
      </c>
      <c r="BE1017" s="8">
        <f>SUMIF($E$3:$E$1002,'تعريف المواد والمستودعات'!$E20,BE$3:BE$1002)</f>
        <v>0</v>
      </c>
      <c r="BF1017" s="8">
        <f>SUMIF($E$3:$E$1002,'تعريف المواد والمستودعات'!$E20,BF$3:BF$1002)</f>
        <v>0</v>
      </c>
      <c r="BG1017" s="8">
        <f>SUMIF($E$3:$E$1002,'تعريف المواد والمستودعات'!$E20,BG$3:BG$1002)</f>
        <v>0</v>
      </c>
      <c r="BH1017" s="8">
        <f>SUMIF($E$3:$E$1002,'تعريف المواد والمستودعات'!$E20,BH$3:BH$1002)</f>
        <v>0</v>
      </c>
      <c r="BI1017" s="8">
        <f>SUMIF($E$3:$E$1002,'تعريف المواد والمستودعات'!$E20,BI$3:BI$1002)</f>
        <v>0</v>
      </c>
      <c r="BJ1017" s="8">
        <f>SUMIF($E$3:$E$1002,'تعريف المواد والمستودعات'!$E20,BJ$3:BJ$1002)</f>
        <v>0</v>
      </c>
      <c r="BK1017" s="8">
        <f>SUMIF($E$3:$E$1002,'تعريف المواد والمستودعات'!$E20,BK$3:BK$1002)</f>
        <v>0</v>
      </c>
      <c r="BL1017" s="8">
        <f>SUMIF($E$3:$E$1002,'تعريف المواد والمستودعات'!$E20,BL$3:BL$1002)</f>
        <v>0</v>
      </c>
      <c r="BM1017" s="8">
        <f>SUMIF($E$3:$E$1002,'تعريف المواد والمستودعات'!$E20,BM$3:BM$1002)</f>
        <v>0</v>
      </c>
      <c r="BN1017" s="8">
        <f>SUMIF($E$3:$E$1002,'تعريف المواد والمستودعات'!$E20,BN$3:BN$1002)</f>
        <v>0</v>
      </c>
      <c r="BO1017" s="8">
        <f>SUMIF($E$3:$E$1002,'تعريف المواد والمستودعات'!$E20,BO$3:BO$1002)</f>
        <v>0</v>
      </c>
      <c r="BP1017" s="8">
        <f>SUMIF($E$3:$E$1002,'تعريف المواد والمستودعات'!$E20,BP$3:BP$1002)</f>
        <v>0</v>
      </c>
      <c r="BQ1017" s="8">
        <f>SUMIF($E$3:$E$1002,'تعريف المواد والمستودعات'!$E20,BQ$3:BQ$1002)</f>
        <v>0</v>
      </c>
      <c r="BR1017" s="8">
        <f>SUMIF($E$3:$E$1002,'تعريف المواد والمستودعات'!$E20,BR$3:BR$1002)</f>
        <v>0</v>
      </c>
      <c r="BS1017" s="8">
        <f>SUMIF($E$3:$E$1002,'تعريف المواد والمستودعات'!$E20,BS$3:BS$1002)</f>
        <v>0</v>
      </c>
      <c r="BT1017" s="8">
        <f>SUMIF($E$3:$E$1002,'تعريف المواد والمستودعات'!$E20,BT$3:BT$1002)</f>
        <v>0</v>
      </c>
      <c r="BU1017" s="8">
        <f>SUMIF($E$3:$E$1002,'تعريف المواد والمستودعات'!$E20,BU$3:BU$1002)</f>
        <v>0</v>
      </c>
      <c r="BV1017" s="8">
        <f>SUMIF($E$3:$E$1002,'تعريف المواد والمستودعات'!$E20,BV$3:BV$1002)</f>
        <v>0</v>
      </c>
      <c r="BW1017" s="8">
        <f>SUMIF($E$3:$E$1002,'تعريف المواد والمستودعات'!$E20,BW$3:BW$1002)</f>
        <v>0</v>
      </c>
      <c r="BX1017" s="8">
        <f>SUMIF($E$3:$E$1002,'تعريف المواد والمستودعات'!$E20,BX$3:BX$1002)</f>
        <v>0</v>
      </c>
      <c r="BY1017" s="8">
        <f>SUMIF($E$3:$E$1002,'تعريف المواد والمستودعات'!$E20,BY$3:BY$1002)</f>
        <v>0</v>
      </c>
      <c r="BZ1017" s="8">
        <f>SUMIF($E$3:$E$1002,'تعريف المواد والمستودعات'!$E20,BZ$3:BZ$1002)</f>
        <v>0</v>
      </c>
      <c r="CA1017" s="8">
        <f>SUMIF($E$3:$E$1002,'تعريف المواد والمستودعات'!$E20,CA$3:CA$1002)</f>
        <v>0</v>
      </c>
      <c r="CB1017" s="8">
        <f>SUMIF($E$3:$E$1002,'تعريف المواد والمستودعات'!$E20,CB$3:CB$1002)</f>
        <v>0</v>
      </c>
      <c r="CC1017" s="8">
        <f>SUMIF($E$3:$E$1002,'تعريف المواد والمستودعات'!$E20,CC$3:CC$1002)</f>
        <v>0</v>
      </c>
      <c r="CD1017" s="8">
        <f>SUMIF($E$3:$E$1002,'تعريف المواد والمستودعات'!$E20,CD$3:CD$1002)</f>
        <v>0</v>
      </c>
      <c r="CE1017" s="8">
        <f>SUMIF($E$3:$E$1002,'تعريف المواد والمستودعات'!$E20,CE$3:CE$1002)</f>
        <v>0</v>
      </c>
      <c r="CF1017" s="8">
        <f>SUMIF($E$3:$E$1002,'تعريف المواد والمستودعات'!$E20,CF$3:CF$1002)</f>
        <v>0</v>
      </c>
      <c r="CG1017" s="8">
        <f>SUMIF($E$3:$E$1002,'تعريف المواد والمستودعات'!$E20,CG$3:CG$1002)</f>
        <v>0</v>
      </c>
      <c r="CH1017" s="8">
        <f>SUMIF($E$3:$E$1002,'تعريف المواد والمستودعات'!$E20,CH$3:CH$1002)</f>
        <v>0</v>
      </c>
      <c r="CI1017" s="8">
        <f>SUMIF($E$3:$E$1002,'تعريف المواد والمستودعات'!$E20,CI$3:CI$1002)</f>
        <v>0</v>
      </c>
      <c r="CJ1017" s="8">
        <f>SUMIF($E$3:$E$1002,'تعريف المواد والمستودعات'!$E20,CJ$3:CJ$1002)</f>
        <v>0</v>
      </c>
      <c r="CK1017" s="8">
        <f>SUMIF($E$3:$E$1002,'تعريف المواد والمستودعات'!$E20,CK$3:CK$1002)</f>
        <v>0</v>
      </c>
      <c r="CL1017" s="8">
        <f>SUMIF($E$3:$E$1002,'تعريف المواد والمستودعات'!$E20,CL$3:CL$1002)</f>
        <v>0</v>
      </c>
      <c r="CM1017" s="8">
        <f>SUMIF($E$3:$E$1002,'تعريف المواد والمستودعات'!$E20,CM$3:CM$1002)</f>
        <v>0</v>
      </c>
      <c r="CN1017" s="8">
        <f>SUMIF($E$3:$E$1002,'تعريف المواد والمستودعات'!$E20,CN$3:CN$1002)</f>
        <v>0</v>
      </c>
      <c r="CO1017" s="8">
        <f>SUMIF($E$3:$E$1002,'تعريف المواد والمستودعات'!$E20,CO$3:CO$1002)</f>
        <v>0</v>
      </c>
      <c r="CP1017" s="8">
        <f>SUMIF($E$3:$E$1002,'تعريف المواد والمستودعات'!$E20,CP$3:CP$1002)</f>
        <v>0</v>
      </c>
      <c r="CQ1017" s="8">
        <f>SUMIF($E$3:$E$1002,'تعريف المواد والمستودعات'!$E20,CQ$3:CQ$1002)</f>
        <v>0</v>
      </c>
      <c r="CR1017" s="8">
        <f>SUMIF($E$3:$E$1002,'تعريف المواد والمستودعات'!$E20,CR$3:CR$1002)</f>
        <v>0</v>
      </c>
      <c r="CS1017" s="8">
        <f>SUMIF($E$3:$E$1002,'تعريف المواد والمستودعات'!$E20,CS$3:CS$1002)</f>
        <v>0</v>
      </c>
      <c r="CT1017" s="8">
        <f>SUMIF($E$3:$E$1002,'تعريف المواد والمستودعات'!$E20,CT$3:CT$1002)</f>
        <v>0</v>
      </c>
      <c r="CU1017" s="8">
        <f>SUMIF($E$3:$E$1002,'تعريف المواد والمستودعات'!$E20,CU$3:CU$1002)</f>
        <v>0</v>
      </c>
      <c r="CV1017" s="8">
        <f>SUMIF($E$3:$E$1002,'تعريف المواد والمستودعات'!$E20,CV$3:CV$1002)</f>
        <v>0</v>
      </c>
      <c r="CW1017" s="8">
        <f>SUMIF($E$3:$E$1002,'تعريف المواد والمستودعات'!$E20,CW$3:CW$1002)</f>
        <v>0</v>
      </c>
      <c r="CX1017" s="8">
        <f>SUMIF($E$3:$E$1002,'تعريف المواد والمستودعات'!$E20,CX$3:CX$1002)</f>
        <v>0</v>
      </c>
      <c r="CY1017" s="8">
        <f>SUMIF($E$3:$E$1002,'تعريف المواد والمستودعات'!$E20,CY$3:CY$1002)</f>
        <v>0</v>
      </c>
      <c r="CZ1017" s="8">
        <f>SUMIF($E$3:$E$1002,'تعريف المواد والمستودعات'!$E20,CZ$3:CZ$1002)</f>
        <v>0</v>
      </c>
      <c r="DA1017" s="8">
        <f>SUMIF($E$3:$E$1002,'تعريف المواد والمستودعات'!$E20,DA$3:DA$1002)</f>
        <v>0</v>
      </c>
    </row>
    <row r="1018" spans="5:106" s="8" customFormat="1" ht="15" hidden="1" thickTop="1" x14ac:dyDescent="0.2">
      <c r="E1018" s="8" t="str">
        <f>'تعريف المواد والمستودعات'!E21</f>
        <v>مستودع15</v>
      </c>
      <c r="F1018" s="8">
        <f>SUMIF($E$3:$E$1002,'تعريف المواد والمستودعات'!$E21,F$3:F$1002)</f>
        <v>0</v>
      </c>
      <c r="G1018" s="8">
        <f>SUMIF($E$3:$E$1002,'تعريف المواد والمستودعات'!$E21,G$3:G$1002)</f>
        <v>0</v>
      </c>
      <c r="H1018" s="8">
        <f>SUMIF($E$3:$E$1002,'تعريف المواد والمستودعات'!$E21,H$3:H$1002)</f>
        <v>0</v>
      </c>
      <c r="I1018" s="8">
        <f>SUMIF($E$3:$E$1002,'تعريف المواد والمستودعات'!$E21,I$3:I$1002)</f>
        <v>0</v>
      </c>
      <c r="J1018" s="8">
        <f>SUMIF($E$3:$E$1002,'تعريف المواد والمستودعات'!$E21,J$3:J$1002)</f>
        <v>0</v>
      </c>
      <c r="K1018" s="8">
        <f>SUMIF($E$3:$E$1002,'تعريف المواد والمستودعات'!$E21,K$3:K$1002)</f>
        <v>0</v>
      </c>
      <c r="L1018" s="8">
        <f>SUMIF($E$3:$E$1002,'تعريف المواد والمستودعات'!$E21,L$3:L$1002)</f>
        <v>0</v>
      </c>
      <c r="M1018" s="8">
        <f>SUMIF($E$3:$E$1002,'تعريف المواد والمستودعات'!$E21,M$3:M$1002)</f>
        <v>0</v>
      </c>
      <c r="N1018" s="8">
        <f>SUMIF($E$3:$E$1002,'تعريف المواد والمستودعات'!$E21,N$3:N$1002)</f>
        <v>0</v>
      </c>
      <c r="O1018" s="8">
        <f>SUMIF($E$3:$E$1002,'تعريف المواد والمستودعات'!$E21,O$3:O$1002)</f>
        <v>0</v>
      </c>
      <c r="P1018" s="8">
        <f>SUMIF($E$3:$E$1002,'تعريف المواد والمستودعات'!$E21,P$3:P$1002)</f>
        <v>0</v>
      </c>
      <c r="Q1018" s="8">
        <f>SUMIF($E$3:$E$1002,'تعريف المواد والمستودعات'!$E21,Q$3:Q$1002)</f>
        <v>0</v>
      </c>
      <c r="R1018" s="8">
        <f>SUMIF($E$3:$E$1002,'تعريف المواد والمستودعات'!$E21,R$3:R$1002)</f>
        <v>0</v>
      </c>
      <c r="S1018" s="8">
        <f>SUMIF($E$3:$E$1002,'تعريف المواد والمستودعات'!$E21,S$3:S$1002)</f>
        <v>0</v>
      </c>
      <c r="T1018" s="8">
        <f>SUMIF($E$3:$E$1002,'تعريف المواد والمستودعات'!$E21,T$3:T$1002)</f>
        <v>0</v>
      </c>
      <c r="U1018" s="8">
        <f>SUMIF($E$3:$E$1002,'تعريف المواد والمستودعات'!$E21,U$3:U$1002)</f>
        <v>0</v>
      </c>
      <c r="V1018" s="8">
        <f>SUMIF($E$3:$E$1002,'تعريف المواد والمستودعات'!$E21,V$3:V$1002)</f>
        <v>0</v>
      </c>
      <c r="W1018" s="8">
        <f>SUMIF($E$3:$E$1002,'تعريف المواد والمستودعات'!$E21,W$3:W$1002)</f>
        <v>0</v>
      </c>
      <c r="X1018" s="8">
        <f>SUMIF($E$3:$E$1002,'تعريف المواد والمستودعات'!$E21,X$3:X$1002)</f>
        <v>0</v>
      </c>
      <c r="Y1018" s="8">
        <f>SUMIF($E$3:$E$1002,'تعريف المواد والمستودعات'!$E21,Y$3:Y$1002)</f>
        <v>0</v>
      </c>
      <c r="Z1018" s="8">
        <f>SUMIF($E$3:$E$1002,'تعريف المواد والمستودعات'!$E21,Z$3:Z$1002)</f>
        <v>0</v>
      </c>
      <c r="AA1018" s="8">
        <f>SUMIF($E$3:$E$1002,'تعريف المواد والمستودعات'!$E21,AA$3:AA$1002)</f>
        <v>0</v>
      </c>
      <c r="AB1018" s="8">
        <f>SUMIF($E$3:$E$1002,'تعريف المواد والمستودعات'!$E21,AB$3:AB$1002)</f>
        <v>0</v>
      </c>
      <c r="AC1018" s="8">
        <f>SUMIF($E$3:$E$1002,'تعريف المواد والمستودعات'!$E21,AC$3:AC$1002)</f>
        <v>0</v>
      </c>
      <c r="AD1018" s="8">
        <f>SUMIF($E$3:$E$1002,'تعريف المواد والمستودعات'!$E21,AD$3:AD$1002)</f>
        <v>0</v>
      </c>
      <c r="AE1018" s="8">
        <f>SUMIF($E$3:$E$1002,'تعريف المواد والمستودعات'!$E21,AE$3:AE$1002)</f>
        <v>0</v>
      </c>
      <c r="AF1018" s="8">
        <f>SUMIF($E$3:$E$1002,'تعريف المواد والمستودعات'!$E21,AF$3:AF$1002)</f>
        <v>0</v>
      </c>
      <c r="AG1018" s="8">
        <f>SUMIF($E$3:$E$1002,'تعريف المواد والمستودعات'!$E21,AG$3:AG$1002)</f>
        <v>0</v>
      </c>
      <c r="AH1018" s="8">
        <f>SUMIF($E$3:$E$1002,'تعريف المواد والمستودعات'!$E21,AH$3:AH$1002)</f>
        <v>0</v>
      </c>
      <c r="AI1018" s="8">
        <f>SUMIF($E$3:$E$1002,'تعريف المواد والمستودعات'!$E21,AI$3:AI$1002)</f>
        <v>0</v>
      </c>
      <c r="AJ1018" s="8">
        <f>SUMIF($E$3:$E$1002,'تعريف المواد والمستودعات'!$E21,AJ$3:AJ$1002)</f>
        <v>0</v>
      </c>
      <c r="AK1018" s="8">
        <f>SUMIF($E$3:$E$1002,'تعريف المواد والمستودعات'!$E21,AK$3:AK$1002)</f>
        <v>0</v>
      </c>
      <c r="AL1018" s="8">
        <f>SUMIF($E$3:$E$1002,'تعريف المواد والمستودعات'!$E21,AL$3:AL$1002)</f>
        <v>0</v>
      </c>
      <c r="AM1018" s="8">
        <f>SUMIF($E$3:$E$1002,'تعريف المواد والمستودعات'!$E21,AM$3:AM$1002)</f>
        <v>0</v>
      </c>
      <c r="AN1018" s="8">
        <f>SUMIF($E$3:$E$1002,'تعريف المواد والمستودعات'!$E21,AN$3:AN$1002)</f>
        <v>0</v>
      </c>
      <c r="AO1018" s="8">
        <f>SUMIF($E$3:$E$1002,'تعريف المواد والمستودعات'!$E21,AO$3:AO$1002)</f>
        <v>0</v>
      </c>
      <c r="AP1018" s="8">
        <f>SUMIF($E$3:$E$1002,'تعريف المواد والمستودعات'!$E21,AP$3:AP$1002)</f>
        <v>0</v>
      </c>
      <c r="AQ1018" s="8">
        <f>SUMIF($E$3:$E$1002,'تعريف المواد والمستودعات'!$E21,AQ$3:AQ$1002)</f>
        <v>0</v>
      </c>
      <c r="AR1018" s="8">
        <f>SUMIF($E$3:$E$1002,'تعريف المواد والمستودعات'!$E21,AR$3:AR$1002)</f>
        <v>0</v>
      </c>
      <c r="AS1018" s="8">
        <f>SUMIF($E$3:$E$1002,'تعريف المواد والمستودعات'!$E21,AS$3:AS$1002)</f>
        <v>0</v>
      </c>
      <c r="AT1018" s="8">
        <f>SUMIF($E$3:$E$1002,'تعريف المواد والمستودعات'!$E21,AT$3:AT$1002)</f>
        <v>0</v>
      </c>
      <c r="AU1018" s="8">
        <f>SUMIF($E$3:$E$1002,'تعريف المواد والمستودعات'!$E21,AU$3:AU$1002)</f>
        <v>0</v>
      </c>
      <c r="AV1018" s="8">
        <f>SUMIF($E$3:$E$1002,'تعريف المواد والمستودعات'!$E21,AV$3:AV$1002)</f>
        <v>0</v>
      </c>
      <c r="AW1018" s="8">
        <f>SUMIF($E$3:$E$1002,'تعريف المواد والمستودعات'!$E21,AW$3:AW$1002)</f>
        <v>0</v>
      </c>
      <c r="AX1018" s="8">
        <f>SUMIF($E$3:$E$1002,'تعريف المواد والمستودعات'!$E21,AX$3:AX$1002)</f>
        <v>0</v>
      </c>
      <c r="AY1018" s="8">
        <f>SUMIF($E$3:$E$1002,'تعريف المواد والمستودعات'!$E21,AY$3:AY$1002)</f>
        <v>0</v>
      </c>
      <c r="AZ1018" s="8">
        <f>SUMIF($E$3:$E$1002,'تعريف المواد والمستودعات'!$E21,AZ$3:AZ$1002)</f>
        <v>0</v>
      </c>
      <c r="BA1018" s="8">
        <f>SUMIF($E$3:$E$1002,'تعريف المواد والمستودعات'!$E21,BA$3:BA$1002)</f>
        <v>0</v>
      </c>
      <c r="BB1018" s="8">
        <f>SUMIF($E$3:$E$1002,'تعريف المواد والمستودعات'!$E21,BB$3:BB$1002)</f>
        <v>0</v>
      </c>
      <c r="BC1018" s="8">
        <f>SUMIF($E$3:$E$1002,'تعريف المواد والمستودعات'!$E21,BC$3:BC$1002)</f>
        <v>0</v>
      </c>
      <c r="BD1018" s="8">
        <f>SUMIF($E$3:$E$1002,'تعريف المواد والمستودعات'!$E21,BD$3:BD$1002)</f>
        <v>0</v>
      </c>
      <c r="BE1018" s="8">
        <f>SUMIF($E$3:$E$1002,'تعريف المواد والمستودعات'!$E21,BE$3:BE$1002)</f>
        <v>0</v>
      </c>
      <c r="BF1018" s="8">
        <f>SUMIF($E$3:$E$1002,'تعريف المواد والمستودعات'!$E21,BF$3:BF$1002)</f>
        <v>0</v>
      </c>
      <c r="BG1018" s="8">
        <f>SUMIF($E$3:$E$1002,'تعريف المواد والمستودعات'!$E21,BG$3:BG$1002)</f>
        <v>0</v>
      </c>
      <c r="BH1018" s="8">
        <f>SUMIF($E$3:$E$1002,'تعريف المواد والمستودعات'!$E21,BH$3:BH$1002)</f>
        <v>0</v>
      </c>
      <c r="BI1018" s="8">
        <f>SUMIF($E$3:$E$1002,'تعريف المواد والمستودعات'!$E21,BI$3:BI$1002)</f>
        <v>0</v>
      </c>
      <c r="BJ1018" s="8">
        <f>SUMIF($E$3:$E$1002,'تعريف المواد والمستودعات'!$E21,BJ$3:BJ$1002)</f>
        <v>0</v>
      </c>
      <c r="BK1018" s="8">
        <f>SUMIF($E$3:$E$1002,'تعريف المواد والمستودعات'!$E21,BK$3:BK$1002)</f>
        <v>0</v>
      </c>
      <c r="BL1018" s="8">
        <f>SUMIF($E$3:$E$1002,'تعريف المواد والمستودعات'!$E21,BL$3:BL$1002)</f>
        <v>0</v>
      </c>
      <c r="BM1018" s="8">
        <f>SUMIF($E$3:$E$1002,'تعريف المواد والمستودعات'!$E21,BM$3:BM$1002)</f>
        <v>0</v>
      </c>
      <c r="BN1018" s="8">
        <f>SUMIF($E$3:$E$1002,'تعريف المواد والمستودعات'!$E21,BN$3:BN$1002)</f>
        <v>0</v>
      </c>
      <c r="BO1018" s="8">
        <f>SUMIF($E$3:$E$1002,'تعريف المواد والمستودعات'!$E21,BO$3:BO$1002)</f>
        <v>0</v>
      </c>
      <c r="BP1018" s="8">
        <f>SUMIF($E$3:$E$1002,'تعريف المواد والمستودعات'!$E21,BP$3:BP$1002)</f>
        <v>0</v>
      </c>
      <c r="BQ1018" s="8">
        <f>SUMIF($E$3:$E$1002,'تعريف المواد والمستودعات'!$E21,BQ$3:BQ$1002)</f>
        <v>0</v>
      </c>
      <c r="BR1018" s="8">
        <f>SUMIF($E$3:$E$1002,'تعريف المواد والمستودعات'!$E21,BR$3:BR$1002)</f>
        <v>0</v>
      </c>
      <c r="BS1018" s="8">
        <f>SUMIF($E$3:$E$1002,'تعريف المواد والمستودعات'!$E21,BS$3:BS$1002)</f>
        <v>0</v>
      </c>
      <c r="BT1018" s="8">
        <f>SUMIF($E$3:$E$1002,'تعريف المواد والمستودعات'!$E21,BT$3:BT$1002)</f>
        <v>0</v>
      </c>
      <c r="BU1018" s="8">
        <f>SUMIF($E$3:$E$1002,'تعريف المواد والمستودعات'!$E21,BU$3:BU$1002)</f>
        <v>0</v>
      </c>
      <c r="BV1018" s="8">
        <f>SUMIF($E$3:$E$1002,'تعريف المواد والمستودعات'!$E21,BV$3:BV$1002)</f>
        <v>0</v>
      </c>
      <c r="BW1018" s="8">
        <f>SUMIF($E$3:$E$1002,'تعريف المواد والمستودعات'!$E21,BW$3:BW$1002)</f>
        <v>0</v>
      </c>
      <c r="BX1018" s="8">
        <f>SUMIF($E$3:$E$1002,'تعريف المواد والمستودعات'!$E21,BX$3:BX$1002)</f>
        <v>0</v>
      </c>
      <c r="BY1018" s="8">
        <f>SUMIF($E$3:$E$1002,'تعريف المواد والمستودعات'!$E21,BY$3:BY$1002)</f>
        <v>0</v>
      </c>
      <c r="BZ1018" s="8">
        <f>SUMIF($E$3:$E$1002,'تعريف المواد والمستودعات'!$E21,BZ$3:BZ$1002)</f>
        <v>0</v>
      </c>
      <c r="CA1018" s="8">
        <f>SUMIF($E$3:$E$1002,'تعريف المواد والمستودعات'!$E21,CA$3:CA$1002)</f>
        <v>0</v>
      </c>
      <c r="CB1018" s="8">
        <f>SUMIF($E$3:$E$1002,'تعريف المواد والمستودعات'!$E21,CB$3:CB$1002)</f>
        <v>0</v>
      </c>
      <c r="CC1018" s="8">
        <f>SUMIF($E$3:$E$1002,'تعريف المواد والمستودعات'!$E21,CC$3:CC$1002)</f>
        <v>0</v>
      </c>
      <c r="CD1018" s="8">
        <f>SUMIF($E$3:$E$1002,'تعريف المواد والمستودعات'!$E21,CD$3:CD$1002)</f>
        <v>0</v>
      </c>
      <c r="CE1018" s="8">
        <f>SUMIF($E$3:$E$1002,'تعريف المواد والمستودعات'!$E21,CE$3:CE$1002)</f>
        <v>0</v>
      </c>
      <c r="CF1018" s="8">
        <f>SUMIF($E$3:$E$1002,'تعريف المواد والمستودعات'!$E21,CF$3:CF$1002)</f>
        <v>0</v>
      </c>
      <c r="CG1018" s="8">
        <f>SUMIF($E$3:$E$1002,'تعريف المواد والمستودعات'!$E21,CG$3:CG$1002)</f>
        <v>0</v>
      </c>
      <c r="CH1018" s="8">
        <f>SUMIF($E$3:$E$1002,'تعريف المواد والمستودعات'!$E21,CH$3:CH$1002)</f>
        <v>0</v>
      </c>
      <c r="CI1018" s="8">
        <f>SUMIF($E$3:$E$1002,'تعريف المواد والمستودعات'!$E21,CI$3:CI$1002)</f>
        <v>0</v>
      </c>
      <c r="CJ1018" s="8">
        <f>SUMIF($E$3:$E$1002,'تعريف المواد والمستودعات'!$E21,CJ$3:CJ$1002)</f>
        <v>0</v>
      </c>
      <c r="CK1018" s="8">
        <f>SUMIF($E$3:$E$1002,'تعريف المواد والمستودعات'!$E21,CK$3:CK$1002)</f>
        <v>0</v>
      </c>
      <c r="CL1018" s="8">
        <f>SUMIF($E$3:$E$1002,'تعريف المواد والمستودعات'!$E21,CL$3:CL$1002)</f>
        <v>0</v>
      </c>
      <c r="CM1018" s="8">
        <f>SUMIF($E$3:$E$1002,'تعريف المواد والمستودعات'!$E21,CM$3:CM$1002)</f>
        <v>0</v>
      </c>
      <c r="CN1018" s="8">
        <f>SUMIF($E$3:$E$1002,'تعريف المواد والمستودعات'!$E21,CN$3:CN$1002)</f>
        <v>0</v>
      </c>
      <c r="CO1018" s="8">
        <f>SUMIF($E$3:$E$1002,'تعريف المواد والمستودعات'!$E21,CO$3:CO$1002)</f>
        <v>0</v>
      </c>
      <c r="CP1018" s="8">
        <f>SUMIF($E$3:$E$1002,'تعريف المواد والمستودعات'!$E21,CP$3:CP$1002)</f>
        <v>0</v>
      </c>
      <c r="CQ1018" s="8">
        <f>SUMIF($E$3:$E$1002,'تعريف المواد والمستودعات'!$E21,CQ$3:CQ$1002)</f>
        <v>0</v>
      </c>
      <c r="CR1018" s="8">
        <f>SUMIF($E$3:$E$1002,'تعريف المواد والمستودعات'!$E21,CR$3:CR$1002)</f>
        <v>0</v>
      </c>
      <c r="CS1018" s="8">
        <f>SUMIF($E$3:$E$1002,'تعريف المواد والمستودعات'!$E21,CS$3:CS$1002)</f>
        <v>0</v>
      </c>
      <c r="CT1018" s="8">
        <f>SUMIF($E$3:$E$1002,'تعريف المواد والمستودعات'!$E21,CT$3:CT$1002)</f>
        <v>0</v>
      </c>
      <c r="CU1018" s="8">
        <f>SUMIF($E$3:$E$1002,'تعريف المواد والمستودعات'!$E21,CU$3:CU$1002)</f>
        <v>0</v>
      </c>
      <c r="CV1018" s="8">
        <f>SUMIF($E$3:$E$1002,'تعريف المواد والمستودعات'!$E21,CV$3:CV$1002)</f>
        <v>0</v>
      </c>
      <c r="CW1018" s="8">
        <f>SUMIF($E$3:$E$1002,'تعريف المواد والمستودعات'!$E21,CW$3:CW$1002)</f>
        <v>0</v>
      </c>
      <c r="CX1018" s="8">
        <f>SUMIF($E$3:$E$1002,'تعريف المواد والمستودعات'!$E21,CX$3:CX$1002)</f>
        <v>0</v>
      </c>
      <c r="CY1018" s="8">
        <f>SUMIF($E$3:$E$1002,'تعريف المواد والمستودعات'!$E21,CY$3:CY$1002)</f>
        <v>0</v>
      </c>
      <c r="CZ1018" s="8">
        <f>SUMIF($E$3:$E$1002,'تعريف المواد والمستودعات'!$E21,CZ$3:CZ$1002)</f>
        <v>0</v>
      </c>
      <c r="DA1018" s="8">
        <f>SUMIF($E$3:$E$1002,'تعريف المواد والمستودعات'!$E21,DA$3:DA$1002)</f>
        <v>0</v>
      </c>
    </row>
    <row r="1019" spans="5:106" s="8" customFormat="1" ht="15" hidden="1" thickTop="1" x14ac:dyDescent="0.2">
      <c r="E1019" s="8" t="str">
        <f>'تعريف المواد والمستودعات'!E22</f>
        <v>مستودع16</v>
      </c>
      <c r="F1019" s="8">
        <f>SUMIF($E$3:$E$1002,'تعريف المواد والمستودعات'!$E22,F$3:F$1002)</f>
        <v>0</v>
      </c>
      <c r="G1019" s="8">
        <f>SUMIF($E$3:$E$1002,'تعريف المواد والمستودعات'!$E22,G$3:G$1002)</f>
        <v>0</v>
      </c>
      <c r="H1019" s="8">
        <f>SUMIF($E$3:$E$1002,'تعريف المواد والمستودعات'!$E22,H$3:H$1002)</f>
        <v>0</v>
      </c>
      <c r="I1019" s="8">
        <f>SUMIF($E$3:$E$1002,'تعريف المواد والمستودعات'!$E22,I$3:I$1002)</f>
        <v>0</v>
      </c>
      <c r="J1019" s="8">
        <f>SUMIF($E$3:$E$1002,'تعريف المواد والمستودعات'!$E22,J$3:J$1002)</f>
        <v>0</v>
      </c>
      <c r="K1019" s="8">
        <f>SUMIF($E$3:$E$1002,'تعريف المواد والمستودعات'!$E22,K$3:K$1002)</f>
        <v>0</v>
      </c>
      <c r="L1019" s="8">
        <f>SUMIF($E$3:$E$1002,'تعريف المواد والمستودعات'!$E22,L$3:L$1002)</f>
        <v>0</v>
      </c>
      <c r="M1019" s="8">
        <f>SUMIF($E$3:$E$1002,'تعريف المواد والمستودعات'!$E22,M$3:M$1002)</f>
        <v>0</v>
      </c>
      <c r="N1019" s="8">
        <f>SUMIF($E$3:$E$1002,'تعريف المواد والمستودعات'!$E22,N$3:N$1002)</f>
        <v>0</v>
      </c>
      <c r="O1019" s="8">
        <f>SUMIF($E$3:$E$1002,'تعريف المواد والمستودعات'!$E22,O$3:O$1002)</f>
        <v>0</v>
      </c>
      <c r="P1019" s="8">
        <f>SUMIF($E$3:$E$1002,'تعريف المواد والمستودعات'!$E22,P$3:P$1002)</f>
        <v>0</v>
      </c>
      <c r="Q1019" s="8">
        <f>SUMIF($E$3:$E$1002,'تعريف المواد والمستودعات'!$E22,Q$3:Q$1002)</f>
        <v>0</v>
      </c>
      <c r="R1019" s="8">
        <f>SUMIF($E$3:$E$1002,'تعريف المواد والمستودعات'!$E22,R$3:R$1002)</f>
        <v>0</v>
      </c>
      <c r="S1019" s="8">
        <f>SUMIF($E$3:$E$1002,'تعريف المواد والمستودعات'!$E22,S$3:S$1002)</f>
        <v>0</v>
      </c>
      <c r="T1019" s="8">
        <f>SUMIF($E$3:$E$1002,'تعريف المواد والمستودعات'!$E22,T$3:T$1002)</f>
        <v>0</v>
      </c>
      <c r="U1019" s="8">
        <f>SUMIF($E$3:$E$1002,'تعريف المواد والمستودعات'!$E22,U$3:U$1002)</f>
        <v>0</v>
      </c>
      <c r="V1019" s="8">
        <f>SUMIF($E$3:$E$1002,'تعريف المواد والمستودعات'!$E22,V$3:V$1002)</f>
        <v>0</v>
      </c>
      <c r="W1019" s="8">
        <f>SUMIF($E$3:$E$1002,'تعريف المواد والمستودعات'!$E22,W$3:W$1002)</f>
        <v>0</v>
      </c>
      <c r="X1019" s="8">
        <f>SUMIF($E$3:$E$1002,'تعريف المواد والمستودعات'!$E22,X$3:X$1002)</f>
        <v>0</v>
      </c>
      <c r="Y1019" s="8">
        <f>SUMIF($E$3:$E$1002,'تعريف المواد والمستودعات'!$E22,Y$3:Y$1002)</f>
        <v>0</v>
      </c>
      <c r="Z1019" s="8">
        <f>SUMIF($E$3:$E$1002,'تعريف المواد والمستودعات'!$E22,Z$3:Z$1002)</f>
        <v>0</v>
      </c>
      <c r="AA1019" s="8">
        <f>SUMIF($E$3:$E$1002,'تعريف المواد والمستودعات'!$E22,AA$3:AA$1002)</f>
        <v>0</v>
      </c>
      <c r="AB1019" s="8">
        <f>SUMIF($E$3:$E$1002,'تعريف المواد والمستودعات'!$E22,AB$3:AB$1002)</f>
        <v>0</v>
      </c>
      <c r="AC1019" s="8">
        <f>SUMIF($E$3:$E$1002,'تعريف المواد والمستودعات'!$E22,AC$3:AC$1002)</f>
        <v>0</v>
      </c>
      <c r="AD1019" s="8">
        <f>SUMIF($E$3:$E$1002,'تعريف المواد والمستودعات'!$E22,AD$3:AD$1002)</f>
        <v>0</v>
      </c>
      <c r="AE1019" s="8">
        <f>SUMIF($E$3:$E$1002,'تعريف المواد والمستودعات'!$E22,AE$3:AE$1002)</f>
        <v>0</v>
      </c>
      <c r="AF1019" s="8">
        <f>SUMIF($E$3:$E$1002,'تعريف المواد والمستودعات'!$E22,AF$3:AF$1002)</f>
        <v>0</v>
      </c>
      <c r="AG1019" s="8">
        <f>SUMIF($E$3:$E$1002,'تعريف المواد والمستودعات'!$E22,AG$3:AG$1002)</f>
        <v>0</v>
      </c>
      <c r="AH1019" s="8">
        <f>SUMIF($E$3:$E$1002,'تعريف المواد والمستودعات'!$E22,AH$3:AH$1002)</f>
        <v>0</v>
      </c>
      <c r="AI1019" s="8">
        <f>SUMIF($E$3:$E$1002,'تعريف المواد والمستودعات'!$E22,AI$3:AI$1002)</f>
        <v>0</v>
      </c>
      <c r="AJ1019" s="8">
        <f>SUMIF($E$3:$E$1002,'تعريف المواد والمستودعات'!$E22,AJ$3:AJ$1002)</f>
        <v>0</v>
      </c>
      <c r="AK1019" s="8">
        <f>SUMIF($E$3:$E$1002,'تعريف المواد والمستودعات'!$E22,AK$3:AK$1002)</f>
        <v>0</v>
      </c>
      <c r="AL1019" s="8">
        <f>SUMIF($E$3:$E$1002,'تعريف المواد والمستودعات'!$E22,AL$3:AL$1002)</f>
        <v>0</v>
      </c>
      <c r="AM1019" s="8">
        <f>SUMIF($E$3:$E$1002,'تعريف المواد والمستودعات'!$E22,AM$3:AM$1002)</f>
        <v>0</v>
      </c>
      <c r="AN1019" s="8">
        <f>SUMIF($E$3:$E$1002,'تعريف المواد والمستودعات'!$E22,AN$3:AN$1002)</f>
        <v>0</v>
      </c>
      <c r="AO1019" s="8">
        <f>SUMIF($E$3:$E$1002,'تعريف المواد والمستودعات'!$E22,AO$3:AO$1002)</f>
        <v>0</v>
      </c>
      <c r="AP1019" s="8">
        <f>SUMIF($E$3:$E$1002,'تعريف المواد والمستودعات'!$E22,AP$3:AP$1002)</f>
        <v>0</v>
      </c>
      <c r="AQ1019" s="8">
        <f>SUMIF($E$3:$E$1002,'تعريف المواد والمستودعات'!$E22,AQ$3:AQ$1002)</f>
        <v>0</v>
      </c>
      <c r="AR1019" s="8">
        <f>SUMIF($E$3:$E$1002,'تعريف المواد والمستودعات'!$E22,AR$3:AR$1002)</f>
        <v>0</v>
      </c>
      <c r="AS1019" s="8">
        <f>SUMIF($E$3:$E$1002,'تعريف المواد والمستودعات'!$E22,AS$3:AS$1002)</f>
        <v>0</v>
      </c>
      <c r="AT1019" s="8">
        <f>SUMIF($E$3:$E$1002,'تعريف المواد والمستودعات'!$E22,AT$3:AT$1002)</f>
        <v>0</v>
      </c>
      <c r="AU1019" s="8">
        <f>SUMIF($E$3:$E$1002,'تعريف المواد والمستودعات'!$E22,AU$3:AU$1002)</f>
        <v>0</v>
      </c>
      <c r="AV1019" s="8">
        <f>SUMIF($E$3:$E$1002,'تعريف المواد والمستودعات'!$E22,AV$3:AV$1002)</f>
        <v>0</v>
      </c>
      <c r="AW1019" s="8">
        <f>SUMIF($E$3:$E$1002,'تعريف المواد والمستودعات'!$E22,AW$3:AW$1002)</f>
        <v>0</v>
      </c>
      <c r="AX1019" s="8">
        <f>SUMIF($E$3:$E$1002,'تعريف المواد والمستودعات'!$E22,AX$3:AX$1002)</f>
        <v>0</v>
      </c>
      <c r="AY1019" s="8">
        <f>SUMIF($E$3:$E$1002,'تعريف المواد والمستودعات'!$E22,AY$3:AY$1002)</f>
        <v>0</v>
      </c>
      <c r="AZ1019" s="8">
        <f>SUMIF($E$3:$E$1002,'تعريف المواد والمستودعات'!$E22,AZ$3:AZ$1002)</f>
        <v>0</v>
      </c>
      <c r="BA1019" s="8">
        <f>SUMIF($E$3:$E$1002,'تعريف المواد والمستودعات'!$E22,BA$3:BA$1002)</f>
        <v>0</v>
      </c>
      <c r="BB1019" s="8">
        <f>SUMIF($E$3:$E$1002,'تعريف المواد والمستودعات'!$E22,BB$3:BB$1002)</f>
        <v>0</v>
      </c>
      <c r="BC1019" s="8">
        <f>SUMIF($E$3:$E$1002,'تعريف المواد والمستودعات'!$E22,BC$3:BC$1002)</f>
        <v>0</v>
      </c>
      <c r="BD1019" s="8">
        <f>SUMIF($E$3:$E$1002,'تعريف المواد والمستودعات'!$E22,BD$3:BD$1002)</f>
        <v>0</v>
      </c>
      <c r="BE1019" s="8">
        <f>SUMIF($E$3:$E$1002,'تعريف المواد والمستودعات'!$E22,BE$3:BE$1002)</f>
        <v>0</v>
      </c>
      <c r="BF1019" s="8">
        <f>SUMIF($E$3:$E$1002,'تعريف المواد والمستودعات'!$E22,BF$3:BF$1002)</f>
        <v>0</v>
      </c>
      <c r="BG1019" s="8">
        <f>SUMIF($E$3:$E$1002,'تعريف المواد والمستودعات'!$E22,BG$3:BG$1002)</f>
        <v>0</v>
      </c>
      <c r="BH1019" s="8">
        <f>SUMIF($E$3:$E$1002,'تعريف المواد والمستودعات'!$E22,BH$3:BH$1002)</f>
        <v>0</v>
      </c>
      <c r="BI1019" s="8">
        <f>SUMIF($E$3:$E$1002,'تعريف المواد والمستودعات'!$E22,BI$3:BI$1002)</f>
        <v>0</v>
      </c>
      <c r="BJ1019" s="8">
        <f>SUMIF($E$3:$E$1002,'تعريف المواد والمستودعات'!$E22,BJ$3:BJ$1002)</f>
        <v>0</v>
      </c>
      <c r="BK1019" s="8">
        <f>SUMIF($E$3:$E$1002,'تعريف المواد والمستودعات'!$E22,BK$3:BK$1002)</f>
        <v>0</v>
      </c>
      <c r="BL1019" s="8">
        <f>SUMIF($E$3:$E$1002,'تعريف المواد والمستودعات'!$E22,BL$3:BL$1002)</f>
        <v>0</v>
      </c>
      <c r="BM1019" s="8">
        <f>SUMIF($E$3:$E$1002,'تعريف المواد والمستودعات'!$E22,BM$3:BM$1002)</f>
        <v>0</v>
      </c>
      <c r="BN1019" s="8">
        <f>SUMIF($E$3:$E$1002,'تعريف المواد والمستودعات'!$E22,BN$3:BN$1002)</f>
        <v>0</v>
      </c>
      <c r="BO1019" s="8">
        <f>SUMIF($E$3:$E$1002,'تعريف المواد والمستودعات'!$E22,BO$3:BO$1002)</f>
        <v>0</v>
      </c>
      <c r="BP1019" s="8">
        <f>SUMIF($E$3:$E$1002,'تعريف المواد والمستودعات'!$E22,BP$3:BP$1002)</f>
        <v>0</v>
      </c>
      <c r="BQ1019" s="8">
        <f>SUMIF($E$3:$E$1002,'تعريف المواد والمستودعات'!$E22,BQ$3:BQ$1002)</f>
        <v>0</v>
      </c>
      <c r="BR1019" s="8">
        <f>SUMIF($E$3:$E$1002,'تعريف المواد والمستودعات'!$E22,BR$3:BR$1002)</f>
        <v>0</v>
      </c>
      <c r="BS1019" s="8">
        <f>SUMIF($E$3:$E$1002,'تعريف المواد والمستودعات'!$E22,BS$3:BS$1002)</f>
        <v>0</v>
      </c>
      <c r="BT1019" s="8">
        <f>SUMIF($E$3:$E$1002,'تعريف المواد والمستودعات'!$E22,BT$3:BT$1002)</f>
        <v>0</v>
      </c>
      <c r="BU1019" s="8">
        <f>SUMIF($E$3:$E$1002,'تعريف المواد والمستودعات'!$E22,BU$3:BU$1002)</f>
        <v>0</v>
      </c>
      <c r="BV1019" s="8">
        <f>SUMIF($E$3:$E$1002,'تعريف المواد والمستودعات'!$E22,BV$3:BV$1002)</f>
        <v>0</v>
      </c>
      <c r="BW1019" s="8">
        <f>SUMIF($E$3:$E$1002,'تعريف المواد والمستودعات'!$E22,BW$3:BW$1002)</f>
        <v>0</v>
      </c>
      <c r="BX1019" s="8">
        <f>SUMIF($E$3:$E$1002,'تعريف المواد والمستودعات'!$E22,BX$3:BX$1002)</f>
        <v>0</v>
      </c>
      <c r="BY1019" s="8">
        <f>SUMIF($E$3:$E$1002,'تعريف المواد والمستودعات'!$E22,BY$3:BY$1002)</f>
        <v>0</v>
      </c>
      <c r="BZ1019" s="8">
        <f>SUMIF($E$3:$E$1002,'تعريف المواد والمستودعات'!$E22,BZ$3:BZ$1002)</f>
        <v>0</v>
      </c>
      <c r="CA1019" s="8">
        <f>SUMIF($E$3:$E$1002,'تعريف المواد والمستودعات'!$E22,CA$3:CA$1002)</f>
        <v>0</v>
      </c>
      <c r="CB1019" s="8">
        <f>SUMIF($E$3:$E$1002,'تعريف المواد والمستودعات'!$E22,CB$3:CB$1002)</f>
        <v>0</v>
      </c>
      <c r="CC1019" s="8">
        <f>SUMIF($E$3:$E$1002,'تعريف المواد والمستودعات'!$E22,CC$3:CC$1002)</f>
        <v>0</v>
      </c>
      <c r="CD1019" s="8">
        <f>SUMIF($E$3:$E$1002,'تعريف المواد والمستودعات'!$E22,CD$3:CD$1002)</f>
        <v>0</v>
      </c>
      <c r="CE1019" s="8">
        <f>SUMIF($E$3:$E$1002,'تعريف المواد والمستودعات'!$E22,CE$3:CE$1002)</f>
        <v>0</v>
      </c>
      <c r="CF1019" s="8">
        <f>SUMIF($E$3:$E$1002,'تعريف المواد والمستودعات'!$E22,CF$3:CF$1002)</f>
        <v>0</v>
      </c>
      <c r="CG1019" s="8">
        <f>SUMIF($E$3:$E$1002,'تعريف المواد والمستودعات'!$E22,CG$3:CG$1002)</f>
        <v>0</v>
      </c>
      <c r="CH1019" s="8">
        <f>SUMIF($E$3:$E$1002,'تعريف المواد والمستودعات'!$E22,CH$3:CH$1002)</f>
        <v>0</v>
      </c>
      <c r="CI1019" s="8">
        <f>SUMIF($E$3:$E$1002,'تعريف المواد والمستودعات'!$E22,CI$3:CI$1002)</f>
        <v>0</v>
      </c>
      <c r="CJ1019" s="8">
        <f>SUMIF($E$3:$E$1002,'تعريف المواد والمستودعات'!$E22,CJ$3:CJ$1002)</f>
        <v>0</v>
      </c>
      <c r="CK1019" s="8">
        <f>SUMIF($E$3:$E$1002,'تعريف المواد والمستودعات'!$E22,CK$3:CK$1002)</f>
        <v>0</v>
      </c>
      <c r="CL1019" s="8">
        <f>SUMIF($E$3:$E$1002,'تعريف المواد والمستودعات'!$E22,CL$3:CL$1002)</f>
        <v>0</v>
      </c>
      <c r="CM1019" s="8">
        <f>SUMIF($E$3:$E$1002,'تعريف المواد والمستودعات'!$E22,CM$3:CM$1002)</f>
        <v>0</v>
      </c>
      <c r="CN1019" s="8">
        <f>SUMIF($E$3:$E$1002,'تعريف المواد والمستودعات'!$E22,CN$3:CN$1002)</f>
        <v>0</v>
      </c>
      <c r="CO1019" s="8">
        <f>SUMIF($E$3:$E$1002,'تعريف المواد والمستودعات'!$E22,CO$3:CO$1002)</f>
        <v>0</v>
      </c>
      <c r="CP1019" s="8">
        <f>SUMIF($E$3:$E$1002,'تعريف المواد والمستودعات'!$E22,CP$3:CP$1002)</f>
        <v>0</v>
      </c>
      <c r="CQ1019" s="8">
        <f>SUMIF($E$3:$E$1002,'تعريف المواد والمستودعات'!$E22,CQ$3:CQ$1002)</f>
        <v>0</v>
      </c>
      <c r="CR1019" s="8">
        <f>SUMIF($E$3:$E$1002,'تعريف المواد والمستودعات'!$E22,CR$3:CR$1002)</f>
        <v>0</v>
      </c>
      <c r="CS1019" s="8">
        <f>SUMIF($E$3:$E$1002,'تعريف المواد والمستودعات'!$E22,CS$3:CS$1002)</f>
        <v>0</v>
      </c>
      <c r="CT1019" s="8">
        <f>SUMIF($E$3:$E$1002,'تعريف المواد والمستودعات'!$E22,CT$3:CT$1002)</f>
        <v>0</v>
      </c>
      <c r="CU1019" s="8">
        <f>SUMIF($E$3:$E$1002,'تعريف المواد والمستودعات'!$E22,CU$3:CU$1002)</f>
        <v>0</v>
      </c>
      <c r="CV1019" s="8">
        <f>SUMIF($E$3:$E$1002,'تعريف المواد والمستودعات'!$E22,CV$3:CV$1002)</f>
        <v>0</v>
      </c>
      <c r="CW1019" s="8">
        <f>SUMIF($E$3:$E$1002,'تعريف المواد والمستودعات'!$E22,CW$3:CW$1002)</f>
        <v>0</v>
      </c>
      <c r="CX1019" s="8">
        <f>SUMIF($E$3:$E$1002,'تعريف المواد والمستودعات'!$E22,CX$3:CX$1002)</f>
        <v>0</v>
      </c>
      <c r="CY1019" s="8">
        <f>SUMIF($E$3:$E$1002,'تعريف المواد والمستودعات'!$E22,CY$3:CY$1002)</f>
        <v>0</v>
      </c>
      <c r="CZ1019" s="8">
        <f>SUMIF($E$3:$E$1002,'تعريف المواد والمستودعات'!$E22,CZ$3:CZ$1002)</f>
        <v>0</v>
      </c>
      <c r="DA1019" s="8">
        <f>SUMIF($E$3:$E$1002,'تعريف المواد والمستودعات'!$E22,DA$3:DA$1002)</f>
        <v>0</v>
      </c>
    </row>
    <row r="1020" spans="5:106" s="8" customFormat="1" ht="15" hidden="1" thickTop="1" x14ac:dyDescent="0.2">
      <c r="E1020" s="8" t="str">
        <f>'تعريف المواد والمستودعات'!E23</f>
        <v>مستودع17</v>
      </c>
      <c r="F1020" s="8">
        <f>SUMIF($E$3:$E$1002,'تعريف المواد والمستودعات'!$E23,F$3:F$1002)</f>
        <v>0</v>
      </c>
      <c r="G1020" s="8">
        <f>SUMIF($E$3:$E$1002,'تعريف المواد والمستودعات'!$E23,G$3:G$1002)</f>
        <v>0</v>
      </c>
      <c r="H1020" s="8">
        <f>SUMIF($E$3:$E$1002,'تعريف المواد والمستودعات'!$E23,H$3:H$1002)</f>
        <v>0</v>
      </c>
      <c r="I1020" s="8">
        <f>SUMIF($E$3:$E$1002,'تعريف المواد والمستودعات'!$E23,I$3:I$1002)</f>
        <v>0</v>
      </c>
      <c r="J1020" s="8">
        <f>SUMIF($E$3:$E$1002,'تعريف المواد والمستودعات'!$E23,J$3:J$1002)</f>
        <v>0</v>
      </c>
      <c r="K1020" s="8">
        <f>SUMIF($E$3:$E$1002,'تعريف المواد والمستودعات'!$E23,K$3:K$1002)</f>
        <v>0</v>
      </c>
      <c r="L1020" s="8">
        <f>SUMIF($E$3:$E$1002,'تعريف المواد والمستودعات'!$E23,L$3:L$1002)</f>
        <v>0</v>
      </c>
      <c r="M1020" s="8">
        <f>SUMIF($E$3:$E$1002,'تعريف المواد والمستودعات'!$E23,M$3:M$1002)</f>
        <v>0</v>
      </c>
      <c r="N1020" s="8">
        <f>SUMIF($E$3:$E$1002,'تعريف المواد والمستودعات'!$E23,N$3:N$1002)</f>
        <v>0</v>
      </c>
      <c r="O1020" s="8">
        <f>SUMIF($E$3:$E$1002,'تعريف المواد والمستودعات'!$E23,O$3:O$1002)</f>
        <v>0</v>
      </c>
      <c r="P1020" s="8">
        <f>SUMIF($E$3:$E$1002,'تعريف المواد والمستودعات'!$E23,P$3:P$1002)</f>
        <v>0</v>
      </c>
      <c r="Q1020" s="8">
        <f>SUMIF($E$3:$E$1002,'تعريف المواد والمستودعات'!$E23,Q$3:Q$1002)</f>
        <v>0</v>
      </c>
      <c r="R1020" s="8">
        <f>SUMIF($E$3:$E$1002,'تعريف المواد والمستودعات'!$E23,R$3:R$1002)</f>
        <v>0</v>
      </c>
      <c r="S1020" s="8">
        <f>SUMIF($E$3:$E$1002,'تعريف المواد والمستودعات'!$E23,S$3:S$1002)</f>
        <v>0</v>
      </c>
      <c r="T1020" s="8">
        <f>SUMIF($E$3:$E$1002,'تعريف المواد والمستودعات'!$E23,T$3:T$1002)</f>
        <v>0</v>
      </c>
      <c r="U1020" s="8">
        <f>SUMIF($E$3:$E$1002,'تعريف المواد والمستودعات'!$E23,U$3:U$1002)</f>
        <v>0</v>
      </c>
      <c r="V1020" s="8">
        <f>SUMIF($E$3:$E$1002,'تعريف المواد والمستودعات'!$E23,V$3:V$1002)</f>
        <v>0</v>
      </c>
      <c r="W1020" s="8">
        <f>SUMIF($E$3:$E$1002,'تعريف المواد والمستودعات'!$E23,W$3:W$1002)</f>
        <v>0</v>
      </c>
      <c r="X1020" s="8">
        <f>SUMIF($E$3:$E$1002,'تعريف المواد والمستودعات'!$E23,X$3:X$1002)</f>
        <v>0</v>
      </c>
      <c r="Y1020" s="8">
        <f>SUMIF($E$3:$E$1002,'تعريف المواد والمستودعات'!$E23,Y$3:Y$1002)</f>
        <v>0</v>
      </c>
      <c r="Z1020" s="8">
        <f>SUMIF($E$3:$E$1002,'تعريف المواد والمستودعات'!$E23,Z$3:Z$1002)</f>
        <v>0</v>
      </c>
      <c r="AA1020" s="8">
        <f>SUMIF($E$3:$E$1002,'تعريف المواد والمستودعات'!$E23,AA$3:AA$1002)</f>
        <v>0</v>
      </c>
      <c r="AB1020" s="8">
        <f>SUMIF($E$3:$E$1002,'تعريف المواد والمستودعات'!$E23,AB$3:AB$1002)</f>
        <v>0</v>
      </c>
      <c r="AC1020" s="8">
        <f>SUMIF($E$3:$E$1002,'تعريف المواد والمستودعات'!$E23,AC$3:AC$1002)</f>
        <v>0</v>
      </c>
      <c r="AD1020" s="8">
        <f>SUMIF($E$3:$E$1002,'تعريف المواد والمستودعات'!$E23,AD$3:AD$1002)</f>
        <v>0</v>
      </c>
      <c r="AE1020" s="8">
        <f>SUMIF($E$3:$E$1002,'تعريف المواد والمستودعات'!$E23,AE$3:AE$1002)</f>
        <v>0</v>
      </c>
      <c r="AF1020" s="8">
        <f>SUMIF($E$3:$E$1002,'تعريف المواد والمستودعات'!$E23,AF$3:AF$1002)</f>
        <v>0</v>
      </c>
      <c r="AG1020" s="8">
        <f>SUMIF($E$3:$E$1002,'تعريف المواد والمستودعات'!$E23,AG$3:AG$1002)</f>
        <v>0</v>
      </c>
      <c r="AH1020" s="8">
        <f>SUMIF($E$3:$E$1002,'تعريف المواد والمستودعات'!$E23,AH$3:AH$1002)</f>
        <v>0</v>
      </c>
      <c r="AI1020" s="8">
        <f>SUMIF($E$3:$E$1002,'تعريف المواد والمستودعات'!$E23,AI$3:AI$1002)</f>
        <v>0</v>
      </c>
      <c r="AJ1020" s="8">
        <f>SUMIF($E$3:$E$1002,'تعريف المواد والمستودعات'!$E23,AJ$3:AJ$1002)</f>
        <v>0</v>
      </c>
      <c r="AK1020" s="8">
        <f>SUMIF($E$3:$E$1002,'تعريف المواد والمستودعات'!$E23,AK$3:AK$1002)</f>
        <v>0</v>
      </c>
      <c r="AL1020" s="8">
        <f>SUMIF($E$3:$E$1002,'تعريف المواد والمستودعات'!$E23,AL$3:AL$1002)</f>
        <v>0</v>
      </c>
      <c r="AM1020" s="8">
        <f>SUMIF($E$3:$E$1002,'تعريف المواد والمستودعات'!$E23,AM$3:AM$1002)</f>
        <v>0</v>
      </c>
      <c r="AN1020" s="8">
        <f>SUMIF($E$3:$E$1002,'تعريف المواد والمستودعات'!$E23,AN$3:AN$1002)</f>
        <v>0</v>
      </c>
      <c r="AO1020" s="8">
        <f>SUMIF($E$3:$E$1002,'تعريف المواد والمستودعات'!$E23,AO$3:AO$1002)</f>
        <v>0</v>
      </c>
      <c r="AP1020" s="8">
        <f>SUMIF($E$3:$E$1002,'تعريف المواد والمستودعات'!$E23,AP$3:AP$1002)</f>
        <v>0</v>
      </c>
      <c r="AQ1020" s="8">
        <f>SUMIF($E$3:$E$1002,'تعريف المواد والمستودعات'!$E23,AQ$3:AQ$1002)</f>
        <v>0</v>
      </c>
      <c r="AR1020" s="8">
        <f>SUMIF($E$3:$E$1002,'تعريف المواد والمستودعات'!$E23,AR$3:AR$1002)</f>
        <v>0</v>
      </c>
      <c r="AS1020" s="8">
        <f>SUMIF($E$3:$E$1002,'تعريف المواد والمستودعات'!$E23,AS$3:AS$1002)</f>
        <v>0</v>
      </c>
      <c r="AT1020" s="8">
        <f>SUMIF($E$3:$E$1002,'تعريف المواد والمستودعات'!$E23,AT$3:AT$1002)</f>
        <v>0</v>
      </c>
      <c r="AU1020" s="8">
        <f>SUMIF($E$3:$E$1002,'تعريف المواد والمستودعات'!$E23,AU$3:AU$1002)</f>
        <v>0</v>
      </c>
      <c r="AV1020" s="8">
        <f>SUMIF($E$3:$E$1002,'تعريف المواد والمستودعات'!$E23,AV$3:AV$1002)</f>
        <v>0</v>
      </c>
      <c r="AW1020" s="8">
        <f>SUMIF($E$3:$E$1002,'تعريف المواد والمستودعات'!$E23,AW$3:AW$1002)</f>
        <v>0</v>
      </c>
      <c r="AX1020" s="8">
        <f>SUMIF($E$3:$E$1002,'تعريف المواد والمستودعات'!$E23,AX$3:AX$1002)</f>
        <v>0</v>
      </c>
      <c r="AY1020" s="8">
        <f>SUMIF($E$3:$E$1002,'تعريف المواد والمستودعات'!$E23,AY$3:AY$1002)</f>
        <v>0</v>
      </c>
      <c r="AZ1020" s="8">
        <f>SUMIF($E$3:$E$1002,'تعريف المواد والمستودعات'!$E23,AZ$3:AZ$1002)</f>
        <v>0</v>
      </c>
      <c r="BA1020" s="8">
        <f>SUMIF($E$3:$E$1002,'تعريف المواد والمستودعات'!$E23,BA$3:BA$1002)</f>
        <v>0</v>
      </c>
      <c r="BB1020" s="8">
        <f>SUMIF($E$3:$E$1002,'تعريف المواد والمستودعات'!$E23,BB$3:BB$1002)</f>
        <v>0</v>
      </c>
      <c r="BC1020" s="8">
        <f>SUMIF($E$3:$E$1002,'تعريف المواد والمستودعات'!$E23,BC$3:BC$1002)</f>
        <v>0</v>
      </c>
      <c r="BD1020" s="8">
        <f>SUMIF($E$3:$E$1002,'تعريف المواد والمستودعات'!$E23,BD$3:BD$1002)</f>
        <v>0</v>
      </c>
      <c r="BE1020" s="8">
        <f>SUMIF($E$3:$E$1002,'تعريف المواد والمستودعات'!$E23,BE$3:BE$1002)</f>
        <v>0</v>
      </c>
      <c r="BF1020" s="8">
        <f>SUMIF($E$3:$E$1002,'تعريف المواد والمستودعات'!$E23,BF$3:BF$1002)</f>
        <v>0</v>
      </c>
      <c r="BG1020" s="8">
        <f>SUMIF($E$3:$E$1002,'تعريف المواد والمستودعات'!$E23,BG$3:BG$1002)</f>
        <v>0</v>
      </c>
      <c r="BH1020" s="8">
        <f>SUMIF($E$3:$E$1002,'تعريف المواد والمستودعات'!$E23,BH$3:BH$1002)</f>
        <v>0</v>
      </c>
      <c r="BI1020" s="8">
        <f>SUMIF($E$3:$E$1002,'تعريف المواد والمستودعات'!$E23,BI$3:BI$1002)</f>
        <v>0</v>
      </c>
      <c r="BJ1020" s="8">
        <f>SUMIF($E$3:$E$1002,'تعريف المواد والمستودعات'!$E23,BJ$3:BJ$1002)</f>
        <v>0</v>
      </c>
      <c r="BK1020" s="8">
        <f>SUMIF($E$3:$E$1002,'تعريف المواد والمستودعات'!$E23,BK$3:BK$1002)</f>
        <v>0</v>
      </c>
      <c r="BL1020" s="8">
        <f>SUMIF($E$3:$E$1002,'تعريف المواد والمستودعات'!$E23,BL$3:BL$1002)</f>
        <v>0</v>
      </c>
      <c r="BM1020" s="8">
        <f>SUMIF($E$3:$E$1002,'تعريف المواد والمستودعات'!$E23,BM$3:BM$1002)</f>
        <v>0</v>
      </c>
      <c r="BN1020" s="8">
        <f>SUMIF($E$3:$E$1002,'تعريف المواد والمستودعات'!$E23,BN$3:BN$1002)</f>
        <v>0</v>
      </c>
      <c r="BO1020" s="8">
        <f>SUMIF($E$3:$E$1002,'تعريف المواد والمستودعات'!$E23,BO$3:BO$1002)</f>
        <v>0</v>
      </c>
      <c r="BP1020" s="8">
        <f>SUMIF($E$3:$E$1002,'تعريف المواد والمستودعات'!$E23,BP$3:BP$1002)</f>
        <v>0</v>
      </c>
      <c r="BQ1020" s="8">
        <f>SUMIF($E$3:$E$1002,'تعريف المواد والمستودعات'!$E23,BQ$3:BQ$1002)</f>
        <v>0</v>
      </c>
      <c r="BR1020" s="8">
        <f>SUMIF($E$3:$E$1002,'تعريف المواد والمستودعات'!$E23,BR$3:BR$1002)</f>
        <v>0</v>
      </c>
      <c r="BS1020" s="8">
        <f>SUMIF($E$3:$E$1002,'تعريف المواد والمستودعات'!$E23,BS$3:BS$1002)</f>
        <v>0</v>
      </c>
      <c r="BT1020" s="8">
        <f>SUMIF($E$3:$E$1002,'تعريف المواد والمستودعات'!$E23,BT$3:BT$1002)</f>
        <v>0</v>
      </c>
      <c r="BU1020" s="8">
        <f>SUMIF($E$3:$E$1002,'تعريف المواد والمستودعات'!$E23,BU$3:BU$1002)</f>
        <v>0</v>
      </c>
      <c r="BV1020" s="8">
        <f>SUMIF($E$3:$E$1002,'تعريف المواد والمستودعات'!$E23,BV$3:BV$1002)</f>
        <v>0</v>
      </c>
      <c r="BW1020" s="8">
        <f>SUMIF($E$3:$E$1002,'تعريف المواد والمستودعات'!$E23,BW$3:BW$1002)</f>
        <v>0</v>
      </c>
      <c r="BX1020" s="8">
        <f>SUMIF($E$3:$E$1002,'تعريف المواد والمستودعات'!$E23,BX$3:BX$1002)</f>
        <v>0</v>
      </c>
      <c r="BY1020" s="8">
        <f>SUMIF($E$3:$E$1002,'تعريف المواد والمستودعات'!$E23,BY$3:BY$1002)</f>
        <v>0</v>
      </c>
      <c r="BZ1020" s="8">
        <f>SUMIF($E$3:$E$1002,'تعريف المواد والمستودعات'!$E23,BZ$3:BZ$1002)</f>
        <v>0</v>
      </c>
      <c r="CA1020" s="8">
        <f>SUMIF($E$3:$E$1002,'تعريف المواد والمستودعات'!$E23,CA$3:CA$1002)</f>
        <v>0</v>
      </c>
      <c r="CB1020" s="8">
        <f>SUMIF($E$3:$E$1002,'تعريف المواد والمستودعات'!$E23,CB$3:CB$1002)</f>
        <v>0</v>
      </c>
      <c r="CC1020" s="8">
        <f>SUMIF($E$3:$E$1002,'تعريف المواد والمستودعات'!$E23,CC$3:CC$1002)</f>
        <v>0</v>
      </c>
      <c r="CD1020" s="8">
        <f>SUMIF($E$3:$E$1002,'تعريف المواد والمستودعات'!$E23,CD$3:CD$1002)</f>
        <v>0</v>
      </c>
      <c r="CE1020" s="8">
        <f>SUMIF($E$3:$E$1002,'تعريف المواد والمستودعات'!$E23,CE$3:CE$1002)</f>
        <v>0</v>
      </c>
      <c r="CF1020" s="8">
        <f>SUMIF($E$3:$E$1002,'تعريف المواد والمستودعات'!$E23,CF$3:CF$1002)</f>
        <v>0</v>
      </c>
      <c r="CG1020" s="8">
        <f>SUMIF($E$3:$E$1002,'تعريف المواد والمستودعات'!$E23,CG$3:CG$1002)</f>
        <v>0</v>
      </c>
      <c r="CH1020" s="8">
        <f>SUMIF($E$3:$E$1002,'تعريف المواد والمستودعات'!$E23,CH$3:CH$1002)</f>
        <v>0</v>
      </c>
      <c r="CI1020" s="8">
        <f>SUMIF($E$3:$E$1002,'تعريف المواد والمستودعات'!$E23,CI$3:CI$1002)</f>
        <v>0</v>
      </c>
      <c r="CJ1020" s="8">
        <f>SUMIF($E$3:$E$1002,'تعريف المواد والمستودعات'!$E23,CJ$3:CJ$1002)</f>
        <v>0</v>
      </c>
      <c r="CK1020" s="8">
        <f>SUMIF($E$3:$E$1002,'تعريف المواد والمستودعات'!$E23,CK$3:CK$1002)</f>
        <v>0</v>
      </c>
      <c r="CL1020" s="8">
        <f>SUMIF($E$3:$E$1002,'تعريف المواد والمستودعات'!$E23,CL$3:CL$1002)</f>
        <v>0</v>
      </c>
      <c r="CM1020" s="8">
        <f>SUMIF($E$3:$E$1002,'تعريف المواد والمستودعات'!$E23,CM$3:CM$1002)</f>
        <v>0</v>
      </c>
      <c r="CN1020" s="8">
        <f>SUMIF($E$3:$E$1002,'تعريف المواد والمستودعات'!$E23,CN$3:CN$1002)</f>
        <v>0</v>
      </c>
      <c r="CO1020" s="8">
        <f>SUMIF($E$3:$E$1002,'تعريف المواد والمستودعات'!$E23,CO$3:CO$1002)</f>
        <v>0</v>
      </c>
      <c r="CP1020" s="8">
        <f>SUMIF($E$3:$E$1002,'تعريف المواد والمستودعات'!$E23,CP$3:CP$1002)</f>
        <v>0</v>
      </c>
      <c r="CQ1020" s="8">
        <f>SUMIF($E$3:$E$1002,'تعريف المواد والمستودعات'!$E23,CQ$3:CQ$1002)</f>
        <v>0</v>
      </c>
      <c r="CR1020" s="8">
        <f>SUMIF($E$3:$E$1002,'تعريف المواد والمستودعات'!$E23,CR$3:CR$1002)</f>
        <v>0</v>
      </c>
      <c r="CS1020" s="8">
        <f>SUMIF($E$3:$E$1002,'تعريف المواد والمستودعات'!$E23,CS$3:CS$1002)</f>
        <v>0</v>
      </c>
      <c r="CT1020" s="8">
        <f>SUMIF($E$3:$E$1002,'تعريف المواد والمستودعات'!$E23,CT$3:CT$1002)</f>
        <v>0</v>
      </c>
      <c r="CU1020" s="8">
        <f>SUMIF($E$3:$E$1002,'تعريف المواد والمستودعات'!$E23,CU$3:CU$1002)</f>
        <v>0</v>
      </c>
      <c r="CV1020" s="8">
        <f>SUMIF($E$3:$E$1002,'تعريف المواد والمستودعات'!$E23,CV$3:CV$1002)</f>
        <v>0</v>
      </c>
      <c r="CW1020" s="8">
        <f>SUMIF($E$3:$E$1002,'تعريف المواد والمستودعات'!$E23,CW$3:CW$1002)</f>
        <v>0</v>
      </c>
      <c r="CX1020" s="8">
        <f>SUMIF($E$3:$E$1002,'تعريف المواد والمستودعات'!$E23,CX$3:CX$1002)</f>
        <v>0</v>
      </c>
      <c r="CY1020" s="8">
        <f>SUMIF($E$3:$E$1002,'تعريف المواد والمستودعات'!$E23,CY$3:CY$1002)</f>
        <v>0</v>
      </c>
      <c r="CZ1020" s="8">
        <f>SUMIF($E$3:$E$1002,'تعريف المواد والمستودعات'!$E23,CZ$3:CZ$1002)</f>
        <v>0</v>
      </c>
      <c r="DA1020" s="8">
        <f>SUMIF($E$3:$E$1002,'تعريف المواد والمستودعات'!$E23,DA$3:DA$1002)</f>
        <v>0</v>
      </c>
    </row>
    <row r="1021" spans="5:106" s="8" customFormat="1" ht="15" hidden="1" thickTop="1" x14ac:dyDescent="0.2">
      <c r="E1021" s="8" t="str">
        <f>'تعريف المواد والمستودعات'!E24</f>
        <v>مستودع18</v>
      </c>
      <c r="F1021" s="8">
        <f>SUMIF($E$3:$E$1002,'تعريف المواد والمستودعات'!$E24,F$3:F$1002)</f>
        <v>0</v>
      </c>
      <c r="G1021" s="8">
        <f>SUMIF($E$3:$E$1002,'تعريف المواد والمستودعات'!$E24,G$3:G$1002)</f>
        <v>0</v>
      </c>
      <c r="H1021" s="8">
        <f>SUMIF($E$3:$E$1002,'تعريف المواد والمستودعات'!$E24,H$3:H$1002)</f>
        <v>0</v>
      </c>
      <c r="I1021" s="8">
        <f>SUMIF($E$3:$E$1002,'تعريف المواد والمستودعات'!$E24,I$3:I$1002)</f>
        <v>0</v>
      </c>
      <c r="J1021" s="8">
        <f>SUMIF($E$3:$E$1002,'تعريف المواد والمستودعات'!$E24,J$3:J$1002)</f>
        <v>0</v>
      </c>
      <c r="K1021" s="8">
        <f>SUMIF($E$3:$E$1002,'تعريف المواد والمستودعات'!$E24,K$3:K$1002)</f>
        <v>0</v>
      </c>
      <c r="L1021" s="8">
        <f>SUMIF($E$3:$E$1002,'تعريف المواد والمستودعات'!$E24,L$3:L$1002)</f>
        <v>0</v>
      </c>
      <c r="M1021" s="8">
        <f>SUMIF($E$3:$E$1002,'تعريف المواد والمستودعات'!$E24,M$3:M$1002)</f>
        <v>0</v>
      </c>
      <c r="N1021" s="8">
        <f>SUMIF($E$3:$E$1002,'تعريف المواد والمستودعات'!$E24,N$3:N$1002)</f>
        <v>0</v>
      </c>
      <c r="O1021" s="8">
        <f>SUMIF($E$3:$E$1002,'تعريف المواد والمستودعات'!$E24,O$3:O$1002)</f>
        <v>0</v>
      </c>
      <c r="P1021" s="8">
        <f>SUMIF($E$3:$E$1002,'تعريف المواد والمستودعات'!$E24,P$3:P$1002)</f>
        <v>0</v>
      </c>
      <c r="Q1021" s="8">
        <f>SUMIF($E$3:$E$1002,'تعريف المواد والمستودعات'!$E24,Q$3:Q$1002)</f>
        <v>0</v>
      </c>
      <c r="R1021" s="8">
        <f>SUMIF($E$3:$E$1002,'تعريف المواد والمستودعات'!$E24,R$3:R$1002)</f>
        <v>0</v>
      </c>
      <c r="S1021" s="8">
        <f>SUMIF($E$3:$E$1002,'تعريف المواد والمستودعات'!$E24,S$3:S$1002)</f>
        <v>0</v>
      </c>
      <c r="T1021" s="8">
        <f>SUMIF($E$3:$E$1002,'تعريف المواد والمستودعات'!$E24,T$3:T$1002)</f>
        <v>0</v>
      </c>
      <c r="U1021" s="8">
        <f>SUMIF($E$3:$E$1002,'تعريف المواد والمستودعات'!$E24,U$3:U$1002)</f>
        <v>0</v>
      </c>
      <c r="V1021" s="8">
        <f>SUMIF($E$3:$E$1002,'تعريف المواد والمستودعات'!$E24,V$3:V$1002)</f>
        <v>0</v>
      </c>
      <c r="W1021" s="8">
        <f>SUMIF($E$3:$E$1002,'تعريف المواد والمستودعات'!$E24,W$3:W$1002)</f>
        <v>0</v>
      </c>
      <c r="X1021" s="8">
        <f>SUMIF($E$3:$E$1002,'تعريف المواد والمستودعات'!$E24,X$3:X$1002)</f>
        <v>0</v>
      </c>
      <c r="Y1021" s="8">
        <f>SUMIF($E$3:$E$1002,'تعريف المواد والمستودعات'!$E24,Y$3:Y$1002)</f>
        <v>0</v>
      </c>
      <c r="Z1021" s="8">
        <f>SUMIF($E$3:$E$1002,'تعريف المواد والمستودعات'!$E24,Z$3:Z$1002)</f>
        <v>0</v>
      </c>
      <c r="AA1021" s="8">
        <f>SUMIF($E$3:$E$1002,'تعريف المواد والمستودعات'!$E24,AA$3:AA$1002)</f>
        <v>0</v>
      </c>
      <c r="AB1021" s="8">
        <f>SUMIF($E$3:$E$1002,'تعريف المواد والمستودعات'!$E24,AB$3:AB$1002)</f>
        <v>0</v>
      </c>
      <c r="AC1021" s="8">
        <f>SUMIF($E$3:$E$1002,'تعريف المواد والمستودعات'!$E24,AC$3:AC$1002)</f>
        <v>0</v>
      </c>
      <c r="AD1021" s="8">
        <f>SUMIF($E$3:$E$1002,'تعريف المواد والمستودعات'!$E24,AD$3:AD$1002)</f>
        <v>0</v>
      </c>
      <c r="AE1021" s="8">
        <f>SUMIF($E$3:$E$1002,'تعريف المواد والمستودعات'!$E24,AE$3:AE$1002)</f>
        <v>0</v>
      </c>
      <c r="AF1021" s="8">
        <f>SUMIF($E$3:$E$1002,'تعريف المواد والمستودعات'!$E24,AF$3:AF$1002)</f>
        <v>0</v>
      </c>
      <c r="AG1021" s="8">
        <f>SUMIF($E$3:$E$1002,'تعريف المواد والمستودعات'!$E24,AG$3:AG$1002)</f>
        <v>0</v>
      </c>
      <c r="AH1021" s="8">
        <f>SUMIF($E$3:$E$1002,'تعريف المواد والمستودعات'!$E24,AH$3:AH$1002)</f>
        <v>0</v>
      </c>
      <c r="AI1021" s="8">
        <f>SUMIF($E$3:$E$1002,'تعريف المواد والمستودعات'!$E24,AI$3:AI$1002)</f>
        <v>0</v>
      </c>
      <c r="AJ1021" s="8">
        <f>SUMIF($E$3:$E$1002,'تعريف المواد والمستودعات'!$E24,AJ$3:AJ$1002)</f>
        <v>0</v>
      </c>
      <c r="AK1021" s="8">
        <f>SUMIF($E$3:$E$1002,'تعريف المواد والمستودعات'!$E24,AK$3:AK$1002)</f>
        <v>0</v>
      </c>
      <c r="AL1021" s="8">
        <f>SUMIF($E$3:$E$1002,'تعريف المواد والمستودعات'!$E24,AL$3:AL$1002)</f>
        <v>0</v>
      </c>
      <c r="AM1021" s="8">
        <f>SUMIF($E$3:$E$1002,'تعريف المواد والمستودعات'!$E24,AM$3:AM$1002)</f>
        <v>0</v>
      </c>
      <c r="AN1021" s="8">
        <f>SUMIF($E$3:$E$1002,'تعريف المواد والمستودعات'!$E24,AN$3:AN$1002)</f>
        <v>0</v>
      </c>
      <c r="AO1021" s="8">
        <f>SUMIF($E$3:$E$1002,'تعريف المواد والمستودعات'!$E24,AO$3:AO$1002)</f>
        <v>0</v>
      </c>
      <c r="AP1021" s="8">
        <f>SUMIF($E$3:$E$1002,'تعريف المواد والمستودعات'!$E24,AP$3:AP$1002)</f>
        <v>0</v>
      </c>
      <c r="AQ1021" s="8">
        <f>SUMIF($E$3:$E$1002,'تعريف المواد والمستودعات'!$E24,AQ$3:AQ$1002)</f>
        <v>0</v>
      </c>
      <c r="AR1021" s="8">
        <f>SUMIF($E$3:$E$1002,'تعريف المواد والمستودعات'!$E24,AR$3:AR$1002)</f>
        <v>0</v>
      </c>
      <c r="AS1021" s="8">
        <f>SUMIF($E$3:$E$1002,'تعريف المواد والمستودعات'!$E24,AS$3:AS$1002)</f>
        <v>0</v>
      </c>
      <c r="AT1021" s="8">
        <f>SUMIF($E$3:$E$1002,'تعريف المواد والمستودعات'!$E24,AT$3:AT$1002)</f>
        <v>0</v>
      </c>
      <c r="AU1021" s="8">
        <f>SUMIF($E$3:$E$1002,'تعريف المواد والمستودعات'!$E24,AU$3:AU$1002)</f>
        <v>0</v>
      </c>
      <c r="AV1021" s="8">
        <f>SUMIF($E$3:$E$1002,'تعريف المواد والمستودعات'!$E24,AV$3:AV$1002)</f>
        <v>0</v>
      </c>
      <c r="AW1021" s="8">
        <f>SUMIF($E$3:$E$1002,'تعريف المواد والمستودعات'!$E24,AW$3:AW$1002)</f>
        <v>0</v>
      </c>
      <c r="AX1021" s="8">
        <f>SUMIF($E$3:$E$1002,'تعريف المواد والمستودعات'!$E24,AX$3:AX$1002)</f>
        <v>0</v>
      </c>
      <c r="AY1021" s="8">
        <f>SUMIF($E$3:$E$1002,'تعريف المواد والمستودعات'!$E24,AY$3:AY$1002)</f>
        <v>0</v>
      </c>
      <c r="AZ1021" s="8">
        <f>SUMIF($E$3:$E$1002,'تعريف المواد والمستودعات'!$E24,AZ$3:AZ$1002)</f>
        <v>0</v>
      </c>
      <c r="BA1021" s="8">
        <f>SUMIF($E$3:$E$1002,'تعريف المواد والمستودعات'!$E24,BA$3:BA$1002)</f>
        <v>0</v>
      </c>
      <c r="BB1021" s="8">
        <f>SUMIF($E$3:$E$1002,'تعريف المواد والمستودعات'!$E24,BB$3:BB$1002)</f>
        <v>0</v>
      </c>
      <c r="BC1021" s="8">
        <f>SUMIF($E$3:$E$1002,'تعريف المواد والمستودعات'!$E24,BC$3:BC$1002)</f>
        <v>0</v>
      </c>
      <c r="BD1021" s="8">
        <f>SUMIF($E$3:$E$1002,'تعريف المواد والمستودعات'!$E24,BD$3:BD$1002)</f>
        <v>0</v>
      </c>
      <c r="BE1021" s="8">
        <f>SUMIF($E$3:$E$1002,'تعريف المواد والمستودعات'!$E24,BE$3:BE$1002)</f>
        <v>0</v>
      </c>
      <c r="BF1021" s="8">
        <f>SUMIF($E$3:$E$1002,'تعريف المواد والمستودعات'!$E24,BF$3:BF$1002)</f>
        <v>0</v>
      </c>
      <c r="BG1021" s="8">
        <f>SUMIF($E$3:$E$1002,'تعريف المواد والمستودعات'!$E24,BG$3:BG$1002)</f>
        <v>0</v>
      </c>
      <c r="BH1021" s="8">
        <f>SUMIF($E$3:$E$1002,'تعريف المواد والمستودعات'!$E24,BH$3:BH$1002)</f>
        <v>0</v>
      </c>
      <c r="BI1021" s="8">
        <f>SUMIF($E$3:$E$1002,'تعريف المواد والمستودعات'!$E24,BI$3:BI$1002)</f>
        <v>0</v>
      </c>
      <c r="BJ1021" s="8">
        <f>SUMIF($E$3:$E$1002,'تعريف المواد والمستودعات'!$E24,BJ$3:BJ$1002)</f>
        <v>0</v>
      </c>
      <c r="BK1021" s="8">
        <f>SUMIF($E$3:$E$1002,'تعريف المواد والمستودعات'!$E24,BK$3:BK$1002)</f>
        <v>0</v>
      </c>
      <c r="BL1021" s="8">
        <f>SUMIF($E$3:$E$1002,'تعريف المواد والمستودعات'!$E24,BL$3:BL$1002)</f>
        <v>0</v>
      </c>
      <c r="BM1021" s="8">
        <f>SUMIF($E$3:$E$1002,'تعريف المواد والمستودعات'!$E24,BM$3:BM$1002)</f>
        <v>0</v>
      </c>
      <c r="BN1021" s="8">
        <f>SUMIF($E$3:$E$1002,'تعريف المواد والمستودعات'!$E24,BN$3:BN$1002)</f>
        <v>0</v>
      </c>
      <c r="BO1021" s="8">
        <f>SUMIF($E$3:$E$1002,'تعريف المواد والمستودعات'!$E24,BO$3:BO$1002)</f>
        <v>0</v>
      </c>
      <c r="BP1021" s="8">
        <f>SUMIF($E$3:$E$1002,'تعريف المواد والمستودعات'!$E24,BP$3:BP$1002)</f>
        <v>0</v>
      </c>
      <c r="BQ1021" s="8">
        <f>SUMIF($E$3:$E$1002,'تعريف المواد والمستودعات'!$E24,BQ$3:BQ$1002)</f>
        <v>0</v>
      </c>
      <c r="BR1021" s="8">
        <f>SUMIF($E$3:$E$1002,'تعريف المواد والمستودعات'!$E24,BR$3:BR$1002)</f>
        <v>0</v>
      </c>
      <c r="BS1021" s="8">
        <f>SUMIF($E$3:$E$1002,'تعريف المواد والمستودعات'!$E24,BS$3:BS$1002)</f>
        <v>0</v>
      </c>
      <c r="BT1021" s="8">
        <f>SUMIF($E$3:$E$1002,'تعريف المواد والمستودعات'!$E24,BT$3:BT$1002)</f>
        <v>0</v>
      </c>
      <c r="BU1021" s="8">
        <f>SUMIF($E$3:$E$1002,'تعريف المواد والمستودعات'!$E24,BU$3:BU$1002)</f>
        <v>0</v>
      </c>
      <c r="BV1021" s="8">
        <f>SUMIF($E$3:$E$1002,'تعريف المواد والمستودعات'!$E24,BV$3:BV$1002)</f>
        <v>0</v>
      </c>
      <c r="BW1021" s="8">
        <f>SUMIF($E$3:$E$1002,'تعريف المواد والمستودعات'!$E24,BW$3:BW$1002)</f>
        <v>0</v>
      </c>
      <c r="BX1021" s="8">
        <f>SUMIF($E$3:$E$1002,'تعريف المواد والمستودعات'!$E24,BX$3:BX$1002)</f>
        <v>0</v>
      </c>
      <c r="BY1021" s="8">
        <f>SUMIF($E$3:$E$1002,'تعريف المواد والمستودعات'!$E24,BY$3:BY$1002)</f>
        <v>0</v>
      </c>
      <c r="BZ1021" s="8">
        <f>SUMIF($E$3:$E$1002,'تعريف المواد والمستودعات'!$E24,BZ$3:BZ$1002)</f>
        <v>0</v>
      </c>
      <c r="CA1021" s="8">
        <f>SUMIF($E$3:$E$1002,'تعريف المواد والمستودعات'!$E24,CA$3:CA$1002)</f>
        <v>0</v>
      </c>
      <c r="CB1021" s="8">
        <f>SUMIF($E$3:$E$1002,'تعريف المواد والمستودعات'!$E24,CB$3:CB$1002)</f>
        <v>0</v>
      </c>
      <c r="CC1021" s="8">
        <f>SUMIF($E$3:$E$1002,'تعريف المواد والمستودعات'!$E24,CC$3:CC$1002)</f>
        <v>0</v>
      </c>
      <c r="CD1021" s="8">
        <f>SUMIF($E$3:$E$1002,'تعريف المواد والمستودعات'!$E24,CD$3:CD$1002)</f>
        <v>0</v>
      </c>
      <c r="CE1021" s="8">
        <f>SUMIF($E$3:$E$1002,'تعريف المواد والمستودعات'!$E24,CE$3:CE$1002)</f>
        <v>0</v>
      </c>
      <c r="CF1021" s="8">
        <f>SUMIF($E$3:$E$1002,'تعريف المواد والمستودعات'!$E24,CF$3:CF$1002)</f>
        <v>0</v>
      </c>
      <c r="CG1021" s="8">
        <f>SUMIF($E$3:$E$1002,'تعريف المواد والمستودعات'!$E24,CG$3:CG$1002)</f>
        <v>0</v>
      </c>
      <c r="CH1021" s="8">
        <f>SUMIF($E$3:$E$1002,'تعريف المواد والمستودعات'!$E24,CH$3:CH$1002)</f>
        <v>0</v>
      </c>
      <c r="CI1021" s="8">
        <f>SUMIF($E$3:$E$1002,'تعريف المواد والمستودعات'!$E24,CI$3:CI$1002)</f>
        <v>0</v>
      </c>
      <c r="CJ1021" s="8">
        <f>SUMIF($E$3:$E$1002,'تعريف المواد والمستودعات'!$E24,CJ$3:CJ$1002)</f>
        <v>0</v>
      </c>
      <c r="CK1021" s="8">
        <f>SUMIF($E$3:$E$1002,'تعريف المواد والمستودعات'!$E24,CK$3:CK$1002)</f>
        <v>0</v>
      </c>
      <c r="CL1021" s="8">
        <f>SUMIF($E$3:$E$1002,'تعريف المواد والمستودعات'!$E24,CL$3:CL$1002)</f>
        <v>0</v>
      </c>
      <c r="CM1021" s="8">
        <f>SUMIF($E$3:$E$1002,'تعريف المواد والمستودعات'!$E24,CM$3:CM$1002)</f>
        <v>0</v>
      </c>
      <c r="CN1021" s="8">
        <f>SUMIF($E$3:$E$1002,'تعريف المواد والمستودعات'!$E24,CN$3:CN$1002)</f>
        <v>0</v>
      </c>
      <c r="CO1021" s="8">
        <f>SUMIF($E$3:$E$1002,'تعريف المواد والمستودعات'!$E24,CO$3:CO$1002)</f>
        <v>0</v>
      </c>
      <c r="CP1021" s="8">
        <f>SUMIF($E$3:$E$1002,'تعريف المواد والمستودعات'!$E24,CP$3:CP$1002)</f>
        <v>0</v>
      </c>
      <c r="CQ1021" s="8">
        <f>SUMIF($E$3:$E$1002,'تعريف المواد والمستودعات'!$E24,CQ$3:CQ$1002)</f>
        <v>0</v>
      </c>
      <c r="CR1021" s="8">
        <f>SUMIF($E$3:$E$1002,'تعريف المواد والمستودعات'!$E24,CR$3:CR$1002)</f>
        <v>0</v>
      </c>
      <c r="CS1021" s="8">
        <f>SUMIF($E$3:$E$1002,'تعريف المواد والمستودعات'!$E24,CS$3:CS$1002)</f>
        <v>0</v>
      </c>
      <c r="CT1021" s="8">
        <f>SUMIF($E$3:$E$1002,'تعريف المواد والمستودعات'!$E24,CT$3:CT$1002)</f>
        <v>0</v>
      </c>
      <c r="CU1021" s="8">
        <f>SUMIF($E$3:$E$1002,'تعريف المواد والمستودعات'!$E24,CU$3:CU$1002)</f>
        <v>0</v>
      </c>
      <c r="CV1021" s="8">
        <f>SUMIF($E$3:$E$1002,'تعريف المواد والمستودعات'!$E24,CV$3:CV$1002)</f>
        <v>0</v>
      </c>
      <c r="CW1021" s="8">
        <f>SUMIF($E$3:$E$1002,'تعريف المواد والمستودعات'!$E24,CW$3:CW$1002)</f>
        <v>0</v>
      </c>
      <c r="CX1021" s="8">
        <f>SUMIF($E$3:$E$1002,'تعريف المواد والمستودعات'!$E24,CX$3:CX$1002)</f>
        <v>0</v>
      </c>
      <c r="CY1021" s="8">
        <f>SUMIF($E$3:$E$1002,'تعريف المواد والمستودعات'!$E24,CY$3:CY$1002)</f>
        <v>0</v>
      </c>
      <c r="CZ1021" s="8">
        <f>SUMIF($E$3:$E$1002,'تعريف المواد والمستودعات'!$E24,CZ$3:CZ$1002)</f>
        <v>0</v>
      </c>
      <c r="DA1021" s="8">
        <f>SUMIF($E$3:$E$1002,'تعريف المواد والمستودعات'!$E24,DA$3:DA$1002)</f>
        <v>0</v>
      </c>
    </row>
    <row r="1022" spans="5:106" s="8" customFormat="1" ht="15" hidden="1" thickTop="1" x14ac:dyDescent="0.2">
      <c r="E1022" s="8" t="str">
        <f>'تعريف المواد والمستودعات'!E25</f>
        <v>مستودع19</v>
      </c>
      <c r="F1022" s="8">
        <f>SUMIF($E$3:$E$1002,'تعريف المواد والمستودعات'!$E25,F$3:F$1002)</f>
        <v>0</v>
      </c>
      <c r="G1022" s="8">
        <f>SUMIF($E$3:$E$1002,'تعريف المواد والمستودعات'!$E25,G$3:G$1002)</f>
        <v>0</v>
      </c>
      <c r="H1022" s="8">
        <f>SUMIF($E$3:$E$1002,'تعريف المواد والمستودعات'!$E25,H$3:H$1002)</f>
        <v>0</v>
      </c>
      <c r="I1022" s="8">
        <f>SUMIF($E$3:$E$1002,'تعريف المواد والمستودعات'!$E25,I$3:I$1002)</f>
        <v>0</v>
      </c>
      <c r="J1022" s="8">
        <f>SUMIF($E$3:$E$1002,'تعريف المواد والمستودعات'!$E25,J$3:J$1002)</f>
        <v>0</v>
      </c>
      <c r="K1022" s="8">
        <f>SUMIF($E$3:$E$1002,'تعريف المواد والمستودعات'!$E25,K$3:K$1002)</f>
        <v>0</v>
      </c>
      <c r="L1022" s="8">
        <f>SUMIF($E$3:$E$1002,'تعريف المواد والمستودعات'!$E25,L$3:L$1002)</f>
        <v>0</v>
      </c>
      <c r="M1022" s="8">
        <f>SUMIF($E$3:$E$1002,'تعريف المواد والمستودعات'!$E25,M$3:M$1002)</f>
        <v>0</v>
      </c>
      <c r="N1022" s="8">
        <f>SUMIF($E$3:$E$1002,'تعريف المواد والمستودعات'!$E25,N$3:N$1002)</f>
        <v>0</v>
      </c>
      <c r="O1022" s="8">
        <f>SUMIF($E$3:$E$1002,'تعريف المواد والمستودعات'!$E25,O$3:O$1002)</f>
        <v>0</v>
      </c>
      <c r="P1022" s="8">
        <f>SUMIF($E$3:$E$1002,'تعريف المواد والمستودعات'!$E25,P$3:P$1002)</f>
        <v>0</v>
      </c>
      <c r="Q1022" s="8">
        <f>SUMIF($E$3:$E$1002,'تعريف المواد والمستودعات'!$E25,Q$3:Q$1002)</f>
        <v>0</v>
      </c>
      <c r="R1022" s="8">
        <f>SUMIF($E$3:$E$1002,'تعريف المواد والمستودعات'!$E25,R$3:R$1002)</f>
        <v>0</v>
      </c>
      <c r="S1022" s="8">
        <f>SUMIF($E$3:$E$1002,'تعريف المواد والمستودعات'!$E25,S$3:S$1002)</f>
        <v>0</v>
      </c>
      <c r="T1022" s="8">
        <f>SUMIF($E$3:$E$1002,'تعريف المواد والمستودعات'!$E25,T$3:T$1002)</f>
        <v>0</v>
      </c>
      <c r="U1022" s="8">
        <f>SUMIF($E$3:$E$1002,'تعريف المواد والمستودعات'!$E25,U$3:U$1002)</f>
        <v>0</v>
      </c>
      <c r="V1022" s="8">
        <f>SUMIF($E$3:$E$1002,'تعريف المواد والمستودعات'!$E25,V$3:V$1002)</f>
        <v>0</v>
      </c>
      <c r="W1022" s="8">
        <f>SUMIF($E$3:$E$1002,'تعريف المواد والمستودعات'!$E25,W$3:W$1002)</f>
        <v>0</v>
      </c>
      <c r="X1022" s="8">
        <f>SUMIF($E$3:$E$1002,'تعريف المواد والمستودعات'!$E25,X$3:X$1002)</f>
        <v>0</v>
      </c>
      <c r="Y1022" s="8">
        <f>SUMIF($E$3:$E$1002,'تعريف المواد والمستودعات'!$E25,Y$3:Y$1002)</f>
        <v>0</v>
      </c>
      <c r="Z1022" s="8">
        <f>SUMIF($E$3:$E$1002,'تعريف المواد والمستودعات'!$E25,Z$3:Z$1002)</f>
        <v>0</v>
      </c>
      <c r="AA1022" s="8">
        <f>SUMIF($E$3:$E$1002,'تعريف المواد والمستودعات'!$E25,AA$3:AA$1002)</f>
        <v>0</v>
      </c>
      <c r="AB1022" s="8">
        <f>SUMIF($E$3:$E$1002,'تعريف المواد والمستودعات'!$E25,AB$3:AB$1002)</f>
        <v>0</v>
      </c>
      <c r="AC1022" s="8">
        <f>SUMIF($E$3:$E$1002,'تعريف المواد والمستودعات'!$E25,AC$3:AC$1002)</f>
        <v>0</v>
      </c>
      <c r="AD1022" s="8">
        <f>SUMIF($E$3:$E$1002,'تعريف المواد والمستودعات'!$E25,AD$3:AD$1002)</f>
        <v>0</v>
      </c>
      <c r="AE1022" s="8">
        <f>SUMIF($E$3:$E$1002,'تعريف المواد والمستودعات'!$E25,AE$3:AE$1002)</f>
        <v>0</v>
      </c>
      <c r="AF1022" s="8">
        <f>SUMIF($E$3:$E$1002,'تعريف المواد والمستودعات'!$E25,AF$3:AF$1002)</f>
        <v>0</v>
      </c>
      <c r="AG1022" s="8">
        <f>SUMIF($E$3:$E$1002,'تعريف المواد والمستودعات'!$E25,AG$3:AG$1002)</f>
        <v>0</v>
      </c>
      <c r="AH1022" s="8">
        <f>SUMIF($E$3:$E$1002,'تعريف المواد والمستودعات'!$E25,AH$3:AH$1002)</f>
        <v>0</v>
      </c>
      <c r="AI1022" s="8">
        <f>SUMIF($E$3:$E$1002,'تعريف المواد والمستودعات'!$E25,AI$3:AI$1002)</f>
        <v>0</v>
      </c>
      <c r="AJ1022" s="8">
        <f>SUMIF($E$3:$E$1002,'تعريف المواد والمستودعات'!$E25,AJ$3:AJ$1002)</f>
        <v>0</v>
      </c>
      <c r="AK1022" s="8">
        <f>SUMIF($E$3:$E$1002,'تعريف المواد والمستودعات'!$E25,AK$3:AK$1002)</f>
        <v>0</v>
      </c>
      <c r="AL1022" s="8">
        <f>SUMIF($E$3:$E$1002,'تعريف المواد والمستودعات'!$E25,AL$3:AL$1002)</f>
        <v>0</v>
      </c>
      <c r="AM1022" s="8">
        <f>SUMIF($E$3:$E$1002,'تعريف المواد والمستودعات'!$E25,AM$3:AM$1002)</f>
        <v>0</v>
      </c>
      <c r="AN1022" s="8">
        <f>SUMIF($E$3:$E$1002,'تعريف المواد والمستودعات'!$E25,AN$3:AN$1002)</f>
        <v>0</v>
      </c>
      <c r="AO1022" s="8">
        <f>SUMIF($E$3:$E$1002,'تعريف المواد والمستودعات'!$E25,AO$3:AO$1002)</f>
        <v>0</v>
      </c>
      <c r="AP1022" s="8">
        <f>SUMIF($E$3:$E$1002,'تعريف المواد والمستودعات'!$E25,AP$3:AP$1002)</f>
        <v>0</v>
      </c>
      <c r="AQ1022" s="8">
        <f>SUMIF($E$3:$E$1002,'تعريف المواد والمستودعات'!$E25,AQ$3:AQ$1002)</f>
        <v>0</v>
      </c>
      <c r="AR1022" s="8">
        <f>SUMIF($E$3:$E$1002,'تعريف المواد والمستودعات'!$E25,AR$3:AR$1002)</f>
        <v>0</v>
      </c>
      <c r="AS1022" s="8">
        <f>SUMIF($E$3:$E$1002,'تعريف المواد والمستودعات'!$E25,AS$3:AS$1002)</f>
        <v>0</v>
      </c>
      <c r="AT1022" s="8">
        <f>SUMIF($E$3:$E$1002,'تعريف المواد والمستودعات'!$E25,AT$3:AT$1002)</f>
        <v>0</v>
      </c>
      <c r="AU1022" s="8">
        <f>SUMIF($E$3:$E$1002,'تعريف المواد والمستودعات'!$E25,AU$3:AU$1002)</f>
        <v>0</v>
      </c>
      <c r="AV1022" s="8">
        <f>SUMIF($E$3:$E$1002,'تعريف المواد والمستودعات'!$E25,AV$3:AV$1002)</f>
        <v>0</v>
      </c>
      <c r="AW1022" s="8">
        <f>SUMIF($E$3:$E$1002,'تعريف المواد والمستودعات'!$E25,AW$3:AW$1002)</f>
        <v>0</v>
      </c>
      <c r="AX1022" s="8">
        <f>SUMIF($E$3:$E$1002,'تعريف المواد والمستودعات'!$E25,AX$3:AX$1002)</f>
        <v>0</v>
      </c>
      <c r="AY1022" s="8">
        <f>SUMIF($E$3:$E$1002,'تعريف المواد والمستودعات'!$E25,AY$3:AY$1002)</f>
        <v>0</v>
      </c>
      <c r="AZ1022" s="8">
        <f>SUMIF($E$3:$E$1002,'تعريف المواد والمستودعات'!$E25,AZ$3:AZ$1002)</f>
        <v>0</v>
      </c>
      <c r="BA1022" s="8">
        <f>SUMIF($E$3:$E$1002,'تعريف المواد والمستودعات'!$E25,BA$3:BA$1002)</f>
        <v>0</v>
      </c>
      <c r="BB1022" s="8">
        <f>SUMIF($E$3:$E$1002,'تعريف المواد والمستودعات'!$E25,BB$3:BB$1002)</f>
        <v>0</v>
      </c>
      <c r="BC1022" s="8">
        <f>SUMIF($E$3:$E$1002,'تعريف المواد والمستودعات'!$E25,BC$3:BC$1002)</f>
        <v>0</v>
      </c>
      <c r="BD1022" s="8">
        <f>SUMIF($E$3:$E$1002,'تعريف المواد والمستودعات'!$E25,BD$3:BD$1002)</f>
        <v>0</v>
      </c>
      <c r="BE1022" s="8">
        <f>SUMIF($E$3:$E$1002,'تعريف المواد والمستودعات'!$E25,BE$3:BE$1002)</f>
        <v>0</v>
      </c>
      <c r="BF1022" s="8">
        <f>SUMIF($E$3:$E$1002,'تعريف المواد والمستودعات'!$E25,BF$3:BF$1002)</f>
        <v>0</v>
      </c>
      <c r="BG1022" s="8">
        <f>SUMIF($E$3:$E$1002,'تعريف المواد والمستودعات'!$E25,BG$3:BG$1002)</f>
        <v>0</v>
      </c>
      <c r="BH1022" s="8">
        <f>SUMIF($E$3:$E$1002,'تعريف المواد والمستودعات'!$E25,BH$3:BH$1002)</f>
        <v>0</v>
      </c>
      <c r="BI1022" s="8">
        <f>SUMIF($E$3:$E$1002,'تعريف المواد والمستودعات'!$E25,BI$3:BI$1002)</f>
        <v>0</v>
      </c>
      <c r="BJ1022" s="8">
        <f>SUMIF($E$3:$E$1002,'تعريف المواد والمستودعات'!$E25,BJ$3:BJ$1002)</f>
        <v>0</v>
      </c>
      <c r="BK1022" s="8">
        <f>SUMIF($E$3:$E$1002,'تعريف المواد والمستودعات'!$E25,BK$3:BK$1002)</f>
        <v>0</v>
      </c>
      <c r="BL1022" s="8">
        <f>SUMIF($E$3:$E$1002,'تعريف المواد والمستودعات'!$E25,BL$3:BL$1002)</f>
        <v>0</v>
      </c>
      <c r="BM1022" s="8">
        <f>SUMIF($E$3:$E$1002,'تعريف المواد والمستودعات'!$E25,BM$3:BM$1002)</f>
        <v>0</v>
      </c>
      <c r="BN1022" s="8">
        <f>SUMIF($E$3:$E$1002,'تعريف المواد والمستودعات'!$E25,BN$3:BN$1002)</f>
        <v>0</v>
      </c>
      <c r="BO1022" s="8">
        <f>SUMIF($E$3:$E$1002,'تعريف المواد والمستودعات'!$E25,BO$3:BO$1002)</f>
        <v>0</v>
      </c>
      <c r="BP1022" s="8">
        <f>SUMIF($E$3:$E$1002,'تعريف المواد والمستودعات'!$E25,BP$3:BP$1002)</f>
        <v>0</v>
      </c>
      <c r="BQ1022" s="8">
        <f>SUMIF($E$3:$E$1002,'تعريف المواد والمستودعات'!$E25,BQ$3:BQ$1002)</f>
        <v>0</v>
      </c>
      <c r="BR1022" s="8">
        <f>SUMIF($E$3:$E$1002,'تعريف المواد والمستودعات'!$E25,BR$3:BR$1002)</f>
        <v>0</v>
      </c>
      <c r="BS1022" s="8">
        <f>SUMIF($E$3:$E$1002,'تعريف المواد والمستودعات'!$E25,BS$3:BS$1002)</f>
        <v>0</v>
      </c>
      <c r="BT1022" s="8">
        <f>SUMIF($E$3:$E$1002,'تعريف المواد والمستودعات'!$E25,BT$3:BT$1002)</f>
        <v>0</v>
      </c>
      <c r="BU1022" s="8">
        <f>SUMIF($E$3:$E$1002,'تعريف المواد والمستودعات'!$E25,BU$3:BU$1002)</f>
        <v>0</v>
      </c>
      <c r="BV1022" s="8">
        <f>SUMIF($E$3:$E$1002,'تعريف المواد والمستودعات'!$E25,BV$3:BV$1002)</f>
        <v>0</v>
      </c>
      <c r="BW1022" s="8">
        <f>SUMIF($E$3:$E$1002,'تعريف المواد والمستودعات'!$E25,BW$3:BW$1002)</f>
        <v>0</v>
      </c>
      <c r="BX1022" s="8">
        <f>SUMIF($E$3:$E$1002,'تعريف المواد والمستودعات'!$E25,BX$3:BX$1002)</f>
        <v>0</v>
      </c>
      <c r="BY1022" s="8">
        <f>SUMIF($E$3:$E$1002,'تعريف المواد والمستودعات'!$E25,BY$3:BY$1002)</f>
        <v>0</v>
      </c>
      <c r="BZ1022" s="8">
        <f>SUMIF($E$3:$E$1002,'تعريف المواد والمستودعات'!$E25,BZ$3:BZ$1002)</f>
        <v>0</v>
      </c>
      <c r="CA1022" s="8">
        <f>SUMIF($E$3:$E$1002,'تعريف المواد والمستودعات'!$E25,CA$3:CA$1002)</f>
        <v>0</v>
      </c>
      <c r="CB1022" s="8">
        <f>SUMIF($E$3:$E$1002,'تعريف المواد والمستودعات'!$E25,CB$3:CB$1002)</f>
        <v>0</v>
      </c>
      <c r="CC1022" s="8">
        <f>SUMIF($E$3:$E$1002,'تعريف المواد والمستودعات'!$E25,CC$3:CC$1002)</f>
        <v>0</v>
      </c>
      <c r="CD1022" s="8">
        <f>SUMIF($E$3:$E$1002,'تعريف المواد والمستودعات'!$E25,CD$3:CD$1002)</f>
        <v>0</v>
      </c>
      <c r="CE1022" s="8">
        <f>SUMIF($E$3:$E$1002,'تعريف المواد والمستودعات'!$E25,CE$3:CE$1002)</f>
        <v>0</v>
      </c>
      <c r="CF1022" s="8">
        <f>SUMIF($E$3:$E$1002,'تعريف المواد والمستودعات'!$E25,CF$3:CF$1002)</f>
        <v>0</v>
      </c>
      <c r="CG1022" s="8">
        <f>SUMIF($E$3:$E$1002,'تعريف المواد والمستودعات'!$E25,CG$3:CG$1002)</f>
        <v>0</v>
      </c>
      <c r="CH1022" s="8">
        <f>SUMIF($E$3:$E$1002,'تعريف المواد والمستودعات'!$E25,CH$3:CH$1002)</f>
        <v>0</v>
      </c>
      <c r="CI1022" s="8">
        <f>SUMIF($E$3:$E$1002,'تعريف المواد والمستودعات'!$E25,CI$3:CI$1002)</f>
        <v>0</v>
      </c>
      <c r="CJ1022" s="8">
        <f>SUMIF($E$3:$E$1002,'تعريف المواد والمستودعات'!$E25,CJ$3:CJ$1002)</f>
        <v>0</v>
      </c>
      <c r="CK1022" s="8">
        <f>SUMIF($E$3:$E$1002,'تعريف المواد والمستودعات'!$E25,CK$3:CK$1002)</f>
        <v>0</v>
      </c>
      <c r="CL1022" s="8">
        <f>SUMIF($E$3:$E$1002,'تعريف المواد والمستودعات'!$E25,CL$3:CL$1002)</f>
        <v>0</v>
      </c>
      <c r="CM1022" s="8">
        <f>SUMIF($E$3:$E$1002,'تعريف المواد والمستودعات'!$E25,CM$3:CM$1002)</f>
        <v>0</v>
      </c>
      <c r="CN1022" s="8">
        <f>SUMIF($E$3:$E$1002,'تعريف المواد والمستودعات'!$E25,CN$3:CN$1002)</f>
        <v>0</v>
      </c>
      <c r="CO1022" s="8">
        <f>SUMIF($E$3:$E$1002,'تعريف المواد والمستودعات'!$E25,CO$3:CO$1002)</f>
        <v>0</v>
      </c>
      <c r="CP1022" s="8">
        <f>SUMIF($E$3:$E$1002,'تعريف المواد والمستودعات'!$E25,CP$3:CP$1002)</f>
        <v>0</v>
      </c>
      <c r="CQ1022" s="8">
        <f>SUMIF($E$3:$E$1002,'تعريف المواد والمستودعات'!$E25,CQ$3:CQ$1002)</f>
        <v>0</v>
      </c>
      <c r="CR1022" s="8">
        <f>SUMIF($E$3:$E$1002,'تعريف المواد والمستودعات'!$E25,CR$3:CR$1002)</f>
        <v>0</v>
      </c>
      <c r="CS1022" s="8">
        <f>SUMIF($E$3:$E$1002,'تعريف المواد والمستودعات'!$E25,CS$3:CS$1002)</f>
        <v>0</v>
      </c>
      <c r="CT1022" s="8">
        <f>SUMIF($E$3:$E$1002,'تعريف المواد والمستودعات'!$E25,CT$3:CT$1002)</f>
        <v>0</v>
      </c>
      <c r="CU1022" s="8">
        <f>SUMIF($E$3:$E$1002,'تعريف المواد والمستودعات'!$E25,CU$3:CU$1002)</f>
        <v>0</v>
      </c>
      <c r="CV1022" s="8">
        <f>SUMIF($E$3:$E$1002,'تعريف المواد والمستودعات'!$E25,CV$3:CV$1002)</f>
        <v>0</v>
      </c>
      <c r="CW1022" s="8">
        <f>SUMIF($E$3:$E$1002,'تعريف المواد والمستودعات'!$E25,CW$3:CW$1002)</f>
        <v>0</v>
      </c>
      <c r="CX1022" s="8">
        <f>SUMIF($E$3:$E$1002,'تعريف المواد والمستودعات'!$E25,CX$3:CX$1002)</f>
        <v>0</v>
      </c>
      <c r="CY1022" s="8">
        <f>SUMIF($E$3:$E$1002,'تعريف المواد والمستودعات'!$E25,CY$3:CY$1002)</f>
        <v>0</v>
      </c>
      <c r="CZ1022" s="8">
        <f>SUMIF($E$3:$E$1002,'تعريف المواد والمستودعات'!$E25,CZ$3:CZ$1002)</f>
        <v>0</v>
      </c>
      <c r="DA1022" s="8">
        <f>SUMIF($E$3:$E$1002,'تعريف المواد والمستودعات'!$E25,DA$3:DA$1002)</f>
        <v>0</v>
      </c>
    </row>
    <row r="1023" spans="5:106" s="8" customFormat="1" ht="15" hidden="1" thickTop="1" x14ac:dyDescent="0.2">
      <c r="E1023" s="8" t="str">
        <f>'تعريف المواد والمستودعات'!E26</f>
        <v>مستودع20</v>
      </c>
      <c r="F1023" s="8">
        <f>SUMIF($E$3:$E$1002,'تعريف المواد والمستودعات'!$E26,F$3:F$1002)</f>
        <v>0</v>
      </c>
      <c r="G1023" s="8">
        <f>SUMIF($E$3:$E$1002,'تعريف المواد والمستودعات'!$E26,G$3:G$1002)</f>
        <v>0</v>
      </c>
      <c r="H1023" s="8">
        <f>SUMIF($E$3:$E$1002,'تعريف المواد والمستودعات'!$E26,H$3:H$1002)</f>
        <v>0</v>
      </c>
      <c r="I1023" s="8">
        <f>SUMIF($E$3:$E$1002,'تعريف المواد والمستودعات'!$E26,I$3:I$1002)</f>
        <v>0</v>
      </c>
      <c r="J1023" s="8">
        <f>SUMIF($E$3:$E$1002,'تعريف المواد والمستودعات'!$E26,J$3:J$1002)</f>
        <v>0</v>
      </c>
      <c r="K1023" s="8">
        <f>SUMIF($E$3:$E$1002,'تعريف المواد والمستودعات'!$E26,K$3:K$1002)</f>
        <v>0</v>
      </c>
      <c r="L1023" s="8">
        <f>SUMIF($E$3:$E$1002,'تعريف المواد والمستودعات'!$E26,L$3:L$1002)</f>
        <v>0</v>
      </c>
      <c r="M1023" s="8">
        <f>SUMIF($E$3:$E$1002,'تعريف المواد والمستودعات'!$E26,M$3:M$1002)</f>
        <v>0</v>
      </c>
      <c r="N1023" s="8">
        <f>SUMIF($E$3:$E$1002,'تعريف المواد والمستودعات'!$E26,N$3:N$1002)</f>
        <v>0</v>
      </c>
      <c r="O1023" s="8">
        <f>SUMIF($E$3:$E$1002,'تعريف المواد والمستودعات'!$E26,O$3:O$1002)</f>
        <v>0</v>
      </c>
      <c r="P1023" s="8">
        <f>SUMIF($E$3:$E$1002,'تعريف المواد والمستودعات'!$E26,P$3:P$1002)</f>
        <v>0</v>
      </c>
      <c r="Q1023" s="8">
        <f>SUMIF($E$3:$E$1002,'تعريف المواد والمستودعات'!$E26,Q$3:Q$1002)</f>
        <v>0</v>
      </c>
      <c r="R1023" s="8">
        <f>SUMIF($E$3:$E$1002,'تعريف المواد والمستودعات'!$E26,R$3:R$1002)</f>
        <v>0</v>
      </c>
      <c r="S1023" s="8">
        <f>SUMIF($E$3:$E$1002,'تعريف المواد والمستودعات'!$E26,S$3:S$1002)</f>
        <v>0</v>
      </c>
      <c r="T1023" s="8">
        <f>SUMIF($E$3:$E$1002,'تعريف المواد والمستودعات'!$E26,T$3:T$1002)</f>
        <v>0</v>
      </c>
      <c r="U1023" s="8">
        <f>SUMIF($E$3:$E$1002,'تعريف المواد والمستودعات'!$E26,U$3:U$1002)</f>
        <v>0</v>
      </c>
      <c r="V1023" s="8">
        <f>SUMIF($E$3:$E$1002,'تعريف المواد والمستودعات'!$E26,V$3:V$1002)</f>
        <v>0</v>
      </c>
      <c r="W1023" s="8">
        <f>SUMIF($E$3:$E$1002,'تعريف المواد والمستودعات'!$E26,W$3:W$1002)</f>
        <v>0</v>
      </c>
      <c r="X1023" s="8">
        <f>SUMIF($E$3:$E$1002,'تعريف المواد والمستودعات'!$E26,X$3:X$1002)</f>
        <v>0</v>
      </c>
      <c r="Y1023" s="8">
        <f>SUMIF($E$3:$E$1002,'تعريف المواد والمستودعات'!$E26,Y$3:Y$1002)</f>
        <v>0</v>
      </c>
      <c r="Z1023" s="8">
        <f>SUMIF($E$3:$E$1002,'تعريف المواد والمستودعات'!$E26,Z$3:Z$1002)</f>
        <v>0</v>
      </c>
      <c r="AA1023" s="8">
        <f>SUMIF($E$3:$E$1002,'تعريف المواد والمستودعات'!$E26,AA$3:AA$1002)</f>
        <v>0</v>
      </c>
      <c r="AB1023" s="8">
        <f>SUMIF($E$3:$E$1002,'تعريف المواد والمستودعات'!$E26,AB$3:AB$1002)</f>
        <v>0</v>
      </c>
      <c r="AC1023" s="8">
        <f>SUMIF($E$3:$E$1002,'تعريف المواد والمستودعات'!$E26,AC$3:AC$1002)</f>
        <v>0</v>
      </c>
      <c r="AD1023" s="8">
        <f>SUMIF($E$3:$E$1002,'تعريف المواد والمستودعات'!$E26,AD$3:AD$1002)</f>
        <v>0</v>
      </c>
      <c r="AE1023" s="8">
        <f>SUMIF($E$3:$E$1002,'تعريف المواد والمستودعات'!$E26,AE$3:AE$1002)</f>
        <v>0</v>
      </c>
      <c r="AF1023" s="8">
        <f>SUMIF($E$3:$E$1002,'تعريف المواد والمستودعات'!$E26,AF$3:AF$1002)</f>
        <v>0</v>
      </c>
      <c r="AG1023" s="8">
        <f>SUMIF($E$3:$E$1002,'تعريف المواد والمستودعات'!$E26,AG$3:AG$1002)</f>
        <v>0</v>
      </c>
      <c r="AH1023" s="8">
        <f>SUMIF($E$3:$E$1002,'تعريف المواد والمستودعات'!$E26,AH$3:AH$1002)</f>
        <v>0</v>
      </c>
      <c r="AI1023" s="8">
        <f>SUMIF($E$3:$E$1002,'تعريف المواد والمستودعات'!$E26,AI$3:AI$1002)</f>
        <v>0</v>
      </c>
      <c r="AJ1023" s="8">
        <f>SUMIF($E$3:$E$1002,'تعريف المواد والمستودعات'!$E26,AJ$3:AJ$1002)</f>
        <v>0</v>
      </c>
      <c r="AK1023" s="8">
        <f>SUMIF($E$3:$E$1002,'تعريف المواد والمستودعات'!$E26,AK$3:AK$1002)</f>
        <v>0</v>
      </c>
      <c r="AL1023" s="8">
        <f>SUMIF($E$3:$E$1002,'تعريف المواد والمستودعات'!$E26,AL$3:AL$1002)</f>
        <v>0</v>
      </c>
      <c r="AM1023" s="8">
        <f>SUMIF($E$3:$E$1002,'تعريف المواد والمستودعات'!$E26,AM$3:AM$1002)</f>
        <v>0</v>
      </c>
      <c r="AN1023" s="8">
        <f>SUMIF($E$3:$E$1002,'تعريف المواد والمستودعات'!$E26,AN$3:AN$1002)</f>
        <v>0</v>
      </c>
      <c r="AO1023" s="8">
        <f>SUMIF($E$3:$E$1002,'تعريف المواد والمستودعات'!$E26,AO$3:AO$1002)</f>
        <v>0</v>
      </c>
      <c r="AP1023" s="8">
        <f>SUMIF($E$3:$E$1002,'تعريف المواد والمستودعات'!$E26,AP$3:AP$1002)</f>
        <v>0</v>
      </c>
      <c r="AQ1023" s="8">
        <f>SUMIF($E$3:$E$1002,'تعريف المواد والمستودعات'!$E26,AQ$3:AQ$1002)</f>
        <v>0</v>
      </c>
      <c r="AR1023" s="8">
        <f>SUMIF($E$3:$E$1002,'تعريف المواد والمستودعات'!$E26,AR$3:AR$1002)</f>
        <v>0</v>
      </c>
      <c r="AS1023" s="8">
        <f>SUMIF($E$3:$E$1002,'تعريف المواد والمستودعات'!$E26,AS$3:AS$1002)</f>
        <v>0</v>
      </c>
      <c r="AT1023" s="8">
        <f>SUMIF($E$3:$E$1002,'تعريف المواد والمستودعات'!$E26,AT$3:AT$1002)</f>
        <v>0</v>
      </c>
      <c r="AU1023" s="8">
        <f>SUMIF($E$3:$E$1002,'تعريف المواد والمستودعات'!$E26,AU$3:AU$1002)</f>
        <v>0</v>
      </c>
      <c r="AV1023" s="8">
        <f>SUMIF($E$3:$E$1002,'تعريف المواد والمستودعات'!$E26,AV$3:AV$1002)</f>
        <v>0</v>
      </c>
      <c r="AW1023" s="8">
        <f>SUMIF($E$3:$E$1002,'تعريف المواد والمستودعات'!$E26,AW$3:AW$1002)</f>
        <v>0</v>
      </c>
      <c r="AX1023" s="8">
        <f>SUMIF($E$3:$E$1002,'تعريف المواد والمستودعات'!$E26,AX$3:AX$1002)</f>
        <v>0</v>
      </c>
      <c r="AY1023" s="8">
        <f>SUMIF($E$3:$E$1002,'تعريف المواد والمستودعات'!$E26,AY$3:AY$1002)</f>
        <v>0</v>
      </c>
      <c r="AZ1023" s="8">
        <f>SUMIF($E$3:$E$1002,'تعريف المواد والمستودعات'!$E26,AZ$3:AZ$1002)</f>
        <v>0</v>
      </c>
      <c r="BA1023" s="8">
        <f>SUMIF($E$3:$E$1002,'تعريف المواد والمستودعات'!$E26,BA$3:BA$1002)</f>
        <v>0</v>
      </c>
      <c r="BB1023" s="8">
        <f>SUMIF($E$3:$E$1002,'تعريف المواد والمستودعات'!$E26,BB$3:BB$1002)</f>
        <v>0</v>
      </c>
      <c r="BC1023" s="8">
        <f>SUMIF($E$3:$E$1002,'تعريف المواد والمستودعات'!$E26,BC$3:BC$1002)</f>
        <v>0</v>
      </c>
      <c r="BD1023" s="8">
        <f>SUMIF($E$3:$E$1002,'تعريف المواد والمستودعات'!$E26,BD$3:BD$1002)</f>
        <v>0</v>
      </c>
      <c r="BE1023" s="8">
        <f>SUMIF($E$3:$E$1002,'تعريف المواد والمستودعات'!$E26,BE$3:BE$1002)</f>
        <v>0</v>
      </c>
      <c r="BF1023" s="8">
        <f>SUMIF($E$3:$E$1002,'تعريف المواد والمستودعات'!$E26,BF$3:BF$1002)</f>
        <v>0</v>
      </c>
      <c r="BG1023" s="8">
        <f>SUMIF($E$3:$E$1002,'تعريف المواد والمستودعات'!$E26,BG$3:BG$1002)</f>
        <v>0</v>
      </c>
      <c r="BH1023" s="8">
        <f>SUMIF($E$3:$E$1002,'تعريف المواد والمستودعات'!$E26,BH$3:BH$1002)</f>
        <v>0</v>
      </c>
      <c r="BI1023" s="8">
        <f>SUMIF($E$3:$E$1002,'تعريف المواد والمستودعات'!$E26,BI$3:BI$1002)</f>
        <v>0</v>
      </c>
      <c r="BJ1023" s="8">
        <f>SUMIF($E$3:$E$1002,'تعريف المواد والمستودعات'!$E26,BJ$3:BJ$1002)</f>
        <v>0</v>
      </c>
      <c r="BK1023" s="8">
        <f>SUMIF($E$3:$E$1002,'تعريف المواد والمستودعات'!$E26,BK$3:BK$1002)</f>
        <v>0</v>
      </c>
      <c r="BL1023" s="8">
        <f>SUMIF($E$3:$E$1002,'تعريف المواد والمستودعات'!$E26,BL$3:BL$1002)</f>
        <v>0</v>
      </c>
      <c r="BM1023" s="8">
        <f>SUMIF($E$3:$E$1002,'تعريف المواد والمستودعات'!$E26,BM$3:BM$1002)</f>
        <v>0</v>
      </c>
      <c r="BN1023" s="8">
        <f>SUMIF($E$3:$E$1002,'تعريف المواد والمستودعات'!$E26,BN$3:BN$1002)</f>
        <v>0</v>
      </c>
      <c r="BO1023" s="8">
        <f>SUMIF($E$3:$E$1002,'تعريف المواد والمستودعات'!$E26,BO$3:BO$1002)</f>
        <v>0</v>
      </c>
      <c r="BP1023" s="8">
        <f>SUMIF($E$3:$E$1002,'تعريف المواد والمستودعات'!$E26,BP$3:BP$1002)</f>
        <v>0</v>
      </c>
      <c r="BQ1023" s="8">
        <f>SUMIF($E$3:$E$1002,'تعريف المواد والمستودعات'!$E26,BQ$3:BQ$1002)</f>
        <v>0</v>
      </c>
      <c r="BR1023" s="8">
        <f>SUMIF($E$3:$E$1002,'تعريف المواد والمستودعات'!$E26,BR$3:BR$1002)</f>
        <v>0</v>
      </c>
      <c r="BS1023" s="8">
        <f>SUMIF($E$3:$E$1002,'تعريف المواد والمستودعات'!$E26,BS$3:BS$1002)</f>
        <v>0</v>
      </c>
      <c r="BT1023" s="8">
        <f>SUMIF($E$3:$E$1002,'تعريف المواد والمستودعات'!$E26,BT$3:BT$1002)</f>
        <v>0</v>
      </c>
      <c r="BU1023" s="8">
        <f>SUMIF($E$3:$E$1002,'تعريف المواد والمستودعات'!$E26,BU$3:BU$1002)</f>
        <v>0</v>
      </c>
      <c r="BV1023" s="8">
        <f>SUMIF($E$3:$E$1002,'تعريف المواد والمستودعات'!$E26,BV$3:BV$1002)</f>
        <v>0</v>
      </c>
      <c r="BW1023" s="8">
        <f>SUMIF($E$3:$E$1002,'تعريف المواد والمستودعات'!$E26,BW$3:BW$1002)</f>
        <v>0</v>
      </c>
      <c r="BX1023" s="8">
        <f>SUMIF($E$3:$E$1002,'تعريف المواد والمستودعات'!$E26,BX$3:BX$1002)</f>
        <v>0</v>
      </c>
      <c r="BY1023" s="8">
        <f>SUMIF($E$3:$E$1002,'تعريف المواد والمستودعات'!$E26,BY$3:BY$1002)</f>
        <v>0</v>
      </c>
      <c r="BZ1023" s="8">
        <f>SUMIF($E$3:$E$1002,'تعريف المواد والمستودعات'!$E26,BZ$3:BZ$1002)</f>
        <v>0</v>
      </c>
      <c r="CA1023" s="8">
        <f>SUMIF($E$3:$E$1002,'تعريف المواد والمستودعات'!$E26,CA$3:CA$1002)</f>
        <v>0</v>
      </c>
      <c r="CB1023" s="8">
        <f>SUMIF($E$3:$E$1002,'تعريف المواد والمستودعات'!$E26,CB$3:CB$1002)</f>
        <v>0</v>
      </c>
      <c r="CC1023" s="8">
        <f>SUMIF($E$3:$E$1002,'تعريف المواد والمستودعات'!$E26,CC$3:CC$1002)</f>
        <v>0</v>
      </c>
      <c r="CD1023" s="8">
        <f>SUMIF($E$3:$E$1002,'تعريف المواد والمستودعات'!$E26,CD$3:CD$1002)</f>
        <v>0</v>
      </c>
      <c r="CE1023" s="8">
        <f>SUMIF($E$3:$E$1002,'تعريف المواد والمستودعات'!$E26,CE$3:CE$1002)</f>
        <v>0</v>
      </c>
      <c r="CF1023" s="8">
        <f>SUMIF($E$3:$E$1002,'تعريف المواد والمستودعات'!$E26,CF$3:CF$1002)</f>
        <v>0</v>
      </c>
      <c r="CG1023" s="8">
        <f>SUMIF($E$3:$E$1002,'تعريف المواد والمستودعات'!$E26,CG$3:CG$1002)</f>
        <v>0</v>
      </c>
      <c r="CH1023" s="8">
        <f>SUMIF($E$3:$E$1002,'تعريف المواد والمستودعات'!$E26,CH$3:CH$1002)</f>
        <v>0</v>
      </c>
      <c r="CI1023" s="8">
        <f>SUMIF($E$3:$E$1002,'تعريف المواد والمستودعات'!$E26,CI$3:CI$1002)</f>
        <v>0</v>
      </c>
      <c r="CJ1023" s="8">
        <f>SUMIF($E$3:$E$1002,'تعريف المواد والمستودعات'!$E26,CJ$3:CJ$1002)</f>
        <v>0</v>
      </c>
      <c r="CK1023" s="8">
        <f>SUMIF($E$3:$E$1002,'تعريف المواد والمستودعات'!$E26,CK$3:CK$1002)</f>
        <v>0</v>
      </c>
      <c r="CL1023" s="8">
        <f>SUMIF($E$3:$E$1002,'تعريف المواد والمستودعات'!$E26,CL$3:CL$1002)</f>
        <v>0</v>
      </c>
      <c r="CM1023" s="8">
        <f>SUMIF($E$3:$E$1002,'تعريف المواد والمستودعات'!$E26,CM$3:CM$1002)</f>
        <v>0</v>
      </c>
      <c r="CN1023" s="8">
        <f>SUMIF($E$3:$E$1002,'تعريف المواد والمستودعات'!$E26,CN$3:CN$1002)</f>
        <v>0</v>
      </c>
      <c r="CO1023" s="8">
        <f>SUMIF($E$3:$E$1002,'تعريف المواد والمستودعات'!$E26,CO$3:CO$1002)</f>
        <v>0</v>
      </c>
      <c r="CP1023" s="8">
        <f>SUMIF($E$3:$E$1002,'تعريف المواد والمستودعات'!$E26,CP$3:CP$1002)</f>
        <v>0</v>
      </c>
      <c r="CQ1023" s="8">
        <f>SUMIF($E$3:$E$1002,'تعريف المواد والمستودعات'!$E26,CQ$3:CQ$1002)</f>
        <v>0</v>
      </c>
      <c r="CR1023" s="8">
        <f>SUMIF($E$3:$E$1002,'تعريف المواد والمستودعات'!$E26,CR$3:CR$1002)</f>
        <v>0</v>
      </c>
      <c r="CS1023" s="8">
        <f>SUMIF($E$3:$E$1002,'تعريف المواد والمستودعات'!$E26,CS$3:CS$1002)</f>
        <v>0</v>
      </c>
      <c r="CT1023" s="8">
        <f>SUMIF($E$3:$E$1002,'تعريف المواد والمستودعات'!$E26,CT$3:CT$1002)</f>
        <v>0</v>
      </c>
      <c r="CU1023" s="8">
        <f>SUMIF($E$3:$E$1002,'تعريف المواد والمستودعات'!$E26,CU$3:CU$1002)</f>
        <v>0</v>
      </c>
      <c r="CV1023" s="8">
        <f>SUMIF($E$3:$E$1002,'تعريف المواد والمستودعات'!$E26,CV$3:CV$1002)</f>
        <v>0</v>
      </c>
      <c r="CW1023" s="8">
        <f>SUMIF($E$3:$E$1002,'تعريف المواد والمستودعات'!$E26,CW$3:CW$1002)</f>
        <v>0</v>
      </c>
      <c r="CX1023" s="8">
        <f>SUMIF($E$3:$E$1002,'تعريف المواد والمستودعات'!$E26,CX$3:CX$1002)</f>
        <v>0</v>
      </c>
      <c r="CY1023" s="8">
        <f>SUMIF($E$3:$E$1002,'تعريف المواد والمستودعات'!$E26,CY$3:CY$1002)</f>
        <v>0</v>
      </c>
      <c r="CZ1023" s="8">
        <f>SUMIF($E$3:$E$1002,'تعريف المواد والمستودعات'!$E26,CZ$3:CZ$1002)</f>
        <v>0</v>
      </c>
      <c r="DA1023" s="8">
        <f>SUMIF($E$3:$E$1002,'تعريف المواد والمستودعات'!$E26,DA$3:DA$1002)</f>
        <v>0</v>
      </c>
    </row>
    <row r="1024" spans="5:106" s="8" customFormat="1" ht="15" hidden="1" thickTop="1" x14ac:dyDescent="0.2">
      <c r="E1024" s="8" t="str">
        <f>'تعريف المواد والمستودعات'!E27</f>
        <v>مستودع21</v>
      </c>
      <c r="F1024" s="8">
        <f>SUMIF($E$3:$E$1002,'تعريف المواد والمستودعات'!$E27,F$3:F$1002)</f>
        <v>0</v>
      </c>
      <c r="G1024" s="8">
        <f>SUMIF($E$3:$E$1002,'تعريف المواد والمستودعات'!$E27,G$3:G$1002)</f>
        <v>0</v>
      </c>
      <c r="H1024" s="8">
        <f>SUMIF($E$3:$E$1002,'تعريف المواد والمستودعات'!$E27,H$3:H$1002)</f>
        <v>0</v>
      </c>
      <c r="I1024" s="8">
        <f>SUMIF($E$3:$E$1002,'تعريف المواد والمستودعات'!$E27,I$3:I$1002)</f>
        <v>0</v>
      </c>
      <c r="J1024" s="8">
        <f>SUMIF($E$3:$E$1002,'تعريف المواد والمستودعات'!$E27,J$3:J$1002)</f>
        <v>0</v>
      </c>
      <c r="K1024" s="8">
        <f>SUMIF($E$3:$E$1002,'تعريف المواد والمستودعات'!$E27,K$3:K$1002)</f>
        <v>0</v>
      </c>
      <c r="L1024" s="8">
        <f>SUMIF($E$3:$E$1002,'تعريف المواد والمستودعات'!$E27,L$3:L$1002)</f>
        <v>0</v>
      </c>
      <c r="M1024" s="8">
        <f>SUMIF($E$3:$E$1002,'تعريف المواد والمستودعات'!$E27,M$3:M$1002)</f>
        <v>0</v>
      </c>
      <c r="N1024" s="8">
        <f>SUMIF($E$3:$E$1002,'تعريف المواد والمستودعات'!$E27,N$3:N$1002)</f>
        <v>0</v>
      </c>
      <c r="O1024" s="8">
        <f>SUMIF($E$3:$E$1002,'تعريف المواد والمستودعات'!$E27,O$3:O$1002)</f>
        <v>0</v>
      </c>
      <c r="P1024" s="8">
        <f>SUMIF($E$3:$E$1002,'تعريف المواد والمستودعات'!$E27,P$3:P$1002)</f>
        <v>0</v>
      </c>
      <c r="Q1024" s="8">
        <f>SUMIF($E$3:$E$1002,'تعريف المواد والمستودعات'!$E27,Q$3:Q$1002)</f>
        <v>0</v>
      </c>
      <c r="R1024" s="8">
        <f>SUMIF($E$3:$E$1002,'تعريف المواد والمستودعات'!$E27,R$3:R$1002)</f>
        <v>0</v>
      </c>
      <c r="S1024" s="8">
        <f>SUMIF($E$3:$E$1002,'تعريف المواد والمستودعات'!$E27,S$3:S$1002)</f>
        <v>0</v>
      </c>
      <c r="T1024" s="8">
        <f>SUMIF($E$3:$E$1002,'تعريف المواد والمستودعات'!$E27,T$3:T$1002)</f>
        <v>0</v>
      </c>
      <c r="U1024" s="8">
        <f>SUMIF($E$3:$E$1002,'تعريف المواد والمستودعات'!$E27,U$3:U$1002)</f>
        <v>0</v>
      </c>
      <c r="V1024" s="8">
        <f>SUMIF($E$3:$E$1002,'تعريف المواد والمستودعات'!$E27,V$3:V$1002)</f>
        <v>0</v>
      </c>
      <c r="W1024" s="8">
        <f>SUMIF($E$3:$E$1002,'تعريف المواد والمستودعات'!$E27,W$3:W$1002)</f>
        <v>0</v>
      </c>
      <c r="X1024" s="8">
        <f>SUMIF($E$3:$E$1002,'تعريف المواد والمستودعات'!$E27,X$3:X$1002)</f>
        <v>0</v>
      </c>
      <c r="Y1024" s="8">
        <f>SUMIF($E$3:$E$1002,'تعريف المواد والمستودعات'!$E27,Y$3:Y$1002)</f>
        <v>0</v>
      </c>
      <c r="Z1024" s="8">
        <f>SUMIF($E$3:$E$1002,'تعريف المواد والمستودعات'!$E27,Z$3:Z$1002)</f>
        <v>0</v>
      </c>
      <c r="AA1024" s="8">
        <f>SUMIF($E$3:$E$1002,'تعريف المواد والمستودعات'!$E27,AA$3:AA$1002)</f>
        <v>0</v>
      </c>
      <c r="AB1024" s="8">
        <f>SUMIF($E$3:$E$1002,'تعريف المواد والمستودعات'!$E27,AB$3:AB$1002)</f>
        <v>0</v>
      </c>
      <c r="AC1024" s="8">
        <f>SUMIF($E$3:$E$1002,'تعريف المواد والمستودعات'!$E27,AC$3:AC$1002)</f>
        <v>0</v>
      </c>
      <c r="AD1024" s="8">
        <f>SUMIF($E$3:$E$1002,'تعريف المواد والمستودعات'!$E27,AD$3:AD$1002)</f>
        <v>0</v>
      </c>
      <c r="AE1024" s="8">
        <f>SUMIF($E$3:$E$1002,'تعريف المواد والمستودعات'!$E27,AE$3:AE$1002)</f>
        <v>0</v>
      </c>
      <c r="AF1024" s="8">
        <f>SUMIF($E$3:$E$1002,'تعريف المواد والمستودعات'!$E27,AF$3:AF$1002)</f>
        <v>0</v>
      </c>
      <c r="AG1024" s="8">
        <f>SUMIF($E$3:$E$1002,'تعريف المواد والمستودعات'!$E27,AG$3:AG$1002)</f>
        <v>0</v>
      </c>
      <c r="AH1024" s="8">
        <f>SUMIF($E$3:$E$1002,'تعريف المواد والمستودعات'!$E27,AH$3:AH$1002)</f>
        <v>0</v>
      </c>
      <c r="AI1024" s="8">
        <f>SUMIF($E$3:$E$1002,'تعريف المواد والمستودعات'!$E27,AI$3:AI$1002)</f>
        <v>0</v>
      </c>
      <c r="AJ1024" s="8">
        <f>SUMIF($E$3:$E$1002,'تعريف المواد والمستودعات'!$E27,AJ$3:AJ$1002)</f>
        <v>0</v>
      </c>
      <c r="AK1024" s="8">
        <f>SUMIF($E$3:$E$1002,'تعريف المواد والمستودعات'!$E27,AK$3:AK$1002)</f>
        <v>0</v>
      </c>
      <c r="AL1024" s="8">
        <f>SUMIF($E$3:$E$1002,'تعريف المواد والمستودعات'!$E27,AL$3:AL$1002)</f>
        <v>0</v>
      </c>
      <c r="AM1024" s="8">
        <f>SUMIF($E$3:$E$1002,'تعريف المواد والمستودعات'!$E27,AM$3:AM$1002)</f>
        <v>0</v>
      </c>
      <c r="AN1024" s="8">
        <f>SUMIF($E$3:$E$1002,'تعريف المواد والمستودعات'!$E27,AN$3:AN$1002)</f>
        <v>0</v>
      </c>
      <c r="AO1024" s="8">
        <f>SUMIF($E$3:$E$1002,'تعريف المواد والمستودعات'!$E27,AO$3:AO$1002)</f>
        <v>0</v>
      </c>
      <c r="AP1024" s="8">
        <f>SUMIF($E$3:$E$1002,'تعريف المواد والمستودعات'!$E27,AP$3:AP$1002)</f>
        <v>0</v>
      </c>
      <c r="AQ1024" s="8">
        <f>SUMIF($E$3:$E$1002,'تعريف المواد والمستودعات'!$E27,AQ$3:AQ$1002)</f>
        <v>0</v>
      </c>
      <c r="AR1024" s="8">
        <f>SUMIF($E$3:$E$1002,'تعريف المواد والمستودعات'!$E27,AR$3:AR$1002)</f>
        <v>0</v>
      </c>
      <c r="AS1024" s="8">
        <f>SUMIF($E$3:$E$1002,'تعريف المواد والمستودعات'!$E27,AS$3:AS$1002)</f>
        <v>0</v>
      </c>
      <c r="AT1024" s="8">
        <f>SUMIF($E$3:$E$1002,'تعريف المواد والمستودعات'!$E27,AT$3:AT$1002)</f>
        <v>0</v>
      </c>
      <c r="AU1024" s="8">
        <f>SUMIF($E$3:$E$1002,'تعريف المواد والمستودعات'!$E27,AU$3:AU$1002)</f>
        <v>0</v>
      </c>
      <c r="AV1024" s="8">
        <f>SUMIF($E$3:$E$1002,'تعريف المواد والمستودعات'!$E27,AV$3:AV$1002)</f>
        <v>0</v>
      </c>
      <c r="AW1024" s="8">
        <f>SUMIF($E$3:$E$1002,'تعريف المواد والمستودعات'!$E27,AW$3:AW$1002)</f>
        <v>0</v>
      </c>
      <c r="AX1024" s="8">
        <f>SUMIF($E$3:$E$1002,'تعريف المواد والمستودعات'!$E27,AX$3:AX$1002)</f>
        <v>0</v>
      </c>
      <c r="AY1024" s="8">
        <f>SUMIF($E$3:$E$1002,'تعريف المواد والمستودعات'!$E27,AY$3:AY$1002)</f>
        <v>0</v>
      </c>
      <c r="AZ1024" s="8">
        <f>SUMIF($E$3:$E$1002,'تعريف المواد والمستودعات'!$E27,AZ$3:AZ$1002)</f>
        <v>0</v>
      </c>
      <c r="BA1024" s="8">
        <f>SUMIF($E$3:$E$1002,'تعريف المواد والمستودعات'!$E27,BA$3:BA$1002)</f>
        <v>0</v>
      </c>
      <c r="BB1024" s="8">
        <f>SUMIF($E$3:$E$1002,'تعريف المواد والمستودعات'!$E27,BB$3:BB$1002)</f>
        <v>0</v>
      </c>
      <c r="BC1024" s="8">
        <f>SUMIF($E$3:$E$1002,'تعريف المواد والمستودعات'!$E27,BC$3:BC$1002)</f>
        <v>0</v>
      </c>
      <c r="BD1024" s="8">
        <f>SUMIF($E$3:$E$1002,'تعريف المواد والمستودعات'!$E27,BD$3:BD$1002)</f>
        <v>0</v>
      </c>
      <c r="BE1024" s="8">
        <f>SUMIF($E$3:$E$1002,'تعريف المواد والمستودعات'!$E27,BE$3:BE$1002)</f>
        <v>0</v>
      </c>
      <c r="BF1024" s="8">
        <f>SUMIF($E$3:$E$1002,'تعريف المواد والمستودعات'!$E27,BF$3:BF$1002)</f>
        <v>0</v>
      </c>
      <c r="BG1024" s="8">
        <f>SUMIF($E$3:$E$1002,'تعريف المواد والمستودعات'!$E27,BG$3:BG$1002)</f>
        <v>0</v>
      </c>
      <c r="BH1024" s="8">
        <f>SUMIF($E$3:$E$1002,'تعريف المواد والمستودعات'!$E27,BH$3:BH$1002)</f>
        <v>0</v>
      </c>
      <c r="BI1024" s="8">
        <f>SUMIF($E$3:$E$1002,'تعريف المواد والمستودعات'!$E27,BI$3:BI$1002)</f>
        <v>0</v>
      </c>
      <c r="BJ1024" s="8">
        <f>SUMIF($E$3:$E$1002,'تعريف المواد والمستودعات'!$E27,BJ$3:BJ$1002)</f>
        <v>0</v>
      </c>
      <c r="BK1024" s="8">
        <f>SUMIF($E$3:$E$1002,'تعريف المواد والمستودعات'!$E27,BK$3:BK$1002)</f>
        <v>0</v>
      </c>
      <c r="BL1024" s="8">
        <f>SUMIF($E$3:$E$1002,'تعريف المواد والمستودعات'!$E27,BL$3:BL$1002)</f>
        <v>0</v>
      </c>
      <c r="BM1024" s="8">
        <f>SUMIF($E$3:$E$1002,'تعريف المواد والمستودعات'!$E27,BM$3:BM$1002)</f>
        <v>0</v>
      </c>
      <c r="BN1024" s="8">
        <f>SUMIF($E$3:$E$1002,'تعريف المواد والمستودعات'!$E27,BN$3:BN$1002)</f>
        <v>0</v>
      </c>
      <c r="BO1024" s="8">
        <f>SUMIF($E$3:$E$1002,'تعريف المواد والمستودعات'!$E27,BO$3:BO$1002)</f>
        <v>0</v>
      </c>
      <c r="BP1024" s="8">
        <f>SUMIF($E$3:$E$1002,'تعريف المواد والمستودعات'!$E27,BP$3:BP$1002)</f>
        <v>0</v>
      </c>
      <c r="BQ1024" s="8">
        <f>SUMIF($E$3:$E$1002,'تعريف المواد والمستودعات'!$E27,BQ$3:BQ$1002)</f>
        <v>0</v>
      </c>
      <c r="BR1024" s="8">
        <f>SUMIF($E$3:$E$1002,'تعريف المواد والمستودعات'!$E27,BR$3:BR$1002)</f>
        <v>0</v>
      </c>
      <c r="BS1024" s="8">
        <f>SUMIF($E$3:$E$1002,'تعريف المواد والمستودعات'!$E27,BS$3:BS$1002)</f>
        <v>0</v>
      </c>
      <c r="BT1024" s="8">
        <f>SUMIF($E$3:$E$1002,'تعريف المواد والمستودعات'!$E27,BT$3:BT$1002)</f>
        <v>0</v>
      </c>
      <c r="BU1024" s="8">
        <f>SUMIF($E$3:$E$1002,'تعريف المواد والمستودعات'!$E27,BU$3:BU$1002)</f>
        <v>0</v>
      </c>
      <c r="BV1024" s="8">
        <f>SUMIF($E$3:$E$1002,'تعريف المواد والمستودعات'!$E27,BV$3:BV$1002)</f>
        <v>0</v>
      </c>
      <c r="BW1024" s="8">
        <f>SUMIF($E$3:$E$1002,'تعريف المواد والمستودعات'!$E27,BW$3:BW$1002)</f>
        <v>0</v>
      </c>
      <c r="BX1024" s="8">
        <f>SUMIF($E$3:$E$1002,'تعريف المواد والمستودعات'!$E27,BX$3:BX$1002)</f>
        <v>0</v>
      </c>
      <c r="BY1024" s="8">
        <f>SUMIF($E$3:$E$1002,'تعريف المواد والمستودعات'!$E27,BY$3:BY$1002)</f>
        <v>0</v>
      </c>
      <c r="BZ1024" s="8">
        <f>SUMIF($E$3:$E$1002,'تعريف المواد والمستودعات'!$E27,BZ$3:BZ$1002)</f>
        <v>0</v>
      </c>
      <c r="CA1024" s="8">
        <f>SUMIF($E$3:$E$1002,'تعريف المواد والمستودعات'!$E27,CA$3:CA$1002)</f>
        <v>0</v>
      </c>
      <c r="CB1024" s="8">
        <f>SUMIF($E$3:$E$1002,'تعريف المواد والمستودعات'!$E27,CB$3:CB$1002)</f>
        <v>0</v>
      </c>
      <c r="CC1024" s="8">
        <f>SUMIF($E$3:$E$1002,'تعريف المواد والمستودعات'!$E27,CC$3:CC$1002)</f>
        <v>0</v>
      </c>
      <c r="CD1024" s="8">
        <f>SUMIF($E$3:$E$1002,'تعريف المواد والمستودعات'!$E27,CD$3:CD$1002)</f>
        <v>0</v>
      </c>
      <c r="CE1024" s="8">
        <f>SUMIF($E$3:$E$1002,'تعريف المواد والمستودعات'!$E27,CE$3:CE$1002)</f>
        <v>0</v>
      </c>
      <c r="CF1024" s="8">
        <f>SUMIF($E$3:$E$1002,'تعريف المواد والمستودعات'!$E27,CF$3:CF$1002)</f>
        <v>0</v>
      </c>
      <c r="CG1024" s="8">
        <f>SUMIF($E$3:$E$1002,'تعريف المواد والمستودعات'!$E27,CG$3:CG$1002)</f>
        <v>0</v>
      </c>
      <c r="CH1024" s="8">
        <f>SUMIF($E$3:$E$1002,'تعريف المواد والمستودعات'!$E27,CH$3:CH$1002)</f>
        <v>0</v>
      </c>
      <c r="CI1024" s="8">
        <f>SUMIF($E$3:$E$1002,'تعريف المواد والمستودعات'!$E27,CI$3:CI$1002)</f>
        <v>0</v>
      </c>
      <c r="CJ1024" s="8">
        <f>SUMIF($E$3:$E$1002,'تعريف المواد والمستودعات'!$E27,CJ$3:CJ$1002)</f>
        <v>0</v>
      </c>
      <c r="CK1024" s="8">
        <f>SUMIF($E$3:$E$1002,'تعريف المواد والمستودعات'!$E27,CK$3:CK$1002)</f>
        <v>0</v>
      </c>
      <c r="CL1024" s="8">
        <f>SUMIF($E$3:$E$1002,'تعريف المواد والمستودعات'!$E27,CL$3:CL$1002)</f>
        <v>0</v>
      </c>
      <c r="CM1024" s="8">
        <f>SUMIF($E$3:$E$1002,'تعريف المواد والمستودعات'!$E27,CM$3:CM$1002)</f>
        <v>0</v>
      </c>
      <c r="CN1024" s="8">
        <f>SUMIF($E$3:$E$1002,'تعريف المواد والمستودعات'!$E27,CN$3:CN$1002)</f>
        <v>0</v>
      </c>
      <c r="CO1024" s="8">
        <f>SUMIF($E$3:$E$1002,'تعريف المواد والمستودعات'!$E27,CO$3:CO$1002)</f>
        <v>0</v>
      </c>
      <c r="CP1024" s="8">
        <f>SUMIF($E$3:$E$1002,'تعريف المواد والمستودعات'!$E27,CP$3:CP$1002)</f>
        <v>0</v>
      </c>
      <c r="CQ1024" s="8">
        <f>SUMIF($E$3:$E$1002,'تعريف المواد والمستودعات'!$E27,CQ$3:CQ$1002)</f>
        <v>0</v>
      </c>
      <c r="CR1024" s="8">
        <f>SUMIF($E$3:$E$1002,'تعريف المواد والمستودعات'!$E27,CR$3:CR$1002)</f>
        <v>0</v>
      </c>
      <c r="CS1024" s="8">
        <f>SUMIF($E$3:$E$1002,'تعريف المواد والمستودعات'!$E27,CS$3:CS$1002)</f>
        <v>0</v>
      </c>
      <c r="CT1024" s="8">
        <f>SUMIF($E$3:$E$1002,'تعريف المواد والمستودعات'!$E27,CT$3:CT$1002)</f>
        <v>0</v>
      </c>
      <c r="CU1024" s="8">
        <f>SUMIF($E$3:$E$1002,'تعريف المواد والمستودعات'!$E27,CU$3:CU$1002)</f>
        <v>0</v>
      </c>
      <c r="CV1024" s="8">
        <f>SUMIF($E$3:$E$1002,'تعريف المواد والمستودعات'!$E27,CV$3:CV$1002)</f>
        <v>0</v>
      </c>
      <c r="CW1024" s="8">
        <f>SUMIF($E$3:$E$1002,'تعريف المواد والمستودعات'!$E27,CW$3:CW$1002)</f>
        <v>0</v>
      </c>
      <c r="CX1024" s="8">
        <f>SUMIF($E$3:$E$1002,'تعريف المواد والمستودعات'!$E27,CX$3:CX$1002)</f>
        <v>0</v>
      </c>
      <c r="CY1024" s="8">
        <f>SUMIF($E$3:$E$1002,'تعريف المواد والمستودعات'!$E27,CY$3:CY$1002)</f>
        <v>0</v>
      </c>
      <c r="CZ1024" s="8">
        <f>SUMIF($E$3:$E$1002,'تعريف المواد والمستودعات'!$E27,CZ$3:CZ$1002)</f>
        <v>0</v>
      </c>
      <c r="DA1024" s="8">
        <f>SUMIF($E$3:$E$1002,'تعريف المواد والمستودعات'!$E27,DA$3:DA$1002)</f>
        <v>0</v>
      </c>
    </row>
    <row r="1025" spans="5:105" s="8" customFormat="1" ht="15" hidden="1" thickTop="1" x14ac:dyDescent="0.2">
      <c r="E1025" s="8" t="str">
        <f>'تعريف المواد والمستودعات'!E28</f>
        <v>مستودع22</v>
      </c>
      <c r="F1025" s="8">
        <f>SUMIF($E$3:$E$1002,'تعريف المواد والمستودعات'!$E28,F$3:F$1002)</f>
        <v>0</v>
      </c>
      <c r="G1025" s="8">
        <f>SUMIF($E$3:$E$1002,'تعريف المواد والمستودعات'!$E28,G$3:G$1002)</f>
        <v>0</v>
      </c>
      <c r="H1025" s="8">
        <f>SUMIF($E$3:$E$1002,'تعريف المواد والمستودعات'!$E28,H$3:H$1002)</f>
        <v>0</v>
      </c>
      <c r="I1025" s="8">
        <f>SUMIF($E$3:$E$1002,'تعريف المواد والمستودعات'!$E28,I$3:I$1002)</f>
        <v>0</v>
      </c>
      <c r="J1025" s="8">
        <f>SUMIF($E$3:$E$1002,'تعريف المواد والمستودعات'!$E28,J$3:J$1002)</f>
        <v>0</v>
      </c>
      <c r="K1025" s="8">
        <f>SUMIF($E$3:$E$1002,'تعريف المواد والمستودعات'!$E28,K$3:K$1002)</f>
        <v>0</v>
      </c>
      <c r="L1025" s="8">
        <f>SUMIF($E$3:$E$1002,'تعريف المواد والمستودعات'!$E28,L$3:L$1002)</f>
        <v>0</v>
      </c>
      <c r="M1025" s="8">
        <f>SUMIF($E$3:$E$1002,'تعريف المواد والمستودعات'!$E28,M$3:M$1002)</f>
        <v>0</v>
      </c>
      <c r="N1025" s="8">
        <f>SUMIF($E$3:$E$1002,'تعريف المواد والمستودعات'!$E28,N$3:N$1002)</f>
        <v>0</v>
      </c>
      <c r="O1025" s="8">
        <f>SUMIF($E$3:$E$1002,'تعريف المواد والمستودعات'!$E28,O$3:O$1002)</f>
        <v>0</v>
      </c>
      <c r="P1025" s="8">
        <f>SUMIF($E$3:$E$1002,'تعريف المواد والمستودعات'!$E28,P$3:P$1002)</f>
        <v>0</v>
      </c>
      <c r="Q1025" s="8">
        <f>SUMIF($E$3:$E$1002,'تعريف المواد والمستودعات'!$E28,Q$3:Q$1002)</f>
        <v>0</v>
      </c>
      <c r="R1025" s="8">
        <f>SUMIF($E$3:$E$1002,'تعريف المواد والمستودعات'!$E28,R$3:R$1002)</f>
        <v>0</v>
      </c>
      <c r="S1025" s="8">
        <f>SUMIF($E$3:$E$1002,'تعريف المواد والمستودعات'!$E28,S$3:S$1002)</f>
        <v>0</v>
      </c>
      <c r="T1025" s="8">
        <f>SUMIF($E$3:$E$1002,'تعريف المواد والمستودعات'!$E28,T$3:T$1002)</f>
        <v>0</v>
      </c>
      <c r="U1025" s="8">
        <f>SUMIF($E$3:$E$1002,'تعريف المواد والمستودعات'!$E28,U$3:U$1002)</f>
        <v>0</v>
      </c>
      <c r="V1025" s="8">
        <f>SUMIF($E$3:$E$1002,'تعريف المواد والمستودعات'!$E28,V$3:V$1002)</f>
        <v>0</v>
      </c>
      <c r="W1025" s="8">
        <f>SUMIF($E$3:$E$1002,'تعريف المواد والمستودعات'!$E28,W$3:W$1002)</f>
        <v>0</v>
      </c>
      <c r="X1025" s="8">
        <f>SUMIF($E$3:$E$1002,'تعريف المواد والمستودعات'!$E28,X$3:X$1002)</f>
        <v>0</v>
      </c>
      <c r="Y1025" s="8">
        <f>SUMIF($E$3:$E$1002,'تعريف المواد والمستودعات'!$E28,Y$3:Y$1002)</f>
        <v>0</v>
      </c>
      <c r="Z1025" s="8">
        <f>SUMIF($E$3:$E$1002,'تعريف المواد والمستودعات'!$E28,Z$3:Z$1002)</f>
        <v>0</v>
      </c>
      <c r="AA1025" s="8">
        <f>SUMIF($E$3:$E$1002,'تعريف المواد والمستودعات'!$E28,AA$3:AA$1002)</f>
        <v>0</v>
      </c>
      <c r="AB1025" s="8">
        <f>SUMIF($E$3:$E$1002,'تعريف المواد والمستودعات'!$E28,AB$3:AB$1002)</f>
        <v>0</v>
      </c>
      <c r="AC1025" s="8">
        <f>SUMIF($E$3:$E$1002,'تعريف المواد والمستودعات'!$E28,AC$3:AC$1002)</f>
        <v>0</v>
      </c>
      <c r="AD1025" s="8">
        <f>SUMIF($E$3:$E$1002,'تعريف المواد والمستودعات'!$E28,AD$3:AD$1002)</f>
        <v>0</v>
      </c>
      <c r="AE1025" s="8">
        <f>SUMIF($E$3:$E$1002,'تعريف المواد والمستودعات'!$E28,AE$3:AE$1002)</f>
        <v>0</v>
      </c>
      <c r="AF1025" s="8">
        <f>SUMIF($E$3:$E$1002,'تعريف المواد والمستودعات'!$E28,AF$3:AF$1002)</f>
        <v>0</v>
      </c>
      <c r="AG1025" s="8">
        <f>SUMIF($E$3:$E$1002,'تعريف المواد والمستودعات'!$E28,AG$3:AG$1002)</f>
        <v>0</v>
      </c>
      <c r="AH1025" s="8">
        <f>SUMIF($E$3:$E$1002,'تعريف المواد والمستودعات'!$E28,AH$3:AH$1002)</f>
        <v>0</v>
      </c>
      <c r="AI1025" s="8">
        <f>SUMIF($E$3:$E$1002,'تعريف المواد والمستودعات'!$E28,AI$3:AI$1002)</f>
        <v>0</v>
      </c>
      <c r="AJ1025" s="8">
        <f>SUMIF($E$3:$E$1002,'تعريف المواد والمستودعات'!$E28,AJ$3:AJ$1002)</f>
        <v>0</v>
      </c>
      <c r="AK1025" s="8">
        <f>SUMIF($E$3:$E$1002,'تعريف المواد والمستودعات'!$E28,AK$3:AK$1002)</f>
        <v>0</v>
      </c>
      <c r="AL1025" s="8">
        <f>SUMIF($E$3:$E$1002,'تعريف المواد والمستودعات'!$E28,AL$3:AL$1002)</f>
        <v>0</v>
      </c>
      <c r="AM1025" s="8">
        <f>SUMIF($E$3:$E$1002,'تعريف المواد والمستودعات'!$E28,AM$3:AM$1002)</f>
        <v>0</v>
      </c>
      <c r="AN1025" s="8">
        <f>SUMIF($E$3:$E$1002,'تعريف المواد والمستودعات'!$E28,AN$3:AN$1002)</f>
        <v>0</v>
      </c>
      <c r="AO1025" s="8">
        <f>SUMIF($E$3:$E$1002,'تعريف المواد والمستودعات'!$E28,AO$3:AO$1002)</f>
        <v>0</v>
      </c>
      <c r="AP1025" s="8">
        <f>SUMIF($E$3:$E$1002,'تعريف المواد والمستودعات'!$E28,AP$3:AP$1002)</f>
        <v>0</v>
      </c>
      <c r="AQ1025" s="8">
        <f>SUMIF($E$3:$E$1002,'تعريف المواد والمستودعات'!$E28,AQ$3:AQ$1002)</f>
        <v>0</v>
      </c>
      <c r="AR1025" s="8">
        <f>SUMIF($E$3:$E$1002,'تعريف المواد والمستودعات'!$E28,AR$3:AR$1002)</f>
        <v>0</v>
      </c>
      <c r="AS1025" s="8">
        <f>SUMIF($E$3:$E$1002,'تعريف المواد والمستودعات'!$E28,AS$3:AS$1002)</f>
        <v>0</v>
      </c>
      <c r="AT1025" s="8">
        <f>SUMIF($E$3:$E$1002,'تعريف المواد والمستودعات'!$E28,AT$3:AT$1002)</f>
        <v>0</v>
      </c>
      <c r="AU1025" s="8">
        <f>SUMIF($E$3:$E$1002,'تعريف المواد والمستودعات'!$E28,AU$3:AU$1002)</f>
        <v>0</v>
      </c>
      <c r="AV1025" s="8">
        <f>SUMIF($E$3:$E$1002,'تعريف المواد والمستودعات'!$E28,AV$3:AV$1002)</f>
        <v>0</v>
      </c>
      <c r="AW1025" s="8">
        <f>SUMIF($E$3:$E$1002,'تعريف المواد والمستودعات'!$E28,AW$3:AW$1002)</f>
        <v>0</v>
      </c>
      <c r="AX1025" s="8">
        <f>SUMIF($E$3:$E$1002,'تعريف المواد والمستودعات'!$E28,AX$3:AX$1002)</f>
        <v>0</v>
      </c>
      <c r="AY1025" s="8">
        <f>SUMIF($E$3:$E$1002,'تعريف المواد والمستودعات'!$E28,AY$3:AY$1002)</f>
        <v>0</v>
      </c>
      <c r="AZ1025" s="8">
        <f>SUMIF($E$3:$E$1002,'تعريف المواد والمستودعات'!$E28,AZ$3:AZ$1002)</f>
        <v>0</v>
      </c>
      <c r="BA1025" s="8">
        <f>SUMIF($E$3:$E$1002,'تعريف المواد والمستودعات'!$E28,BA$3:BA$1002)</f>
        <v>0</v>
      </c>
      <c r="BB1025" s="8">
        <f>SUMIF($E$3:$E$1002,'تعريف المواد والمستودعات'!$E28,BB$3:BB$1002)</f>
        <v>0</v>
      </c>
      <c r="BC1025" s="8">
        <f>SUMIF($E$3:$E$1002,'تعريف المواد والمستودعات'!$E28,BC$3:BC$1002)</f>
        <v>0</v>
      </c>
      <c r="BD1025" s="8">
        <f>SUMIF($E$3:$E$1002,'تعريف المواد والمستودعات'!$E28,BD$3:BD$1002)</f>
        <v>0</v>
      </c>
      <c r="BE1025" s="8">
        <f>SUMIF($E$3:$E$1002,'تعريف المواد والمستودعات'!$E28,BE$3:BE$1002)</f>
        <v>0</v>
      </c>
      <c r="BF1025" s="8">
        <f>SUMIF($E$3:$E$1002,'تعريف المواد والمستودعات'!$E28,BF$3:BF$1002)</f>
        <v>0</v>
      </c>
      <c r="BG1025" s="8">
        <f>SUMIF($E$3:$E$1002,'تعريف المواد والمستودعات'!$E28,BG$3:BG$1002)</f>
        <v>0</v>
      </c>
      <c r="BH1025" s="8">
        <f>SUMIF($E$3:$E$1002,'تعريف المواد والمستودعات'!$E28,BH$3:BH$1002)</f>
        <v>0</v>
      </c>
      <c r="BI1025" s="8">
        <f>SUMIF($E$3:$E$1002,'تعريف المواد والمستودعات'!$E28,BI$3:BI$1002)</f>
        <v>0</v>
      </c>
      <c r="BJ1025" s="8">
        <f>SUMIF($E$3:$E$1002,'تعريف المواد والمستودعات'!$E28,BJ$3:BJ$1002)</f>
        <v>0</v>
      </c>
      <c r="BK1025" s="8">
        <f>SUMIF($E$3:$E$1002,'تعريف المواد والمستودعات'!$E28,BK$3:BK$1002)</f>
        <v>0</v>
      </c>
      <c r="BL1025" s="8">
        <f>SUMIF($E$3:$E$1002,'تعريف المواد والمستودعات'!$E28,BL$3:BL$1002)</f>
        <v>0</v>
      </c>
      <c r="BM1025" s="8">
        <f>SUMIF($E$3:$E$1002,'تعريف المواد والمستودعات'!$E28,BM$3:BM$1002)</f>
        <v>0</v>
      </c>
      <c r="BN1025" s="8">
        <f>SUMIF($E$3:$E$1002,'تعريف المواد والمستودعات'!$E28,BN$3:BN$1002)</f>
        <v>0</v>
      </c>
      <c r="BO1025" s="8">
        <f>SUMIF($E$3:$E$1002,'تعريف المواد والمستودعات'!$E28,BO$3:BO$1002)</f>
        <v>0</v>
      </c>
      <c r="BP1025" s="8">
        <f>SUMIF($E$3:$E$1002,'تعريف المواد والمستودعات'!$E28,BP$3:BP$1002)</f>
        <v>0</v>
      </c>
      <c r="BQ1025" s="8">
        <f>SUMIF($E$3:$E$1002,'تعريف المواد والمستودعات'!$E28,BQ$3:BQ$1002)</f>
        <v>0</v>
      </c>
      <c r="BR1025" s="8">
        <f>SUMIF($E$3:$E$1002,'تعريف المواد والمستودعات'!$E28,BR$3:BR$1002)</f>
        <v>0</v>
      </c>
      <c r="BS1025" s="8">
        <f>SUMIF($E$3:$E$1002,'تعريف المواد والمستودعات'!$E28,BS$3:BS$1002)</f>
        <v>0</v>
      </c>
      <c r="BT1025" s="8">
        <f>SUMIF($E$3:$E$1002,'تعريف المواد والمستودعات'!$E28,BT$3:BT$1002)</f>
        <v>0</v>
      </c>
      <c r="BU1025" s="8">
        <f>SUMIF($E$3:$E$1002,'تعريف المواد والمستودعات'!$E28,BU$3:BU$1002)</f>
        <v>0</v>
      </c>
      <c r="BV1025" s="8">
        <f>SUMIF($E$3:$E$1002,'تعريف المواد والمستودعات'!$E28,BV$3:BV$1002)</f>
        <v>0</v>
      </c>
      <c r="BW1025" s="8">
        <f>SUMIF($E$3:$E$1002,'تعريف المواد والمستودعات'!$E28,BW$3:BW$1002)</f>
        <v>0</v>
      </c>
      <c r="BX1025" s="8">
        <f>SUMIF($E$3:$E$1002,'تعريف المواد والمستودعات'!$E28,BX$3:BX$1002)</f>
        <v>0</v>
      </c>
      <c r="BY1025" s="8">
        <f>SUMIF($E$3:$E$1002,'تعريف المواد والمستودعات'!$E28,BY$3:BY$1002)</f>
        <v>0</v>
      </c>
      <c r="BZ1025" s="8">
        <f>SUMIF($E$3:$E$1002,'تعريف المواد والمستودعات'!$E28,BZ$3:BZ$1002)</f>
        <v>0</v>
      </c>
      <c r="CA1025" s="8">
        <f>SUMIF($E$3:$E$1002,'تعريف المواد والمستودعات'!$E28,CA$3:CA$1002)</f>
        <v>0</v>
      </c>
      <c r="CB1025" s="8">
        <f>SUMIF($E$3:$E$1002,'تعريف المواد والمستودعات'!$E28,CB$3:CB$1002)</f>
        <v>0</v>
      </c>
      <c r="CC1025" s="8">
        <f>SUMIF($E$3:$E$1002,'تعريف المواد والمستودعات'!$E28,CC$3:CC$1002)</f>
        <v>0</v>
      </c>
      <c r="CD1025" s="8">
        <f>SUMIF($E$3:$E$1002,'تعريف المواد والمستودعات'!$E28,CD$3:CD$1002)</f>
        <v>0</v>
      </c>
      <c r="CE1025" s="8">
        <f>SUMIF($E$3:$E$1002,'تعريف المواد والمستودعات'!$E28,CE$3:CE$1002)</f>
        <v>0</v>
      </c>
      <c r="CF1025" s="8">
        <f>SUMIF($E$3:$E$1002,'تعريف المواد والمستودعات'!$E28,CF$3:CF$1002)</f>
        <v>0</v>
      </c>
      <c r="CG1025" s="8">
        <f>SUMIF($E$3:$E$1002,'تعريف المواد والمستودعات'!$E28,CG$3:CG$1002)</f>
        <v>0</v>
      </c>
      <c r="CH1025" s="8">
        <f>SUMIF($E$3:$E$1002,'تعريف المواد والمستودعات'!$E28,CH$3:CH$1002)</f>
        <v>0</v>
      </c>
      <c r="CI1025" s="8">
        <f>SUMIF($E$3:$E$1002,'تعريف المواد والمستودعات'!$E28,CI$3:CI$1002)</f>
        <v>0</v>
      </c>
      <c r="CJ1025" s="8">
        <f>SUMIF($E$3:$E$1002,'تعريف المواد والمستودعات'!$E28,CJ$3:CJ$1002)</f>
        <v>0</v>
      </c>
      <c r="CK1025" s="8">
        <f>SUMIF($E$3:$E$1002,'تعريف المواد والمستودعات'!$E28,CK$3:CK$1002)</f>
        <v>0</v>
      </c>
      <c r="CL1025" s="8">
        <f>SUMIF($E$3:$E$1002,'تعريف المواد والمستودعات'!$E28,CL$3:CL$1002)</f>
        <v>0</v>
      </c>
      <c r="CM1025" s="8">
        <f>SUMIF($E$3:$E$1002,'تعريف المواد والمستودعات'!$E28,CM$3:CM$1002)</f>
        <v>0</v>
      </c>
      <c r="CN1025" s="8">
        <f>SUMIF($E$3:$E$1002,'تعريف المواد والمستودعات'!$E28,CN$3:CN$1002)</f>
        <v>0</v>
      </c>
      <c r="CO1025" s="8">
        <f>SUMIF($E$3:$E$1002,'تعريف المواد والمستودعات'!$E28,CO$3:CO$1002)</f>
        <v>0</v>
      </c>
      <c r="CP1025" s="8">
        <f>SUMIF($E$3:$E$1002,'تعريف المواد والمستودعات'!$E28,CP$3:CP$1002)</f>
        <v>0</v>
      </c>
      <c r="CQ1025" s="8">
        <f>SUMIF($E$3:$E$1002,'تعريف المواد والمستودعات'!$E28,CQ$3:CQ$1002)</f>
        <v>0</v>
      </c>
      <c r="CR1025" s="8">
        <f>SUMIF($E$3:$E$1002,'تعريف المواد والمستودعات'!$E28,CR$3:CR$1002)</f>
        <v>0</v>
      </c>
      <c r="CS1025" s="8">
        <f>SUMIF($E$3:$E$1002,'تعريف المواد والمستودعات'!$E28,CS$3:CS$1002)</f>
        <v>0</v>
      </c>
      <c r="CT1025" s="8">
        <f>SUMIF($E$3:$E$1002,'تعريف المواد والمستودعات'!$E28,CT$3:CT$1002)</f>
        <v>0</v>
      </c>
      <c r="CU1025" s="8">
        <f>SUMIF($E$3:$E$1002,'تعريف المواد والمستودعات'!$E28,CU$3:CU$1002)</f>
        <v>0</v>
      </c>
      <c r="CV1025" s="8">
        <f>SUMIF($E$3:$E$1002,'تعريف المواد والمستودعات'!$E28,CV$3:CV$1002)</f>
        <v>0</v>
      </c>
      <c r="CW1025" s="8">
        <f>SUMIF($E$3:$E$1002,'تعريف المواد والمستودعات'!$E28,CW$3:CW$1002)</f>
        <v>0</v>
      </c>
      <c r="CX1025" s="8">
        <f>SUMIF($E$3:$E$1002,'تعريف المواد والمستودعات'!$E28,CX$3:CX$1002)</f>
        <v>0</v>
      </c>
      <c r="CY1025" s="8">
        <f>SUMIF($E$3:$E$1002,'تعريف المواد والمستودعات'!$E28,CY$3:CY$1002)</f>
        <v>0</v>
      </c>
      <c r="CZ1025" s="8">
        <f>SUMIF($E$3:$E$1002,'تعريف المواد والمستودعات'!$E28,CZ$3:CZ$1002)</f>
        <v>0</v>
      </c>
      <c r="DA1025" s="8">
        <f>SUMIF($E$3:$E$1002,'تعريف المواد والمستودعات'!$E28,DA$3:DA$1002)</f>
        <v>0</v>
      </c>
    </row>
    <row r="1026" spans="5:105" s="8" customFormat="1" ht="15" hidden="1" thickTop="1" x14ac:dyDescent="0.2">
      <c r="E1026" s="8" t="str">
        <f>'تعريف المواد والمستودعات'!E29</f>
        <v>مستودع23</v>
      </c>
      <c r="F1026" s="8">
        <f>SUMIF($E$3:$E$1002,'تعريف المواد والمستودعات'!$E29,F$3:F$1002)</f>
        <v>0</v>
      </c>
      <c r="G1026" s="8">
        <f>SUMIF($E$3:$E$1002,'تعريف المواد والمستودعات'!$E29,G$3:G$1002)</f>
        <v>0</v>
      </c>
      <c r="H1026" s="8">
        <f>SUMIF($E$3:$E$1002,'تعريف المواد والمستودعات'!$E29,H$3:H$1002)</f>
        <v>0</v>
      </c>
      <c r="I1026" s="8">
        <f>SUMIF($E$3:$E$1002,'تعريف المواد والمستودعات'!$E29,I$3:I$1002)</f>
        <v>0</v>
      </c>
      <c r="J1026" s="8">
        <f>SUMIF($E$3:$E$1002,'تعريف المواد والمستودعات'!$E29,J$3:J$1002)</f>
        <v>0</v>
      </c>
      <c r="K1026" s="8">
        <f>SUMIF($E$3:$E$1002,'تعريف المواد والمستودعات'!$E29,K$3:K$1002)</f>
        <v>0</v>
      </c>
      <c r="L1026" s="8">
        <f>SUMIF($E$3:$E$1002,'تعريف المواد والمستودعات'!$E29,L$3:L$1002)</f>
        <v>0</v>
      </c>
      <c r="M1026" s="8">
        <f>SUMIF($E$3:$E$1002,'تعريف المواد والمستودعات'!$E29,M$3:M$1002)</f>
        <v>0</v>
      </c>
      <c r="N1026" s="8">
        <f>SUMIF($E$3:$E$1002,'تعريف المواد والمستودعات'!$E29,N$3:N$1002)</f>
        <v>0</v>
      </c>
      <c r="O1026" s="8">
        <f>SUMIF($E$3:$E$1002,'تعريف المواد والمستودعات'!$E29,O$3:O$1002)</f>
        <v>0</v>
      </c>
      <c r="P1026" s="8">
        <f>SUMIF($E$3:$E$1002,'تعريف المواد والمستودعات'!$E29,P$3:P$1002)</f>
        <v>0</v>
      </c>
      <c r="Q1026" s="8">
        <f>SUMIF($E$3:$E$1002,'تعريف المواد والمستودعات'!$E29,Q$3:Q$1002)</f>
        <v>0</v>
      </c>
      <c r="R1026" s="8">
        <f>SUMIF($E$3:$E$1002,'تعريف المواد والمستودعات'!$E29,R$3:R$1002)</f>
        <v>0</v>
      </c>
      <c r="S1026" s="8">
        <f>SUMIF($E$3:$E$1002,'تعريف المواد والمستودعات'!$E29,S$3:S$1002)</f>
        <v>0</v>
      </c>
      <c r="T1026" s="8">
        <f>SUMIF($E$3:$E$1002,'تعريف المواد والمستودعات'!$E29,T$3:T$1002)</f>
        <v>0</v>
      </c>
      <c r="U1026" s="8">
        <f>SUMIF($E$3:$E$1002,'تعريف المواد والمستودعات'!$E29,U$3:U$1002)</f>
        <v>0</v>
      </c>
      <c r="V1026" s="8">
        <f>SUMIF($E$3:$E$1002,'تعريف المواد والمستودعات'!$E29,V$3:V$1002)</f>
        <v>0</v>
      </c>
      <c r="W1026" s="8">
        <f>SUMIF($E$3:$E$1002,'تعريف المواد والمستودعات'!$E29,W$3:W$1002)</f>
        <v>0</v>
      </c>
      <c r="X1026" s="8">
        <f>SUMIF($E$3:$E$1002,'تعريف المواد والمستودعات'!$E29,X$3:X$1002)</f>
        <v>0</v>
      </c>
      <c r="Y1026" s="8">
        <f>SUMIF($E$3:$E$1002,'تعريف المواد والمستودعات'!$E29,Y$3:Y$1002)</f>
        <v>0</v>
      </c>
      <c r="Z1026" s="8">
        <f>SUMIF($E$3:$E$1002,'تعريف المواد والمستودعات'!$E29,Z$3:Z$1002)</f>
        <v>0</v>
      </c>
      <c r="AA1026" s="8">
        <f>SUMIF($E$3:$E$1002,'تعريف المواد والمستودعات'!$E29,AA$3:AA$1002)</f>
        <v>0</v>
      </c>
      <c r="AB1026" s="8">
        <f>SUMIF($E$3:$E$1002,'تعريف المواد والمستودعات'!$E29,AB$3:AB$1002)</f>
        <v>0</v>
      </c>
      <c r="AC1026" s="8">
        <f>SUMIF($E$3:$E$1002,'تعريف المواد والمستودعات'!$E29,AC$3:AC$1002)</f>
        <v>0</v>
      </c>
      <c r="AD1026" s="8">
        <f>SUMIF($E$3:$E$1002,'تعريف المواد والمستودعات'!$E29,AD$3:AD$1002)</f>
        <v>0</v>
      </c>
      <c r="AE1026" s="8">
        <f>SUMIF($E$3:$E$1002,'تعريف المواد والمستودعات'!$E29,AE$3:AE$1002)</f>
        <v>0</v>
      </c>
      <c r="AF1026" s="8">
        <f>SUMIF($E$3:$E$1002,'تعريف المواد والمستودعات'!$E29,AF$3:AF$1002)</f>
        <v>0</v>
      </c>
      <c r="AG1026" s="8">
        <f>SUMIF($E$3:$E$1002,'تعريف المواد والمستودعات'!$E29,AG$3:AG$1002)</f>
        <v>0</v>
      </c>
      <c r="AH1026" s="8">
        <f>SUMIF($E$3:$E$1002,'تعريف المواد والمستودعات'!$E29,AH$3:AH$1002)</f>
        <v>0</v>
      </c>
      <c r="AI1026" s="8">
        <f>SUMIF($E$3:$E$1002,'تعريف المواد والمستودعات'!$E29,AI$3:AI$1002)</f>
        <v>0</v>
      </c>
      <c r="AJ1026" s="8">
        <f>SUMIF($E$3:$E$1002,'تعريف المواد والمستودعات'!$E29,AJ$3:AJ$1002)</f>
        <v>0</v>
      </c>
      <c r="AK1026" s="8">
        <f>SUMIF($E$3:$E$1002,'تعريف المواد والمستودعات'!$E29,AK$3:AK$1002)</f>
        <v>0</v>
      </c>
      <c r="AL1026" s="8">
        <f>SUMIF($E$3:$E$1002,'تعريف المواد والمستودعات'!$E29,AL$3:AL$1002)</f>
        <v>0</v>
      </c>
      <c r="AM1026" s="8">
        <f>SUMIF($E$3:$E$1002,'تعريف المواد والمستودعات'!$E29,AM$3:AM$1002)</f>
        <v>0</v>
      </c>
      <c r="AN1026" s="8">
        <f>SUMIF($E$3:$E$1002,'تعريف المواد والمستودعات'!$E29,AN$3:AN$1002)</f>
        <v>0</v>
      </c>
      <c r="AO1026" s="8">
        <f>SUMIF($E$3:$E$1002,'تعريف المواد والمستودعات'!$E29,AO$3:AO$1002)</f>
        <v>0</v>
      </c>
      <c r="AP1026" s="8">
        <f>SUMIF($E$3:$E$1002,'تعريف المواد والمستودعات'!$E29,AP$3:AP$1002)</f>
        <v>0</v>
      </c>
      <c r="AQ1026" s="8">
        <f>SUMIF($E$3:$E$1002,'تعريف المواد والمستودعات'!$E29,AQ$3:AQ$1002)</f>
        <v>0</v>
      </c>
      <c r="AR1026" s="8">
        <f>SUMIF($E$3:$E$1002,'تعريف المواد والمستودعات'!$E29,AR$3:AR$1002)</f>
        <v>0</v>
      </c>
      <c r="AS1026" s="8">
        <f>SUMIF($E$3:$E$1002,'تعريف المواد والمستودعات'!$E29,AS$3:AS$1002)</f>
        <v>0</v>
      </c>
      <c r="AT1026" s="8">
        <f>SUMIF($E$3:$E$1002,'تعريف المواد والمستودعات'!$E29,AT$3:AT$1002)</f>
        <v>0</v>
      </c>
      <c r="AU1026" s="8">
        <f>SUMIF($E$3:$E$1002,'تعريف المواد والمستودعات'!$E29,AU$3:AU$1002)</f>
        <v>0</v>
      </c>
      <c r="AV1026" s="8">
        <f>SUMIF($E$3:$E$1002,'تعريف المواد والمستودعات'!$E29,AV$3:AV$1002)</f>
        <v>0</v>
      </c>
      <c r="AW1026" s="8">
        <f>SUMIF($E$3:$E$1002,'تعريف المواد والمستودعات'!$E29,AW$3:AW$1002)</f>
        <v>0</v>
      </c>
      <c r="AX1026" s="8">
        <f>SUMIF($E$3:$E$1002,'تعريف المواد والمستودعات'!$E29,AX$3:AX$1002)</f>
        <v>0</v>
      </c>
      <c r="AY1026" s="8">
        <f>SUMIF($E$3:$E$1002,'تعريف المواد والمستودعات'!$E29,AY$3:AY$1002)</f>
        <v>0</v>
      </c>
      <c r="AZ1026" s="8">
        <f>SUMIF($E$3:$E$1002,'تعريف المواد والمستودعات'!$E29,AZ$3:AZ$1002)</f>
        <v>0</v>
      </c>
      <c r="BA1026" s="8">
        <f>SUMIF($E$3:$E$1002,'تعريف المواد والمستودعات'!$E29,BA$3:BA$1002)</f>
        <v>0</v>
      </c>
      <c r="BB1026" s="8">
        <f>SUMIF($E$3:$E$1002,'تعريف المواد والمستودعات'!$E29,BB$3:BB$1002)</f>
        <v>0</v>
      </c>
      <c r="BC1026" s="8">
        <f>SUMIF($E$3:$E$1002,'تعريف المواد والمستودعات'!$E29,BC$3:BC$1002)</f>
        <v>0</v>
      </c>
      <c r="BD1026" s="8">
        <f>SUMIF($E$3:$E$1002,'تعريف المواد والمستودعات'!$E29,BD$3:BD$1002)</f>
        <v>0</v>
      </c>
      <c r="BE1026" s="8">
        <f>SUMIF($E$3:$E$1002,'تعريف المواد والمستودعات'!$E29,BE$3:BE$1002)</f>
        <v>0</v>
      </c>
      <c r="BF1026" s="8">
        <f>SUMIF($E$3:$E$1002,'تعريف المواد والمستودعات'!$E29,BF$3:BF$1002)</f>
        <v>0</v>
      </c>
      <c r="BG1026" s="8">
        <f>SUMIF($E$3:$E$1002,'تعريف المواد والمستودعات'!$E29,BG$3:BG$1002)</f>
        <v>0</v>
      </c>
      <c r="BH1026" s="8">
        <f>SUMIF($E$3:$E$1002,'تعريف المواد والمستودعات'!$E29,BH$3:BH$1002)</f>
        <v>0</v>
      </c>
      <c r="BI1026" s="8">
        <f>SUMIF($E$3:$E$1002,'تعريف المواد والمستودعات'!$E29,BI$3:BI$1002)</f>
        <v>0</v>
      </c>
      <c r="BJ1026" s="8">
        <f>SUMIF($E$3:$E$1002,'تعريف المواد والمستودعات'!$E29,BJ$3:BJ$1002)</f>
        <v>0</v>
      </c>
      <c r="BK1026" s="8">
        <f>SUMIF($E$3:$E$1002,'تعريف المواد والمستودعات'!$E29,BK$3:BK$1002)</f>
        <v>0</v>
      </c>
      <c r="BL1026" s="8">
        <f>SUMIF($E$3:$E$1002,'تعريف المواد والمستودعات'!$E29,BL$3:BL$1002)</f>
        <v>0</v>
      </c>
      <c r="BM1026" s="8">
        <f>SUMIF($E$3:$E$1002,'تعريف المواد والمستودعات'!$E29,BM$3:BM$1002)</f>
        <v>0</v>
      </c>
      <c r="BN1026" s="8">
        <f>SUMIF($E$3:$E$1002,'تعريف المواد والمستودعات'!$E29,BN$3:BN$1002)</f>
        <v>0</v>
      </c>
      <c r="BO1026" s="8">
        <f>SUMIF($E$3:$E$1002,'تعريف المواد والمستودعات'!$E29,BO$3:BO$1002)</f>
        <v>0</v>
      </c>
      <c r="BP1026" s="8">
        <f>SUMIF($E$3:$E$1002,'تعريف المواد والمستودعات'!$E29,BP$3:BP$1002)</f>
        <v>0</v>
      </c>
      <c r="BQ1026" s="8">
        <f>SUMIF($E$3:$E$1002,'تعريف المواد والمستودعات'!$E29,BQ$3:BQ$1002)</f>
        <v>0</v>
      </c>
      <c r="BR1026" s="8">
        <f>SUMIF($E$3:$E$1002,'تعريف المواد والمستودعات'!$E29,BR$3:BR$1002)</f>
        <v>0</v>
      </c>
      <c r="BS1026" s="8">
        <f>SUMIF($E$3:$E$1002,'تعريف المواد والمستودعات'!$E29,BS$3:BS$1002)</f>
        <v>0</v>
      </c>
      <c r="BT1026" s="8">
        <f>SUMIF($E$3:$E$1002,'تعريف المواد والمستودعات'!$E29,BT$3:BT$1002)</f>
        <v>0</v>
      </c>
      <c r="BU1026" s="8">
        <f>SUMIF($E$3:$E$1002,'تعريف المواد والمستودعات'!$E29,BU$3:BU$1002)</f>
        <v>0</v>
      </c>
      <c r="BV1026" s="8">
        <f>SUMIF($E$3:$E$1002,'تعريف المواد والمستودعات'!$E29,BV$3:BV$1002)</f>
        <v>0</v>
      </c>
      <c r="BW1026" s="8">
        <f>SUMIF($E$3:$E$1002,'تعريف المواد والمستودعات'!$E29,BW$3:BW$1002)</f>
        <v>0</v>
      </c>
      <c r="BX1026" s="8">
        <f>SUMIF($E$3:$E$1002,'تعريف المواد والمستودعات'!$E29,BX$3:BX$1002)</f>
        <v>0</v>
      </c>
      <c r="BY1026" s="8">
        <f>SUMIF($E$3:$E$1002,'تعريف المواد والمستودعات'!$E29,BY$3:BY$1002)</f>
        <v>0</v>
      </c>
      <c r="BZ1026" s="8">
        <f>SUMIF($E$3:$E$1002,'تعريف المواد والمستودعات'!$E29,BZ$3:BZ$1002)</f>
        <v>0</v>
      </c>
      <c r="CA1026" s="8">
        <f>SUMIF($E$3:$E$1002,'تعريف المواد والمستودعات'!$E29,CA$3:CA$1002)</f>
        <v>0</v>
      </c>
      <c r="CB1026" s="8">
        <f>SUMIF($E$3:$E$1002,'تعريف المواد والمستودعات'!$E29,CB$3:CB$1002)</f>
        <v>0</v>
      </c>
      <c r="CC1026" s="8">
        <f>SUMIF($E$3:$E$1002,'تعريف المواد والمستودعات'!$E29,CC$3:CC$1002)</f>
        <v>0</v>
      </c>
      <c r="CD1026" s="8">
        <f>SUMIF($E$3:$E$1002,'تعريف المواد والمستودعات'!$E29,CD$3:CD$1002)</f>
        <v>0</v>
      </c>
      <c r="CE1026" s="8">
        <f>SUMIF($E$3:$E$1002,'تعريف المواد والمستودعات'!$E29,CE$3:CE$1002)</f>
        <v>0</v>
      </c>
      <c r="CF1026" s="8">
        <f>SUMIF($E$3:$E$1002,'تعريف المواد والمستودعات'!$E29,CF$3:CF$1002)</f>
        <v>0</v>
      </c>
      <c r="CG1026" s="8">
        <f>SUMIF($E$3:$E$1002,'تعريف المواد والمستودعات'!$E29,CG$3:CG$1002)</f>
        <v>0</v>
      </c>
      <c r="CH1026" s="8">
        <f>SUMIF($E$3:$E$1002,'تعريف المواد والمستودعات'!$E29,CH$3:CH$1002)</f>
        <v>0</v>
      </c>
      <c r="CI1026" s="8">
        <f>SUMIF($E$3:$E$1002,'تعريف المواد والمستودعات'!$E29,CI$3:CI$1002)</f>
        <v>0</v>
      </c>
      <c r="CJ1026" s="8">
        <f>SUMIF($E$3:$E$1002,'تعريف المواد والمستودعات'!$E29,CJ$3:CJ$1002)</f>
        <v>0</v>
      </c>
      <c r="CK1026" s="8">
        <f>SUMIF($E$3:$E$1002,'تعريف المواد والمستودعات'!$E29,CK$3:CK$1002)</f>
        <v>0</v>
      </c>
      <c r="CL1026" s="8">
        <f>SUMIF($E$3:$E$1002,'تعريف المواد والمستودعات'!$E29,CL$3:CL$1002)</f>
        <v>0</v>
      </c>
      <c r="CM1026" s="8">
        <f>SUMIF($E$3:$E$1002,'تعريف المواد والمستودعات'!$E29,CM$3:CM$1002)</f>
        <v>0</v>
      </c>
      <c r="CN1026" s="8">
        <f>SUMIF($E$3:$E$1002,'تعريف المواد والمستودعات'!$E29,CN$3:CN$1002)</f>
        <v>0</v>
      </c>
      <c r="CO1026" s="8">
        <f>SUMIF($E$3:$E$1002,'تعريف المواد والمستودعات'!$E29,CO$3:CO$1002)</f>
        <v>0</v>
      </c>
      <c r="CP1026" s="8">
        <f>SUMIF($E$3:$E$1002,'تعريف المواد والمستودعات'!$E29,CP$3:CP$1002)</f>
        <v>0</v>
      </c>
      <c r="CQ1026" s="8">
        <f>SUMIF($E$3:$E$1002,'تعريف المواد والمستودعات'!$E29,CQ$3:CQ$1002)</f>
        <v>0</v>
      </c>
      <c r="CR1026" s="8">
        <f>SUMIF($E$3:$E$1002,'تعريف المواد والمستودعات'!$E29,CR$3:CR$1002)</f>
        <v>0</v>
      </c>
      <c r="CS1026" s="8">
        <f>SUMIF($E$3:$E$1002,'تعريف المواد والمستودعات'!$E29,CS$3:CS$1002)</f>
        <v>0</v>
      </c>
      <c r="CT1026" s="8">
        <f>SUMIF($E$3:$E$1002,'تعريف المواد والمستودعات'!$E29,CT$3:CT$1002)</f>
        <v>0</v>
      </c>
      <c r="CU1026" s="8">
        <f>SUMIF($E$3:$E$1002,'تعريف المواد والمستودعات'!$E29,CU$3:CU$1002)</f>
        <v>0</v>
      </c>
      <c r="CV1026" s="8">
        <f>SUMIF($E$3:$E$1002,'تعريف المواد والمستودعات'!$E29,CV$3:CV$1002)</f>
        <v>0</v>
      </c>
      <c r="CW1026" s="8">
        <f>SUMIF($E$3:$E$1002,'تعريف المواد والمستودعات'!$E29,CW$3:CW$1002)</f>
        <v>0</v>
      </c>
      <c r="CX1026" s="8">
        <f>SUMIF($E$3:$E$1002,'تعريف المواد والمستودعات'!$E29,CX$3:CX$1002)</f>
        <v>0</v>
      </c>
      <c r="CY1026" s="8">
        <f>SUMIF($E$3:$E$1002,'تعريف المواد والمستودعات'!$E29,CY$3:CY$1002)</f>
        <v>0</v>
      </c>
      <c r="CZ1026" s="8">
        <f>SUMIF($E$3:$E$1002,'تعريف المواد والمستودعات'!$E29,CZ$3:CZ$1002)</f>
        <v>0</v>
      </c>
      <c r="DA1026" s="8">
        <f>SUMIF($E$3:$E$1002,'تعريف المواد والمستودعات'!$E29,DA$3:DA$1002)</f>
        <v>0</v>
      </c>
    </row>
    <row r="1027" spans="5:105" s="8" customFormat="1" ht="15" hidden="1" thickTop="1" x14ac:dyDescent="0.2">
      <c r="E1027" s="8" t="str">
        <f>'تعريف المواد والمستودعات'!E30</f>
        <v>مستودع24</v>
      </c>
      <c r="F1027" s="8">
        <f>SUMIF($E$3:$E$1002,'تعريف المواد والمستودعات'!$E30,F$3:F$1002)</f>
        <v>0</v>
      </c>
      <c r="G1027" s="8">
        <f>SUMIF($E$3:$E$1002,'تعريف المواد والمستودعات'!$E30,G$3:G$1002)</f>
        <v>0</v>
      </c>
      <c r="H1027" s="8">
        <f>SUMIF($E$3:$E$1002,'تعريف المواد والمستودعات'!$E30,H$3:H$1002)</f>
        <v>0</v>
      </c>
      <c r="I1027" s="8">
        <f>SUMIF($E$3:$E$1002,'تعريف المواد والمستودعات'!$E30,I$3:I$1002)</f>
        <v>0</v>
      </c>
      <c r="J1027" s="8">
        <f>SUMIF($E$3:$E$1002,'تعريف المواد والمستودعات'!$E30,J$3:J$1002)</f>
        <v>0</v>
      </c>
      <c r="K1027" s="8">
        <f>SUMIF($E$3:$E$1002,'تعريف المواد والمستودعات'!$E30,K$3:K$1002)</f>
        <v>0</v>
      </c>
      <c r="L1027" s="8">
        <f>SUMIF($E$3:$E$1002,'تعريف المواد والمستودعات'!$E30,L$3:L$1002)</f>
        <v>0</v>
      </c>
      <c r="M1027" s="8">
        <f>SUMIF($E$3:$E$1002,'تعريف المواد والمستودعات'!$E30,M$3:M$1002)</f>
        <v>0</v>
      </c>
      <c r="N1027" s="8">
        <f>SUMIF($E$3:$E$1002,'تعريف المواد والمستودعات'!$E30,N$3:N$1002)</f>
        <v>0</v>
      </c>
      <c r="O1027" s="8">
        <f>SUMIF($E$3:$E$1002,'تعريف المواد والمستودعات'!$E30,O$3:O$1002)</f>
        <v>0</v>
      </c>
      <c r="P1027" s="8">
        <f>SUMIF($E$3:$E$1002,'تعريف المواد والمستودعات'!$E30,P$3:P$1002)</f>
        <v>0</v>
      </c>
      <c r="Q1027" s="8">
        <f>SUMIF($E$3:$E$1002,'تعريف المواد والمستودعات'!$E30,Q$3:Q$1002)</f>
        <v>0</v>
      </c>
      <c r="R1027" s="8">
        <f>SUMIF($E$3:$E$1002,'تعريف المواد والمستودعات'!$E30,R$3:R$1002)</f>
        <v>0</v>
      </c>
      <c r="S1027" s="8">
        <f>SUMIF($E$3:$E$1002,'تعريف المواد والمستودعات'!$E30,S$3:S$1002)</f>
        <v>0</v>
      </c>
      <c r="T1027" s="8">
        <f>SUMIF($E$3:$E$1002,'تعريف المواد والمستودعات'!$E30,T$3:T$1002)</f>
        <v>0</v>
      </c>
      <c r="U1027" s="8">
        <f>SUMIF($E$3:$E$1002,'تعريف المواد والمستودعات'!$E30,U$3:U$1002)</f>
        <v>0</v>
      </c>
      <c r="V1027" s="8">
        <f>SUMIF($E$3:$E$1002,'تعريف المواد والمستودعات'!$E30,V$3:V$1002)</f>
        <v>0</v>
      </c>
      <c r="W1027" s="8">
        <f>SUMIF($E$3:$E$1002,'تعريف المواد والمستودعات'!$E30,W$3:W$1002)</f>
        <v>0</v>
      </c>
      <c r="X1027" s="8">
        <f>SUMIF($E$3:$E$1002,'تعريف المواد والمستودعات'!$E30,X$3:X$1002)</f>
        <v>0</v>
      </c>
      <c r="Y1027" s="8">
        <f>SUMIF($E$3:$E$1002,'تعريف المواد والمستودعات'!$E30,Y$3:Y$1002)</f>
        <v>0</v>
      </c>
      <c r="Z1027" s="8">
        <f>SUMIF($E$3:$E$1002,'تعريف المواد والمستودعات'!$E30,Z$3:Z$1002)</f>
        <v>0</v>
      </c>
      <c r="AA1027" s="8">
        <f>SUMIF($E$3:$E$1002,'تعريف المواد والمستودعات'!$E30,AA$3:AA$1002)</f>
        <v>0</v>
      </c>
      <c r="AB1027" s="8">
        <f>SUMIF($E$3:$E$1002,'تعريف المواد والمستودعات'!$E30,AB$3:AB$1002)</f>
        <v>0</v>
      </c>
      <c r="AC1027" s="8">
        <f>SUMIF($E$3:$E$1002,'تعريف المواد والمستودعات'!$E30,AC$3:AC$1002)</f>
        <v>0</v>
      </c>
      <c r="AD1027" s="8">
        <f>SUMIF($E$3:$E$1002,'تعريف المواد والمستودعات'!$E30,AD$3:AD$1002)</f>
        <v>0</v>
      </c>
      <c r="AE1027" s="8">
        <f>SUMIF($E$3:$E$1002,'تعريف المواد والمستودعات'!$E30,AE$3:AE$1002)</f>
        <v>0</v>
      </c>
      <c r="AF1027" s="8">
        <f>SUMIF($E$3:$E$1002,'تعريف المواد والمستودعات'!$E30,AF$3:AF$1002)</f>
        <v>0</v>
      </c>
      <c r="AG1027" s="8">
        <f>SUMIF($E$3:$E$1002,'تعريف المواد والمستودعات'!$E30,AG$3:AG$1002)</f>
        <v>0</v>
      </c>
      <c r="AH1027" s="8">
        <f>SUMIF($E$3:$E$1002,'تعريف المواد والمستودعات'!$E30,AH$3:AH$1002)</f>
        <v>0</v>
      </c>
      <c r="AI1027" s="8">
        <f>SUMIF($E$3:$E$1002,'تعريف المواد والمستودعات'!$E30,AI$3:AI$1002)</f>
        <v>0</v>
      </c>
      <c r="AJ1027" s="8">
        <f>SUMIF($E$3:$E$1002,'تعريف المواد والمستودعات'!$E30,AJ$3:AJ$1002)</f>
        <v>0</v>
      </c>
      <c r="AK1027" s="8">
        <f>SUMIF($E$3:$E$1002,'تعريف المواد والمستودعات'!$E30,AK$3:AK$1002)</f>
        <v>0</v>
      </c>
      <c r="AL1027" s="8">
        <f>SUMIF($E$3:$E$1002,'تعريف المواد والمستودعات'!$E30,AL$3:AL$1002)</f>
        <v>0</v>
      </c>
      <c r="AM1027" s="8">
        <f>SUMIF($E$3:$E$1002,'تعريف المواد والمستودعات'!$E30,AM$3:AM$1002)</f>
        <v>0</v>
      </c>
      <c r="AN1027" s="8">
        <f>SUMIF($E$3:$E$1002,'تعريف المواد والمستودعات'!$E30,AN$3:AN$1002)</f>
        <v>0</v>
      </c>
      <c r="AO1027" s="8">
        <f>SUMIF($E$3:$E$1002,'تعريف المواد والمستودعات'!$E30,AO$3:AO$1002)</f>
        <v>0</v>
      </c>
      <c r="AP1027" s="8">
        <f>SUMIF($E$3:$E$1002,'تعريف المواد والمستودعات'!$E30,AP$3:AP$1002)</f>
        <v>0</v>
      </c>
      <c r="AQ1027" s="8">
        <f>SUMIF($E$3:$E$1002,'تعريف المواد والمستودعات'!$E30,AQ$3:AQ$1002)</f>
        <v>0</v>
      </c>
      <c r="AR1027" s="8">
        <f>SUMIF($E$3:$E$1002,'تعريف المواد والمستودعات'!$E30,AR$3:AR$1002)</f>
        <v>0</v>
      </c>
      <c r="AS1027" s="8">
        <f>SUMIF($E$3:$E$1002,'تعريف المواد والمستودعات'!$E30,AS$3:AS$1002)</f>
        <v>0</v>
      </c>
      <c r="AT1027" s="8">
        <f>SUMIF($E$3:$E$1002,'تعريف المواد والمستودعات'!$E30,AT$3:AT$1002)</f>
        <v>0</v>
      </c>
      <c r="AU1027" s="8">
        <f>SUMIF($E$3:$E$1002,'تعريف المواد والمستودعات'!$E30,AU$3:AU$1002)</f>
        <v>0</v>
      </c>
      <c r="AV1027" s="8">
        <f>SUMIF($E$3:$E$1002,'تعريف المواد والمستودعات'!$E30,AV$3:AV$1002)</f>
        <v>0</v>
      </c>
      <c r="AW1027" s="8">
        <f>SUMIF($E$3:$E$1002,'تعريف المواد والمستودعات'!$E30,AW$3:AW$1002)</f>
        <v>0</v>
      </c>
      <c r="AX1027" s="8">
        <f>SUMIF($E$3:$E$1002,'تعريف المواد والمستودعات'!$E30,AX$3:AX$1002)</f>
        <v>0</v>
      </c>
      <c r="AY1027" s="8">
        <f>SUMIF($E$3:$E$1002,'تعريف المواد والمستودعات'!$E30,AY$3:AY$1002)</f>
        <v>0</v>
      </c>
      <c r="AZ1027" s="8">
        <f>SUMIF($E$3:$E$1002,'تعريف المواد والمستودعات'!$E30,AZ$3:AZ$1002)</f>
        <v>0</v>
      </c>
      <c r="BA1027" s="8">
        <f>SUMIF($E$3:$E$1002,'تعريف المواد والمستودعات'!$E30,BA$3:BA$1002)</f>
        <v>0</v>
      </c>
      <c r="BB1027" s="8">
        <f>SUMIF($E$3:$E$1002,'تعريف المواد والمستودعات'!$E30,BB$3:BB$1002)</f>
        <v>0</v>
      </c>
      <c r="BC1027" s="8">
        <f>SUMIF($E$3:$E$1002,'تعريف المواد والمستودعات'!$E30,BC$3:BC$1002)</f>
        <v>0</v>
      </c>
      <c r="BD1027" s="8">
        <f>SUMIF($E$3:$E$1002,'تعريف المواد والمستودعات'!$E30,BD$3:BD$1002)</f>
        <v>0</v>
      </c>
      <c r="BE1027" s="8">
        <f>SUMIF($E$3:$E$1002,'تعريف المواد والمستودعات'!$E30,BE$3:BE$1002)</f>
        <v>0</v>
      </c>
      <c r="BF1027" s="8">
        <f>SUMIF($E$3:$E$1002,'تعريف المواد والمستودعات'!$E30,BF$3:BF$1002)</f>
        <v>0</v>
      </c>
      <c r="BG1027" s="8">
        <f>SUMIF($E$3:$E$1002,'تعريف المواد والمستودعات'!$E30,BG$3:BG$1002)</f>
        <v>0</v>
      </c>
      <c r="BH1027" s="8">
        <f>SUMIF($E$3:$E$1002,'تعريف المواد والمستودعات'!$E30,BH$3:BH$1002)</f>
        <v>0</v>
      </c>
      <c r="BI1027" s="8">
        <f>SUMIF($E$3:$E$1002,'تعريف المواد والمستودعات'!$E30,BI$3:BI$1002)</f>
        <v>0</v>
      </c>
      <c r="BJ1027" s="8">
        <f>SUMIF($E$3:$E$1002,'تعريف المواد والمستودعات'!$E30,BJ$3:BJ$1002)</f>
        <v>0</v>
      </c>
      <c r="BK1027" s="8">
        <f>SUMIF($E$3:$E$1002,'تعريف المواد والمستودعات'!$E30,BK$3:BK$1002)</f>
        <v>0</v>
      </c>
      <c r="BL1027" s="8">
        <f>SUMIF($E$3:$E$1002,'تعريف المواد والمستودعات'!$E30,BL$3:BL$1002)</f>
        <v>0</v>
      </c>
      <c r="BM1027" s="8">
        <f>SUMIF($E$3:$E$1002,'تعريف المواد والمستودعات'!$E30,BM$3:BM$1002)</f>
        <v>0</v>
      </c>
      <c r="BN1027" s="8">
        <f>SUMIF($E$3:$E$1002,'تعريف المواد والمستودعات'!$E30,BN$3:BN$1002)</f>
        <v>0</v>
      </c>
      <c r="BO1027" s="8">
        <f>SUMIF($E$3:$E$1002,'تعريف المواد والمستودعات'!$E30,BO$3:BO$1002)</f>
        <v>0</v>
      </c>
      <c r="BP1027" s="8">
        <f>SUMIF($E$3:$E$1002,'تعريف المواد والمستودعات'!$E30,BP$3:BP$1002)</f>
        <v>0</v>
      </c>
      <c r="BQ1027" s="8">
        <f>SUMIF($E$3:$E$1002,'تعريف المواد والمستودعات'!$E30,BQ$3:BQ$1002)</f>
        <v>0</v>
      </c>
      <c r="BR1027" s="8">
        <f>SUMIF($E$3:$E$1002,'تعريف المواد والمستودعات'!$E30,BR$3:BR$1002)</f>
        <v>0</v>
      </c>
      <c r="BS1027" s="8">
        <f>SUMIF($E$3:$E$1002,'تعريف المواد والمستودعات'!$E30,BS$3:BS$1002)</f>
        <v>0</v>
      </c>
      <c r="BT1027" s="8">
        <f>SUMIF($E$3:$E$1002,'تعريف المواد والمستودعات'!$E30,BT$3:BT$1002)</f>
        <v>0</v>
      </c>
      <c r="BU1027" s="8">
        <f>SUMIF($E$3:$E$1002,'تعريف المواد والمستودعات'!$E30,BU$3:BU$1002)</f>
        <v>0</v>
      </c>
      <c r="BV1027" s="8">
        <f>SUMIF($E$3:$E$1002,'تعريف المواد والمستودعات'!$E30,BV$3:BV$1002)</f>
        <v>0</v>
      </c>
      <c r="BW1027" s="8">
        <f>SUMIF($E$3:$E$1002,'تعريف المواد والمستودعات'!$E30,BW$3:BW$1002)</f>
        <v>0</v>
      </c>
      <c r="BX1027" s="8">
        <f>SUMIF($E$3:$E$1002,'تعريف المواد والمستودعات'!$E30,BX$3:BX$1002)</f>
        <v>0</v>
      </c>
      <c r="BY1027" s="8">
        <f>SUMIF($E$3:$E$1002,'تعريف المواد والمستودعات'!$E30,BY$3:BY$1002)</f>
        <v>0</v>
      </c>
      <c r="BZ1027" s="8">
        <f>SUMIF($E$3:$E$1002,'تعريف المواد والمستودعات'!$E30,BZ$3:BZ$1002)</f>
        <v>0</v>
      </c>
      <c r="CA1027" s="8">
        <f>SUMIF($E$3:$E$1002,'تعريف المواد والمستودعات'!$E30,CA$3:CA$1002)</f>
        <v>0</v>
      </c>
      <c r="CB1027" s="8">
        <f>SUMIF($E$3:$E$1002,'تعريف المواد والمستودعات'!$E30,CB$3:CB$1002)</f>
        <v>0</v>
      </c>
      <c r="CC1027" s="8">
        <f>SUMIF($E$3:$E$1002,'تعريف المواد والمستودعات'!$E30,CC$3:CC$1002)</f>
        <v>0</v>
      </c>
      <c r="CD1027" s="8">
        <f>SUMIF($E$3:$E$1002,'تعريف المواد والمستودعات'!$E30,CD$3:CD$1002)</f>
        <v>0</v>
      </c>
      <c r="CE1027" s="8">
        <f>SUMIF($E$3:$E$1002,'تعريف المواد والمستودعات'!$E30,CE$3:CE$1002)</f>
        <v>0</v>
      </c>
      <c r="CF1027" s="8">
        <f>SUMIF($E$3:$E$1002,'تعريف المواد والمستودعات'!$E30,CF$3:CF$1002)</f>
        <v>0</v>
      </c>
      <c r="CG1027" s="8">
        <f>SUMIF($E$3:$E$1002,'تعريف المواد والمستودعات'!$E30,CG$3:CG$1002)</f>
        <v>0</v>
      </c>
      <c r="CH1027" s="8">
        <f>SUMIF($E$3:$E$1002,'تعريف المواد والمستودعات'!$E30,CH$3:CH$1002)</f>
        <v>0</v>
      </c>
      <c r="CI1027" s="8">
        <f>SUMIF($E$3:$E$1002,'تعريف المواد والمستودعات'!$E30,CI$3:CI$1002)</f>
        <v>0</v>
      </c>
      <c r="CJ1027" s="8">
        <f>SUMIF($E$3:$E$1002,'تعريف المواد والمستودعات'!$E30,CJ$3:CJ$1002)</f>
        <v>0</v>
      </c>
      <c r="CK1027" s="8">
        <f>SUMIF($E$3:$E$1002,'تعريف المواد والمستودعات'!$E30,CK$3:CK$1002)</f>
        <v>0</v>
      </c>
      <c r="CL1027" s="8">
        <f>SUMIF($E$3:$E$1002,'تعريف المواد والمستودعات'!$E30,CL$3:CL$1002)</f>
        <v>0</v>
      </c>
      <c r="CM1027" s="8">
        <f>SUMIF($E$3:$E$1002,'تعريف المواد والمستودعات'!$E30,CM$3:CM$1002)</f>
        <v>0</v>
      </c>
      <c r="CN1027" s="8">
        <f>SUMIF($E$3:$E$1002,'تعريف المواد والمستودعات'!$E30,CN$3:CN$1002)</f>
        <v>0</v>
      </c>
      <c r="CO1027" s="8">
        <f>SUMIF($E$3:$E$1002,'تعريف المواد والمستودعات'!$E30,CO$3:CO$1002)</f>
        <v>0</v>
      </c>
      <c r="CP1027" s="8">
        <f>SUMIF($E$3:$E$1002,'تعريف المواد والمستودعات'!$E30,CP$3:CP$1002)</f>
        <v>0</v>
      </c>
      <c r="CQ1027" s="8">
        <f>SUMIF($E$3:$E$1002,'تعريف المواد والمستودعات'!$E30,CQ$3:CQ$1002)</f>
        <v>0</v>
      </c>
      <c r="CR1027" s="8">
        <f>SUMIF($E$3:$E$1002,'تعريف المواد والمستودعات'!$E30,CR$3:CR$1002)</f>
        <v>0</v>
      </c>
      <c r="CS1027" s="8">
        <f>SUMIF($E$3:$E$1002,'تعريف المواد والمستودعات'!$E30,CS$3:CS$1002)</f>
        <v>0</v>
      </c>
      <c r="CT1027" s="8">
        <f>SUMIF($E$3:$E$1002,'تعريف المواد والمستودعات'!$E30,CT$3:CT$1002)</f>
        <v>0</v>
      </c>
      <c r="CU1027" s="8">
        <f>SUMIF($E$3:$E$1002,'تعريف المواد والمستودعات'!$E30,CU$3:CU$1002)</f>
        <v>0</v>
      </c>
      <c r="CV1027" s="8">
        <f>SUMIF($E$3:$E$1002,'تعريف المواد والمستودعات'!$E30,CV$3:CV$1002)</f>
        <v>0</v>
      </c>
      <c r="CW1027" s="8">
        <f>SUMIF($E$3:$E$1002,'تعريف المواد والمستودعات'!$E30,CW$3:CW$1002)</f>
        <v>0</v>
      </c>
      <c r="CX1027" s="8">
        <f>SUMIF($E$3:$E$1002,'تعريف المواد والمستودعات'!$E30,CX$3:CX$1002)</f>
        <v>0</v>
      </c>
      <c r="CY1027" s="8">
        <f>SUMIF($E$3:$E$1002,'تعريف المواد والمستودعات'!$E30,CY$3:CY$1002)</f>
        <v>0</v>
      </c>
      <c r="CZ1027" s="8">
        <f>SUMIF($E$3:$E$1002,'تعريف المواد والمستودعات'!$E30,CZ$3:CZ$1002)</f>
        <v>0</v>
      </c>
      <c r="DA1027" s="8">
        <f>SUMIF($E$3:$E$1002,'تعريف المواد والمستودعات'!$E30,DA$3:DA$1002)</f>
        <v>0</v>
      </c>
    </row>
    <row r="1028" spans="5:105" s="8" customFormat="1" ht="15" hidden="1" thickTop="1" x14ac:dyDescent="0.2">
      <c r="E1028" s="8" t="str">
        <f>'تعريف المواد والمستودعات'!E31</f>
        <v>مستودع25</v>
      </c>
      <c r="F1028" s="8">
        <f>SUMIF($E$3:$E$1002,'تعريف المواد والمستودعات'!$E31,F$3:F$1002)</f>
        <v>0</v>
      </c>
      <c r="G1028" s="8">
        <f>SUMIF($E$3:$E$1002,'تعريف المواد والمستودعات'!$E31,G$3:G$1002)</f>
        <v>0</v>
      </c>
      <c r="H1028" s="8">
        <f>SUMIF($E$3:$E$1002,'تعريف المواد والمستودعات'!$E31,H$3:H$1002)</f>
        <v>0</v>
      </c>
      <c r="I1028" s="8">
        <f>SUMIF($E$3:$E$1002,'تعريف المواد والمستودعات'!$E31,I$3:I$1002)</f>
        <v>0</v>
      </c>
      <c r="J1028" s="8">
        <f>SUMIF($E$3:$E$1002,'تعريف المواد والمستودعات'!$E31,J$3:J$1002)</f>
        <v>0</v>
      </c>
      <c r="K1028" s="8">
        <f>SUMIF($E$3:$E$1002,'تعريف المواد والمستودعات'!$E31,K$3:K$1002)</f>
        <v>0</v>
      </c>
      <c r="L1028" s="8">
        <f>SUMIF($E$3:$E$1002,'تعريف المواد والمستودعات'!$E31,L$3:L$1002)</f>
        <v>0</v>
      </c>
      <c r="M1028" s="8">
        <f>SUMIF($E$3:$E$1002,'تعريف المواد والمستودعات'!$E31,M$3:M$1002)</f>
        <v>0</v>
      </c>
      <c r="N1028" s="8">
        <f>SUMIF($E$3:$E$1002,'تعريف المواد والمستودعات'!$E31,N$3:N$1002)</f>
        <v>0</v>
      </c>
      <c r="O1028" s="8">
        <f>SUMIF($E$3:$E$1002,'تعريف المواد والمستودعات'!$E31,O$3:O$1002)</f>
        <v>0</v>
      </c>
      <c r="P1028" s="8">
        <f>SUMIF($E$3:$E$1002,'تعريف المواد والمستودعات'!$E31,P$3:P$1002)</f>
        <v>0</v>
      </c>
      <c r="Q1028" s="8">
        <f>SUMIF($E$3:$E$1002,'تعريف المواد والمستودعات'!$E31,Q$3:Q$1002)</f>
        <v>0</v>
      </c>
      <c r="R1028" s="8">
        <f>SUMIF($E$3:$E$1002,'تعريف المواد والمستودعات'!$E31,R$3:R$1002)</f>
        <v>0</v>
      </c>
      <c r="S1028" s="8">
        <f>SUMIF($E$3:$E$1002,'تعريف المواد والمستودعات'!$E31,S$3:S$1002)</f>
        <v>0</v>
      </c>
      <c r="T1028" s="8">
        <f>SUMIF($E$3:$E$1002,'تعريف المواد والمستودعات'!$E31,T$3:T$1002)</f>
        <v>0</v>
      </c>
      <c r="U1028" s="8">
        <f>SUMIF($E$3:$E$1002,'تعريف المواد والمستودعات'!$E31,U$3:U$1002)</f>
        <v>0</v>
      </c>
      <c r="V1028" s="8">
        <f>SUMIF($E$3:$E$1002,'تعريف المواد والمستودعات'!$E31,V$3:V$1002)</f>
        <v>0</v>
      </c>
      <c r="W1028" s="8">
        <f>SUMIF($E$3:$E$1002,'تعريف المواد والمستودعات'!$E31,W$3:W$1002)</f>
        <v>0</v>
      </c>
      <c r="X1028" s="8">
        <f>SUMIF($E$3:$E$1002,'تعريف المواد والمستودعات'!$E31,X$3:X$1002)</f>
        <v>0</v>
      </c>
      <c r="Y1028" s="8">
        <f>SUMIF($E$3:$E$1002,'تعريف المواد والمستودعات'!$E31,Y$3:Y$1002)</f>
        <v>0</v>
      </c>
      <c r="Z1028" s="8">
        <f>SUMIF($E$3:$E$1002,'تعريف المواد والمستودعات'!$E31,Z$3:Z$1002)</f>
        <v>0</v>
      </c>
      <c r="AA1028" s="8">
        <f>SUMIF($E$3:$E$1002,'تعريف المواد والمستودعات'!$E31,AA$3:AA$1002)</f>
        <v>0</v>
      </c>
      <c r="AB1028" s="8">
        <f>SUMIF($E$3:$E$1002,'تعريف المواد والمستودعات'!$E31,AB$3:AB$1002)</f>
        <v>0</v>
      </c>
      <c r="AC1028" s="8">
        <f>SUMIF($E$3:$E$1002,'تعريف المواد والمستودعات'!$E31,AC$3:AC$1002)</f>
        <v>0</v>
      </c>
      <c r="AD1028" s="8">
        <f>SUMIF($E$3:$E$1002,'تعريف المواد والمستودعات'!$E31,AD$3:AD$1002)</f>
        <v>0</v>
      </c>
      <c r="AE1028" s="8">
        <f>SUMIF($E$3:$E$1002,'تعريف المواد والمستودعات'!$E31,AE$3:AE$1002)</f>
        <v>0</v>
      </c>
      <c r="AF1028" s="8">
        <f>SUMIF($E$3:$E$1002,'تعريف المواد والمستودعات'!$E31,AF$3:AF$1002)</f>
        <v>0</v>
      </c>
      <c r="AG1028" s="8">
        <f>SUMIF($E$3:$E$1002,'تعريف المواد والمستودعات'!$E31,AG$3:AG$1002)</f>
        <v>0</v>
      </c>
      <c r="AH1028" s="8">
        <f>SUMIF($E$3:$E$1002,'تعريف المواد والمستودعات'!$E31,AH$3:AH$1002)</f>
        <v>0</v>
      </c>
      <c r="AI1028" s="8">
        <f>SUMIF($E$3:$E$1002,'تعريف المواد والمستودعات'!$E31,AI$3:AI$1002)</f>
        <v>0</v>
      </c>
      <c r="AJ1028" s="8">
        <f>SUMIF($E$3:$E$1002,'تعريف المواد والمستودعات'!$E31,AJ$3:AJ$1002)</f>
        <v>0</v>
      </c>
      <c r="AK1028" s="8">
        <f>SUMIF($E$3:$E$1002,'تعريف المواد والمستودعات'!$E31,AK$3:AK$1002)</f>
        <v>0</v>
      </c>
      <c r="AL1028" s="8">
        <f>SUMIF($E$3:$E$1002,'تعريف المواد والمستودعات'!$E31,AL$3:AL$1002)</f>
        <v>0</v>
      </c>
      <c r="AM1028" s="8">
        <f>SUMIF($E$3:$E$1002,'تعريف المواد والمستودعات'!$E31,AM$3:AM$1002)</f>
        <v>0</v>
      </c>
      <c r="AN1028" s="8">
        <f>SUMIF($E$3:$E$1002,'تعريف المواد والمستودعات'!$E31,AN$3:AN$1002)</f>
        <v>0</v>
      </c>
      <c r="AO1028" s="8">
        <f>SUMIF($E$3:$E$1002,'تعريف المواد والمستودعات'!$E31,AO$3:AO$1002)</f>
        <v>0</v>
      </c>
      <c r="AP1028" s="8">
        <f>SUMIF($E$3:$E$1002,'تعريف المواد والمستودعات'!$E31,AP$3:AP$1002)</f>
        <v>0</v>
      </c>
      <c r="AQ1028" s="8">
        <f>SUMIF($E$3:$E$1002,'تعريف المواد والمستودعات'!$E31,AQ$3:AQ$1002)</f>
        <v>0</v>
      </c>
      <c r="AR1028" s="8">
        <f>SUMIF($E$3:$E$1002,'تعريف المواد والمستودعات'!$E31,AR$3:AR$1002)</f>
        <v>0</v>
      </c>
      <c r="AS1028" s="8">
        <f>SUMIF($E$3:$E$1002,'تعريف المواد والمستودعات'!$E31,AS$3:AS$1002)</f>
        <v>0</v>
      </c>
      <c r="AT1028" s="8">
        <f>SUMIF($E$3:$E$1002,'تعريف المواد والمستودعات'!$E31,AT$3:AT$1002)</f>
        <v>0</v>
      </c>
      <c r="AU1028" s="8">
        <f>SUMIF($E$3:$E$1002,'تعريف المواد والمستودعات'!$E31,AU$3:AU$1002)</f>
        <v>0</v>
      </c>
      <c r="AV1028" s="8">
        <f>SUMIF($E$3:$E$1002,'تعريف المواد والمستودعات'!$E31,AV$3:AV$1002)</f>
        <v>0</v>
      </c>
      <c r="AW1028" s="8">
        <f>SUMIF($E$3:$E$1002,'تعريف المواد والمستودعات'!$E31,AW$3:AW$1002)</f>
        <v>0</v>
      </c>
      <c r="AX1028" s="8">
        <f>SUMIF($E$3:$E$1002,'تعريف المواد والمستودعات'!$E31,AX$3:AX$1002)</f>
        <v>0</v>
      </c>
      <c r="AY1028" s="8">
        <f>SUMIF($E$3:$E$1002,'تعريف المواد والمستودعات'!$E31,AY$3:AY$1002)</f>
        <v>0</v>
      </c>
      <c r="AZ1028" s="8">
        <f>SUMIF($E$3:$E$1002,'تعريف المواد والمستودعات'!$E31,AZ$3:AZ$1002)</f>
        <v>0</v>
      </c>
      <c r="BA1028" s="8">
        <f>SUMIF($E$3:$E$1002,'تعريف المواد والمستودعات'!$E31,BA$3:BA$1002)</f>
        <v>0</v>
      </c>
      <c r="BB1028" s="8">
        <f>SUMIF($E$3:$E$1002,'تعريف المواد والمستودعات'!$E31,BB$3:BB$1002)</f>
        <v>0</v>
      </c>
      <c r="BC1028" s="8">
        <f>SUMIF($E$3:$E$1002,'تعريف المواد والمستودعات'!$E31,BC$3:BC$1002)</f>
        <v>0</v>
      </c>
      <c r="BD1028" s="8">
        <f>SUMIF($E$3:$E$1002,'تعريف المواد والمستودعات'!$E31,BD$3:BD$1002)</f>
        <v>0</v>
      </c>
      <c r="BE1028" s="8">
        <f>SUMIF($E$3:$E$1002,'تعريف المواد والمستودعات'!$E31,BE$3:BE$1002)</f>
        <v>0</v>
      </c>
      <c r="BF1028" s="8">
        <f>SUMIF($E$3:$E$1002,'تعريف المواد والمستودعات'!$E31,BF$3:BF$1002)</f>
        <v>0</v>
      </c>
      <c r="BG1028" s="8">
        <f>SUMIF($E$3:$E$1002,'تعريف المواد والمستودعات'!$E31,BG$3:BG$1002)</f>
        <v>0</v>
      </c>
      <c r="BH1028" s="8">
        <f>SUMIF($E$3:$E$1002,'تعريف المواد والمستودعات'!$E31,BH$3:BH$1002)</f>
        <v>0</v>
      </c>
      <c r="BI1028" s="8">
        <f>SUMIF($E$3:$E$1002,'تعريف المواد والمستودعات'!$E31,BI$3:BI$1002)</f>
        <v>0</v>
      </c>
      <c r="BJ1028" s="8">
        <f>SUMIF($E$3:$E$1002,'تعريف المواد والمستودعات'!$E31,BJ$3:BJ$1002)</f>
        <v>0</v>
      </c>
      <c r="BK1028" s="8">
        <f>SUMIF($E$3:$E$1002,'تعريف المواد والمستودعات'!$E31,BK$3:BK$1002)</f>
        <v>0</v>
      </c>
      <c r="BL1028" s="8">
        <f>SUMIF($E$3:$E$1002,'تعريف المواد والمستودعات'!$E31,BL$3:BL$1002)</f>
        <v>0</v>
      </c>
      <c r="BM1028" s="8">
        <f>SUMIF($E$3:$E$1002,'تعريف المواد والمستودعات'!$E31,BM$3:BM$1002)</f>
        <v>0</v>
      </c>
      <c r="BN1028" s="8">
        <f>SUMIF($E$3:$E$1002,'تعريف المواد والمستودعات'!$E31,BN$3:BN$1002)</f>
        <v>0</v>
      </c>
      <c r="BO1028" s="8">
        <f>SUMIF($E$3:$E$1002,'تعريف المواد والمستودعات'!$E31,BO$3:BO$1002)</f>
        <v>0</v>
      </c>
      <c r="BP1028" s="8">
        <f>SUMIF($E$3:$E$1002,'تعريف المواد والمستودعات'!$E31,BP$3:BP$1002)</f>
        <v>0</v>
      </c>
      <c r="BQ1028" s="8">
        <f>SUMIF($E$3:$E$1002,'تعريف المواد والمستودعات'!$E31,BQ$3:BQ$1002)</f>
        <v>0</v>
      </c>
      <c r="BR1028" s="8">
        <f>SUMIF($E$3:$E$1002,'تعريف المواد والمستودعات'!$E31,BR$3:BR$1002)</f>
        <v>0</v>
      </c>
      <c r="BS1028" s="8">
        <f>SUMIF($E$3:$E$1002,'تعريف المواد والمستودعات'!$E31,BS$3:BS$1002)</f>
        <v>0</v>
      </c>
      <c r="BT1028" s="8">
        <f>SUMIF($E$3:$E$1002,'تعريف المواد والمستودعات'!$E31,BT$3:BT$1002)</f>
        <v>0</v>
      </c>
      <c r="BU1028" s="8">
        <f>SUMIF($E$3:$E$1002,'تعريف المواد والمستودعات'!$E31,BU$3:BU$1002)</f>
        <v>0</v>
      </c>
      <c r="BV1028" s="8">
        <f>SUMIF($E$3:$E$1002,'تعريف المواد والمستودعات'!$E31,BV$3:BV$1002)</f>
        <v>0</v>
      </c>
      <c r="BW1028" s="8">
        <f>SUMIF($E$3:$E$1002,'تعريف المواد والمستودعات'!$E31,BW$3:BW$1002)</f>
        <v>0</v>
      </c>
      <c r="BX1028" s="8">
        <f>SUMIF($E$3:$E$1002,'تعريف المواد والمستودعات'!$E31,BX$3:BX$1002)</f>
        <v>0</v>
      </c>
      <c r="BY1028" s="8">
        <f>SUMIF($E$3:$E$1002,'تعريف المواد والمستودعات'!$E31,BY$3:BY$1002)</f>
        <v>0</v>
      </c>
      <c r="BZ1028" s="8">
        <f>SUMIF($E$3:$E$1002,'تعريف المواد والمستودعات'!$E31,BZ$3:BZ$1002)</f>
        <v>0</v>
      </c>
      <c r="CA1028" s="8">
        <f>SUMIF($E$3:$E$1002,'تعريف المواد والمستودعات'!$E31,CA$3:CA$1002)</f>
        <v>0</v>
      </c>
      <c r="CB1028" s="8">
        <f>SUMIF($E$3:$E$1002,'تعريف المواد والمستودعات'!$E31,CB$3:CB$1002)</f>
        <v>0</v>
      </c>
      <c r="CC1028" s="8">
        <f>SUMIF($E$3:$E$1002,'تعريف المواد والمستودعات'!$E31,CC$3:CC$1002)</f>
        <v>0</v>
      </c>
      <c r="CD1028" s="8">
        <f>SUMIF($E$3:$E$1002,'تعريف المواد والمستودعات'!$E31,CD$3:CD$1002)</f>
        <v>0</v>
      </c>
      <c r="CE1028" s="8">
        <f>SUMIF($E$3:$E$1002,'تعريف المواد والمستودعات'!$E31,CE$3:CE$1002)</f>
        <v>0</v>
      </c>
      <c r="CF1028" s="8">
        <f>SUMIF($E$3:$E$1002,'تعريف المواد والمستودعات'!$E31,CF$3:CF$1002)</f>
        <v>0</v>
      </c>
      <c r="CG1028" s="8">
        <f>SUMIF($E$3:$E$1002,'تعريف المواد والمستودعات'!$E31,CG$3:CG$1002)</f>
        <v>0</v>
      </c>
      <c r="CH1028" s="8">
        <f>SUMIF($E$3:$E$1002,'تعريف المواد والمستودعات'!$E31,CH$3:CH$1002)</f>
        <v>0</v>
      </c>
      <c r="CI1028" s="8">
        <f>SUMIF($E$3:$E$1002,'تعريف المواد والمستودعات'!$E31,CI$3:CI$1002)</f>
        <v>0</v>
      </c>
      <c r="CJ1028" s="8">
        <f>SUMIF($E$3:$E$1002,'تعريف المواد والمستودعات'!$E31,CJ$3:CJ$1002)</f>
        <v>0</v>
      </c>
      <c r="CK1028" s="8">
        <f>SUMIF($E$3:$E$1002,'تعريف المواد والمستودعات'!$E31,CK$3:CK$1002)</f>
        <v>0</v>
      </c>
      <c r="CL1028" s="8">
        <f>SUMIF($E$3:$E$1002,'تعريف المواد والمستودعات'!$E31,CL$3:CL$1002)</f>
        <v>0</v>
      </c>
      <c r="CM1028" s="8">
        <f>SUMIF($E$3:$E$1002,'تعريف المواد والمستودعات'!$E31,CM$3:CM$1002)</f>
        <v>0</v>
      </c>
      <c r="CN1028" s="8">
        <f>SUMIF($E$3:$E$1002,'تعريف المواد والمستودعات'!$E31,CN$3:CN$1002)</f>
        <v>0</v>
      </c>
      <c r="CO1028" s="8">
        <f>SUMIF($E$3:$E$1002,'تعريف المواد والمستودعات'!$E31,CO$3:CO$1002)</f>
        <v>0</v>
      </c>
      <c r="CP1028" s="8">
        <f>SUMIF($E$3:$E$1002,'تعريف المواد والمستودعات'!$E31,CP$3:CP$1002)</f>
        <v>0</v>
      </c>
      <c r="CQ1028" s="8">
        <f>SUMIF($E$3:$E$1002,'تعريف المواد والمستودعات'!$E31,CQ$3:CQ$1002)</f>
        <v>0</v>
      </c>
      <c r="CR1028" s="8">
        <f>SUMIF($E$3:$E$1002,'تعريف المواد والمستودعات'!$E31,CR$3:CR$1002)</f>
        <v>0</v>
      </c>
      <c r="CS1028" s="8">
        <f>SUMIF($E$3:$E$1002,'تعريف المواد والمستودعات'!$E31,CS$3:CS$1002)</f>
        <v>0</v>
      </c>
      <c r="CT1028" s="8">
        <f>SUMIF($E$3:$E$1002,'تعريف المواد والمستودعات'!$E31,CT$3:CT$1002)</f>
        <v>0</v>
      </c>
      <c r="CU1028" s="8">
        <f>SUMIF($E$3:$E$1002,'تعريف المواد والمستودعات'!$E31,CU$3:CU$1002)</f>
        <v>0</v>
      </c>
      <c r="CV1028" s="8">
        <f>SUMIF($E$3:$E$1002,'تعريف المواد والمستودعات'!$E31,CV$3:CV$1002)</f>
        <v>0</v>
      </c>
      <c r="CW1028" s="8">
        <f>SUMIF($E$3:$E$1002,'تعريف المواد والمستودعات'!$E31,CW$3:CW$1002)</f>
        <v>0</v>
      </c>
      <c r="CX1028" s="8">
        <f>SUMIF($E$3:$E$1002,'تعريف المواد والمستودعات'!$E31,CX$3:CX$1002)</f>
        <v>0</v>
      </c>
      <c r="CY1028" s="8">
        <f>SUMIF($E$3:$E$1002,'تعريف المواد والمستودعات'!$E31,CY$3:CY$1002)</f>
        <v>0</v>
      </c>
      <c r="CZ1028" s="8">
        <f>SUMIF($E$3:$E$1002,'تعريف المواد والمستودعات'!$E31,CZ$3:CZ$1002)</f>
        <v>0</v>
      </c>
      <c r="DA1028" s="8">
        <f>SUMIF($E$3:$E$1002,'تعريف المواد والمستودعات'!$E31,DA$3:DA$1002)</f>
        <v>0</v>
      </c>
    </row>
    <row r="1029" spans="5:105" s="8" customFormat="1" ht="15" hidden="1" thickTop="1" x14ac:dyDescent="0.2">
      <c r="E1029" s="8" t="str">
        <f>'تعريف المواد والمستودعات'!E32</f>
        <v>مستودع26</v>
      </c>
      <c r="F1029" s="8">
        <f>SUMIF($E$3:$E$1002,'تعريف المواد والمستودعات'!$E32,F$3:F$1002)</f>
        <v>0</v>
      </c>
      <c r="G1029" s="8">
        <f>SUMIF($E$3:$E$1002,'تعريف المواد والمستودعات'!$E32,G$3:G$1002)</f>
        <v>0</v>
      </c>
      <c r="H1029" s="8">
        <f>SUMIF($E$3:$E$1002,'تعريف المواد والمستودعات'!$E32,H$3:H$1002)</f>
        <v>0</v>
      </c>
      <c r="I1029" s="8">
        <f>SUMIF($E$3:$E$1002,'تعريف المواد والمستودعات'!$E32,I$3:I$1002)</f>
        <v>0</v>
      </c>
      <c r="J1029" s="8">
        <f>SUMIF($E$3:$E$1002,'تعريف المواد والمستودعات'!$E32,J$3:J$1002)</f>
        <v>0</v>
      </c>
      <c r="K1029" s="8">
        <f>SUMIF($E$3:$E$1002,'تعريف المواد والمستودعات'!$E32,K$3:K$1002)</f>
        <v>0</v>
      </c>
      <c r="L1029" s="8">
        <f>SUMIF($E$3:$E$1002,'تعريف المواد والمستودعات'!$E32,L$3:L$1002)</f>
        <v>0</v>
      </c>
      <c r="M1029" s="8">
        <f>SUMIF($E$3:$E$1002,'تعريف المواد والمستودعات'!$E32,M$3:M$1002)</f>
        <v>0</v>
      </c>
      <c r="N1029" s="8">
        <f>SUMIF($E$3:$E$1002,'تعريف المواد والمستودعات'!$E32,N$3:N$1002)</f>
        <v>0</v>
      </c>
      <c r="O1029" s="8">
        <f>SUMIF($E$3:$E$1002,'تعريف المواد والمستودعات'!$E32,O$3:O$1002)</f>
        <v>0</v>
      </c>
      <c r="P1029" s="8">
        <f>SUMIF($E$3:$E$1002,'تعريف المواد والمستودعات'!$E32,P$3:P$1002)</f>
        <v>0</v>
      </c>
      <c r="Q1029" s="8">
        <f>SUMIF($E$3:$E$1002,'تعريف المواد والمستودعات'!$E32,Q$3:Q$1002)</f>
        <v>0</v>
      </c>
      <c r="R1029" s="8">
        <f>SUMIF($E$3:$E$1002,'تعريف المواد والمستودعات'!$E32,R$3:R$1002)</f>
        <v>0</v>
      </c>
      <c r="S1029" s="8">
        <f>SUMIF($E$3:$E$1002,'تعريف المواد والمستودعات'!$E32,S$3:S$1002)</f>
        <v>0</v>
      </c>
      <c r="T1029" s="8">
        <f>SUMIF($E$3:$E$1002,'تعريف المواد والمستودعات'!$E32,T$3:T$1002)</f>
        <v>0</v>
      </c>
      <c r="U1029" s="8">
        <f>SUMIF($E$3:$E$1002,'تعريف المواد والمستودعات'!$E32,U$3:U$1002)</f>
        <v>0</v>
      </c>
      <c r="V1029" s="8">
        <f>SUMIF($E$3:$E$1002,'تعريف المواد والمستودعات'!$E32,V$3:V$1002)</f>
        <v>0</v>
      </c>
      <c r="W1029" s="8">
        <f>SUMIF($E$3:$E$1002,'تعريف المواد والمستودعات'!$E32,W$3:W$1002)</f>
        <v>0</v>
      </c>
      <c r="X1029" s="8">
        <f>SUMIF($E$3:$E$1002,'تعريف المواد والمستودعات'!$E32,X$3:X$1002)</f>
        <v>0</v>
      </c>
      <c r="Y1029" s="8">
        <f>SUMIF($E$3:$E$1002,'تعريف المواد والمستودعات'!$E32,Y$3:Y$1002)</f>
        <v>0</v>
      </c>
      <c r="Z1029" s="8">
        <f>SUMIF($E$3:$E$1002,'تعريف المواد والمستودعات'!$E32,Z$3:Z$1002)</f>
        <v>0</v>
      </c>
      <c r="AA1029" s="8">
        <f>SUMIF($E$3:$E$1002,'تعريف المواد والمستودعات'!$E32,AA$3:AA$1002)</f>
        <v>0</v>
      </c>
      <c r="AB1029" s="8">
        <f>SUMIF($E$3:$E$1002,'تعريف المواد والمستودعات'!$E32,AB$3:AB$1002)</f>
        <v>0</v>
      </c>
      <c r="AC1029" s="8">
        <f>SUMIF($E$3:$E$1002,'تعريف المواد والمستودعات'!$E32,AC$3:AC$1002)</f>
        <v>0</v>
      </c>
      <c r="AD1029" s="8">
        <f>SUMIF($E$3:$E$1002,'تعريف المواد والمستودعات'!$E32,AD$3:AD$1002)</f>
        <v>0</v>
      </c>
      <c r="AE1029" s="8">
        <f>SUMIF($E$3:$E$1002,'تعريف المواد والمستودعات'!$E32,AE$3:AE$1002)</f>
        <v>0</v>
      </c>
      <c r="AF1029" s="8">
        <f>SUMIF($E$3:$E$1002,'تعريف المواد والمستودعات'!$E32,AF$3:AF$1002)</f>
        <v>0</v>
      </c>
      <c r="AG1029" s="8">
        <f>SUMIF($E$3:$E$1002,'تعريف المواد والمستودعات'!$E32,AG$3:AG$1002)</f>
        <v>0</v>
      </c>
      <c r="AH1029" s="8">
        <f>SUMIF($E$3:$E$1002,'تعريف المواد والمستودعات'!$E32,AH$3:AH$1002)</f>
        <v>0</v>
      </c>
      <c r="AI1029" s="8">
        <f>SUMIF($E$3:$E$1002,'تعريف المواد والمستودعات'!$E32,AI$3:AI$1002)</f>
        <v>0</v>
      </c>
      <c r="AJ1029" s="8">
        <f>SUMIF($E$3:$E$1002,'تعريف المواد والمستودعات'!$E32,AJ$3:AJ$1002)</f>
        <v>0</v>
      </c>
      <c r="AK1029" s="8">
        <f>SUMIF($E$3:$E$1002,'تعريف المواد والمستودعات'!$E32,AK$3:AK$1002)</f>
        <v>0</v>
      </c>
      <c r="AL1029" s="8">
        <f>SUMIF($E$3:$E$1002,'تعريف المواد والمستودعات'!$E32,AL$3:AL$1002)</f>
        <v>0</v>
      </c>
      <c r="AM1029" s="8">
        <f>SUMIF($E$3:$E$1002,'تعريف المواد والمستودعات'!$E32,AM$3:AM$1002)</f>
        <v>0</v>
      </c>
      <c r="AN1029" s="8">
        <f>SUMIF($E$3:$E$1002,'تعريف المواد والمستودعات'!$E32,AN$3:AN$1002)</f>
        <v>0</v>
      </c>
      <c r="AO1029" s="8">
        <f>SUMIF($E$3:$E$1002,'تعريف المواد والمستودعات'!$E32,AO$3:AO$1002)</f>
        <v>0</v>
      </c>
      <c r="AP1029" s="8">
        <f>SUMIF($E$3:$E$1002,'تعريف المواد والمستودعات'!$E32,AP$3:AP$1002)</f>
        <v>0</v>
      </c>
      <c r="AQ1029" s="8">
        <f>SUMIF($E$3:$E$1002,'تعريف المواد والمستودعات'!$E32,AQ$3:AQ$1002)</f>
        <v>0</v>
      </c>
      <c r="AR1029" s="8">
        <f>SUMIF($E$3:$E$1002,'تعريف المواد والمستودعات'!$E32,AR$3:AR$1002)</f>
        <v>0</v>
      </c>
      <c r="AS1029" s="8">
        <f>SUMIF($E$3:$E$1002,'تعريف المواد والمستودعات'!$E32,AS$3:AS$1002)</f>
        <v>0</v>
      </c>
      <c r="AT1029" s="8">
        <f>SUMIF($E$3:$E$1002,'تعريف المواد والمستودعات'!$E32,AT$3:AT$1002)</f>
        <v>0</v>
      </c>
      <c r="AU1029" s="8">
        <f>SUMIF($E$3:$E$1002,'تعريف المواد والمستودعات'!$E32,AU$3:AU$1002)</f>
        <v>0</v>
      </c>
      <c r="AV1029" s="8">
        <f>SUMIF($E$3:$E$1002,'تعريف المواد والمستودعات'!$E32,AV$3:AV$1002)</f>
        <v>0</v>
      </c>
      <c r="AW1029" s="8">
        <f>SUMIF($E$3:$E$1002,'تعريف المواد والمستودعات'!$E32,AW$3:AW$1002)</f>
        <v>0</v>
      </c>
      <c r="AX1029" s="8">
        <f>SUMIF($E$3:$E$1002,'تعريف المواد والمستودعات'!$E32,AX$3:AX$1002)</f>
        <v>0</v>
      </c>
      <c r="AY1029" s="8">
        <f>SUMIF($E$3:$E$1002,'تعريف المواد والمستودعات'!$E32,AY$3:AY$1002)</f>
        <v>0</v>
      </c>
      <c r="AZ1029" s="8">
        <f>SUMIF($E$3:$E$1002,'تعريف المواد والمستودعات'!$E32,AZ$3:AZ$1002)</f>
        <v>0</v>
      </c>
      <c r="BA1029" s="8">
        <f>SUMIF($E$3:$E$1002,'تعريف المواد والمستودعات'!$E32,BA$3:BA$1002)</f>
        <v>0</v>
      </c>
      <c r="BB1029" s="8">
        <f>SUMIF($E$3:$E$1002,'تعريف المواد والمستودعات'!$E32,BB$3:BB$1002)</f>
        <v>0</v>
      </c>
      <c r="BC1029" s="8">
        <f>SUMIF($E$3:$E$1002,'تعريف المواد والمستودعات'!$E32,BC$3:BC$1002)</f>
        <v>0</v>
      </c>
      <c r="BD1029" s="8">
        <f>SUMIF($E$3:$E$1002,'تعريف المواد والمستودعات'!$E32,BD$3:BD$1002)</f>
        <v>0</v>
      </c>
      <c r="BE1029" s="8">
        <f>SUMIF($E$3:$E$1002,'تعريف المواد والمستودعات'!$E32,BE$3:BE$1002)</f>
        <v>0</v>
      </c>
      <c r="BF1029" s="8">
        <f>SUMIF($E$3:$E$1002,'تعريف المواد والمستودعات'!$E32,BF$3:BF$1002)</f>
        <v>0</v>
      </c>
      <c r="BG1029" s="8">
        <f>SUMIF($E$3:$E$1002,'تعريف المواد والمستودعات'!$E32,BG$3:BG$1002)</f>
        <v>0</v>
      </c>
      <c r="BH1029" s="8">
        <f>SUMIF($E$3:$E$1002,'تعريف المواد والمستودعات'!$E32,BH$3:BH$1002)</f>
        <v>0</v>
      </c>
      <c r="BI1029" s="8">
        <f>SUMIF($E$3:$E$1002,'تعريف المواد والمستودعات'!$E32,BI$3:BI$1002)</f>
        <v>0</v>
      </c>
      <c r="BJ1029" s="8">
        <f>SUMIF($E$3:$E$1002,'تعريف المواد والمستودعات'!$E32,BJ$3:BJ$1002)</f>
        <v>0</v>
      </c>
      <c r="BK1029" s="8">
        <f>SUMIF($E$3:$E$1002,'تعريف المواد والمستودعات'!$E32,BK$3:BK$1002)</f>
        <v>0</v>
      </c>
      <c r="BL1029" s="8">
        <f>SUMIF($E$3:$E$1002,'تعريف المواد والمستودعات'!$E32,BL$3:BL$1002)</f>
        <v>0</v>
      </c>
      <c r="BM1029" s="8">
        <f>SUMIF($E$3:$E$1002,'تعريف المواد والمستودعات'!$E32,BM$3:BM$1002)</f>
        <v>0</v>
      </c>
      <c r="BN1029" s="8">
        <f>SUMIF($E$3:$E$1002,'تعريف المواد والمستودعات'!$E32,BN$3:BN$1002)</f>
        <v>0</v>
      </c>
      <c r="BO1029" s="8">
        <f>SUMIF($E$3:$E$1002,'تعريف المواد والمستودعات'!$E32,BO$3:BO$1002)</f>
        <v>0</v>
      </c>
      <c r="BP1029" s="8">
        <f>SUMIF($E$3:$E$1002,'تعريف المواد والمستودعات'!$E32,BP$3:BP$1002)</f>
        <v>0</v>
      </c>
      <c r="BQ1029" s="8">
        <f>SUMIF($E$3:$E$1002,'تعريف المواد والمستودعات'!$E32,BQ$3:BQ$1002)</f>
        <v>0</v>
      </c>
      <c r="BR1029" s="8">
        <f>SUMIF($E$3:$E$1002,'تعريف المواد والمستودعات'!$E32,BR$3:BR$1002)</f>
        <v>0</v>
      </c>
      <c r="BS1029" s="8">
        <f>SUMIF($E$3:$E$1002,'تعريف المواد والمستودعات'!$E32,BS$3:BS$1002)</f>
        <v>0</v>
      </c>
      <c r="BT1029" s="8">
        <f>SUMIF($E$3:$E$1002,'تعريف المواد والمستودعات'!$E32,BT$3:BT$1002)</f>
        <v>0</v>
      </c>
      <c r="BU1029" s="8">
        <f>SUMIF($E$3:$E$1002,'تعريف المواد والمستودعات'!$E32,BU$3:BU$1002)</f>
        <v>0</v>
      </c>
      <c r="BV1029" s="8">
        <f>SUMIF($E$3:$E$1002,'تعريف المواد والمستودعات'!$E32,BV$3:BV$1002)</f>
        <v>0</v>
      </c>
      <c r="BW1029" s="8">
        <f>SUMIF($E$3:$E$1002,'تعريف المواد والمستودعات'!$E32,BW$3:BW$1002)</f>
        <v>0</v>
      </c>
      <c r="BX1029" s="8">
        <f>SUMIF($E$3:$E$1002,'تعريف المواد والمستودعات'!$E32,BX$3:BX$1002)</f>
        <v>0</v>
      </c>
      <c r="BY1029" s="8">
        <f>SUMIF($E$3:$E$1002,'تعريف المواد والمستودعات'!$E32,BY$3:BY$1002)</f>
        <v>0</v>
      </c>
      <c r="BZ1029" s="8">
        <f>SUMIF($E$3:$E$1002,'تعريف المواد والمستودعات'!$E32,BZ$3:BZ$1002)</f>
        <v>0</v>
      </c>
      <c r="CA1029" s="8">
        <f>SUMIF($E$3:$E$1002,'تعريف المواد والمستودعات'!$E32,CA$3:CA$1002)</f>
        <v>0</v>
      </c>
      <c r="CB1029" s="8">
        <f>SUMIF($E$3:$E$1002,'تعريف المواد والمستودعات'!$E32,CB$3:CB$1002)</f>
        <v>0</v>
      </c>
      <c r="CC1029" s="8">
        <f>SUMIF($E$3:$E$1002,'تعريف المواد والمستودعات'!$E32,CC$3:CC$1002)</f>
        <v>0</v>
      </c>
      <c r="CD1029" s="8">
        <f>SUMIF($E$3:$E$1002,'تعريف المواد والمستودعات'!$E32,CD$3:CD$1002)</f>
        <v>0</v>
      </c>
      <c r="CE1029" s="8">
        <f>SUMIF($E$3:$E$1002,'تعريف المواد والمستودعات'!$E32,CE$3:CE$1002)</f>
        <v>0</v>
      </c>
      <c r="CF1029" s="8">
        <f>SUMIF($E$3:$E$1002,'تعريف المواد والمستودعات'!$E32,CF$3:CF$1002)</f>
        <v>0</v>
      </c>
      <c r="CG1029" s="8">
        <f>SUMIF($E$3:$E$1002,'تعريف المواد والمستودعات'!$E32,CG$3:CG$1002)</f>
        <v>0</v>
      </c>
      <c r="CH1029" s="8">
        <f>SUMIF($E$3:$E$1002,'تعريف المواد والمستودعات'!$E32,CH$3:CH$1002)</f>
        <v>0</v>
      </c>
      <c r="CI1029" s="8">
        <f>SUMIF($E$3:$E$1002,'تعريف المواد والمستودعات'!$E32,CI$3:CI$1002)</f>
        <v>0</v>
      </c>
      <c r="CJ1029" s="8">
        <f>SUMIF($E$3:$E$1002,'تعريف المواد والمستودعات'!$E32,CJ$3:CJ$1002)</f>
        <v>0</v>
      </c>
      <c r="CK1029" s="8">
        <f>SUMIF($E$3:$E$1002,'تعريف المواد والمستودعات'!$E32,CK$3:CK$1002)</f>
        <v>0</v>
      </c>
      <c r="CL1029" s="8">
        <f>SUMIF($E$3:$E$1002,'تعريف المواد والمستودعات'!$E32,CL$3:CL$1002)</f>
        <v>0</v>
      </c>
      <c r="CM1029" s="8">
        <f>SUMIF($E$3:$E$1002,'تعريف المواد والمستودعات'!$E32,CM$3:CM$1002)</f>
        <v>0</v>
      </c>
      <c r="CN1029" s="8">
        <f>SUMIF($E$3:$E$1002,'تعريف المواد والمستودعات'!$E32,CN$3:CN$1002)</f>
        <v>0</v>
      </c>
      <c r="CO1029" s="8">
        <f>SUMIF($E$3:$E$1002,'تعريف المواد والمستودعات'!$E32,CO$3:CO$1002)</f>
        <v>0</v>
      </c>
      <c r="CP1029" s="8">
        <f>SUMIF($E$3:$E$1002,'تعريف المواد والمستودعات'!$E32,CP$3:CP$1002)</f>
        <v>0</v>
      </c>
      <c r="CQ1029" s="8">
        <f>SUMIF($E$3:$E$1002,'تعريف المواد والمستودعات'!$E32,CQ$3:CQ$1002)</f>
        <v>0</v>
      </c>
      <c r="CR1029" s="8">
        <f>SUMIF($E$3:$E$1002,'تعريف المواد والمستودعات'!$E32,CR$3:CR$1002)</f>
        <v>0</v>
      </c>
      <c r="CS1029" s="8">
        <f>SUMIF($E$3:$E$1002,'تعريف المواد والمستودعات'!$E32,CS$3:CS$1002)</f>
        <v>0</v>
      </c>
      <c r="CT1029" s="8">
        <f>SUMIF($E$3:$E$1002,'تعريف المواد والمستودعات'!$E32,CT$3:CT$1002)</f>
        <v>0</v>
      </c>
      <c r="CU1029" s="8">
        <f>SUMIF($E$3:$E$1002,'تعريف المواد والمستودعات'!$E32,CU$3:CU$1002)</f>
        <v>0</v>
      </c>
      <c r="CV1029" s="8">
        <f>SUMIF($E$3:$E$1002,'تعريف المواد والمستودعات'!$E32,CV$3:CV$1002)</f>
        <v>0</v>
      </c>
      <c r="CW1029" s="8">
        <f>SUMIF($E$3:$E$1002,'تعريف المواد والمستودعات'!$E32,CW$3:CW$1002)</f>
        <v>0</v>
      </c>
      <c r="CX1029" s="8">
        <f>SUMIF($E$3:$E$1002,'تعريف المواد والمستودعات'!$E32,CX$3:CX$1002)</f>
        <v>0</v>
      </c>
      <c r="CY1029" s="8">
        <f>SUMIF($E$3:$E$1002,'تعريف المواد والمستودعات'!$E32,CY$3:CY$1002)</f>
        <v>0</v>
      </c>
      <c r="CZ1029" s="8">
        <f>SUMIF($E$3:$E$1002,'تعريف المواد والمستودعات'!$E32,CZ$3:CZ$1002)</f>
        <v>0</v>
      </c>
      <c r="DA1029" s="8">
        <f>SUMIF($E$3:$E$1002,'تعريف المواد والمستودعات'!$E32,DA$3:DA$1002)</f>
        <v>0</v>
      </c>
    </row>
    <row r="1030" spans="5:105" s="8" customFormat="1" ht="15" hidden="1" thickTop="1" x14ac:dyDescent="0.2">
      <c r="E1030" s="8" t="str">
        <f>'تعريف المواد والمستودعات'!E33</f>
        <v>مستودع27</v>
      </c>
      <c r="F1030" s="8">
        <f>SUMIF($E$3:$E$1002,'تعريف المواد والمستودعات'!$E33,F$3:F$1002)</f>
        <v>0</v>
      </c>
      <c r="G1030" s="8">
        <f>SUMIF($E$3:$E$1002,'تعريف المواد والمستودعات'!$E33,G$3:G$1002)</f>
        <v>0</v>
      </c>
      <c r="H1030" s="8">
        <f>SUMIF($E$3:$E$1002,'تعريف المواد والمستودعات'!$E33,H$3:H$1002)</f>
        <v>0</v>
      </c>
      <c r="I1030" s="8">
        <f>SUMIF($E$3:$E$1002,'تعريف المواد والمستودعات'!$E33,I$3:I$1002)</f>
        <v>0</v>
      </c>
      <c r="J1030" s="8">
        <f>SUMIF($E$3:$E$1002,'تعريف المواد والمستودعات'!$E33,J$3:J$1002)</f>
        <v>0</v>
      </c>
      <c r="K1030" s="8">
        <f>SUMIF($E$3:$E$1002,'تعريف المواد والمستودعات'!$E33,K$3:K$1002)</f>
        <v>0</v>
      </c>
      <c r="L1030" s="8">
        <f>SUMIF($E$3:$E$1002,'تعريف المواد والمستودعات'!$E33,L$3:L$1002)</f>
        <v>0</v>
      </c>
      <c r="M1030" s="8">
        <f>SUMIF($E$3:$E$1002,'تعريف المواد والمستودعات'!$E33,M$3:M$1002)</f>
        <v>0</v>
      </c>
      <c r="N1030" s="8">
        <f>SUMIF($E$3:$E$1002,'تعريف المواد والمستودعات'!$E33,N$3:N$1002)</f>
        <v>0</v>
      </c>
      <c r="O1030" s="8">
        <f>SUMIF($E$3:$E$1002,'تعريف المواد والمستودعات'!$E33,O$3:O$1002)</f>
        <v>0</v>
      </c>
      <c r="P1030" s="8">
        <f>SUMIF($E$3:$E$1002,'تعريف المواد والمستودعات'!$E33,P$3:P$1002)</f>
        <v>0</v>
      </c>
      <c r="Q1030" s="8">
        <f>SUMIF($E$3:$E$1002,'تعريف المواد والمستودعات'!$E33,Q$3:Q$1002)</f>
        <v>0</v>
      </c>
      <c r="R1030" s="8">
        <f>SUMIF($E$3:$E$1002,'تعريف المواد والمستودعات'!$E33,R$3:R$1002)</f>
        <v>0</v>
      </c>
      <c r="S1030" s="8">
        <f>SUMIF($E$3:$E$1002,'تعريف المواد والمستودعات'!$E33,S$3:S$1002)</f>
        <v>0</v>
      </c>
      <c r="T1030" s="8">
        <f>SUMIF($E$3:$E$1002,'تعريف المواد والمستودعات'!$E33,T$3:T$1002)</f>
        <v>0</v>
      </c>
      <c r="U1030" s="8">
        <f>SUMIF($E$3:$E$1002,'تعريف المواد والمستودعات'!$E33,U$3:U$1002)</f>
        <v>0</v>
      </c>
      <c r="V1030" s="8">
        <f>SUMIF($E$3:$E$1002,'تعريف المواد والمستودعات'!$E33,V$3:V$1002)</f>
        <v>0</v>
      </c>
      <c r="W1030" s="8">
        <f>SUMIF($E$3:$E$1002,'تعريف المواد والمستودعات'!$E33,W$3:W$1002)</f>
        <v>0</v>
      </c>
      <c r="X1030" s="8">
        <f>SUMIF($E$3:$E$1002,'تعريف المواد والمستودعات'!$E33,X$3:X$1002)</f>
        <v>0</v>
      </c>
      <c r="Y1030" s="8">
        <f>SUMIF($E$3:$E$1002,'تعريف المواد والمستودعات'!$E33,Y$3:Y$1002)</f>
        <v>0</v>
      </c>
      <c r="Z1030" s="8">
        <f>SUMIF($E$3:$E$1002,'تعريف المواد والمستودعات'!$E33,Z$3:Z$1002)</f>
        <v>0</v>
      </c>
      <c r="AA1030" s="8">
        <f>SUMIF($E$3:$E$1002,'تعريف المواد والمستودعات'!$E33,AA$3:AA$1002)</f>
        <v>0</v>
      </c>
      <c r="AB1030" s="8">
        <f>SUMIF($E$3:$E$1002,'تعريف المواد والمستودعات'!$E33,AB$3:AB$1002)</f>
        <v>0</v>
      </c>
      <c r="AC1030" s="8">
        <f>SUMIF($E$3:$E$1002,'تعريف المواد والمستودعات'!$E33,AC$3:AC$1002)</f>
        <v>0</v>
      </c>
      <c r="AD1030" s="8">
        <f>SUMIF($E$3:$E$1002,'تعريف المواد والمستودعات'!$E33,AD$3:AD$1002)</f>
        <v>0</v>
      </c>
      <c r="AE1030" s="8">
        <f>SUMIF($E$3:$E$1002,'تعريف المواد والمستودعات'!$E33,AE$3:AE$1002)</f>
        <v>0</v>
      </c>
      <c r="AF1030" s="8">
        <f>SUMIF($E$3:$E$1002,'تعريف المواد والمستودعات'!$E33,AF$3:AF$1002)</f>
        <v>0</v>
      </c>
      <c r="AG1030" s="8">
        <f>SUMIF($E$3:$E$1002,'تعريف المواد والمستودعات'!$E33,AG$3:AG$1002)</f>
        <v>0</v>
      </c>
      <c r="AH1030" s="8">
        <f>SUMIF($E$3:$E$1002,'تعريف المواد والمستودعات'!$E33,AH$3:AH$1002)</f>
        <v>0</v>
      </c>
      <c r="AI1030" s="8">
        <f>SUMIF($E$3:$E$1002,'تعريف المواد والمستودعات'!$E33,AI$3:AI$1002)</f>
        <v>0</v>
      </c>
      <c r="AJ1030" s="8">
        <f>SUMIF($E$3:$E$1002,'تعريف المواد والمستودعات'!$E33,AJ$3:AJ$1002)</f>
        <v>0</v>
      </c>
      <c r="AK1030" s="8">
        <f>SUMIF($E$3:$E$1002,'تعريف المواد والمستودعات'!$E33,AK$3:AK$1002)</f>
        <v>0</v>
      </c>
      <c r="AL1030" s="8">
        <f>SUMIF($E$3:$E$1002,'تعريف المواد والمستودعات'!$E33,AL$3:AL$1002)</f>
        <v>0</v>
      </c>
      <c r="AM1030" s="8">
        <f>SUMIF($E$3:$E$1002,'تعريف المواد والمستودعات'!$E33,AM$3:AM$1002)</f>
        <v>0</v>
      </c>
      <c r="AN1030" s="8">
        <f>SUMIF($E$3:$E$1002,'تعريف المواد والمستودعات'!$E33,AN$3:AN$1002)</f>
        <v>0</v>
      </c>
      <c r="AO1030" s="8">
        <f>SUMIF($E$3:$E$1002,'تعريف المواد والمستودعات'!$E33,AO$3:AO$1002)</f>
        <v>0</v>
      </c>
      <c r="AP1030" s="8">
        <f>SUMIF($E$3:$E$1002,'تعريف المواد والمستودعات'!$E33,AP$3:AP$1002)</f>
        <v>0</v>
      </c>
      <c r="AQ1030" s="8">
        <f>SUMIF($E$3:$E$1002,'تعريف المواد والمستودعات'!$E33,AQ$3:AQ$1002)</f>
        <v>0</v>
      </c>
      <c r="AR1030" s="8">
        <f>SUMIF($E$3:$E$1002,'تعريف المواد والمستودعات'!$E33,AR$3:AR$1002)</f>
        <v>0</v>
      </c>
      <c r="AS1030" s="8">
        <f>SUMIF($E$3:$E$1002,'تعريف المواد والمستودعات'!$E33,AS$3:AS$1002)</f>
        <v>0</v>
      </c>
      <c r="AT1030" s="8">
        <f>SUMIF($E$3:$E$1002,'تعريف المواد والمستودعات'!$E33,AT$3:AT$1002)</f>
        <v>0</v>
      </c>
      <c r="AU1030" s="8">
        <f>SUMIF($E$3:$E$1002,'تعريف المواد والمستودعات'!$E33,AU$3:AU$1002)</f>
        <v>0</v>
      </c>
      <c r="AV1030" s="8">
        <f>SUMIF($E$3:$E$1002,'تعريف المواد والمستودعات'!$E33,AV$3:AV$1002)</f>
        <v>0</v>
      </c>
      <c r="AW1030" s="8">
        <f>SUMIF($E$3:$E$1002,'تعريف المواد والمستودعات'!$E33,AW$3:AW$1002)</f>
        <v>0</v>
      </c>
      <c r="AX1030" s="8">
        <f>SUMIF($E$3:$E$1002,'تعريف المواد والمستودعات'!$E33,AX$3:AX$1002)</f>
        <v>0</v>
      </c>
      <c r="AY1030" s="8">
        <f>SUMIF($E$3:$E$1002,'تعريف المواد والمستودعات'!$E33,AY$3:AY$1002)</f>
        <v>0</v>
      </c>
      <c r="AZ1030" s="8">
        <f>SUMIF($E$3:$E$1002,'تعريف المواد والمستودعات'!$E33,AZ$3:AZ$1002)</f>
        <v>0</v>
      </c>
      <c r="BA1030" s="8">
        <f>SUMIF($E$3:$E$1002,'تعريف المواد والمستودعات'!$E33,BA$3:BA$1002)</f>
        <v>0</v>
      </c>
      <c r="BB1030" s="8">
        <f>SUMIF($E$3:$E$1002,'تعريف المواد والمستودعات'!$E33,BB$3:BB$1002)</f>
        <v>0</v>
      </c>
      <c r="BC1030" s="8">
        <f>SUMIF($E$3:$E$1002,'تعريف المواد والمستودعات'!$E33,BC$3:BC$1002)</f>
        <v>0</v>
      </c>
      <c r="BD1030" s="8">
        <f>SUMIF($E$3:$E$1002,'تعريف المواد والمستودعات'!$E33,BD$3:BD$1002)</f>
        <v>0</v>
      </c>
      <c r="BE1030" s="8">
        <f>SUMIF($E$3:$E$1002,'تعريف المواد والمستودعات'!$E33,BE$3:BE$1002)</f>
        <v>0</v>
      </c>
      <c r="BF1030" s="8">
        <f>SUMIF($E$3:$E$1002,'تعريف المواد والمستودعات'!$E33,BF$3:BF$1002)</f>
        <v>0</v>
      </c>
      <c r="BG1030" s="8">
        <f>SUMIF($E$3:$E$1002,'تعريف المواد والمستودعات'!$E33,BG$3:BG$1002)</f>
        <v>0</v>
      </c>
      <c r="BH1030" s="8">
        <f>SUMIF($E$3:$E$1002,'تعريف المواد والمستودعات'!$E33,BH$3:BH$1002)</f>
        <v>0</v>
      </c>
      <c r="BI1030" s="8">
        <f>SUMIF($E$3:$E$1002,'تعريف المواد والمستودعات'!$E33,BI$3:BI$1002)</f>
        <v>0</v>
      </c>
      <c r="BJ1030" s="8">
        <f>SUMIF($E$3:$E$1002,'تعريف المواد والمستودعات'!$E33,BJ$3:BJ$1002)</f>
        <v>0</v>
      </c>
      <c r="BK1030" s="8">
        <f>SUMIF($E$3:$E$1002,'تعريف المواد والمستودعات'!$E33,BK$3:BK$1002)</f>
        <v>0</v>
      </c>
      <c r="BL1030" s="8">
        <f>SUMIF($E$3:$E$1002,'تعريف المواد والمستودعات'!$E33,BL$3:BL$1002)</f>
        <v>0</v>
      </c>
      <c r="BM1030" s="8">
        <f>SUMIF($E$3:$E$1002,'تعريف المواد والمستودعات'!$E33,BM$3:BM$1002)</f>
        <v>0</v>
      </c>
      <c r="BN1030" s="8">
        <f>SUMIF($E$3:$E$1002,'تعريف المواد والمستودعات'!$E33,BN$3:BN$1002)</f>
        <v>0</v>
      </c>
      <c r="BO1030" s="8">
        <f>SUMIF($E$3:$E$1002,'تعريف المواد والمستودعات'!$E33,BO$3:BO$1002)</f>
        <v>0</v>
      </c>
      <c r="BP1030" s="8">
        <f>SUMIF($E$3:$E$1002,'تعريف المواد والمستودعات'!$E33,BP$3:BP$1002)</f>
        <v>0</v>
      </c>
      <c r="BQ1030" s="8">
        <f>SUMIF($E$3:$E$1002,'تعريف المواد والمستودعات'!$E33,BQ$3:BQ$1002)</f>
        <v>0</v>
      </c>
      <c r="BR1030" s="8">
        <f>SUMIF($E$3:$E$1002,'تعريف المواد والمستودعات'!$E33,BR$3:BR$1002)</f>
        <v>0</v>
      </c>
      <c r="BS1030" s="8">
        <f>SUMIF($E$3:$E$1002,'تعريف المواد والمستودعات'!$E33,BS$3:BS$1002)</f>
        <v>0</v>
      </c>
      <c r="BT1030" s="8">
        <f>SUMIF($E$3:$E$1002,'تعريف المواد والمستودعات'!$E33,BT$3:BT$1002)</f>
        <v>0</v>
      </c>
      <c r="BU1030" s="8">
        <f>SUMIF($E$3:$E$1002,'تعريف المواد والمستودعات'!$E33,BU$3:BU$1002)</f>
        <v>0</v>
      </c>
      <c r="BV1030" s="8">
        <f>SUMIF($E$3:$E$1002,'تعريف المواد والمستودعات'!$E33,BV$3:BV$1002)</f>
        <v>0</v>
      </c>
      <c r="BW1030" s="8">
        <f>SUMIF($E$3:$E$1002,'تعريف المواد والمستودعات'!$E33,BW$3:BW$1002)</f>
        <v>0</v>
      </c>
      <c r="BX1030" s="8">
        <f>SUMIF($E$3:$E$1002,'تعريف المواد والمستودعات'!$E33,BX$3:BX$1002)</f>
        <v>0</v>
      </c>
      <c r="BY1030" s="8">
        <f>SUMIF($E$3:$E$1002,'تعريف المواد والمستودعات'!$E33,BY$3:BY$1002)</f>
        <v>0</v>
      </c>
      <c r="BZ1030" s="8">
        <f>SUMIF($E$3:$E$1002,'تعريف المواد والمستودعات'!$E33,BZ$3:BZ$1002)</f>
        <v>0</v>
      </c>
      <c r="CA1030" s="8">
        <f>SUMIF($E$3:$E$1002,'تعريف المواد والمستودعات'!$E33,CA$3:CA$1002)</f>
        <v>0</v>
      </c>
      <c r="CB1030" s="8">
        <f>SUMIF($E$3:$E$1002,'تعريف المواد والمستودعات'!$E33,CB$3:CB$1002)</f>
        <v>0</v>
      </c>
      <c r="CC1030" s="8">
        <f>SUMIF($E$3:$E$1002,'تعريف المواد والمستودعات'!$E33,CC$3:CC$1002)</f>
        <v>0</v>
      </c>
      <c r="CD1030" s="8">
        <f>SUMIF($E$3:$E$1002,'تعريف المواد والمستودعات'!$E33,CD$3:CD$1002)</f>
        <v>0</v>
      </c>
      <c r="CE1030" s="8">
        <f>SUMIF($E$3:$E$1002,'تعريف المواد والمستودعات'!$E33,CE$3:CE$1002)</f>
        <v>0</v>
      </c>
      <c r="CF1030" s="8">
        <f>SUMIF($E$3:$E$1002,'تعريف المواد والمستودعات'!$E33,CF$3:CF$1002)</f>
        <v>0</v>
      </c>
      <c r="CG1030" s="8">
        <f>SUMIF($E$3:$E$1002,'تعريف المواد والمستودعات'!$E33,CG$3:CG$1002)</f>
        <v>0</v>
      </c>
      <c r="CH1030" s="8">
        <f>SUMIF($E$3:$E$1002,'تعريف المواد والمستودعات'!$E33,CH$3:CH$1002)</f>
        <v>0</v>
      </c>
      <c r="CI1030" s="8">
        <f>SUMIF($E$3:$E$1002,'تعريف المواد والمستودعات'!$E33,CI$3:CI$1002)</f>
        <v>0</v>
      </c>
      <c r="CJ1030" s="8">
        <f>SUMIF($E$3:$E$1002,'تعريف المواد والمستودعات'!$E33,CJ$3:CJ$1002)</f>
        <v>0</v>
      </c>
      <c r="CK1030" s="8">
        <f>SUMIF($E$3:$E$1002,'تعريف المواد والمستودعات'!$E33,CK$3:CK$1002)</f>
        <v>0</v>
      </c>
      <c r="CL1030" s="8">
        <f>SUMIF($E$3:$E$1002,'تعريف المواد والمستودعات'!$E33,CL$3:CL$1002)</f>
        <v>0</v>
      </c>
      <c r="CM1030" s="8">
        <f>SUMIF($E$3:$E$1002,'تعريف المواد والمستودعات'!$E33,CM$3:CM$1002)</f>
        <v>0</v>
      </c>
      <c r="CN1030" s="8">
        <f>SUMIF($E$3:$E$1002,'تعريف المواد والمستودعات'!$E33,CN$3:CN$1002)</f>
        <v>0</v>
      </c>
      <c r="CO1030" s="8">
        <f>SUMIF($E$3:$E$1002,'تعريف المواد والمستودعات'!$E33,CO$3:CO$1002)</f>
        <v>0</v>
      </c>
      <c r="CP1030" s="8">
        <f>SUMIF($E$3:$E$1002,'تعريف المواد والمستودعات'!$E33,CP$3:CP$1002)</f>
        <v>0</v>
      </c>
      <c r="CQ1030" s="8">
        <f>SUMIF($E$3:$E$1002,'تعريف المواد والمستودعات'!$E33,CQ$3:CQ$1002)</f>
        <v>0</v>
      </c>
      <c r="CR1030" s="8">
        <f>SUMIF($E$3:$E$1002,'تعريف المواد والمستودعات'!$E33,CR$3:CR$1002)</f>
        <v>0</v>
      </c>
      <c r="CS1030" s="8">
        <f>SUMIF($E$3:$E$1002,'تعريف المواد والمستودعات'!$E33,CS$3:CS$1002)</f>
        <v>0</v>
      </c>
      <c r="CT1030" s="8">
        <f>SUMIF($E$3:$E$1002,'تعريف المواد والمستودعات'!$E33,CT$3:CT$1002)</f>
        <v>0</v>
      </c>
      <c r="CU1030" s="8">
        <f>SUMIF($E$3:$E$1002,'تعريف المواد والمستودعات'!$E33,CU$3:CU$1002)</f>
        <v>0</v>
      </c>
      <c r="CV1030" s="8">
        <f>SUMIF($E$3:$E$1002,'تعريف المواد والمستودعات'!$E33,CV$3:CV$1002)</f>
        <v>0</v>
      </c>
      <c r="CW1030" s="8">
        <f>SUMIF($E$3:$E$1002,'تعريف المواد والمستودعات'!$E33,CW$3:CW$1002)</f>
        <v>0</v>
      </c>
      <c r="CX1030" s="8">
        <f>SUMIF($E$3:$E$1002,'تعريف المواد والمستودعات'!$E33,CX$3:CX$1002)</f>
        <v>0</v>
      </c>
      <c r="CY1030" s="8">
        <f>SUMIF($E$3:$E$1002,'تعريف المواد والمستودعات'!$E33,CY$3:CY$1002)</f>
        <v>0</v>
      </c>
      <c r="CZ1030" s="8">
        <f>SUMIF($E$3:$E$1002,'تعريف المواد والمستودعات'!$E33,CZ$3:CZ$1002)</f>
        <v>0</v>
      </c>
      <c r="DA1030" s="8">
        <f>SUMIF($E$3:$E$1002,'تعريف المواد والمستودعات'!$E33,DA$3:DA$1002)</f>
        <v>0</v>
      </c>
    </row>
    <row r="1031" spans="5:105" s="8" customFormat="1" ht="15" hidden="1" thickTop="1" x14ac:dyDescent="0.2">
      <c r="E1031" s="8" t="str">
        <f>'تعريف المواد والمستودعات'!E34</f>
        <v>مستودع28</v>
      </c>
      <c r="F1031" s="8">
        <f>SUMIF($E$3:$E$1002,'تعريف المواد والمستودعات'!$E34,F$3:F$1002)</f>
        <v>0</v>
      </c>
      <c r="G1031" s="8">
        <f>SUMIF($E$3:$E$1002,'تعريف المواد والمستودعات'!$E34,G$3:G$1002)</f>
        <v>0</v>
      </c>
      <c r="H1031" s="8">
        <f>SUMIF($E$3:$E$1002,'تعريف المواد والمستودعات'!$E34,H$3:H$1002)</f>
        <v>0</v>
      </c>
      <c r="I1031" s="8">
        <f>SUMIF($E$3:$E$1002,'تعريف المواد والمستودعات'!$E34,I$3:I$1002)</f>
        <v>0</v>
      </c>
      <c r="J1031" s="8">
        <f>SUMIF($E$3:$E$1002,'تعريف المواد والمستودعات'!$E34,J$3:J$1002)</f>
        <v>0</v>
      </c>
      <c r="K1031" s="8">
        <f>SUMIF($E$3:$E$1002,'تعريف المواد والمستودعات'!$E34,K$3:K$1002)</f>
        <v>0</v>
      </c>
      <c r="L1031" s="8">
        <f>SUMIF($E$3:$E$1002,'تعريف المواد والمستودعات'!$E34,L$3:L$1002)</f>
        <v>0</v>
      </c>
      <c r="M1031" s="8">
        <f>SUMIF($E$3:$E$1002,'تعريف المواد والمستودعات'!$E34,M$3:M$1002)</f>
        <v>0</v>
      </c>
      <c r="N1031" s="8">
        <f>SUMIF($E$3:$E$1002,'تعريف المواد والمستودعات'!$E34,N$3:N$1002)</f>
        <v>0</v>
      </c>
      <c r="O1031" s="8">
        <f>SUMIF($E$3:$E$1002,'تعريف المواد والمستودعات'!$E34,O$3:O$1002)</f>
        <v>0</v>
      </c>
      <c r="P1031" s="8">
        <f>SUMIF($E$3:$E$1002,'تعريف المواد والمستودعات'!$E34,P$3:P$1002)</f>
        <v>0</v>
      </c>
      <c r="Q1031" s="8">
        <f>SUMIF($E$3:$E$1002,'تعريف المواد والمستودعات'!$E34,Q$3:Q$1002)</f>
        <v>0</v>
      </c>
      <c r="R1031" s="8">
        <f>SUMIF($E$3:$E$1002,'تعريف المواد والمستودعات'!$E34,R$3:R$1002)</f>
        <v>0</v>
      </c>
      <c r="S1031" s="8">
        <f>SUMIF($E$3:$E$1002,'تعريف المواد والمستودعات'!$E34,S$3:S$1002)</f>
        <v>0</v>
      </c>
      <c r="T1031" s="8">
        <f>SUMIF($E$3:$E$1002,'تعريف المواد والمستودعات'!$E34,T$3:T$1002)</f>
        <v>0</v>
      </c>
      <c r="U1031" s="8">
        <f>SUMIF($E$3:$E$1002,'تعريف المواد والمستودعات'!$E34,U$3:U$1002)</f>
        <v>0</v>
      </c>
      <c r="V1031" s="8">
        <f>SUMIF($E$3:$E$1002,'تعريف المواد والمستودعات'!$E34,V$3:V$1002)</f>
        <v>0</v>
      </c>
      <c r="W1031" s="8">
        <f>SUMIF($E$3:$E$1002,'تعريف المواد والمستودعات'!$E34,W$3:W$1002)</f>
        <v>0</v>
      </c>
      <c r="X1031" s="8">
        <f>SUMIF($E$3:$E$1002,'تعريف المواد والمستودعات'!$E34,X$3:X$1002)</f>
        <v>0</v>
      </c>
      <c r="Y1031" s="8">
        <f>SUMIF($E$3:$E$1002,'تعريف المواد والمستودعات'!$E34,Y$3:Y$1002)</f>
        <v>0</v>
      </c>
      <c r="Z1031" s="8">
        <f>SUMIF($E$3:$E$1002,'تعريف المواد والمستودعات'!$E34,Z$3:Z$1002)</f>
        <v>0</v>
      </c>
      <c r="AA1031" s="8">
        <f>SUMIF($E$3:$E$1002,'تعريف المواد والمستودعات'!$E34,AA$3:AA$1002)</f>
        <v>0</v>
      </c>
      <c r="AB1031" s="8">
        <f>SUMIF($E$3:$E$1002,'تعريف المواد والمستودعات'!$E34,AB$3:AB$1002)</f>
        <v>0</v>
      </c>
      <c r="AC1031" s="8">
        <f>SUMIF($E$3:$E$1002,'تعريف المواد والمستودعات'!$E34,AC$3:AC$1002)</f>
        <v>0</v>
      </c>
      <c r="AD1031" s="8">
        <f>SUMIF($E$3:$E$1002,'تعريف المواد والمستودعات'!$E34,AD$3:AD$1002)</f>
        <v>0</v>
      </c>
      <c r="AE1031" s="8">
        <f>SUMIF($E$3:$E$1002,'تعريف المواد والمستودعات'!$E34,AE$3:AE$1002)</f>
        <v>0</v>
      </c>
      <c r="AF1031" s="8">
        <f>SUMIF($E$3:$E$1002,'تعريف المواد والمستودعات'!$E34,AF$3:AF$1002)</f>
        <v>0</v>
      </c>
      <c r="AG1031" s="8">
        <f>SUMIF($E$3:$E$1002,'تعريف المواد والمستودعات'!$E34,AG$3:AG$1002)</f>
        <v>0</v>
      </c>
      <c r="AH1031" s="8">
        <f>SUMIF($E$3:$E$1002,'تعريف المواد والمستودعات'!$E34,AH$3:AH$1002)</f>
        <v>0</v>
      </c>
      <c r="AI1031" s="8">
        <f>SUMIF($E$3:$E$1002,'تعريف المواد والمستودعات'!$E34,AI$3:AI$1002)</f>
        <v>0</v>
      </c>
      <c r="AJ1031" s="8">
        <f>SUMIF($E$3:$E$1002,'تعريف المواد والمستودعات'!$E34,AJ$3:AJ$1002)</f>
        <v>0</v>
      </c>
      <c r="AK1031" s="8">
        <f>SUMIF($E$3:$E$1002,'تعريف المواد والمستودعات'!$E34,AK$3:AK$1002)</f>
        <v>0</v>
      </c>
      <c r="AL1031" s="8">
        <f>SUMIF($E$3:$E$1002,'تعريف المواد والمستودعات'!$E34,AL$3:AL$1002)</f>
        <v>0</v>
      </c>
      <c r="AM1031" s="8">
        <f>SUMIF($E$3:$E$1002,'تعريف المواد والمستودعات'!$E34,AM$3:AM$1002)</f>
        <v>0</v>
      </c>
      <c r="AN1031" s="8">
        <f>SUMIF($E$3:$E$1002,'تعريف المواد والمستودعات'!$E34,AN$3:AN$1002)</f>
        <v>0</v>
      </c>
      <c r="AO1031" s="8">
        <f>SUMIF($E$3:$E$1002,'تعريف المواد والمستودعات'!$E34,AO$3:AO$1002)</f>
        <v>0</v>
      </c>
      <c r="AP1031" s="8">
        <f>SUMIF($E$3:$E$1002,'تعريف المواد والمستودعات'!$E34,AP$3:AP$1002)</f>
        <v>0</v>
      </c>
      <c r="AQ1031" s="8">
        <f>SUMIF($E$3:$E$1002,'تعريف المواد والمستودعات'!$E34,AQ$3:AQ$1002)</f>
        <v>0</v>
      </c>
      <c r="AR1031" s="8">
        <f>SUMIF($E$3:$E$1002,'تعريف المواد والمستودعات'!$E34,AR$3:AR$1002)</f>
        <v>0</v>
      </c>
      <c r="AS1031" s="8">
        <f>SUMIF($E$3:$E$1002,'تعريف المواد والمستودعات'!$E34,AS$3:AS$1002)</f>
        <v>0</v>
      </c>
      <c r="AT1031" s="8">
        <f>SUMIF($E$3:$E$1002,'تعريف المواد والمستودعات'!$E34,AT$3:AT$1002)</f>
        <v>0</v>
      </c>
      <c r="AU1031" s="8">
        <f>SUMIF($E$3:$E$1002,'تعريف المواد والمستودعات'!$E34,AU$3:AU$1002)</f>
        <v>0</v>
      </c>
      <c r="AV1031" s="8">
        <f>SUMIF($E$3:$E$1002,'تعريف المواد والمستودعات'!$E34,AV$3:AV$1002)</f>
        <v>0</v>
      </c>
      <c r="AW1031" s="8">
        <f>SUMIF($E$3:$E$1002,'تعريف المواد والمستودعات'!$E34,AW$3:AW$1002)</f>
        <v>0</v>
      </c>
      <c r="AX1031" s="8">
        <f>SUMIF($E$3:$E$1002,'تعريف المواد والمستودعات'!$E34,AX$3:AX$1002)</f>
        <v>0</v>
      </c>
      <c r="AY1031" s="8">
        <f>SUMIF($E$3:$E$1002,'تعريف المواد والمستودعات'!$E34,AY$3:AY$1002)</f>
        <v>0</v>
      </c>
      <c r="AZ1031" s="8">
        <f>SUMIF($E$3:$E$1002,'تعريف المواد والمستودعات'!$E34,AZ$3:AZ$1002)</f>
        <v>0</v>
      </c>
      <c r="BA1031" s="8">
        <f>SUMIF($E$3:$E$1002,'تعريف المواد والمستودعات'!$E34,BA$3:BA$1002)</f>
        <v>0</v>
      </c>
      <c r="BB1031" s="8">
        <f>SUMIF($E$3:$E$1002,'تعريف المواد والمستودعات'!$E34,BB$3:BB$1002)</f>
        <v>0</v>
      </c>
      <c r="BC1031" s="8">
        <f>SUMIF($E$3:$E$1002,'تعريف المواد والمستودعات'!$E34,BC$3:BC$1002)</f>
        <v>0</v>
      </c>
      <c r="BD1031" s="8">
        <f>SUMIF($E$3:$E$1002,'تعريف المواد والمستودعات'!$E34,BD$3:BD$1002)</f>
        <v>0</v>
      </c>
      <c r="BE1031" s="8">
        <f>SUMIF($E$3:$E$1002,'تعريف المواد والمستودعات'!$E34,BE$3:BE$1002)</f>
        <v>0</v>
      </c>
      <c r="BF1031" s="8">
        <f>SUMIF($E$3:$E$1002,'تعريف المواد والمستودعات'!$E34,BF$3:BF$1002)</f>
        <v>0</v>
      </c>
      <c r="BG1031" s="8">
        <f>SUMIF($E$3:$E$1002,'تعريف المواد والمستودعات'!$E34,BG$3:BG$1002)</f>
        <v>0</v>
      </c>
      <c r="BH1031" s="8">
        <f>SUMIF($E$3:$E$1002,'تعريف المواد والمستودعات'!$E34,BH$3:BH$1002)</f>
        <v>0</v>
      </c>
      <c r="BI1031" s="8">
        <f>SUMIF($E$3:$E$1002,'تعريف المواد والمستودعات'!$E34,BI$3:BI$1002)</f>
        <v>0</v>
      </c>
      <c r="BJ1031" s="8">
        <f>SUMIF($E$3:$E$1002,'تعريف المواد والمستودعات'!$E34,BJ$3:BJ$1002)</f>
        <v>0</v>
      </c>
      <c r="BK1031" s="8">
        <f>SUMIF($E$3:$E$1002,'تعريف المواد والمستودعات'!$E34,BK$3:BK$1002)</f>
        <v>0</v>
      </c>
      <c r="BL1031" s="8">
        <f>SUMIF($E$3:$E$1002,'تعريف المواد والمستودعات'!$E34,BL$3:BL$1002)</f>
        <v>0</v>
      </c>
      <c r="BM1031" s="8">
        <f>SUMIF($E$3:$E$1002,'تعريف المواد والمستودعات'!$E34,BM$3:BM$1002)</f>
        <v>0</v>
      </c>
      <c r="BN1031" s="8">
        <f>SUMIF($E$3:$E$1002,'تعريف المواد والمستودعات'!$E34,BN$3:BN$1002)</f>
        <v>0</v>
      </c>
      <c r="BO1031" s="8">
        <f>SUMIF($E$3:$E$1002,'تعريف المواد والمستودعات'!$E34,BO$3:BO$1002)</f>
        <v>0</v>
      </c>
      <c r="BP1031" s="8">
        <f>SUMIF($E$3:$E$1002,'تعريف المواد والمستودعات'!$E34,BP$3:BP$1002)</f>
        <v>0</v>
      </c>
      <c r="BQ1031" s="8">
        <f>SUMIF($E$3:$E$1002,'تعريف المواد والمستودعات'!$E34,BQ$3:BQ$1002)</f>
        <v>0</v>
      </c>
      <c r="BR1031" s="8">
        <f>SUMIF($E$3:$E$1002,'تعريف المواد والمستودعات'!$E34,BR$3:BR$1002)</f>
        <v>0</v>
      </c>
      <c r="BS1031" s="8">
        <f>SUMIF($E$3:$E$1002,'تعريف المواد والمستودعات'!$E34,BS$3:BS$1002)</f>
        <v>0</v>
      </c>
      <c r="BT1031" s="8">
        <f>SUMIF($E$3:$E$1002,'تعريف المواد والمستودعات'!$E34,BT$3:BT$1002)</f>
        <v>0</v>
      </c>
      <c r="BU1031" s="8">
        <f>SUMIF($E$3:$E$1002,'تعريف المواد والمستودعات'!$E34,BU$3:BU$1002)</f>
        <v>0</v>
      </c>
      <c r="BV1031" s="8">
        <f>SUMIF($E$3:$E$1002,'تعريف المواد والمستودعات'!$E34,BV$3:BV$1002)</f>
        <v>0</v>
      </c>
      <c r="BW1031" s="8">
        <f>SUMIF($E$3:$E$1002,'تعريف المواد والمستودعات'!$E34,BW$3:BW$1002)</f>
        <v>0</v>
      </c>
      <c r="BX1031" s="8">
        <f>SUMIF($E$3:$E$1002,'تعريف المواد والمستودعات'!$E34,BX$3:BX$1002)</f>
        <v>0</v>
      </c>
      <c r="BY1031" s="8">
        <f>SUMIF($E$3:$E$1002,'تعريف المواد والمستودعات'!$E34,BY$3:BY$1002)</f>
        <v>0</v>
      </c>
      <c r="BZ1031" s="8">
        <f>SUMIF($E$3:$E$1002,'تعريف المواد والمستودعات'!$E34,BZ$3:BZ$1002)</f>
        <v>0</v>
      </c>
      <c r="CA1031" s="8">
        <f>SUMIF($E$3:$E$1002,'تعريف المواد والمستودعات'!$E34,CA$3:CA$1002)</f>
        <v>0</v>
      </c>
      <c r="CB1031" s="8">
        <f>SUMIF($E$3:$E$1002,'تعريف المواد والمستودعات'!$E34,CB$3:CB$1002)</f>
        <v>0</v>
      </c>
      <c r="CC1031" s="8">
        <f>SUMIF($E$3:$E$1002,'تعريف المواد والمستودعات'!$E34,CC$3:CC$1002)</f>
        <v>0</v>
      </c>
      <c r="CD1031" s="8">
        <f>SUMIF($E$3:$E$1002,'تعريف المواد والمستودعات'!$E34,CD$3:CD$1002)</f>
        <v>0</v>
      </c>
      <c r="CE1031" s="8">
        <f>SUMIF($E$3:$E$1002,'تعريف المواد والمستودعات'!$E34,CE$3:CE$1002)</f>
        <v>0</v>
      </c>
      <c r="CF1031" s="8">
        <f>SUMIF($E$3:$E$1002,'تعريف المواد والمستودعات'!$E34,CF$3:CF$1002)</f>
        <v>0</v>
      </c>
      <c r="CG1031" s="8">
        <f>SUMIF($E$3:$E$1002,'تعريف المواد والمستودعات'!$E34,CG$3:CG$1002)</f>
        <v>0</v>
      </c>
      <c r="CH1031" s="8">
        <f>SUMIF($E$3:$E$1002,'تعريف المواد والمستودعات'!$E34,CH$3:CH$1002)</f>
        <v>0</v>
      </c>
      <c r="CI1031" s="8">
        <f>SUMIF($E$3:$E$1002,'تعريف المواد والمستودعات'!$E34,CI$3:CI$1002)</f>
        <v>0</v>
      </c>
      <c r="CJ1031" s="8">
        <f>SUMIF($E$3:$E$1002,'تعريف المواد والمستودعات'!$E34,CJ$3:CJ$1002)</f>
        <v>0</v>
      </c>
      <c r="CK1031" s="8">
        <f>SUMIF($E$3:$E$1002,'تعريف المواد والمستودعات'!$E34,CK$3:CK$1002)</f>
        <v>0</v>
      </c>
      <c r="CL1031" s="8">
        <f>SUMIF($E$3:$E$1002,'تعريف المواد والمستودعات'!$E34,CL$3:CL$1002)</f>
        <v>0</v>
      </c>
      <c r="CM1031" s="8">
        <f>SUMIF($E$3:$E$1002,'تعريف المواد والمستودعات'!$E34,CM$3:CM$1002)</f>
        <v>0</v>
      </c>
      <c r="CN1031" s="8">
        <f>SUMIF($E$3:$E$1002,'تعريف المواد والمستودعات'!$E34,CN$3:CN$1002)</f>
        <v>0</v>
      </c>
      <c r="CO1031" s="8">
        <f>SUMIF($E$3:$E$1002,'تعريف المواد والمستودعات'!$E34,CO$3:CO$1002)</f>
        <v>0</v>
      </c>
      <c r="CP1031" s="8">
        <f>SUMIF($E$3:$E$1002,'تعريف المواد والمستودعات'!$E34,CP$3:CP$1002)</f>
        <v>0</v>
      </c>
      <c r="CQ1031" s="8">
        <f>SUMIF($E$3:$E$1002,'تعريف المواد والمستودعات'!$E34,CQ$3:CQ$1002)</f>
        <v>0</v>
      </c>
      <c r="CR1031" s="8">
        <f>SUMIF($E$3:$E$1002,'تعريف المواد والمستودعات'!$E34,CR$3:CR$1002)</f>
        <v>0</v>
      </c>
      <c r="CS1031" s="8">
        <f>SUMIF($E$3:$E$1002,'تعريف المواد والمستودعات'!$E34,CS$3:CS$1002)</f>
        <v>0</v>
      </c>
      <c r="CT1031" s="8">
        <f>SUMIF($E$3:$E$1002,'تعريف المواد والمستودعات'!$E34,CT$3:CT$1002)</f>
        <v>0</v>
      </c>
      <c r="CU1031" s="8">
        <f>SUMIF($E$3:$E$1002,'تعريف المواد والمستودعات'!$E34,CU$3:CU$1002)</f>
        <v>0</v>
      </c>
      <c r="CV1031" s="8">
        <f>SUMIF($E$3:$E$1002,'تعريف المواد والمستودعات'!$E34,CV$3:CV$1002)</f>
        <v>0</v>
      </c>
      <c r="CW1031" s="8">
        <f>SUMIF($E$3:$E$1002,'تعريف المواد والمستودعات'!$E34,CW$3:CW$1002)</f>
        <v>0</v>
      </c>
      <c r="CX1031" s="8">
        <f>SUMIF($E$3:$E$1002,'تعريف المواد والمستودعات'!$E34,CX$3:CX$1002)</f>
        <v>0</v>
      </c>
      <c r="CY1031" s="8">
        <f>SUMIF($E$3:$E$1002,'تعريف المواد والمستودعات'!$E34,CY$3:CY$1002)</f>
        <v>0</v>
      </c>
      <c r="CZ1031" s="8">
        <f>SUMIF($E$3:$E$1002,'تعريف المواد والمستودعات'!$E34,CZ$3:CZ$1002)</f>
        <v>0</v>
      </c>
      <c r="DA1031" s="8">
        <f>SUMIF($E$3:$E$1002,'تعريف المواد والمستودعات'!$E34,DA$3:DA$1002)</f>
        <v>0</v>
      </c>
    </row>
    <row r="1032" spans="5:105" s="8" customFormat="1" ht="15" hidden="1" thickTop="1" x14ac:dyDescent="0.2">
      <c r="E1032" s="8" t="str">
        <f>'تعريف المواد والمستودعات'!E35</f>
        <v>مستودع29</v>
      </c>
      <c r="F1032" s="8">
        <f>SUMIF($E$3:$E$1002,'تعريف المواد والمستودعات'!$E35,F$3:F$1002)</f>
        <v>0</v>
      </c>
      <c r="G1032" s="8">
        <f>SUMIF($E$3:$E$1002,'تعريف المواد والمستودعات'!$E35,G$3:G$1002)</f>
        <v>0</v>
      </c>
      <c r="H1032" s="8">
        <f>SUMIF($E$3:$E$1002,'تعريف المواد والمستودعات'!$E35,H$3:H$1002)</f>
        <v>0</v>
      </c>
      <c r="I1032" s="8">
        <f>SUMIF($E$3:$E$1002,'تعريف المواد والمستودعات'!$E35,I$3:I$1002)</f>
        <v>0</v>
      </c>
      <c r="J1032" s="8">
        <f>SUMIF($E$3:$E$1002,'تعريف المواد والمستودعات'!$E35,J$3:J$1002)</f>
        <v>0</v>
      </c>
      <c r="K1032" s="8">
        <f>SUMIF($E$3:$E$1002,'تعريف المواد والمستودعات'!$E35,K$3:K$1002)</f>
        <v>0</v>
      </c>
      <c r="L1032" s="8">
        <f>SUMIF($E$3:$E$1002,'تعريف المواد والمستودعات'!$E35,L$3:L$1002)</f>
        <v>0</v>
      </c>
      <c r="M1032" s="8">
        <f>SUMIF($E$3:$E$1002,'تعريف المواد والمستودعات'!$E35,M$3:M$1002)</f>
        <v>0</v>
      </c>
      <c r="N1032" s="8">
        <f>SUMIF($E$3:$E$1002,'تعريف المواد والمستودعات'!$E35,N$3:N$1002)</f>
        <v>0</v>
      </c>
      <c r="O1032" s="8">
        <f>SUMIF($E$3:$E$1002,'تعريف المواد والمستودعات'!$E35,O$3:O$1002)</f>
        <v>0</v>
      </c>
      <c r="P1032" s="8">
        <f>SUMIF($E$3:$E$1002,'تعريف المواد والمستودعات'!$E35,P$3:P$1002)</f>
        <v>0</v>
      </c>
      <c r="Q1032" s="8">
        <f>SUMIF($E$3:$E$1002,'تعريف المواد والمستودعات'!$E35,Q$3:Q$1002)</f>
        <v>0</v>
      </c>
      <c r="R1032" s="8">
        <f>SUMIF($E$3:$E$1002,'تعريف المواد والمستودعات'!$E35,R$3:R$1002)</f>
        <v>0</v>
      </c>
      <c r="S1032" s="8">
        <f>SUMIF($E$3:$E$1002,'تعريف المواد والمستودعات'!$E35,S$3:S$1002)</f>
        <v>0</v>
      </c>
      <c r="T1032" s="8">
        <f>SUMIF($E$3:$E$1002,'تعريف المواد والمستودعات'!$E35,T$3:T$1002)</f>
        <v>0</v>
      </c>
      <c r="U1032" s="8">
        <f>SUMIF($E$3:$E$1002,'تعريف المواد والمستودعات'!$E35,U$3:U$1002)</f>
        <v>0</v>
      </c>
      <c r="V1032" s="8">
        <f>SUMIF($E$3:$E$1002,'تعريف المواد والمستودعات'!$E35,V$3:V$1002)</f>
        <v>0</v>
      </c>
      <c r="W1032" s="8">
        <f>SUMIF($E$3:$E$1002,'تعريف المواد والمستودعات'!$E35,W$3:W$1002)</f>
        <v>0</v>
      </c>
      <c r="X1032" s="8">
        <f>SUMIF($E$3:$E$1002,'تعريف المواد والمستودعات'!$E35,X$3:X$1002)</f>
        <v>0</v>
      </c>
      <c r="Y1032" s="8">
        <f>SUMIF($E$3:$E$1002,'تعريف المواد والمستودعات'!$E35,Y$3:Y$1002)</f>
        <v>0</v>
      </c>
      <c r="Z1032" s="8">
        <f>SUMIF($E$3:$E$1002,'تعريف المواد والمستودعات'!$E35,Z$3:Z$1002)</f>
        <v>0</v>
      </c>
      <c r="AA1032" s="8">
        <f>SUMIF($E$3:$E$1002,'تعريف المواد والمستودعات'!$E35,AA$3:AA$1002)</f>
        <v>0</v>
      </c>
      <c r="AB1032" s="8">
        <f>SUMIF($E$3:$E$1002,'تعريف المواد والمستودعات'!$E35,AB$3:AB$1002)</f>
        <v>0</v>
      </c>
      <c r="AC1032" s="8">
        <f>SUMIF($E$3:$E$1002,'تعريف المواد والمستودعات'!$E35,AC$3:AC$1002)</f>
        <v>0</v>
      </c>
      <c r="AD1032" s="8">
        <f>SUMIF($E$3:$E$1002,'تعريف المواد والمستودعات'!$E35,AD$3:AD$1002)</f>
        <v>0</v>
      </c>
      <c r="AE1032" s="8">
        <f>SUMIF($E$3:$E$1002,'تعريف المواد والمستودعات'!$E35,AE$3:AE$1002)</f>
        <v>0</v>
      </c>
      <c r="AF1032" s="8">
        <f>SUMIF($E$3:$E$1002,'تعريف المواد والمستودعات'!$E35,AF$3:AF$1002)</f>
        <v>0</v>
      </c>
      <c r="AG1032" s="8">
        <f>SUMIF($E$3:$E$1002,'تعريف المواد والمستودعات'!$E35,AG$3:AG$1002)</f>
        <v>0</v>
      </c>
      <c r="AH1032" s="8">
        <f>SUMIF($E$3:$E$1002,'تعريف المواد والمستودعات'!$E35,AH$3:AH$1002)</f>
        <v>0</v>
      </c>
      <c r="AI1032" s="8">
        <f>SUMIF($E$3:$E$1002,'تعريف المواد والمستودعات'!$E35,AI$3:AI$1002)</f>
        <v>0</v>
      </c>
      <c r="AJ1032" s="8">
        <f>SUMIF($E$3:$E$1002,'تعريف المواد والمستودعات'!$E35,AJ$3:AJ$1002)</f>
        <v>0</v>
      </c>
      <c r="AK1032" s="8">
        <f>SUMIF($E$3:$E$1002,'تعريف المواد والمستودعات'!$E35,AK$3:AK$1002)</f>
        <v>0</v>
      </c>
      <c r="AL1032" s="8">
        <f>SUMIF($E$3:$E$1002,'تعريف المواد والمستودعات'!$E35,AL$3:AL$1002)</f>
        <v>0</v>
      </c>
      <c r="AM1032" s="8">
        <f>SUMIF($E$3:$E$1002,'تعريف المواد والمستودعات'!$E35,AM$3:AM$1002)</f>
        <v>0</v>
      </c>
      <c r="AN1032" s="8">
        <f>SUMIF($E$3:$E$1002,'تعريف المواد والمستودعات'!$E35,AN$3:AN$1002)</f>
        <v>0</v>
      </c>
      <c r="AO1032" s="8">
        <f>SUMIF($E$3:$E$1002,'تعريف المواد والمستودعات'!$E35,AO$3:AO$1002)</f>
        <v>0</v>
      </c>
      <c r="AP1032" s="8">
        <f>SUMIF($E$3:$E$1002,'تعريف المواد والمستودعات'!$E35,AP$3:AP$1002)</f>
        <v>0</v>
      </c>
      <c r="AQ1032" s="8">
        <f>SUMIF($E$3:$E$1002,'تعريف المواد والمستودعات'!$E35,AQ$3:AQ$1002)</f>
        <v>0</v>
      </c>
      <c r="AR1032" s="8">
        <f>SUMIF($E$3:$E$1002,'تعريف المواد والمستودعات'!$E35,AR$3:AR$1002)</f>
        <v>0</v>
      </c>
      <c r="AS1032" s="8">
        <f>SUMIF($E$3:$E$1002,'تعريف المواد والمستودعات'!$E35,AS$3:AS$1002)</f>
        <v>0</v>
      </c>
      <c r="AT1032" s="8">
        <f>SUMIF($E$3:$E$1002,'تعريف المواد والمستودعات'!$E35,AT$3:AT$1002)</f>
        <v>0</v>
      </c>
      <c r="AU1032" s="8">
        <f>SUMIF($E$3:$E$1002,'تعريف المواد والمستودعات'!$E35,AU$3:AU$1002)</f>
        <v>0</v>
      </c>
      <c r="AV1032" s="8">
        <f>SUMIF($E$3:$E$1002,'تعريف المواد والمستودعات'!$E35,AV$3:AV$1002)</f>
        <v>0</v>
      </c>
      <c r="AW1032" s="8">
        <f>SUMIF($E$3:$E$1002,'تعريف المواد والمستودعات'!$E35,AW$3:AW$1002)</f>
        <v>0</v>
      </c>
      <c r="AX1032" s="8">
        <f>SUMIF($E$3:$E$1002,'تعريف المواد والمستودعات'!$E35,AX$3:AX$1002)</f>
        <v>0</v>
      </c>
      <c r="AY1032" s="8">
        <f>SUMIF($E$3:$E$1002,'تعريف المواد والمستودعات'!$E35,AY$3:AY$1002)</f>
        <v>0</v>
      </c>
      <c r="AZ1032" s="8">
        <f>SUMIF($E$3:$E$1002,'تعريف المواد والمستودعات'!$E35,AZ$3:AZ$1002)</f>
        <v>0</v>
      </c>
      <c r="BA1032" s="8">
        <f>SUMIF($E$3:$E$1002,'تعريف المواد والمستودعات'!$E35,BA$3:BA$1002)</f>
        <v>0</v>
      </c>
      <c r="BB1032" s="8">
        <f>SUMIF($E$3:$E$1002,'تعريف المواد والمستودعات'!$E35,BB$3:BB$1002)</f>
        <v>0</v>
      </c>
      <c r="BC1032" s="8">
        <f>SUMIF($E$3:$E$1002,'تعريف المواد والمستودعات'!$E35,BC$3:BC$1002)</f>
        <v>0</v>
      </c>
      <c r="BD1032" s="8">
        <f>SUMIF($E$3:$E$1002,'تعريف المواد والمستودعات'!$E35,BD$3:BD$1002)</f>
        <v>0</v>
      </c>
      <c r="BE1032" s="8">
        <f>SUMIF($E$3:$E$1002,'تعريف المواد والمستودعات'!$E35,BE$3:BE$1002)</f>
        <v>0</v>
      </c>
      <c r="BF1032" s="8">
        <f>SUMIF($E$3:$E$1002,'تعريف المواد والمستودعات'!$E35,BF$3:BF$1002)</f>
        <v>0</v>
      </c>
      <c r="BG1032" s="8">
        <f>SUMIF($E$3:$E$1002,'تعريف المواد والمستودعات'!$E35,BG$3:BG$1002)</f>
        <v>0</v>
      </c>
      <c r="BH1032" s="8">
        <f>SUMIF($E$3:$E$1002,'تعريف المواد والمستودعات'!$E35,BH$3:BH$1002)</f>
        <v>0</v>
      </c>
      <c r="BI1032" s="8">
        <f>SUMIF($E$3:$E$1002,'تعريف المواد والمستودعات'!$E35,BI$3:BI$1002)</f>
        <v>0</v>
      </c>
      <c r="BJ1032" s="8">
        <f>SUMIF($E$3:$E$1002,'تعريف المواد والمستودعات'!$E35,BJ$3:BJ$1002)</f>
        <v>0</v>
      </c>
      <c r="BK1032" s="8">
        <f>SUMIF($E$3:$E$1002,'تعريف المواد والمستودعات'!$E35,BK$3:BK$1002)</f>
        <v>0</v>
      </c>
      <c r="BL1032" s="8">
        <f>SUMIF($E$3:$E$1002,'تعريف المواد والمستودعات'!$E35,BL$3:BL$1002)</f>
        <v>0</v>
      </c>
      <c r="BM1032" s="8">
        <f>SUMIF($E$3:$E$1002,'تعريف المواد والمستودعات'!$E35,BM$3:BM$1002)</f>
        <v>0</v>
      </c>
      <c r="BN1032" s="8">
        <f>SUMIF($E$3:$E$1002,'تعريف المواد والمستودعات'!$E35,BN$3:BN$1002)</f>
        <v>0</v>
      </c>
      <c r="BO1032" s="8">
        <f>SUMIF($E$3:$E$1002,'تعريف المواد والمستودعات'!$E35,BO$3:BO$1002)</f>
        <v>0</v>
      </c>
      <c r="BP1032" s="8">
        <f>SUMIF($E$3:$E$1002,'تعريف المواد والمستودعات'!$E35,BP$3:BP$1002)</f>
        <v>0</v>
      </c>
      <c r="BQ1032" s="8">
        <f>SUMIF($E$3:$E$1002,'تعريف المواد والمستودعات'!$E35,BQ$3:BQ$1002)</f>
        <v>0</v>
      </c>
      <c r="BR1032" s="8">
        <f>SUMIF($E$3:$E$1002,'تعريف المواد والمستودعات'!$E35,BR$3:BR$1002)</f>
        <v>0</v>
      </c>
      <c r="BS1032" s="8">
        <f>SUMIF($E$3:$E$1002,'تعريف المواد والمستودعات'!$E35,BS$3:BS$1002)</f>
        <v>0</v>
      </c>
      <c r="BT1032" s="8">
        <f>SUMIF($E$3:$E$1002,'تعريف المواد والمستودعات'!$E35,BT$3:BT$1002)</f>
        <v>0</v>
      </c>
      <c r="BU1032" s="8">
        <f>SUMIF($E$3:$E$1002,'تعريف المواد والمستودعات'!$E35,BU$3:BU$1002)</f>
        <v>0</v>
      </c>
      <c r="BV1032" s="8">
        <f>SUMIF($E$3:$E$1002,'تعريف المواد والمستودعات'!$E35,BV$3:BV$1002)</f>
        <v>0</v>
      </c>
      <c r="BW1032" s="8">
        <f>SUMIF($E$3:$E$1002,'تعريف المواد والمستودعات'!$E35,BW$3:BW$1002)</f>
        <v>0</v>
      </c>
      <c r="BX1032" s="8">
        <f>SUMIF($E$3:$E$1002,'تعريف المواد والمستودعات'!$E35,BX$3:BX$1002)</f>
        <v>0</v>
      </c>
      <c r="BY1032" s="8">
        <f>SUMIF($E$3:$E$1002,'تعريف المواد والمستودعات'!$E35,BY$3:BY$1002)</f>
        <v>0</v>
      </c>
      <c r="BZ1032" s="8">
        <f>SUMIF($E$3:$E$1002,'تعريف المواد والمستودعات'!$E35,BZ$3:BZ$1002)</f>
        <v>0</v>
      </c>
      <c r="CA1032" s="8">
        <f>SUMIF($E$3:$E$1002,'تعريف المواد والمستودعات'!$E35,CA$3:CA$1002)</f>
        <v>0</v>
      </c>
      <c r="CB1032" s="8">
        <f>SUMIF($E$3:$E$1002,'تعريف المواد والمستودعات'!$E35,CB$3:CB$1002)</f>
        <v>0</v>
      </c>
      <c r="CC1032" s="8">
        <f>SUMIF($E$3:$E$1002,'تعريف المواد والمستودعات'!$E35,CC$3:CC$1002)</f>
        <v>0</v>
      </c>
      <c r="CD1032" s="8">
        <f>SUMIF($E$3:$E$1002,'تعريف المواد والمستودعات'!$E35,CD$3:CD$1002)</f>
        <v>0</v>
      </c>
      <c r="CE1032" s="8">
        <f>SUMIF($E$3:$E$1002,'تعريف المواد والمستودعات'!$E35,CE$3:CE$1002)</f>
        <v>0</v>
      </c>
      <c r="CF1032" s="8">
        <f>SUMIF($E$3:$E$1002,'تعريف المواد والمستودعات'!$E35,CF$3:CF$1002)</f>
        <v>0</v>
      </c>
      <c r="CG1032" s="8">
        <f>SUMIF($E$3:$E$1002,'تعريف المواد والمستودعات'!$E35,CG$3:CG$1002)</f>
        <v>0</v>
      </c>
      <c r="CH1032" s="8">
        <f>SUMIF($E$3:$E$1002,'تعريف المواد والمستودعات'!$E35,CH$3:CH$1002)</f>
        <v>0</v>
      </c>
      <c r="CI1032" s="8">
        <f>SUMIF($E$3:$E$1002,'تعريف المواد والمستودعات'!$E35,CI$3:CI$1002)</f>
        <v>0</v>
      </c>
      <c r="CJ1032" s="8">
        <f>SUMIF($E$3:$E$1002,'تعريف المواد والمستودعات'!$E35,CJ$3:CJ$1002)</f>
        <v>0</v>
      </c>
      <c r="CK1032" s="8">
        <f>SUMIF($E$3:$E$1002,'تعريف المواد والمستودعات'!$E35,CK$3:CK$1002)</f>
        <v>0</v>
      </c>
      <c r="CL1032" s="8">
        <f>SUMIF($E$3:$E$1002,'تعريف المواد والمستودعات'!$E35,CL$3:CL$1002)</f>
        <v>0</v>
      </c>
      <c r="CM1032" s="8">
        <f>SUMIF($E$3:$E$1002,'تعريف المواد والمستودعات'!$E35,CM$3:CM$1002)</f>
        <v>0</v>
      </c>
      <c r="CN1032" s="8">
        <f>SUMIF($E$3:$E$1002,'تعريف المواد والمستودعات'!$E35,CN$3:CN$1002)</f>
        <v>0</v>
      </c>
      <c r="CO1032" s="8">
        <f>SUMIF($E$3:$E$1002,'تعريف المواد والمستودعات'!$E35,CO$3:CO$1002)</f>
        <v>0</v>
      </c>
      <c r="CP1032" s="8">
        <f>SUMIF($E$3:$E$1002,'تعريف المواد والمستودعات'!$E35,CP$3:CP$1002)</f>
        <v>0</v>
      </c>
      <c r="CQ1032" s="8">
        <f>SUMIF($E$3:$E$1002,'تعريف المواد والمستودعات'!$E35,CQ$3:CQ$1002)</f>
        <v>0</v>
      </c>
      <c r="CR1032" s="8">
        <f>SUMIF($E$3:$E$1002,'تعريف المواد والمستودعات'!$E35,CR$3:CR$1002)</f>
        <v>0</v>
      </c>
      <c r="CS1032" s="8">
        <f>SUMIF($E$3:$E$1002,'تعريف المواد والمستودعات'!$E35,CS$3:CS$1002)</f>
        <v>0</v>
      </c>
      <c r="CT1032" s="8">
        <f>SUMIF($E$3:$E$1002,'تعريف المواد والمستودعات'!$E35,CT$3:CT$1002)</f>
        <v>0</v>
      </c>
      <c r="CU1032" s="8">
        <f>SUMIF($E$3:$E$1002,'تعريف المواد والمستودعات'!$E35,CU$3:CU$1002)</f>
        <v>0</v>
      </c>
      <c r="CV1032" s="8">
        <f>SUMIF($E$3:$E$1002,'تعريف المواد والمستودعات'!$E35,CV$3:CV$1002)</f>
        <v>0</v>
      </c>
      <c r="CW1032" s="8">
        <f>SUMIF($E$3:$E$1002,'تعريف المواد والمستودعات'!$E35,CW$3:CW$1002)</f>
        <v>0</v>
      </c>
      <c r="CX1032" s="8">
        <f>SUMIF($E$3:$E$1002,'تعريف المواد والمستودعات'!$E35,CX$3:CX$1002)</f>
        <v>0</v>
      </c>
      <c r="CY1032" s="8">
        <f>SUMIF($E$3:$E$1002,'تعريف المواد والمستودعات'!$E35,CY$3:CY$1002)</f>
        <v>0</v>
      </c>
      <c r="CZ1032" s="8">
        <f>SUMIF($E$3:$E$1002,'تعريف المواد والمستودعات'!$E35,CZ$3:CZ$1002)</f>
        <v>0</v>
      </c>
      <c r="DA1032" s="8">
        <f>SUMIF($E$3:$E$1002,'تعريف المواد والمستودعات'!$E35,DA$3:DA$1002)</f>
        <v>0</v>
      </c>
    </row>
    <row r="1033" spans="5:105" s="8" customFormat="1" ht="15" hidden="1" thickTop="1" x14ac:dyDescent="0.2">
      <c r="E1033" s="8" t="str">
        <f>'تعريف المواد والمستودعات'!E36</f>
        <v>مستودع30</v>
      </c>
      <c r="F1033" s="8">
        <f>SUMIF($E$3:$E$1002,'تعريف المواد والمستودعات'!$E36,F$3:F$1002)</f>
        <v>0</v>
      </c>
      <c r="G1033" s="8">
        <f>SUMIF($E$3:$E$1002,'تعريف المواد والمستودعات'!$E36,G$3:G$1002)</f>
        <v>0</v>
      </c>
      <c r="H1033" s="8">
        <f>SUMIF($E$3:$E$1002,'تعريف المواد والمستودعات'!$E36,H$3:H$1002)</f>
        <v>0</v>
      </c>
      <c r="I1033" s="8">
        <f>SUMIF($E$3:$E$1002,'تعريف المواد والمستودعات'!$E36,I$3:I$1002)</f>
        <v>0</v>
      </c>
      <c r="J1033" s="8">
        <f>SUMIF($E$3:$E$1002,'تعريف المواد والمستودعات'!$E36,J$3:J$1002)</f>
        <v>0</v>
      </c>
      <c r="K1033" s="8">
        <f>SUMIF($E$3:$E$1002,'تعريف المواد والمستودعات'!$E36,K$3:K$1002)</f>
        <v>0</v>
      </c>
      <c r="L1033" s="8">
        <f>SUMIF($E$3:$E$1002,'تعريف المواد والمستودعات'!$E36,L$3:L$1002)</f>
        <v>0</v>
      </c>
      <c r="M1033" s="8">
        <f>SUMIF($E$3:$E$1002,'تعريف المواد والمستودعات'!$E36,M$3:M$1002)</f>
        <v>0</v>
      </c>
      <c r="N1033" s="8">
        <f>SUMIF($E$3:$E$1002,'تعريف المواد والمستودعات'!$E36,N$3:N$1002)</f>
        <v>0</v>
      </c>
      <c r="O1033" s="8">
        <f>SUMIF($E$3:$E$1002,'تعريف المواد والمستودعات'!$E36,O$3:O$1002)</f>
        <v>0</v>
      </c>
      <c r="P1033" s="8">
        <f>SUMIF($E$3:$E$1002,'تعريف المواد والمستودعات'!$E36,P$3:P$1002)</f>
        <v>0</v>
      </c>
      <c r="Q1033" s="8">
        <f>SUMIF($E$3:$E$1002,'تعريف المواد والمستودعات'!$E36,Q$3:Q$1002)</f>
        <v>0</v>
      </c>
      <c r="R1033" s="8">
        <f>SUMIF($E$3:$E$1002,'تعريف المواد والمستودعات'!$E36,R$3:R$1002)</f>
        <v>0</v>
      </c>
      <c r="S1033" s="8">
        <f>SUMIF($E$3:$E$1002,'تعريف المواد والمستودعات'!$E36,S$3:S$1002)</f>
        <v>0</v>
      </c>
      <c r="T1033" s="8">
        <f>SUMIF($E$3:$E$1002,'تعريف المواد والمستودعات'!$E36,T$3:T$1002)</f>
        <v>0</v>
      </c>
      <c r="U1033" s="8">
        <f>SUMIF($E$3:$E$1002,'تعريف المواد والمستودعات'!$E36,U$3:U$1002)</f>
        <v>0</v>
      </c>
      <c r="V1033" s="8">
        <f>SUMIF($E$3:$E$1002,'تعريف المواد والمستودعات'!$E36,V$3:V$1002)</f>
        <v>0</v>
      </c>
      <c r="W1033" s="8">
        <f>SUMIF($E$3:$E$1002,'تعريف المواد والمستودعات'!$E36,W$3:W$1002)</f>
        <v>0</v>
      </c>
      <c r="X1033" s="8">
        <f>SUMIF($E$3:$E$1002,'تعريف المواد والمستودعات'!$E36,X$3:X$1002)</f>
        <v>0</v>
      </c>
      <c r="Y1033" s="8">
        <f>SUMIF($E$3:$E$1002,'تعريف المواد والمستودعات'!$E36,Y$3:Y$1002)</f>
        <v>0</v>
      </c>
      <c r="Z1033" s="8">
        <f>SUMIF($E$3:$E$1002,'تعريف المواد والمستودعات'!$E36,Z$3:Z$1002)</f>
        <v>0</v>
      </c>
      <c r="AA1033" s="8">
        <f>SUMIF($E$3:$E$1002,'تعريف المواد والمستودعات'!$E36,AA$3:AA$1002)</f>
        <v>0</v>
      </c>
      <c r="AB1033" s="8">
        <f>SUMIF($E$3:$E$1002,'تعريف المواد والمستودعات'!$E36,AB$3:AB$1002)</f>
        <v>0</v>
      </c>
      <c r="AC1033" s="8">
        <f>SUMIF($E$3:$E$1002,'تعريف المواد والمستودعات'!$E36,AC$3:AC$1002)</f>
        <v>0</v>
      </c>
      <c r="AD1033" s="8">
        <f>SUMIF($E$3:$E$1002,'تعريف المواد والمستودعات'!$E36,AD$3:AD$1002)</f>
        <v>0</v>
      </c>
      <c r="AE1033" s="8">
        <f>SUMIF($E$3:$E$1002,'تعريف المواد والمستودعات'!$E36,AE$3:AE$1002)</f>
        <v>0</v>
      </c>
      <c r="AF1033" s="8">
        <f>SUMIF($E$3:$E$1002,'تعريف المواد والمستودعات'!$E36,AF$3:AF$1002)</f>
        <v>0</v>
      </c>
      <c r="AG1033" s="8">
        <f>SUMIF($E$3:$E$1002,'تعريف المواد والمستودعات'!$E36,AG$3:AG$1002)</f>
        <v>0</v>
      </c>
      <c r="AH1033" s="8">
        <f>SUMIF($E$3:$E$1002,'تعريف المواد والمستودعات'!$E36,AH$3:AH$1002)</f>
        <v>0</v>
      </c>
      <c r="AI1033" s="8">
        <f>SUMIF($E$3:$E$1002,'تعريف المواد والمستودعات'!$E36,AI$3:AI$1002)</f>
        <v>0</v>
      </c>
      <c r="AJ1033" s="8">
        <f>SUMIF($E$3:$E$1002,'تعريف المواد والمستودعات'!$E36,AJ$3:AJ$1002)</f>
        <v>0</v>
      </c>
      <c r="AK1033" s="8">
        <f>SUMIF($E$3:$E$1002,'تعريف المواد والمستودعات'!$E36,AK$3:AK$1002)</f>
        <v>0</v>
      </c>
      <c r="AL1033" s="8">
        <f>SUMIF($E$3:$E$1002,'تعريف المواد والمستودعات'!$E36,AL$3:AL$1002)</f>
        <v>0</v>
      </c>
      <c r="AM1033" s="8">
        <f>SUMIF($E$3:$E$1002,'تعريف المواد والمستودعات'!$E36,AM$3:AM$1002)</f>
        <v>0</v>
      </c>
      <c r="AN1033" s="8">
        <f>SUMIF($E$3:$E$1002,'تعريف المواد والمستودعات'!$E36,AN$3:AN$1002)</f>
        <v>0</v>
      </c>
      <c r="AO1033" s="8">
        <f>SUMIF($E$3:$E$1002,'تعريف المواد والمستودعات'!$E36,AO$3:AO$1002)</f>
        <v>0</v>
      </c>
      <c r="AP1033" s="8">
        <f>SUMIF($E$3:$E$1002,'تعريف المواد والمستودعات'!$E36,AP$3:AP$1002)</f>
        <v>0</v>
      </c>
      <c r="AQ1033" s="8">
        <f>SUMIF($E$3:$E$1002,'تعريف المواد والمستودعات'!$E36,AQ$3:AQ$1002)</f>
        <v>0</v>
      </c>
      <c r="AR1033" s="8">
        <f>SUMIF($E$3:$E$1002,'تعريف المواد والمستودعات'!$E36,AR$3:AR$1002)</f>
        <v>0</v>
      </c>
      <c r="AS1033" s="8">
        <f>SUMIF($E$3:$E$1002,'تعريف المواد والمستودعات'!$E36,AS$3:AS$1002)</f>
        <v>0</v>
      </c>
      <c r="AT1033" s="8">
        <f>SUMIF($E$3:$E$1002,'تعريف المواد والمستودعات'!$E36,AT$3:AT$1002)</f>
        <v>0</v>
      </c>
      <c r="AU1033" s="8">
        <f>SUMIF($E$3:$E$1002,'تعريف المواد والمستودعات'!$E36,AU$3:AU$1002)</f>
        <v>0</v>
      </c>
      <c r="AV1033" s="8">
        <f>SUMIF($E$3:$E$1002,'تعريف المواد والمستودعات'!$E36,AV$3:AV$1002)</f>
        <v>0</v>
      </c>
      <c r="AW1033" s="8">
        <f>SUMIF($E$3:$E$1002,'تعريف المواد والمستودعات'!$E36,AW$3:AW$1002)</f>
        <v>0</v>
      </c>
      <c r="AX1033" s="8">
        <f>SUMIF($E$3:$E$1002,'تعريف المواد والمستودعات'!$E36,AX$3:AX$1002)</f>
        <v>0</v>
      </c>
      <c r="AY1033" s="8">
        <f>SUMIF($E$3:$E$1002,'تعريف المواد والمستودعات'!$E36,AY$3:AY$1002)</f>
        <v>0</v>
      </c>
      <c r="AZ1033" s="8">
        <f>SUMIF($E$3:$E$1002,'تعريف المواد والمستودعات'!$E36,AZ$3:AZ$1002)</f>
        <v>0</v>
      </c>
      <c r="BA1033" s="8">
        <f>SUMIF($E$3:$E$1002,'تعريف المواد والمستودعات'!$E36,BA$3:BA$1002)</f>
        <v>0</v>
      </c>
      <c r="BB1033" s="8">
        <f>SUMIF($E$3:$E$1002,'تعريف المواد والمستودعات'!$E36,BB$3:BB$1002)</f>
        <v>0</v>
      </c>
      <c r="BC1033" s="8">
        <f>SUMIF($E$3:$E$1002,'تعريف المواد والمستودعات'!$E36,BC$3:BC$1002)</f>
        <v>0</v>
      </c>
      <c r="BD1033" s="8">
        <f>SUMIF($E$3:$E$1002,'تعريف المواد والمستودعات'!$E36,BD$3:BD$1002)</f>
        <v>0</v>
      </c>
      <c r="BE1033" s="8">
        <f>SUMIF($E$3:$E$1002,'تعريف المواد والمستودعات'!$E36,BE$3:BE$1002)</f>
        <v>0</v>
      </c>
      <c r="BF1033" s="8">
        <f>SUMIF($E$3:$E$1002,'تعريف المواد والمستودعات'!$E36,BF$3:BF$1002)</f>
        <v>0</v>
      </c>
      <c r="BG1033" s="8">
        <f>SUMIF($E$3:$E$1002,'تعريف المواد والمستودعات'!$E36,BG$3:BG$1002)</f>
        <v>0</v>
      </c>
      <c r="BH1033" s="8">
        <f>SUMIF($E$3:$E$1002,'تعريف المواد والمستودعات'!$E36,BH$3:BH$1002)</f>
        <v>0</v>
      </c>
      <c r="BI1033" s="8">
        <f>SUMIF($E$3:$E$1002,'تعريف المواد والمستودعات'!$E36,BI$3:BI$1002)</f>
        <v>0</v>
      </c>
      <c r="BJ1033" s="8">
        <f>SUMIF($E$3:$E$1002,'تعريف المواد والمستودعات'!$E36,BJ$3:BJ$1002)</f>
        <v>0</v>
      </c>
      <c r="BK1033" s="8">
        <f>SUMIF($E$3:$E$1002,'تعريف المواد والمستودعات'!$E36,BK$3:BK$1002)</f>
        <v>0</v>
      </c>
      <c r="BL1033" s="8">
        <f>SUMIF($E$3:$E$1002,'تعريف المواد والمستودعات'!$E36,BL$3:BL$1002)</f>
        <v>0</v>
      </c>
      <c r="BM1033" s="8">
        <f>SUMIF($E$3:$E$1002,'تعريف المواد والمستودعات'!$E36,BM$3:BM$1002)</f>
        <v>0</v>
      </c>
      <c r="BN1033" s="8">
        <f>SUMIF($E$3:$E$1002,'تعريف المواد والمستودعات'!$E36,BN$3:BN$1002)</f>
        <v>0</v>
      </c>
      <c r="BO1033" s="8">
        <f>SUMIF($E$3:$E$1002,'تعريف المواد والمستودعات'!$E36,BO$3:BO$1002)</f>
        <v>0</v>
      </c>
      <c r="BP1033" s="8">
        <f>SUMIF($E$3:$E$1002,'تعريف المواد والمستودعات'!$E36,BP$3:BP$1002)</f>
        <v>0</v>
      </c>
      <c r="BQ1033" s="8">
        <f>SUMIF($E$3:$E$1002,'تعريف المواد والمستودعات'!$E36,BQ$3:BQ$1002)</f>
        <v>0</v>
      </c>
      <c r="BR1033" s="8">
        <f>SUMIF($E$3:$E$1002,'تعريف المواد والمستودعات'!$E36,BR$3:BR$1002)</f>
        <v>0</v>
      </c>
      <c r="BS1033" s="8">
        <f>SUMIF($E$3:$E$1002,'تعريف المواد والمستودعات'!$E36,BS$3:BS$1002)</f>
        <v>0</v>
      </c>
      <c r="BT1033" s="8">
        <f>SUMIF($E$3:$E$1002,'تعريف المواد والمستودعات'!$E36,BT$3:BT$1002)</f>
        <v>0</v>
      </c>
      <c r="BU1033" s="8">
        <f>SUMIF($E$3:$E$1002,'تعريف المواد والمستودعات'!$E36,BU$3:BU$1002)</f>
        <v>0</v>
      </c>
      <c r="BV1033" s="8">
        <f>SUMIF($E$3:$E$1002,'تعريف المواد والمستودعات'!$E36,BV$3:BV$1002)</f>
        <v>0</v>
      </c>
      <c r="BW1033" s="8">
        <f>SUMIF($E$3:$E$1002,'تعريف المواد والمستودعات'!$E36,BW$3:BW$1002)</f>
        <v>0</v>
      </c>
      <c r="BX1033" s="8">
        <f>SUMIF($E$3:$E$1002,'تعريف المواد والمستودعات'!$E36,BX$3:BX$1002)</f>
        <v>0</v>
      </c>
      <c r="BY1033" s="8">
        <f>SUMIF($E$3:$E$1002,'تعريف المواد والمستودعات'!$E36,BY$3:BY$1002)</f>
        <v>0</v>
      </c>
      <c r="BZ1033" s="8">
        <f>SUMIF($E$3:$E$1002,'تعريف المواد والمستودعات'!$E36,BZ$3:BZ$1002)</f>
        <v>0</v>
      </c>
      <c r="CA1033" s="8">
        <f>SUMIF($E$3:$E$1002,'تعريف المواد والمستودعات'!$E36,CA$3:CA$1002)</f>
        <v>0</v>
      </c>
      <c r="CB1033" s="8">
        <f>SUMIF($E$3:$E$1002,'تعريف المواد والمستودعات'!$E36,CB$3:CB$1002)</f>
        <v>0</v>
      </c>
      <c r="CC1033" s="8">
        <f>SUMIF($E$3:$E$1002,'تعريف المواد والمستودعات'!$E36,CC$3:CC$1002)</f>
        <v>0</v>
      </c>
      <c r="CD1033" s="8">
        <f>SUMIF($E$3:$E$1002,'تعريف المواد والمستودعات'!$E36,CD$3:CD$1002)</f>
        <v>0</v>
      </c>
      <c r="CE1033" s="8">
        <f>SUMIF($E$3:$E$1002,'تعريف المواد والمستودعات'!$E36,CE$3:CE$1002)</f>
        <v>0</v>
      </c>
      <c r="CF1033" s="8">
        <f>SUMIF($E$3:$E$1002,'تعريف المواد والمستودعات'!$E36,CF$3:CF$1002)</f>
        <v>0</v>
      </c>
      <c r="CG1033" s="8">
        <f>SUMIF($E$3:$E$1002,'تعريف المواد والمستودعات'!$E36,CG$3:CG$1002)</f>
        <v>0</v>
      </c>
      <c r="CH1033" s="8">
        <f>SUMIF($E$3:$E$1002,'تعريف المواد والمستودعات'!$E36,CH$3:CH$1002)</f>
        <v>0</v>
      </c>
      <c r="CI1033" s="8">
        <f>SUMIF($E$3:$E$1002,'تعريف المواد والمستودعات'!$E36,CI$3:CI$1002)</f>
        <v>0</v>
      </c>
      <c r="CJ1033" s="8">
        <f>SUMIF($E$3:$E$1002,'تعريف المواد والمستودعات'!$E36,CJ$3:CJ$1002)</f>
        <v>0</v>
      </c>
      <c r="CK1033" s="8">
        <f>SUMIF($E$3:$E$1002,'تعريف المواد والمستودعات'!$E36,CK$3:CK$1002)</f>
        <v>0</v>
      </c>
      <c r="CL1033" s="8">
        <f>SUMIF($E$3:$E$1002,'تعريف المواد والمستودعات'!$E36,CL$3:CL$1002)</f>
        <v>0</v>
      </c>
      <c r="CM1033" s="8">
        <f>SUMIF($E$3:$E$1002,'تعريف المواد والمستودعات'!$E36,CM$3:CM$1002)</f>
        <v>0</v>
      </c>
      <c r="CN1033" s="8">
        <f>SUMIF($E$3:$E$1002,'تعريف المواد والمستودعات'!$E36,CN$3:CN$1002)</f>
        <v>0</v>
      </c>
      <c r="CO1033" s="8">
        <f>SUMIF($E$3:$E$1002,'تعريف المواد والمستودعات'!$E36,CO$3:CO$1002)</f>
        <v>0</v>
      </c>
      <c r="CP1033" s="8">
        <f>SUMIF($E$3:$E$1002,'تعريف المواد والمستودعات'!$E36,CP$3:CP$1002)</f>
        <v>0</v>
      </c>
      <c r="CQ1033" s="8">
        <f>SUMIF($E$3:$E$1002,'تعريف المواد والمستودعات'!$E36,CQ$3:CQ$1002)</f>
        <v>0</v>
      </c>
      <c r="CR1033" s="8">
        <f>SUMIF($E$3:$E$1002,'تعريف المواد والمستودعات'!$E36,CR$3:CR$1002)</f>
        <v>0</v>
      </c>
      <c r="CS1033" s="8">
        <f>SUMIF($E$3:$E$1002,'تعريف المواد والمستودعات'!$E36,CS$3:CS$1002)</f>
        <v>0</v>
      </c>
      <c r="CT1033" s="8">
        <f>SUMIF($E$3:$E$1002,'تعريف المواد والمستودعات'!$E36,CT$3:CT$1002)</f>
        <v>0</v>
      </c>
      <c r="CU1033" s="8">
        <f>SUMIF($E$3:$E$1002,'تعريف المواد والمستودعات'!$E36,CU$3:CU$1002)</f>
        <v>0</v>
      </c>
      <c r="CV1033" s="8">
        <f>SUMIF($E$3:$E$1002,'تعريف المواد والمستودعات'!$E36,CV$3:CV$1002)</f>
        <v>0</v>
      </c>
      <c r="CW1033" s="8">
        <f>SUMIF($E$3:$E$1002,'تعريف المواد والمستودعات'!$E36,CW$3:CW$1002)</f>
        <v>0</v>
      </c>
      <c r="CX1033" s="8">
        <f>SUMIF($E$3:$E$1002,'تعريف المواد والمستودعات'!$E36,CX$3:CX$1002)</f>
        <v>0</v>
      </c>
      <c r="CY1033" s="8">
        <f>SUMIF($E$3:$E$1002,'تعريف المواد والمستودعات'!$E36,CY$3:CY$1002)</f>
        <v>0</v>
      </c>
      <c r="CZ1033" s="8">
        <f>SUMIF($E$3:$E$1002,'تعريف المواد والمستودعات'!$E36,CZ$3:CZ$1002)</f>
        <v>0</v>
      </c>
      <c r="DA1033" s="8">
        <f>SUMIF($E$3:$E$1002,'تعريف المواد والمستودعات'!$E36,DA$3:DA$1002)</f>
        <v>0</v>
      </c>
    </row>
    <row r="1034" spans="5:105" s="8" customFormat="1" ht="15" hidden="1" thickTop="1" x14ac:dyDescent="0.2">
      <c r="E1034" s="8" t="str">
        <f>'تعريف المواد والمستودعات'!E37</f>
        <v>مستودع31</v>
      </c>
      <c r="F1034" s="8">
        <f>SUMIF($E$3:$E$1002,'تعريف المواد والمستودعات'!$E37,F$3:F$1002)</f>
        <v>0</v>
      </c>
      <c r="G1034" s="8">
        <f>SUMIF($E$3:$E$1002,'تعريف المواد والمستودعات'!$E37,G$3:G$1002)</f>
        <v>0</v>
      </c>
      <c r="H1034" s="8">
        <f>SUMIF($E$3:$E$1002,'تعريف المواد والمستودعات'!$E37,H$3:H$1002)</f>
        <v>0</v>
      </c>
      <c r="I1034" s="8">
        <f>SUMIF($E$3:$E$1002,'تعريف المواد والمستودعات'!$E37,I$3:I$1002)</f>
        <v>0</v>
      </c>
      <c r="J1034" s="8">
        <f>SUMIF($E$3:$E$1002,'تعريف المواد والمستودعات'!$E37,J$3:J$1002)</f>
        <v>0</v>
      </c>
      <c r="K1034" s="8">
        <f>SUMIF($E$3:$E$1002,'تعريف المواد والمستودعات'!$E37,K$3:K$1002)</f>
        <v>0</v>
      </c>
      <c r="L1034" s="8">
        <f>SUMIF($E$3:$E$1002,'تعريف المواد والمستودعات'!$E37,L$3:L$1002)</f>
        <v>0</v>
      </c>
      <c r="M1034" s="8">
        <f>SUMIF($E$3:$E$1002,'تعريف المواد والمستودعات'!$E37,M$3:M$1002)</f>
        <v>0</v>
      </c>
      <c r="N1034" s="8">
        <f>SUMIF($E$3:$E$1002,'تعريف المواد والمستودعات'!$E37,N$3:N$1002)</f>
        <v>0</v>
      </c>
      <c r="O1034" s="8">
        <f>SUMIF($E$3:$E$1002,'تعريف المواد والمستودعات'!$E37,O$3:O$1002)</f>
        <v>0</v>
      </c>
      <c r="P1034" s="8">
        <f>SUMIF($E$3:$E$1002,'تعريف المواد والمستودعات'!$E37,P$3:P$1002)</f>
        <v>0</v>
      </c>
      <c r="Q1034" s="8">
        <f>SUMIF($E$3:$E$1002,'تعريف المواد والمستودعات'!$E37,Q$3:Q$1002)</f>
        <v>0</v>
      </c>
      <c r="R1034" s="8">
        <f>SUMIF($E$3:$E$1002,'تعريف المواد والمستودعات'!$E37,R$3:R$1002)</f>
        <v>0</v>
      </c>
      <c r="S1034" s="8">
        <f>SUMIF($E$3:$E$1002,'تعريف المواد والمستودعات'!$E37,S$3:S$1002)</f>
        <v>0</v>
      </c>
      <c r="T1034" s="8">
        <f>SUMIF($E$3:$E$1002,'تعريف المواد والمستودعات'!$E37,T$3:T$1002)</f>
        <v>0</v>
      </c>
      <c r="U1034" s="8">
        <f>SUMIF($E$3:$E$1002,'تعريف المواد والمستودعات'!$E37,U$3:U$1002)</f>
        <v>0</v>
      </c>
      <c r="V1034" s="8">
        <f>SUMIF($E$3:$E$1002,'تعريف المواد والمستودعات'!$E37,V$3:V$1002)</f>
        <v>0</v>
      </c>
      <c r="W1034" s="8">
        <f>SUMIF($E$3:$E$1002,'تعريف المواد والمستودعات'!$E37,W$3:W$1002)</f>
        <v>0</v>
      </c>
      <c r="X1034" s="8">
        <f>SUMIF($E$3:$E$1002,'تعريف المواد والمستودعات'!$E37,X$3:X$1002)</f>
        <v>0</v>
      </c>
      <c r="Y1034" s="8">
        <f>SUMIF($E$3:$E$1002,'تعريف المواد والمستودعات'!$E37,Y$3:Y$1002)</f>
        <v>0</v>
      </c>
      <c r="Z1034" s="8">
        <f>SUMIF($E$3:$E$1002,'تعريف المواد والمستودعات'!$E37,Z$3:Z$1002)</f>
        <v>0</v>
      </c>
      <c r="AA1034" s="8">
        <f>SUMIF($E$3:$E$1002,'تعريف المواد والمستودعات'!$E37,AA$3:AA$1002)</f>
        <v>0</v>
      </c>
      <c r="AB1034" s="8">
        <f>SUMIF($E$3:$E$1002,'تعريف المواد والمستودعات'!$E37,AB$3:AB$1002)</f>
        <v>0</v>
      </c>
      <c r="AC1034" s="8">
        <f>SUMIF($E$3:$E$1002,'تعريف المواد والمستودعات'!$E37,AC$3:AC$1002)</f>
        <v>0</v>
      </c>
      <c r="AD1034" s="8">
        <f>SUMIF($E$3:$E$1002,'تعريف المواد والمستودعات'!$E37,AD$3:AD$1002)</f>
        <v>0</v>
      </c>
      <c r="AE1034" s="8">
        <f>SUMIF($E$3:$E$1002,'تعريف المواد والمستودعات'!$E37,AE$3:AE$1002)</f>
        <v>0</v>
      </c>
      <c r="AF1034" s="8">
        <f>SUMIF($E$3:$E$1002,'تعريف المواد والمستودعات'!$E37,AF$3:AF$1002)</f>
        <v>0</v>
      </c>
      <c r="AG1034" s="8">
        <f>SUMIF($E$3:$E$1002,'تعريف المواد والمستودعات'!$E37,AG$3:AG$1002)</f>
        <v>0</v>
      </c>
      <c r="AH1034" s="8">
        <f>SUMIF($E$3:$E$1002,'تعريف المواد والمستودعات'!$E37,AH$3:AH$1002)</f>
        <v>0</v>
      </c>
      <c r="AI1034" s="8">
        <f>SUMIF($E$3:$E$1002,'تعريف المواد والمستودعات'!$E37,AI$3:AI$1002)</f>
        <v>0</v>
      </c>
      <c r="AJ1034" s="8">
        <f>SUMIF($E$3:$E$1002,'تعريف المواد والمستودعات'!$E37,AJ$3:AJ$1002)</f>
        <v>0</v>
      </c>
      <c r="AK1034" s="8">
        <f>SUMIF($E$3:$E$1002,'تعريف المواد والمستودعات'!$E37,AK$3:AK$1002)</f>
        <v>0</v>
      </c>
      <c r="AL1034" s="8">
        <f>SUMIF($E$3:$E$1002,'تعريف المواد والمستودعات'!$E37,AL$3:AL$1002)</f>
        <v>0</v>
      </c>
      <c r="AM1034" s="8">
        <f>SUMIF($E$3:$E$1002,'تعريف المواد والمستودعات'!$E37,AM$3:AM$1002)</f>
        <v>0</v>
      </c>
      <c r="AN1034" s="8">
        <f>SUMIF($E$3:$E$1002,'تعريف المواد والمستودعات'!$E37,AN$3:AN$1002)</f>
        <v>0</v>
      </c>
      <c r="AO1034" s="8">
        <f>SUMIF($E$3:$E$1002,'تعريف المواد والمستودعات'!$E37,AO$3:AO$1002)</f>
        <v>0</v>
      </c>
      <c r="AP1034" s="8">
        <f>SUMIF($E$3:$E$1002,'تعريف المواد والمستودعات'!$E37,AP$3:AP$1002)</f>
        <v>0</v>
      </c>
      <c r="AQ1034" s="8">
        <f>SUMIF($E$3:$E$1002,'تعريف المواد والمستودعات'!$E37,AQ$3:AQ$1002)</f>
        <v>0</v>
      </c>
      <c r="AR1034" s="8">
        <f>SUMIF($E$3:$E$1002,'تعريف المواد والمستودعات'!$E37,AR$3:AR$1002)</f>
        <v>0</v>
      </c>
      <c r="AS1034" s="8">
        <f>SUMIF($E$3:$E$1002,'تعريف المواد والمستودعات'!$E37,AS$3:AS$1002)</f>
        <v>0</v>
      </c>
      <c r="AT1034" s="8">
        <f>SUMIF($E$3:$E$1002,'تعريف المواد والمستودعات'!$E37,AT$3:AT$1002)</f>
        <v>0</v>
      </c>
      <c r="AU1034" s="8">
        <f>SUMIF($E$3:$E$1002,'تعريف المواد والمستودعات'!$E37,AU$3:AU$1002)</f>
        <v>0</v>
      </c>
      <c r="AV1034" s="8">
        <f>SUMIF($E$3:$E$1002,'تعريف المواد والمستودعات'!$E37,AV$3:AV$1002)</f>
        <v>0</v>
      </c>
      <c r="AW1034" s="8">
        <f>SUMIF($E$3:$E$1002,'تعريف المواد والمستودعات'!$E37,AW$3:AW$1002)</f>
        <v>0</v>
      </c>
      <c r="AX1034" s="8">
        <f>SUMIF($E$3:$E$1002,'تعريف المواد والمستودعات'!$E37,AX$3:AX$1002)</f>
        <v>0</v>
      </c>
      <c r="AY1034" s="8">
        <f>SUMIF($E$3:$E$1002,'تعريف المواد والمستودعات'!$E37,AY$3:AY$1002)</f>
        <v>0</v>
      </c>
      <c r="AZ1034" s="8">
        <f>SUMIF($E$3:$E$1002,'تعريف المواد والمستودعات'!$E37,AZ$3:AZ$1002)</f>
        <v>0</v>
      </c>
      <c r="BA1034" s="8">
        <f>SUMIF($E$3:$E$1002,'تعريف المواد والمستودعات'!$E37,BA$3:BA$1002)</f>
        <v>0</v>
      </c>
      <c r="BB1034" s="8">
        <f>SUMIF($E$3:$E$1002,'تعريف المواد والمستودعات'!$E37,BB$3:BB$1002)</f>
        <v>0</v>
      </c>
      <c r="BC1034" s="8">
        <f>SUMIF($E$3:$E$1002,'تعريف المواد والمستودعات'!$E37,BC$3:BC$1002)</f>
        <v>0</v>
      </c>
      <c r="BD1034" s="8">
        <f>SUMIF($E$3:$E$1002,'تعريف المواد والمستودعات'!$E37,BD$3:BD$1002)</f>
        <v>0</v>
      </c>
      <c r="BE1034" s="8">
        <f>SUMIF($E$3:$E$1002,'تعريف المواد والمستودعات'!$E37,BE$3:BE$1002)</f>
        <v>0</v>
      </c>
      <c r="BF1034" s="8">
        <f>SUMIF($E$3:$E$1002,'تعريف المواد والمستودعات'!$E37,BF$3:BF$1002)</f>
        <v>0</v>
      </c>
      <c r="BG1034" s="8">
        <f>SUMIF($E$3:$E$1002,'تعريف المواد والمستودعات'!$E37,BG$3:BG$1002)</f>
        <v>0</v>
      </c>
      <c r="BH1034" s="8">
        <f>SUMIF($E$3:$E$1002,'تعريف المواد والمستودعات'!$E37,BH$3:BH$1002)</f>
        <v>0</v>
      </c>
      <c r="BI1034" s="8">
        <f>SUMIF($E$3:$E$1002,'تعريف المواد والمستودعات'!$E37,BI$3:BI$1002)</f>
        <v>0</v>
      </c>
      <c r="BJ1034" s="8">
        <f>SUMIF($E$3:$E$1002,'تعريف المواد والمستودعات'!$E37,BJ$3:BJ$1002)</f>
        <v>0</v>
      </c>
      <c r="BK1034" s="8">
        <f>SUMIF($E$3:$E$1002,'تعريف المواد والمستودعات'!$E37,BK$3:BK$1002)</f>
        <v>0</v>
      </c>
      <c r="BL1034" s="8">
        <f>SUMIF($E$3:$E$1002,'تعريف المواد والمستودعات'!$E37,BL$3:BL$1002)</f>
        <v>0</v>
      </c>
      <c r="BM1034" s="8">
        <f>SUMIF($E$3:$E$1002,'تعريف المواد والمستودعات'!$E37,BM$3:BM$1002)</f>
        <v>0</v>
      </c>
      <c r="BN1034" s="8">
        <f>SUMIF($E$3:$E$1002,'تعريف المواد والمستودعات'!$E37,BN$3:BN$1002)</f>
        <v>0</v>
      </c>
      <c r="BO1034" s="8">
        <f>SUMIF($E$3:$E$1002,'تعريف المواد والمستودعات'!$E37,BO$3:BO$1002)</f>
        <v>0</v>
      </c>
      <c r="BP1034" s="8">
        <f>SUMIF($E$3:$E$1002,'تعريف المواد والمستودعات'!$E37,BP$3:BP$1002)</f>
        <v>0</v>
      </c>
      <c r="BQ1034" s="8">
        <f>SUMIF($E$3:$E$1002,'تعريف المواد والمستودعات'!$E37,BQ$3:BQ$1002)</f>
        <v>0</v>
      </c>
      <c r="BR1034" s="8">
        <f>SUMIF($E$3:$E$1002,'تعريف المواد والمستودعات'!$E37,BR$3:BR$1002)</f>
        <v>0</v>
      </c>
      <c r="BS1034" s="8">
        <f>SUMIF($E$3:$E$1002,'تعريف المواد والمستودعات'!$E37,BS$3:BS$1002)</f>
        <v>0</v>
      </c>
      <c r="BT1034" s="8">
        <f>SUMIF($E$3:$E$1002,'تعريف المواد والمستودعات'!$E37,BT$3:BT$1002)</f>
        <v>0</v>
      </c>
      <c r="BU1034" s="8">
        <f>SUMIF($E$3:$E$1002,'تعريف المواد والمستودعات'!$E37,BU$3:BU$1002)</f>
        <v>0</v>
      </c>
      <c r="BV1034" s="8">
        <f>SUMIF($E$3:$E$1002,'تعريف المواد والمستودعات'!$E37,BV$3:BV$1002)</f>
        <v>0</v>
      </c>
      <c r="BW1034" s="8">
        <f>SUMIF($E$3:$E$1002,'تعريف المواد والمستودعات'!$E37,BW$3:BW$1002)</f>
        <v>0</v>
      </c>
      <c r="BX1034" s="8">
        <f>SUMIF($E$3:$E$1002,'تعريف المواد والمستودعات'!$E37,BX$3:BX$1002)</f>
        <v>0</v>
      </c>
      <c r="BY1034" s="8">
        <f>SUMIF($E$3:$E$1002,'تعريف المواد والمستودعات'!$E37,BY$3:BY$1002)</f>
        <v>0</v>
      </c>
      <c r="BZ1034" s="8">
        <f>SUMIF($E$3:$E$1002,'تعريف المواد والمستودعات'!$E37,BZ$3:BZ$1002)</f>
        <v>0</v>
      </c>
      <c r="CA1034" s="8">
        <f>SUMIF($E$3:$E$1002,'تعريف المواد والمستودعات'!$E37,CA$3:CA$1002)</f>
        <v>0</v>
      </c>
      <c r="CB1034" s="8">
        <f>SUMIF($E$3:$E$1002,'تعريف المواد والمستودعات'!$E37,CB$3:CB$1002)</f>
        <v>0</v>
      </c>
      <c r="CC1034" s="8">
        <f>SUMIF($E$3:$E$1002,'تعريف المواد والمستودعات'!$E37,CC$3:CC$1002)</f>
        <v>0</v>
      </c>
      <c r="CD1034" s="8">
        <f>SUMIF($E$3:$E$1002,'تعريف المواد والمستودعات'!$E37,CD$3:CD$1002)</f>
        <v>0</v>
      </c>
      <c r="CE1034" s="8">
        <f>SUMIF($E$3:$E$1002,'تعريف المواد والمستودعات'!$E37,CE$3:CE$1002)</f>
        <v>0</v>
      </c>
      <c r="CF1034" s="8">
        <f>SUMIF($E$3:$E$1002,'تعريف المواد والمستودعات'!$E37,CF$3:CF$1002)</f>
        <v>0</v>
      </c>
      <c r="CG1034" s="8">
        <f>SUMIF($E$3:$E$1002,'تعريف المواد والمستودعات'!$E37,CG$3:CG$1002)</f>
        <v>0</v>
      </c>
      <c r="CH1034" s="8">
        <f>SUMIF($E$3:$E$1002,'تعريف المواد والمستودعات'!$E37,CH$3:CH$1002)</f>
        <v>0</v>
      </c>
      <c r="CI1034" s="8">
        <f>SUMIF($E$3:$E$1002,'تعريف المواد والمستودعات'!$E37,CI$3:CI$1002)</f>
        <v>0</v>
      </c>
      <c r="CJ1034" s="8">
        <f>SUMIF($E$3:$E$1002,'تعريف المواد والمستودعات'!$E37,CJ$3:CJ$1002)</f>
        <v>0</v>
      </c>
      <c r="CK1034" s="8">
        <f>SUMIF($E$3:$E$1002,'تعريف المواد والمستودعات'!$E37,CK$3:CK$1002)</f>
        <v>0</v>
      </c>
      <c r="CL1034" s="8">
        <f>SUMIF($E$3:$E$1002,'تعريف المواد والمستودعات'!$E37,CL$3:CL$1002)</f>
        <v>0</v>
      </c>
      <c r="CM1034" s="8">
        <f>SUMIF($E$3:$E$1002,'تعريف المواد والمستودعات'!$E37,CM$3:CM$1002)</f>
        <v>0</v>
      </c>
      <c r="CN1034" s="8">
        <f>SUMIF($E$3:$E$1002,'تعريف المواد والمستودعات'!$E37,CN$3:CN$1002)</f>
        <v>0</v>
      </c>
      <c r="CO1034" s="8">
        <f>SUMIF($E$3:$E$1002,'تعريف المواد والمستودعات'!$E37,CO$3:CO$1002)</f>
        <v>0</v>
      </c>
      <c r="CP1034" s="8">
        <f>SUMIF($E$3:$E$1002,'تعريف المواد والمستودعات'!$E37,CP$3:CP$1002)</f>
        <v>0</v>
      </c>
      <c r="CQ1034" s="8">
        <f>SUMIF($E$3:$E$1002,'تعريف المواد والمستودعات'!$E37,CQ$3:CQ$1002)</f>
        <v>0</v>
      </c>
      <c r="CR1034" s="8">
        <f>SUMIF($E$3:$E$1002,'تعريف المواد والمستودعات'!$E37,CR$3:CR$1002)</f>
        <v>0</v>
      </c>
      <c r="CS1034" s="8">
        <f>SUMIF($E$3:$E$1002,'تعريف المواد والمستودعات'!$E37,CS$3:CS$1002)</f>
        <v>0</v>
      </c>
      <c r="CT1034" s="8">
        <f>SUMIF($E$3:$E$1002,'تعريف المواد والمستودعات'!$E37,CT$3:CT$1002)</f>
        <v>0</v>
      </c>
      <c r="CU1034" s="8">
        <f>SUMIF($E$3:$E$1002,'تعريف المواد والمستودعات'!$E37,CU$3:CU$1002)</f>
        <v>0</v>
      </c>
      <c r="CV1034" s="8">
        <f>SUMIF($E$3:$E$1002,'تعريف المواد والمستودعات'!$E37,CV$3:CV$1002)</f>
        <v>0</v>
      </c>
      <c r="CW1034" s="8">
        <f>SUMIF($E$3:$E$1002,'تعريف المواد والمستودعات'!$E37,CW$3:CW$1002)</f>
        <v>0</v>
      </c>
      <c r="CX1034" s="8">
        <f>SUMIF($E$3:$E$1002,'تعريف المواد والمستودعات'!$E37,CX$3:CX$1002)</f>
        <v>0</v>
      </c>
      <c r="CY1034" s="8">
        <f>SUMIF($E$3:$E$1002,'تعريف المواد والمستودعات'!$E37,CY$3:CY$1002)</f>
        <v>0</v>
      </c>
      <c r="CZ1034" s="8">
        <f>SUMIF($E$3:$E$1002,'تعريف المواد والمستودعات'!$E37,CZ$3:CZ$1002)</f>
        <v>0</v>
      </c>
      <c r="DA1034" s="8">
        <f>SUMIF($E$3:$E$1002,'تعريف المواد والمستودعات'!$E37,DA$3:DA$1002)</f>
        <v>0</v>
      </c>
    </row>
    <row r="1035" spans="5:105" s="8" customFormat="1" ht="15" hidden="1" thickTop="1" x14ac:dyDescent="0.2">
      <c r="E1035" s="8" t="str">
        <f>'تعريف المواد والمستودعات'!E38</f>
        <v>مستودع32</v>
      </c>
      <c r="F1035" s="8">
        <f>SUMIF($E$3:$E$1002,'تعريف المواد والمستودعات'!$E38,F$3:F$1002)</f>
        <v>0</v>
      </c>
      <c r="G1035" s="8">
        <f>SUMIF($E$3:$E$1002,'تعريف المواد والمستودعات'!$E38,G$3:G$1002)</f>
        <v>0</v>
      </c>
      <c r="H1035" s="8">
        <f>SUMIF($E$3:$E$1002,'تعريف المواد والمستودعات'!$E38,H$3:H$1002)</f>
        <v>0</v>
      </c>
      <c r="I1035" s="8">
        <f>SUMIF($E$3:$E$1002,'تعريف المواد والمستودعات'!$E38,I$3:I$1002)</f>
        <v>0</v>
      </c>
      <c r="J1035" s="8">
        <f>SUMIF($E$3:$E$1002,'تعريف المواد والمستودعات'!$E38,J$3:J$1002)</f>
        <v>0</v>
      </c>
      <c r="K1035" s="8">
        <f>SUMIF($E$3:$E$1002,'تعريف المواد والمستودعات'!$E38,K$3:K$1002)</f>
        <v>0</v>
      </c>
      <c r="L1035" s="8">
        <f>SUMIF($E$3:$E$1002,'تعريف المواد والمستودعات'!$E38,L$3:L$1002)</f>
        <v>0</v>
      </c>
      <c r="M1035" s="8">
        <f>SUMIF($E$3:$E$1002,'تعريف المواد والمستودعات'!$E38,M$3:M$1002)</f>
        <v>0</v>
      </c>
      <c r="N1035" s="8">
        <f>SUMIF($E$3:$E$1002,'تعريف المواد والمستودعات'!$E38,N$3:N$1002)</f>
        <v>0</v>
      </c>
      <c r="O1035" s="8">
        <f>SUMIF($E$3:$E$1002,'تعريف المواد والمستودعات'!$E38,O$3:O$1002)</f>
        <v>0</v>
      </c>
      <c r="P1035" s="8">
        <f>SUMIF($E$3:$E$1002,'تعريف المواد والمستودعات'!$E38,P$3:P$1002)</f>
        <v>0</v>
      </c>
      <c r="Q1035" s="8">
        <f>SUMIF($E$3:$E$1002,'تعريف المواد والمستودعات'!$E38,Q$3:Q$1002)</f>
        <v>0</v>
      </c>
      <c r="R1035" s="8">
        <f>SUMIF($E$3:$E$1002,'تعريف المواد والمستودعات'!$E38,R$3:R$1002)</f>
        <v>0</v>
      </c>
      <c r="S1035" s="8">
        <f>SUMIF($E$3:$E$1002,'تعريف المواد والمستودعات'!$E38,S$3:S$1002)</f>
        <v>0</v>
      </c>
      <c r="T1035" s="8">
        <f>SUMIF($E$3:$E$1002,'تعريف المواد والمستودعات'!$E38,T$3:T$1002)</f>
        <v>0</v>
      </c>
      <c r="U1035" s="8">
        <f>SUMIF($E$3:$E$1002,'تعريف المواد والمستودعات'!$E38,U$3:U$1002)</f>
        <v>0</v>
      </c>
      <c r="V1035" s="8">
        <f>SUMIF($E$3:$E$1002,'تعريف المواد والمستودعات'!$E38,V$3:V$1002)</f>
        <v>0</v>
      </c>
      <c r="W1035" s="8">
        <f>SUMIF($E$3:$E$1002,'تعريف المواد والمستودعات'!$E38,W$3:W$1002)</f>
        <v>0</v>
      </c>
      <c r="X1035" s="8">
        <f>SUMIF($E$3:$E$1002,'تعريف المواد والمستودعات'!$E38,X$3:X$1002)</f>
        <v>0</v>
      </c>
      <c r="Y1035" s="8">
        <f>SUMIF($E$3:$E$1002,'تعريف المواد والمستودعات'!$E38,Y$3:Y$1002)</f>
        <v>0</v>
      </c>
      <c r="Z1035" s="8">
        <f>SUMIF($E$3:$E$1002,'تعريف المواد والمستودعات'!$E38,Z$3:Z$1002)</f>
        <v>0</v>
      </c>
      <c r="AA1035" s="8">
        <f>SUMIF($E$3:$E$1002,'تعريف المواد والمستودعات'!$E38,AA$3:AA$1002)</f>
        <v>0</v>
      </c>
      <c r="AB1035" s="8">
        <f>SUMIF($E$3:$E$1002,'تعريف المواد والمستودعات'!$E38,AB$3:AB$1002)</f>
        <v>0</v>
      </c>
      <c r="AC1035" s="8">
        <f>SUMIF($E$3:$E$1002,'تعريف المواد والمستودعات'!$E38,AC$3:AC$1002)</f>
        <v>0</v>
      </c>
      <c r="AD1035" s="8">
        <f>SUMIF($E$3:$E$1002,'تعريف المواد والمستودعات'!$E38,AD$3:AD$1002)</f>
        <v>0</v>
      </c>
      <c r="AE1035" s="8">
        <f>SUMIF($E$3:$E$1002,'تعريف المواد والمستودعات'!$E38,AE$3:AE$1002)</f>
        <v>0</v>
      </c>
      <c r="AF1035" s="8">
        <f>SUMIF($E$3:$E$1002,'تعريف المواد والمستودعات'!$E38,AF$3:AF$1002)</f>
        <v>0</v>
      </c>
      <c r="AG1035" s="8">
        <f>SUMIF($E$3:$E$1002,'تعريف المواد والمستودعات'!$E38,AG$3:AG$1002)</f>
        <v>0</v>
      </c>
      <c r="AH1035" s="8">
        <f>SUMIF($E$3:$E$1002,'تعريف المواد والمستودعات'!$E38,AH$3:AH$1002)</f>
        <v>0</v>
      </c>
      <c r="AI1035" s="8">
        <f>SUMIF($E$3:$E$1002,'تعريف المواد والمستودعات'!$E38,AI$3:AI$1002)</f>
        <v>0</v>
      </c>
      <c r="AJ1035" s="8">
        <f>SUMIF($E$3:$E$1002,'تعريف المواد والمستودعات'!$E38,AJ$3:AJ$1002)</f>
        <v>0</v>
      </c>
      <c r="AK1035" s="8">
        <f>SUMIF($E$3:$E$1002,'تعريف المواد والمستودعات'!$E38,AK$3:AK$1002)</f>
        <v>0</v>
      </c>
      <c r="AL1035" s="8">
        <f>SUMIF($E$3:$E$1002,'تعريف المواد والمستودعات'!$E38,AL$3:AL$1002)</f>
        <v>0</v>
      </c>
      <c r="AM1035" s="8">
        <f>SUMIF($E$3:$E$1002,'تعريف المواد والمستودعات'!$E38,AM$3:AM$1002)</f>
        <v>0</v>
      </c>
      <c r="AN1035" s="8">
        <f>SUMIF($E$3:$E$1002,'تعريف المواد والمستودعات'!$E38,AN$3:AN$1002)</f>
        <v>0</v>
      </c>
      <c r="AO1035" s="8">
        <f>SUMIF($E$3:$E$1002,'تعريف المواد والمستودعات'!$E38,AO$3:AO$1002)</f>
        <v>0</v>
      </c>
      <c r="AP1035" s="8">
        <f>SUMIF($E$3:$E$1002,'تعريف المواد والمستودعات'!$E38,AP$3:AP$1002)</f>
        <v>0</v>
      </c>
      <c r="AQ1035" s="8">
        <f>SUMIF($E$3:$E$1002,'تعريف المواد والمستودعات'!$E38,AQ$3:AQ$1002)</f>
        <v>0</v>
      </c>
      <c r="AR1035" s="8">
        <f>SUMIF($E$3:$E$1002,'تعريف المواد والمستودعات'!$E38,AR$3:AR$1002)</f>
        <v>0</v>
      </c>
      <c r="AS1035" s="8">
        <f>SUMIF($E$3:$E$1002,'تعريف المواد والمستودعات'!$E38,AS$3:AS$1002)</f>
        <v>0</v>
      </c>
      <c r="AT1035" s="8">
        <f>SUMIF($E$3:$E$1002,'تعريف المواد والمستودعات'!$E38,AT$3:AT$1002)</f>
        <v>0</v>
      </c>
      <c r="AU1035" s="8">
        <f>SUMIF($E$3:$E$1002,'تعريف المواد والمستودعات'!$E38,AU$3:AU$1002)</f>
        <v>0</v>
      </c>
      <c r="AV1035" s="8">
        <f>SUMIF($E$3:$E$1002,'تعريف المواد والمستودعات'!$E38,AV$3:AV$1002)</f>
        <v>0</v>
      </c>
      <c r="AW1035" s="8">
        <f>SUMIF($E$3:$E$1002,'تعريف المواد والمستودعات'!$E38,AW$3:AW$1002)</f>
        <v>0</v>
      </c>
      <c r="AX1035" s="8">
        <f>SUMIF($E$3:$E$1002,'تعريف المواد والمستودعات'!$E38,AX$3:AX$1002)</f>
        <v>0</v>
      </c>
      <c r="AY1035" s="8">
        <f>SUMIF($E$3:$E$1002,'تعريف المواد والمستودعات'!$E38,AY$3:AY$1002)</f>
        <v>0</v>
      </c>
      <c r="AZ1035" s="8">
        <f>SUMIF($E$3:$E$1002,'تعريف المواد والمستودعات'!$E38,AZ$3:AZ$1002)</f>
        <v>0</v>
      </c>
      <c r="BA1035" s="8">
        <f>SUMIF($E$3:$E$1002,'تعريف المواد والمستودعات'!$E38,BA$3:BA$1002)</f>
        <v>0</v>
      </c>
      <c r="BB1035" s="8">
        <f>SUMIF($E$3:$E$1002,'تعريف المواد والمستودعات'!$E38,BB$3:BB$1002)</f>
        <v>0</v>
      </c>
      <c r="BC1035" s="8">
        <f>SUMIF($E$3:$E$1002,'تعريف المواد والمستودعات'!$E38,BC$3:BC$1002)</f>
        <v>0</v>
      </c>
      <c r="BD1035" s="8">
        <f>SUMIF($E$3:$E$1002,'تعريف المواد والمستودعات'!$E38,BD$3:BD$1002)</f>
        <v>0</v>
      </c>
      <c r="BE1035" s="8">
        <f>SUMIF($E$3:$E$1002,'تعريف المواد والمستودعات'!$E38,BE$3:BE$1002)</f>
        <v>0</v>
      </c>
      <c r="BF1035" s="8">
        <f>SUMIF($E$3:$E$1002,'تعريف المواد والمستودعات'!$E38,BF$3:BF$1002)</f>
        <v>0</v>
      </c>
      <c r="BG1035" s="8">
        <f>SUMIF($E$3:$E$1002,'تعريف المواد والمستودعات'!$E38,BG$3:BG$1002)</f>
        <v>0</v>
      </c>
      <c r="BH1035" s="8">
        <f>SUMIF($E$3:$E$1002,'تعريف المواد والمستودعات'!$E38,BH$3:BH$1002)</f>
        <v>0</v>
      </c>
      <c r="BI1035" s="8">
        <f>SUMIF($E$3:$E$1002,'تعريف المواد والمستودعات'!$E38,BI$3:BI$1002)</f>
        <v>0</v>
      </c>
      <c r="BJ1035" s="8">
        <f>SUMIF($E$3:$E$1002,'تعريف المواد والمستودعات'!$E38,BJ$3:BJ$1002)</f>
        <v>0</v>
      </c>
      <c r="BK1035" s="8">
        <f>SUMIF($E$3:$E$1002,'تعريف المواد والمستودعات'!$E38,BK$3:BK$1002)</f>
        <v>0</v>
      </c>
      <c r="BL1035" s="8">
        <f>SUMIF($E$3:$E$1002,'تعريف المواد والمستودعات'!$E38,BL$3:BL$1002)</f>
        <v>0</v>
      </c>
      <c r="BM1035" s="8">
        <f>SUMIF($E$3:$E$1002,'تعريف المواد والمستودعات'!$E38,BM$3:BM$1002)</f>
        <v>0</v>
      </c>
      <c r="BN1035" s="8">
        <f>SUMIF($E$3:$E$1002,'تعريف المواد والمستودعات'!$E38,BN$3:BN$1002)</f>
        <v>0</v>
      </c>
      <c r="BO1035" s="8">
        <f>SUMIF($E$3:$E$1002,'تعريف المواد والمستودعات'!$E38,BO$3:BO$1002)</f>
        <v>0</v>
      </c>
      <c r="BP1035" s="8">
        <f>SUMIF($E$3:$E$1002,'تعريف المواد والمستودعات'!$E38,BP$3:BP$1002)</f>
        <v>0</v>
      </c>
      <c r="BQ1035" s="8">
        <f>SUMIF($E$3:$E$1002,'تعريف المواد والمستودعات'!$E38,BQ$3:BQ$1002)</f>
        <v>0</v>
      </c>
      <c r="BR1035" s="8">
        <f>SUMIF($E$3:$E$1002,'تعريف المواد والمستودعات'!$E38,BR$3:BR$1002)</f>
        <v>0</v>
      </c>
      <c r="BS1035" s="8">
        <f>SUMIF($E$3:$E$1002,'تعريف المواد والمستودعات'!$E38,BS$3:BS$1002)</f>
        <v>0</v>
      </c>
      <c r="BT1035" s="8">
        <f>SUMIF($E$3:$E$1002,'تعريف المواد والمستودعات'!$E38,BT$3:BT$1002)</f>
        <v>0</v>
      </c>
      <c r="BU1035" s="8">
        <f>SUMIF($E$3:$E$1002,'تعريف المواد والمستودعات'!$E38,BU$3:BU$1002)</f>
        <v>0</v>
      </c>
      <c r="BV1035" s="8">
        <f>SUMIF($E$3:$E$1002,'تعريف المواد والمستودعات'!$E38,BV$3:BV$1002)</f>
        <v>0</v>
      </c>
      <c r="BW1035" s="8">
        <f>SUMIF($E$3:$E$1002,'تعريف المواد والمستودعات'!$E38,BW$3:BW$1002)</f>
        <v>0</v>
      </c>
      <c r="BX1035" s="8">
        <f>SUMIF($E$3:$E$1002,'تعريف المواد والمستودعات'!$E38,BX$3:BX$1002)</f>
        <v>0</v>
      </c>
      <c r="BY1035" s="8">
        <f>SUMIF($E$3:$E$1002,'تعريف المواد والمستودعات'!$E38,BY$3:BY$1002)</f>
        <v>0</v>
      </c>
      <c r="BZ1035" s="8">
        <f>SUMIF($E$3:$E$1002,'تعريف المواد والمستودعات'!$E38,BZ$3:BZ$1002)</f>
        <v>0</v>
      </c>
      <c r="CA1035" s="8">
        <f>SUMIF($E$3:$E$1002,'تعريف المواد والمستودعات'!$E38,CA$3:CA$1002)</f>
        <v>0</v>
      </c>
      <c r="CB1035" s="8">
        <f>SUMIF($E$3:$E$1002,'تعريف المواد والمستودعات'!$E38,CB$3:CB$1002)</f>
        <v>0</v>
      </c>
      <c r="CC1035" s="8">
        <f>SUMIF($E$3:$E$1002,'تعريف المواد والمستودعات'!$E38,CC$3:CC$1002)</f>
        <v>0</v>
      </c>
      <c r="CD1035" s="8">
        <f>SUMIF($E$3:$E$1002,'تعريف المواد والمستودعات'!$E38,CD$3:CD$1002)</f>
        <v>0</v>
      </c>
      <c r="CE1035" s="8">
        <f>SUMIF($E$3:$E$1002,'تعريف المواد والمستودعات'!$E38,CE$3:CE$1002)</f>
        <v>0</v>
      </c>
      <c r="CF1035" s="8">
        <f>SUMIF($E$3:$E$1002,'تعريف المواد والمستودعات'!$E38,CF$3:CF$1002)</f>
        <v>0</v>
      </c>
      <c r="CG1035" s="8">
        <f>SUMIF($E$3:$E$1002,'تعريف المواد والمستودعات'!$E38,CG$3:CG$1002)</f>
        <v>0</v>
      </c>
      <c r="CH1035" s="8">
        <f>SUMIF($E$3:$E$1002,'تعريف المواد والمستودعات'!$E38,CH$3:CH$1002)</f>
        <v>0</v>
      </c>
      <c r="CI1035" s="8">
        <f>SUMIF($E$3:$E$1002,'تعريف المواد والمستودعات'!$E38,CI$3:CI$1002)</f>
        <v>0</v>
      </c>
      <c r="CJ1035" s="8">
        <f>SUMIF($E$3:$E$1002,'تعريف المواد والمستودعات'!$E38,CJ$3:CJ$1002)</f>
        <v>0</v>
      </c>
      <c r="CK1035" s="8">
        <f>SUMIF($E$3:$E$1002,'تعريف المواد والمستودعات'!$E38,CK$3:CK$1002)</f>
        <v>0</v>
      </c>
      <c r="CL1035" s="8">
        <f>SUMIF($E$3:$E$1002,'تعريف المواد والمستودعات'!$E38,CL$3:CL$1002)</f>
        <v>0</v>
      </c>
      <c r="CM1035" s="8">
        <f>SUMIF($E$3:$E$1002,'تعريف المواد والمستودعات'!$E38,CM$3:CM$1002)</f>
        <v>0</v>
      </c>
      <c r="CN1035" s="8">
        <f>SUMIF($E$3:$E$1002,'تعريف المواد والمستودعات'!$E38,CN$3:CN$1002)</f>
        <v>0</v>
      </c>
      <c r="CO1035" s="8">
        <f>SUMIF($E$3:$E$1002,'تعريف المواد والمستودعات'!$E38,CO$3:CO$1002)</f>
        <v>0</v>
      </c>
      <c r="CP1035" s="8">
        <f>SUMIF($E$3:$E$1002,'تعريف المواد والمستودعات'!$E38,CP$3:CP$1002)</f>
        <v>0</v>
      </c>
      <c r="CQ1035" s="8">
        <f>SUMIF($E$3:$E$1002,'تعريف المواد والمستودعات'!$E38,CQ$3:CQ$1002)</f>
        <v>0</v>
      </c>
      <c r="CR1035" s="8">
        <f>SUMIF($E$3:$E$1002,'تعريف المواد والمستودعات'!$E38,CR$3:CR$1002)</f>
        <v>0</v>
      </c>
      <c r="CS1035" s="8">
        <f>SUMIF($E$3:$E$1002,'تعريف المواد والمستودعات'!$E38,CS$3:CS$1002)</f>
        <v>0</v>
      </c>
      <c r="CT1035" s="8">
        <f>SUMIF($E$3:$E$1002,'تعريف المواد والمستودعات'!$E38,CT$3:CT$1002)</f>
        <v>0</v>
      </c>
      <c r="CU1035" s="8">
        <f>SUMIF($E$3:$E$1002,'تعريف المواد والمستودعات'!$E38,CU$3:CU$1002)</f>
        <v>0</v>
      </c>
      <c r="CV1035" s="8">
        <f>SUMIF($E$3:$E$1002,'تعريف المواد والمستودعات'!$E38,CV$3:CV$1002)</f>
        <v>0</v>
      </c>
      <c r="CW1035" s="8">
        <f>SUMIF($E$3:$E$1002,'تعريف المواد والمستودعات'!$E38,CW$3:CW$1002)</f>
        <v>0</v>
      </c>
      <c r="CX1035" s="8">
        <f>SUMIF($E$3:$E$1002,'تعريف المواد والمستودعات'!$E38,CX$3:CX$1002)</f>
        <v>0</v>
      </c>
      <c r="CY1035" s="8">
        <f>SUMIF($E$3:$E$1002,'تعريف المواد والمستودعات'!$E38,CY$3:CY$1002)</f>
        <v>0</v>
      </c>
      <c r="CZ1035" s="8">
        <f>SUMIF($E$3:$E$1002,'تعريف المواد والمستودعات'!$E38,CZ$3:CZ$1002)</f>
        <v>0</v>
      </c>
      <c r="DA1035" s="8">
        <f>SUMIF($E$3:$E$1002,'تعريف المواد والمستودعات'!$E38,DA$3:DA$1002)</f>
        <v>0</v>
      </c>
    </row>
    <row r="1036" spans="5:105" s="8" customFormat="1" ht="15" hidden="1" thickTop="1" x14ac:dyDescent="0.2">
      <c r="E1036" s="8" t="str">
        <f>'تعريف المواد والمستودعات'!E39</f>
        <v>مستودع33</v>
      </c>
      <c r="F1036" s="8">
        <f>SUMIF($E$3:$E$1002,'تعريف المواد والمستودعات'!$E39,F$3:F$1002)</f>
        <v>0</v>
      </c>
      <c r="G1036" s="8">
        <f>SUMIF($E$3:$E$1002,'تعريف المواد والمستودعات'!$E39,G$3:G$1002)</f>
        <v>0</v>
      </c>
      <c r="H1036" s="8">
        <f>SUMIF($E$3:$E$1002,'تعريف المواد والمستودعات'!$E39,H$3:H$1002)</f>
        <v>0</v>
      </c>
      <c r="I1036" s="8">
        <f>SUMIF($E$3:$E$1002,'تعريف المواد والمستودعات'!$E39,I$3:I$1002)</f>
        <v>0</v>
      </c>
      <c r="J1036" s="8">
        <f>SUMIF($E$3:$E$1002,'تعريف المواد والمستودعات'!$E39,J$3:J$1002)</f>
        <v>0</v>
      </c>
      <c r="K1036" s="8">
        <f>SUMIF($E$3:$E$1002,'تعريف المواد والمستودعات'!$E39,K$3:K$1002)</f>
        <v>0</v>
      </c>
      <c r="L1036" s="8">
        <f>SUMIF($E$3:$E$1002,'تعريف المواد والمستودعات'!$E39,L$3:L$1002)</f>
        <v>0</v>
      </c>
      <c r="M1036" s="8">
        <f>SUMIF($E$3:$E$1002,'تعريف المواد والمستودعات'!$E39,M$3:M$1002)</f>
        <v>0</v>
      </c>
      <c r="N1036" s="8">
        <f>SUMIF($E$3:$E$1002,'تعريف المواد والمستودعات'!$E39,N$3:N$1002)</f>
        <v>0</v>
      </c>
      <c r="O1036" s="8">
        <f>SUMIF($E$3:$E$1002,'تعريف المواد والمستودعات'!$E39,O$3:O$1002)</f>
        <v>0</v>
      </c>
      <c r="P1036" s="8">
        <f>SUMIF($E$3:$E$1002,'تعريف المواد والمستودعات'!$E39,P$3:P$1002)</f>
        <v>0</v>
      </c>
      <c r="Q1036" s="8">
        <f>SUMIF($E$3:$E$1002,'تعريف المواد والمستودعات'!$E39,Q$3:Q$1002)</f>
        <v>0</v>
      </c>
      <c r="R1036" s="8">
        <f>SUMIF($E$3:$E$1002,'تعريف المواد والمستودعات'!$E39,R$3:R$1002)</f>
        <v>0</v>
      </c>
      <c r="S1036" s="8">
        <f>SUMIF($E$3:$E$1002,'تعريف المواد والمستودعات'!$E39,S$3:S$1002)</f>
        <v>0</v>
      </c>
      <c r="T1036" s="8">
        <f>SUMIF($E$3:$E$1002,'تعريف المواد والمستودعات'!$E39,T$3:T$1002)</f>
        <v>0</v>
      </c>
      <c r="U1036" s="8">
        <f>SUMIF($E$3:$E$1002,'تعريف المواد والمستودعات'!$E39,U$3:U$1002)</f>
        <v>0</v>
      </c>
      <c r="V1036" s="8">
        <f>SUMIF($E$3:$E$1002,'تعريف المواد والمستودعات'!$E39,V$3:V$1002)</f>
        <v>0</v>
      </c>
      <c r="W1036" s="8">
        <f>SUMIF($E$3:$E$1002,'تعريف المواد والمستودعات'!$E39,W$3:W$1002)</f>
        <v>0</v>
      </c>
      <c r="X1036" s="8">
        <f>SUMIF($E$3:$E$1002,'تعريف المواد والمستودعات'!$E39,X$3:X$1002)</f>
        <v>0</v>
      </c>
      <c r="Y1036" s="8">
        <f>SUMIF($E$3:$E$1002,'تعريف المواد والمستودعات'!$E39,Y$3:Y$1002)</f>
        <v>0</v>
      </c>
      <c r="Z1036" s="8">
        <f>SUMIF($E$3:$E$1002,'تعريف المواد والمستودعات'!$E39,Z$3:Z$1002)</f>
        <v>0</v>
      </c>
      <c r="AA1036" s="8">
        <f>SUMIF($E$3:$E$1002,'تعريف المواد والمستودعات'!$E39,AA$3:AA$1002)</f>
        <v>0</v>
      </c>
      <c r="AB1036" s="8">
        <f>SUMIF($E$3:$E$1002,'تعريف المواد والمستودعات'!$E39,AB$3:AB$1002)</f>
        <v>0</v>
      </c>
      <c r="AC1036" s="8">
        <f>SUMIF($E$3:$E$1002,'تعريف المواد والمستودعات'!$E39,AC$3:AC$1002)</f>
        <v>0</v>
      </c>
      <c r="AD1036" s="8">
        <f>SUMIF($E$3:$E$1002,'تعريف المواد والمستودعات'!$E39,AD$3:AD$1002)</f>
        <v>0</v>
      </c>
      <c r="AE1036" s="8">
        <f>SUMIF($E$3:$E$1002,'تعريف المواد والمستودعات'!$E39,AE$3:AE$1002)</f>
        <v>0</v>
      </c>
      <c r="AF1036" s="8">
        <f>SUMIF($E$3:$E$1002,'تعريف المواد والمستودعات'!$E39,AF$3:AF$1002)</f>
        <v>0</v>
      </c>
      <c r="AG1036" s="8">
        <f>SUMIF($E$3:$E$1002,'تعريف المواد والمستودعات'!$E39,AG$3:AG$1002)</f>
        <v>0</v>
      </c>
      <c r="AH1036" s="8">
        <f>SUMIF($E$3:$E$1002,'تعريف المواد والمستودعات'!$E39,AH$3:AH$1002)</f>
        <v>0</v>
      </c>
      <c r="AI1036" s="8">
        <f>SUMIF($E$3:$E$1002,'تعريف المواد والمستودعات'!$E39,AI$3:AI$1002)</f>
        <v>0</v>
      </c>
      <c r="AJ1036" s="8">
        <f>SUMIF($E$3:$E$1002,'تعريف المواد والمستودعات'!$E39,AJ$3:AJ$1002)</f>
        <v>0</v>
      </c>
      <c r="AK1036" s="8">
        <f>SUMIF($E$3:$E$1002,'تعريف المواد والمستودعات'!$E39,AK$3:AK$1002)</f>
        <v>0</v>
      </c>
      <c r="AL1036" s="8">
        <f>SUMIF($E$3:$E$1002,'تعريف المواد والمستودعات'!$E39,AL$3:AL$1002)</f>
        <v>0</v>
      </c>
      <c r="AM1036" s="8">
        <f>SUMIF($E$3:$E$1002,'تعريف المواد والمستودعات'!$E39,AM$3:AM$1002)</f>
        <v>0</v>
      </c>
      <c r="AN1036" s="8">
        <f>SUMIF($E$3:$E$1002,'تعريف المواد والمستودعات'!$E39,AN$3:AN$1002)</f>
        <v>0</v>
      </c>
      <c r="AO1036" s="8">
        <f>SUMIF($E$3:$E$1002,'تعريف المواد والمستودعات'!$E39,AO$3:AO$1002)</f>
        <v>0</v>
      </c>
      <c r="AP1036" s="8">
        <f>SUMIF($E$3:$E$1002,'تعريف المواد والمستودعات'!$E39,AP$3:AP$1002)</f>
        <v>0</v>
      </c>
      <c r="AQ1036" s="8">
        <f>SUMIF($E$3:$E$1002,'تعريف المواد والمستودعات'!$E39,AQ$3:AQ$1002)</f>
        <v>0</v>
      </c>
      <c r="AR1036" s="8">
        <f>SUMIF($E$3:$E$1002,'تعريف المواد والمستودعات'!$E39,AR$3:AR$1002)</f>
        <v>0</v>
      </c>
      <c r="AS1036" s="8">
        <f>SUMIF($E$3:$E$1002,'تعريف المواد والمستودعات'!$E39,AS$3:AS$1002)</f>
        <v>0</v>
      </c>
      <c r="AT1036" s="8">
        <f>SUMIF($E$3:$E$1002,'تعريف المواد والمستودعات'!$E39,AT$3:AT$1002)</f>
        <v>0</v>
      </c>
      <c r="AU1036" s="8">
        <f>SUMIF($E$3:$E$1002,'تعريف المواد والمستودعات'!$E39,AU$3:AU$1002)</f>
        <v>0</v>
      </c>
      <c r="AV1036" s="8">
        <f>SUMIF($E$3:$E$1002,'تعريف المواد والمستودعات'!$E39,AV$3:AV$1002)</f>
        <v>0</v>
      </c>
      <c r="AW1036" s="8">
        <f>SUMIF($E$3:$E$1002,'تعريف المواد والمستودعات'!$E39,AW$3:AW$1002)</f>
        <v>0</v>
      </c>
      <c r="AX1036" s="8">
        <f>SUMIF($E$3:$E$1002,'تعريف المواد والمستودعات'!$E39,AX$3:AX$1002)</f>
        <v>0</v>
      </c>
      <c r="AY1036" s="8">
        <f>SUMIF($E$3:$E$1002,'تعريف المواد والمستودعات'!$E39,AY$3:AY$1002)</f>
        <v>0</v>
      </c>
      <c r="AZ1036" s="8">
        <f>SUMIF($E$3:$E$1002,'تعريف المواد والمستودعات'!$E39,AZ$3:AZ$1002)</f>
        <v>0</v>
      </c>
      <c r="BA1036" s="8">
        <f>SUMIF($E$3:$E$1002,'تعريف المواد والمستودعات'!$E39,BA$3:BA$1002)</f>
        <v>0</v>
      </c>
      <c r="BB1036" s="8">
        <f>SUMIF($E$3:$E$1002,'تعريف المواد والمستودعات'!$E39,BB$3:BB$1002)</f>
        <v>0</v>
      </c>
      <c r="BC1036" s="8">
        <f>SUMIF($E$3:$E$1002,'تعريف المواد والمستودعات'!$E39,BC$3:BC$1002)</f>
        <v>0</v>
      </c>
      <c r="BD1036" s="8">
        <f>SUMIF($E$3:$E$1002,'تعريف المواد والمستودعات'!$E39,BD$3:BD$1002)</f>
        <v>0</v>
      </c>
      <c r="BE1036" s="8">
        <f>SUMIF($E$3:$E$1002,'تعريف المواد والمستودعات'!$E39,BE$3:BE$1002)</f>
        <v>0</v>
      </c>
      <c r="BF1036" s="8">
        <f>SUMIF($E$3:$E$1002,'تعريف المواد والمستودعات'!$E39,BF$3:BF$1002)</f>
        <v>0</v>
      </c>
      <c r="BG1036" s="8">
        <f>SUMIF($E$3:$E$1002,'تعريف المواد والمستودعات'!$E39,BG$3:BG$1002)</f>
        <v>0</v>
      </c>
      <c r="BH1036" s="8">
        <f>SUMIF($E$3:$E$1002,'تعريف المواد والمستودعات'!$E39,BH$3:BH$1002)</f>
        <v>0</v>
      </c>
      <c r="BI1036" s="8">
        <f>SUMIF($E$3:$E$1002,'تعريف المواد والمستودعات'!$E39,BI$3:BI$1002)</f>
        <v>0</v>
      </c>
      <c r="BJ1036" s="8">
        <f>SUMIF($E$3:$E$1002,'تعريف المواد والمستودعات'!$E39,BJ$3:BJ$1002)</f>
        <v>0</v>
      </c>
      <c r="BK1036" s="8">
        <f>SUMIF($E$3:$E$1002,'تعريف المواد والمستودعات'!$E39,BK$3:BK$1002)</f>
        <v>0</v>
      </c>
      <c r="BL1036" s="8">
        <f>SUMIF($E$3:$E$1002,'تعريف المواد والمستودعات'!$E39,BL$3:BL$1002)</f>
        <v>0</v>
      </c>
      <c r="BM1036" s="8">
        <f>SUMIF($E$3:$E$1002,'تعريف المواد والمستودعات'!$E39,BM$3:BM$1002)</f>
        <v>0</v>
      </c>
      <c r="BN1036" s="8">
        <f>SUMIF($E$3:$E$1002,'تعريف المواد والمستودعات'!$E39,BN$3:BN$1002)</f>
        <v>0</v>
      </c>
      <c r="BO1036" s="8">
        <f>SUMIF($E$3:$E$1002,'تعريف المواد والمستودعات'!$E39,BO$3:BO$1002)</f>
        <v>0</v>
      </c>
      <c r="BP1036" s="8">
        <f>SUMIF($E$3:$E$1002,'تعريف المواد والمستودعات'!$E39,BP$3:BP$1002)</f>
        <v>0</v>
      </c>
      <c r="BQ1036" s="8">
        <f>SUMIF($E$3:$E$1002,'تعريف المواد والمستودعات'!$E39,BQ$3:BQ$1002)</f>
        <v>0</v>
      </c>
      <c r="BR1036" s="8">
        <f>SUMIF($E$3:$E$1002,'تعريف المواد والمستودعات'!$E39,BR$3:BR$1002)</f>
        <v>0</v>
      </c>
      <c r="BS1036" s="8">
        <f>SUMIF($E$3:$E$1002,'تعريف المواد والمستودعات'!$E39,BS$3:BS$1002)</f>
        <v>0</v>
      </c>
      <c r="BT1036" s="8">
        <f>SUMIF($E$3:$E$1002,'تعريف المواد والمستودعات'!$E39,BT$3:BT$1002)</f>
        <v>0</v>
      </c>
      <c r="BU1036" s="8">
        <f>SUMIF($E$3:$E$1002,'تعريف المواد والمستودعات'!$E39,BU$3:BU$1002)</f>
        <v>0</v>
      </c>
      <c r="BV1036" s="8">
        <f>SUMIF($E$3:$E$1002,'تعريف المواد والمستودعات'!$E39,BV$3:BV$1002)</f>
        <v>0</v>
      </c>
      <c r="BW1036" s="8">
        <f>SUMIF($E$3:$E$1002,'تعريف المواد والمستودعات'!$E39,BW$3:BW$1002)</f>
        <v>0</v>
      </c>
      <c r="BX1036" s="8">
        <f>SUMIF($E$3:$E$1002,'تعريف المواد والمستودعات'!$E39,BX$3:BX$1002)</f>
        <v>0</v>
      </c>
      <c r="BY1036" s="8">
        <f>SUMIF($E$3:$E$1002,'تعريف المواد والمستودعات'!$E39,BY$3:BY$1002)</f>
        <v>0</v>
      </c>
      <c r="BZ1036" s="8">
        <f>SUMIF($E$3:$E$1002,'تعريف المواد والمستودعات'!$E39,BZ$3:BZ$1002)</f>
        <v>0</v>
      </c>
      <c r="CA1036" s="8">
        <f>SUMIF($E$3:$E$1002,'تعريف المواد والمستودعات'!$E39,CA$3:CA$1002)</f>
        <v>0</v>
      </c>
      <c r="CB1036" s="8">
        <f>SUMIF($E$3:$E$1002,'تعريف المواد والمستودعات'!$E39,CB$3:CB$1002)</f>
        <v>0</v>
      </c>
      <c r="CC1036" s="8">
        <f>SUMIF($E$3:$E$1002,'تعريف المواد والمستودعات'!$E39,CC$3:CC$1002)</f>
        <v>0</v>
      </c>
      <c r="CD1036" s="8">
        <f>SUMIF($E$3:$E$1002,'تعريف المواد والمستودعات'!$E39,CD$3:CD$1002)</f>
        <v>0</v>
      </c>
      <c r="CE1036" s="8">
        <f>SUMIF($E$3:$E$1002,'تعريف المواد والمستودعات'!$E39,CE$3:CE$1002)</f>
        <v>0</v>
      </c>
      <c r="CF1036" s="8">
        <f>SUMIF($E$3:$E$1002,'تعريف المواد والمستودعات'!$E39,CF$3:CF$1002)</f>
        <v>0</v>
      </c>
      <c r="CG1036" s="8">
        <f>SUMIF($E$3:$E$1002,'تعريف المواد والمستودعات'!$E39,CG$3:CG$1002)</f>
        <v>0</v>
      </c>
      <c r="CH1036" s="8">
        <f>SUMIF($E$3:$E$1002,'تعريف المواد والمستودعات'!$E39,CH$3:CH$1002)</f>
        <v>0</v>
      </c>
      <c r="CI1036" s="8">
        <f>SUMIF($E$3:$E$1002,'تعريف المواد والمستودعات'!$E39,CI$3:CI$1002)</f>
        <v>0</v>
      </c>
      <c r="CJ1036" s="8">
        <f>SUMIF($E$3:$E$1002,'تعريف المواد والمستودعات'!$E39,CJ$3:CJ$1002)</f>
        <v>0</v>
      </c>
      <c r="CK1036" s="8">
        <f>SUMIF($E$3:$E$1002,'تعريف المواد والمستودعات'!$E39,CK$3:CK$1002)</f>
        <v>0</v>
      </c>
      <c r="CL1036" s="8">
        <f>SUMIF($E$3:$E$1002,'تعريف المواد والمستودعات'!$E39,CL$3:CL$1002)</f>
        <v>0</v>
      </c>
      <c r="CM1036" s="8">
        <f>SUMIF($E$3:$E$1002,'تعريف المواد والمستودعات'!$E39,CM$3:CM$1002)</f>
        <v>0</v>
      </c>
      <c r="CN1036" s="8">
        <f>SUMIF($E$3:$E$1002,'تعريف المواد والمستودعات'!$E39,CN$3:CN$1002)</f>
        <v>0</v>
      </c>
      <c r="CO1036" s="8">
        <f>SUMIF($E$3:$E$1002,'تعريف المواد والمستودعات'!$E39,CO$3:CO$1002)</f>
        <v>0</v>
      </c>
      <c r="CP1036" s="8">
        <f>SUMIF($E$3:$E$1002,'تعريف المواد والمستودعات'!$E39,CP$3:CP$1002)</f>
        <v>0</v>
      </c>
      <c r="CQ1036" s="8">
        <f>SUMIF($E$3:$E$1002,'تعريف المواد والمستودعات'!$E39,CQ$3:CQ$1002)</f>
        <v>0</v>
      </c>
      <c r="CR1036" s="8">
        <f>SUMIF($E$3:$E$1002,'تعريف المواد والمستودعات'!$E39,CR$3:CR$1002)</f>
        <v>0</v>
      </c>
      <c r="CS1036" s="8">
        <f>SUMIF($E$3:$E$1002,'تعريف المواد والمستودعات'!$E39,CS$3:CS$1002)</f>
        <v>0</v>
      </c>
      <c r="CT1036" s="8">
        <f>SUMIF($E$3:$E$1002,'تعريف المواد والمستودعات'!$E39,CT$3:CT$1002)</f>
        <v>0</v>
      </c>
      <c r="CU1036" s="8">
        <f>SUMIF($E$3:$E$1002,'تعريف المواد والمستودعات'!$E39,CU$3:CU$1002)</f>
        <v>0</v>
      </c>
      <c r="CV1036" s="8">
        <f>SUMIF($E$3:$E$1002,'تعريف المواد والمستودعات'!$E39,CV$3:CV$1002)</f>
        <v>0</v>
      </c>
      <c r="CW1036" s="8">
        <f>SUMIF($E$3:$E$1002,'تعريف المواد والمستودعات'!$E39,CW$3:CW$1002)</f>
        <v>0</v>
      </c>
      <c r="CX1036" s="8">
        <f>SUMIF($E$3:$E$1002,'تعريف المواد والمستودعات'!$E39,CX$3:CX$1002)</f>
        <v>0</v>
      </c>
      <c r="CY1036" s="8">
        <f>SUMIF($E$3:$E$1002,'تعريف المواد والمستودعات'!$E39,CY$3:CY$1002)</f>
        <v>0</v>
      </c>
      <c r="CZ1036" s="8">
        <f>SUMIF($E$3:$E$1002,'تعريف المواد والمستودعات'!$E39,CZ$3:CZ$1002)</f>
        <v>0</v>
      </c>
      <c r="DA1036" s="8">
        <f>SUMIF($E$3:$E$1002,'تعريف المواد والمستودعات'!$E39,DA$3:DA$1002)</f>
        <v>0</v>
      </c>
    </row>
    <row r="1037" spans="5:105" s="8" customFormat="1" ht="15" hidden="1" thickTop="1" x14ac:dyDescent="0.2">
      <c r="E1037" s="8" t="str">
        <f>'تعريف المواد والمستودعات'!E40</f>
        <v>مستودع34</v>
      </c>
      <c r="F1037" s="8">
        <f>SUMIF($E$3:$E$1002,'تعريف المواد والمستودعات'!$E40,F$3:F$1002)</f>
        <v>0</v>
      </c>
      <c r="G1037" s="8">
        <f>SUMIF($E$3:$E$1002,'تعريف المواد والمستودعات'!$E40,G$3:G$1002)</f>
        <v>0</v>
      </c>
      <c r="H1037" s="8">
        <f>SUMIF($E$3:$E$1002,'تعريف المواد والمستودعات'!$E40,H$3:H$1002)</f>
        <v>0</v>
      </c>
      <c r="I1037" s="8">
        <f>SUMIF($E$3:$E$1002,'تعريف المواد والمستودعات'!$E40,I$3:I$1002)</f>
        <v>0</v>
      </c>
      <c r="J1037" s="8">
        <f>SUMIF($E$3:$E$1002,'تعريف المواد والمستودعات'!$E40,J$3:J$1002)</f>
        <v>0</v>
      </c>
      <c r="K1037" s="8">
        <f>SUMIF($E$3:$E$1002,'تعريف المواد والمستودعات'!$E40,K$3:K$1002)</f>
        <v>0</v>
      </c>
      <c r="L1037" s="8">
        <f>SUMIF($E$3:$E$1002,'تعريف المواد والمستودعات'!$E40,L$3:L$1002)</f>
        <v>0</v>
      </c>
      <c r="M1037" s="8">
        <f>SUMIF($E$3:$E$1002,'تعريف المواد والمستودعات'!$E40,M$3:M$1002)</f>
        <v>0</v>
      </c>
      <c r="N1037" s="8">
        <f>SUMIF($E$3:$E$1002,'تعريف المواد والمستودعات'!$E40,N$3:N$1002)</f>
        <v>0</v>
      </c>
      <c r="O1037" s="8">
        <f>SUMIF($E$3:$E$1002,'تعريف المواد والمستودعات'!$E40,O$3:O$1002)</f>
        <v>0</v>
      </c>
      <c r="P1037" s="8">
        <f>SUMIF($E$3:$E$1002,'تعريف المواد والمستودعات'!$E40,P$3:P$1002)</f>
        <v>0</v>
      </c>
      <c r="Q1037" s="8">
        <f>SUMIF($E$3:$E$1002,'تعريف المواد والمستودعات'!$E40,Q$3:Q$1002)</f>
        <v>0</v>
      </c>
      <c r="R1037" s="8">
        <f>SUMIF($E$3:$E$1002,'تعريف المواد والمستودعات'!$E40,R$3:R$1002)</f>
        <v>0</v>
      </c>
      <c r="S1037" s="8">
        <f>SUMIF($E$3:$E$1002,'تعريف المواد والمستودعات'!$E40,S$3:S$1002)</f>
        <v>0</v>
      </c>
      <c r="T1037" s="8">
        <f>SUMIF($E$3:$E$1002,'تعريف المواد والمستودعات'!$E40,T$3:T$1002)</f>
        <v>0</v>
      </c>
      <c r="U1037" s="8">
        <f>SUMIF($E$3:$E$1002,'تعريف المواد والمستودعات'!$E40,U$3:U$1002)</f>
        <v>0</v>
      </c>
      <c r="V1037" s="8">
        <f>SUMIF($E$3:$E$1002,'تعريف المواد والمستودعات'!$E40,V$3:V$1002)</f>
        <v>0</v>
      </c>
      <c r="W1037" s="8">
        <f>SUMIF($E$3:$E$1002,'تعريف المواد والمستودعات'!$E40,W$3:W$1002)</f>
        <v>0</v>
      </c>
      <c r="X1037" s="8">
        <f>SUMIF($E$3:$E$1002,'تعريف المواد والمستودعات'!$E40,X$3:X$1002)</f>
        <v>0</v>
      </c>
      <c r="Y1037" s="8">
        <f>SUMIF($E$3:$E$1002,'تعريف المواد والمستودعات'!$E40,Y$3:Y$1002)</f>
        <v>0</v>
      </c>
      <c r="Z1037" s="8">
        <f>SUMIF($E$3:$E$1002,'تعريف المواد والمستودعات'!$E40,Z$3:Z$1002)</f>
        <v>0</v>
      </c>
      <c r="AA1037" s="8">
        <f>SUMIF($E$3:$E$1002,'تعريف المواد والمستودعات'!$E40,AA$3:AA$1002)</f>
        <v>0</v>
      </c>
      <c r="AB1037" s="8">
        <f>SUMIF($E$3:$E$1002,'تعريف المواد والمستودعات'!$E40,AB$3:AB$1002)</f>
        <v>0</v>
      </c>
      <c r="AC1037" s="8">
        <f>SUMIF($E$3:$E$1002,'تعريف المواد والمستودعات'!$E40,AC$3:AC$1002)</f>
        <v>0</v>
      </c>
      <c r="AD1037" s="8">
        <f>SUMIF($E$3:$E$1002,'تعريف المواد والمستودعات'!$E40,AD$3:AD$1002)</f>
        <v>0</v>
      </c>
      <c r="AE1037" s="8">
        <f>SUMIF($E$3:$E$1002,'تعريف المواد والمستودعات'!$E40,AE$3:AE$1002)</f>
        <v>0</v>
      </c>
      <c r="AF1037" s="8">
        <f>SUMIF($E$3:$E$1002,'تعريف المواد والمستودعات'!$E40,AF$3:AF$1002)</f>
        <v>0</v>
      </c>
      <c r="AG1037" s="8">
        <f>SUMIF($E$3:$E$1002,'تعريف المواد والمستودعات'!$E40,AG$3:AG$1002)</f>
        <v>0</v>
      </c>
      <c r="AH1037" s="8">
        <f>SUMIF($E$3:$E$1002,'تعريف المواد والمستودعات'!$E40,AH$3:AH$1002)</f>
        <v>0</v>
      </c>
      <c r="AI1037" s="8">
        <f>SUMIF($E$3:$E$1002,'تعريف المواد والمستودعات'!$E40,AI$3:AI$1002)</f>
        <v>0</v>
      </c>
      <c r="AJ1037" s="8">
        <f>SUMIF($E$3:$E$1002,'تعريف المواد والمستودعات'!$E40,AJ$3:AJ$1002)</f>
        <v>0</v>
      </c>
      <c r="AK1037" s="8">
        <f>SUMIF($E$3:$E$1002,'تعريف المواد والمستودعات'!$E40,AK$3:AK$1002)</f>
        <v>0</v>
      </c>
      <c r="AL1037" s="8">
        <f>SUMIF($E$3:$E$1002,'تعريف المواد والمستودعات'!$E40,AL$3:AL$1002)</f>
        <v>0</v>
      </c>
      <c r="AM1037" s="8">
        <f>SUMIF($E$3:$E$1002,'تعريف المواد والمستودعات'!$E40,AM$3:AM$1002)</f>
        <v>0</v>
      </c>
      <c r="AN1037" s="8">
        <f>SUMIF($E$3:$E$1002,'تعريف المواد والمستودعات'!$E40,AN$3:AN$1002)</f>
        <v>0</v>
      </c>
      <c r="AO1037" s="8">
        <f>SUMIF($E$3:$E$1002,'تعريف المواد والمستودعات'!$E40,AO$3:AO$1002)</f>
        <v>0</v>
      </c>
      <c r="AP1037" s="8">
        <f>SUMIF($E$3:$E$1002,'تعريف المواد والمستودعات'!$E40,AP$3:AP$1002)</f>
        <v>0</v>
      </c>
      <c r="AQ1037" s="8">
        <f>SUMIF($E$3:$E$1002,'تعريف المواد والمستودعات'!$E40,AQ$3:AQ$1002)</f>
        <v>0</v>
      </c>
      <c r="AR1037" s="8">
        <f>SUMIF($E$3:$E$1002,'تعريف المواد والمستودعات'!$E40,AR$3:AR$1002)</f>
        <v>0</v>
      </c>
      <c r="AS1037" s="8">
        <f>SUMIF($E$3:$E$1002,'تعريف المواد والمستودعات'!$E40,AS$3:AS$1002)</f>
        <v>0</v>
      </c>
      <c r="AT1037" s="8">
        <f>SUMIF($E$3:$E$1002,'تعريف المواد والمستودعات'!$E40,AT$3:AT$1002)</f>
        <v>0</v>
      </c>
      <c r="AU1037" s="8">
        <f>SUMIF($E$3:$E$1002,'تعريف المواد والمستودعات'!$E40,AU$3:AU$1002)</f>
        <v>0</v>
      </c>
      <c r="AV1037" s="8">
        <f>SUMIF($E$3:$E$1002,'تعريف المواد والمستودعات'!$E40,AV$3:AV$1002)</f>
        <v>0</v>
      </c>
      <c r="AW1037" s="8">
        <f>SUMIF($E$3:$E$1002,'تعريف المواد والمستودعات'!$E40,AW$3:AW$1002)</f>
        <v>0</v>
      </c>
      <c r="AX1037" s="8">
        <f>SUMIF($E$3:$E$1002,'تعريف المواد والمستودعات'!$E40,AX$3:AX$1002)</f>
        <v>0</v>
      </c>
      <c r="AY1037" s="8">
        <f>SUMIF($E$3:$E$1002,'تعريف المواد والمستودعات'!$E40,AY$3:AY$1002)</f>
        <v>0</v>
      </c>
      <c r="AZ1037" s="8">
        <f>SUMIF($E$3:$E$1002,'تعريف المواد والمستودعات'!$E40,AZ$3:AZ$1002)</f>
        <v>0</v>
      </c>
      <c r="BA1037" s="8">
        <f>SUMIF($E$3:$E$1002,'تعريف المواد والمستودعات'!$E40,BA$3:BA$1002)</f>
        <v>0</v>
      </c>
      <c r="BB1037" s="8">
        <f>SUMIF($E$3:$E$1002,'تعريف المواد والمستودعات'!$E40,BB$3:BB$1002)</f>
        <v>0</v>
      </c>
      <c r="BC1037" s="8">
        <f>SUMIF($E$3:$E$1002,'تعريف المواد والمستودعات'!$E40,BC$3:BC$1002)</f>
        <v>0</v>
      </c>
      <c r="BD1037" s="8">
        <f>SUMIF($E$3:$E$1002,'تعريف المواد والمستودعات'!$E40,BD$3:BD$1002)</f>
        <v>0</v>
      </c>
      <c r="BE1037" s="8">
        <f>SUMIF($E$3:$E$1002,'تعريف المواد والمستودعات'!$E40,BE$3:BE$1002)</f>
        <v>0</v>
      </c>
      <c r="BF1037" s="8">
        <f>SUMIF($E$3:$E$1002,'تعريف المواد والمستودعات'!$E40,BF$3:BF$1002)</f>
        <v>0</v>
      </c>
      <c r="BG1037" s="8">
        <f>SUMIF($E$3:$E$1002,'تعريف المواد والمستودعات'!$E40,BG$3:BG$1002)</f>
        <v>0</v>
      </c>
      <c r="BH1037" s="8">
        <f>SUMIF($E$3:$E$1002,'تعريف المواد والمستودعات'!$E40,BH$3:BH$1002)</f>
        <v>0</v>
      </c>
      <c r="BI1037" s="8">
        <f>SUMIF($E$3:$E$1002,'تعريف المواد والمستودعات'!$E40,BI$3:BI$1002)</f>
        <v>0</v>
      </c>
      <c r="BJ1037" s="8">
        <f>SUMIF($E$3:$E$1002,'تعريف المواد والمستودعات'!$E40,BJ$3:BJ$1002)</f>
        <v>0</v>
      </c>
      <c r="BK1037" s="8">
        <f>SUMIF($E$3:$E$1002,'تعريف المواد والمستودعات'!$E40,BK$3:BK$1002)</f>
        <v>0</v>
      </c>
      <c r="BL1037" s="8">
        <f>SUMIF($E$3:$E$1002,'تعريف المواد والمستودعات'!$E40,BL$3:BL$1002)</f>
        <v>0</v>
      </c>
      <c r="BM1037" s="8">
        <f>SUMIF($E$3:$E$1002,'تعريف المواد والمستودعات'!$E40,BM$3:BM$1002)</f>
        <v>0</v>
      </c>
      <c r="BN1037" s="8">
        <f>SUMIF($E$3:$E$1002,'تعريف المواد والمستودعات'!$E40,BN$3:BN$1002)</f>
        <v>0</v>
      </c>
      <c r="BO1037" s="8">
        <f>SUMIF($E$3:$E$1002,'تعريف المواد والمستودعات'!$E40,BO$3:BO$1002)</f>
        <v>0</v>
      </c>
      <c r="BP1037" s="8">
        <f>SUMIF($E$3:$E$1002,'تعريف المواد والمستودعات'!$E40,BP$3:BP$1002)</f>
        <v>0</v>
      </c>
      <c r="BQ1037" s="8">
        <f>SUMIF($E$3:$E$1002,'تعريف المواد والمستودعات'!$E40,BQ$3:BQ$1002)</f>
        <v>0</v>
      </c>
      <c r="BR1037" s="8">
        <f>SUMIF($E$3:$E$1002,'تعريف المواد والمستودعات'!$E40,BR$3:BR$1002)</f>
        <v>0</v>
      </c>
      <c r="BS1037" s="8">
        <f>SUMIF($E$3:$E$1002,'تعريف المواد والمستودعات'!$E40,BS$3:BS$1002)</f>
        <v>0</v>
      </c>
      <c r="BT1037" s="8">
        <f>SUMIF($E$3:$E$1002,'تعريف المواد والمستودعات'!$E40,BT$3:BT$1002)</f>
        <v>0</v>
      </c>
      <c r="BU1037" s="8">
        <f>SUMIF($E$3:$E$1002,'تعريف المواد والمستودعات'!$E40,BU$3:BU$1002)</f>
        <v>0</v>
      </c>
      <c r="BV1037" s="8">
        <f>SUMIF($E$3:$E$1002,'تعريف المواد والمستودعات'!$E40,BV$3:BV$1002)</f>
        <v>0</v>
      </c>
      <c r="BW1037" s="8">
        <f>SUMIF($E$3:$E$1002,'تعريف المواد والمستودعات'!$E40,BW$3:BW$1002)</f>
        <v>0</v>
      </c>
      <c r="BX1037" s="8">
        <f>SUMIF($E$3:$E$1002,'تعريف المواد والمستودعات'!$E40,BX$3:BX$1002)</f>
        <v>0</v>
      </c>
      <c r="BY1037" s="8">
        <f>SUMIF($E$3:$E$1002,'تعريف المواد والمستودعات'!$E40,BY$3:BY$1002)</f>
        <v>0</v>
      </c>
      <c r="BZ1037" s="8">
        <f>SUMIF($E$3:$E$1002,'تعريف المواد والمستودعات'!$E40,BZ$3:BZ$1002)</f>
        <v>0</v>
      </c>
      <c r="CA1037" s="8">
        <f>SUMIF($E$3:$E$1002,'تعريف المواد والمستودعات'!$E40,CA$3:CA$1002)</f>
        <v>0</v>
      </c>
      <c r="CB1037" s="8">
        <f>SUMIF($E$3:$E$1002,'تعريف المواد والمستودعات'!$E40,CB$3:CB$1002)</f>
        <v>0</v>
      </c>
      <c r="CC1037" s="8">
        <f>SUMIF($E$3:$E$1002,'تعريف المواد والمستودعات'!$E40,CC$3:CC$1002)</f>
        <v>0</v>
      </c>
      <c r="CD1037" s="8">
        <f>SUMIF($E$3:$E$1002,'تعريف المواد والمستودعات'!$E40,CD$3:CD$1002)</f>
        <v>0</v>
      </c>
      <c r="CE1037" s="8">
        <f>SUMIF($E$3:$E$1002,'تعريف المواد والمستودعات'!$E40,CE$3:CE$1002)</f>
        <v>0</v>
      </c>
      <c r="CF1037" s="8">
        <f>SUMIF($E$3:$E$1002,'تعريف المواد والمستودعات'!$E40,CF$3:CF$1002)</f>
        <v>0</v>
      </c>
      <c r="CG1037" s="8">
        <f>SUMIF($E$3:$E$1002,'تعريف المواد والمستودعات'!$E40,CG$3:CG$1002)</f>
        <v>0</v>
      </c>
      <c r="CH1037" s="8">
        <f>SUMIF($E$3:$E$1002,'تعريف المواد والمستودعات'!$E40,CH$3:CH$1002)</f>
        <v>0</v>
      </c>
      <c r="CI1037" s="8">
        <f>SUMIF($E$3:$E$1002,'تعريف المواد والمستودعات'!$E40,CI$3:CI$1002)</f>
        <v>0</v>
      </c>
      <c r="CJ1037" s="8">
        <f>SUMIF($E$3:$E$1002,'تعريف المواد والمستودعات'!$E40,CJ$3:CJ$1002)</f>
        <v>0</v>
      </c>
      <c r="CK1037" s="8">
        <f>SUMIF($E$3:$E$1002,'تعريف المواد والمستودعات'!$E40,CK$3:CK$1002)</f>
        <v>0</v>
      </c>
      <c r="CL1037" s="8">
        <f>SUMIF($E$3:$E$1002,'تعريف المواد والمستودعات'!$E40,CL$3:CL$1002)</f>
        <v>0</v>
      </c>
      <c r="CM1037" s="8">
        <f>SUMIF($E$3:$E$1002,'تعريف المواد والمستودعات'!$E40,CM$3:CM$1002)</f>
        <v>0</v>
      </c>
      <c r="CN1037" s="8">
        <f>SUMIF($E$3:$E$1002,'تعريف المواد والمستودعات'!$E40,CN$3:CN$1002)</f>
        <v>0</v>
      </c>
      <c r="CO1037" s="8">
        <f>SUMIF($E$3:$E$1002,'تعريف المواد والمستودعات'!$E40,CO$3:CO$1002)</f>
        <v>0</v>
      </c>
      <c r="CP1037" s="8">
        <f>SUMIF($E$3:$E$1002,'تعريف المواد والمستودعات'!$E40,CP$3:CP$1002)</f>
        <v>0</v>
      </c>
      <c r="CQ1037" s="8">
        <f>SUMIF($E$3:$E$1002,'تعريف المواد والمستودعات'!$E40,CQ$3:CQ$1002)</f>
        <v>0</v>
      </c>
      <c r="CR1037" s="8">
        <f>SUMIF($E$3:$E$1002,'تعريف المواد والمستودعات'!$E40,CR$3:CR$1002)</f>
        <v>0</v>
      </c>
      <c r="CS1037" s="8">
        <f>SUMIF($E$3:$E$1002,'تعريف المواد والمستودعات'!$E40,CS$3:CS$1002)</f>
        <v>0</v>
      </c>
      <c r="CT1037" s="8">
        <f>SUMIF($E$3:$E$1002,'تعريف المواد والمستودعات'!$E40,CT$3:CT$1002)</f>
        <v>0</v>
      </c>
      <c r="CU1037" s="8">
        <f>SUMIF($E$3:$E$1002,'تعريف المواد والمستودعات'!$E40,CU$3:CU$1002)</f>
        <v>0</v>
      </c>
      <c r="CV1037" s="8">
        <f>SUMIF($E$3:$E$1002,'تعريف المواد والمستودعات'!$E40,CV$3:CV$1002)</f>
        <v>0</v>
      </c>
      <c r="CW1037" s="8">
        <f>SUMIF($E$3:$E$1002,'تعريف المواد والمستودعات'!$E40,CW$3:CW$1002)</f>
        <v>0</v>
      </c>
      <c r="CX1037" s="8">
        <f>SUMIF($E$3:$E$1002,'تعريف المواد والمستودعات'!$E40,CX$3:CX$1002)</f>
        <v>0</v>
      </c>
      <c r="CY1037" s="8">
        <f>SUMIF($E$3:$E$1002,'تعريف المواد والمستودعات'!$E40,CY$3:CY$1002)</f>
        <v>0</v>
      </c>
      <c r="CZ1037" s="8">
        <f>SUMIF($E$3:$E$1002,'تعريف المواد والمستودعات'!$E40,CZ$3:CZ$1002)</f>
        <v>0</v>
      </c>
      <c r="DA1037" s="8">
        <f>SUMIF($E$3:$E$1002,'تعريف المواد والمستودعات'!$E40,DA$3:DA$1002)</f>
        <v>0</v>
      </c>
    </row>
    <row r="1038" spans="5:105" s="8" customFormat="1" ht="15" hidden="1" thickTop="1" x14ac:dyDescent="0.2">
      <c r="E1038" s="8" t="str">
        <f>'تعريف المواد والمستودعات'!E41</f>
        <v>مستودع35</v>
      </c>
      <c r="F1038" s="8">
        <f>SUMIF($E$3:$E$1002,'تعريف المواد والمستودعات'!$E41,F$3:F$1002)</f>
        <v>0</v>
      </c>
      <c r="G1038" s="8">
        <f>SUMIF($E$3:$E$1002,'تعريف المواد والمستودعات'!$E41,G$3:G$1002)</f>
        <v>0</v>
      </c>
      <c r="H1038" s="8">
        <f>SUMIF($E$3:$E$1002,'تعريف المواد والمستودعات'!$E41,H$3:H$1002)</f>
        <v>0</v>
      </c>
      <c r="I1038" s="8">
        <f>SUMIF($E$3:$E$1002,'تعريف المواد والمستودعات'!$E41,I$3:I$1002)</f>
        <v>0</v>
      </c>
      <c r="J1038" s="8">
        <f>SUMIF($E$3:$E$1002,'تعريف المواد والمستودعات'!$E41,J$3:J$1002)</f>
        <v>0</v>
      </c>
      <c r="K1038" s="8">
        <f>SUMIF($E$3:$E$1002,'تعريف المواد والمستودعات'!$E41,K$3:K$1002)</f>
        <v>0</v>
      </c>
      <c r="L1038" s="8">
        <f>SUMIF($E$3:$E$1002,'تعريف المواد والمستودعات'!$E41,L$3:L$1002)</f>
        <v>0</v>
      </c>
      <c r="M1038" s="8">
        <f>SUMIF($E$3:$E$1002,'تعريف المواد والمستودعات'!$E41,M$3:M$1002)</f>
        <v>0</v>
      </c>
      <c r="N1038" s="8">
        <f>SUMIF($E$3:$E$1002,'تعريف المواد والمستودعات'!$E41,N$3:N$1002)</f>
        <v>0</v>
      </c>
      <c r="O1038" s="8">
        <f>SUMIF($E$3:$E$1002,'تعريف المواد والمستودعات'!$E41,O$3:O$1002)</f>
        <v>0</v>
      </c>
      <c r="P1038" s="8">
        <f>SUMIF($E$3:$E$1002,'تعريف المواد والمستودعات'!$E41,P$3:P$1002)</f>
        <v>0</v>
      </c>
      <c r="Q1038" s="8">
        <f>SUMIF($E$3:$E$1002,'تعريف المواد والمستودعات'!$E41,Q$3:Q$1002)</f>
        <v>0</v>
      </c>
      <c r="R1038" s="8">
        <f>SUMIF($E$3:$E$1002,'تعريف المواد والمستودعات'!$E41,R$3:R$1002)</f>
        <v>0</v>
      </c>
      <c r="S1038" s="8">
        <f>SUMIF($E$3:$E$1002,'تعريف المواد والمستودعات'!$E41,S$3:S$1002)</f>
        <v>0</v>
      </c>
      <c r="T1038" s="8">
        <f>SUMIF($E$3:$E$1002,'تعريف المواد والمستودعات'!$E41,T$3:T$1002)</f>
        <v>0</v>
      </c>
      <c r="U1038" s="8">
        <f>SUMIF($E$3:$E$1002,'تعريف المواد والمستودعات'!$E41,U$3:U$1002)</f>
        <v>0</v>
      </c>
      <c r="V1038" s="8">
        <f>SUMIF($E$3:$E$1002,'تعريف المواد والمستودعات'!$E41,V$3:V$1002)</f>
        <v>0</v>
      </c>
      <c r="W1038" s="8">
        <f>SUMIF($E$3:$E$1002,'تعريف المواد والمستودعات'!$E41,W$3:W$1002)</f>
        <v>0</v>
      </c>
      <c r="X1038" s="8">
        <f>SUMIF($E$3:$E$1002,'تعريف المواد والمستودعات'!$E41,X$3:X$1002)</f>
        <v>0</v>
      </c>
      <c r="Y1038" s="8">
        <f>SUMIF($E$3:$E$1002,'تعريف المواد والمستودعات'!$E41,Y$3:Y$1002)</f>
        <v>0</v>
      </c>
      <c r="Z1038" s="8">
        <f>SUMIF($E$3:$E$1002,'تعريف المواد والمستودعات'!$E41,Z$3:Z$1002)</f>
        <v>0</v>
      </c>
      <c r="AA1038" s="8">
        <f>SUMIF($E$3:$E$1002,'تعريف المواد والمستودعات'!$E41,AA$3:AA$1002)</f>
        <v>0</v>
      </c>
      <c r="AB1038" s="8">
        <f>SUMIF($E$3:$E$1002,'تعريف المواد والمستودعات'!$E41,AB$3:AB$1002)</f>
        <v>0</v>
      </c>
      <c r="AC1038" s="8">
        <f>SUMIF($E$3:$E$1002,'تعريف المواد والمستودعات'!$E41,AC$3:AC$1002)</f>
        <v>0</v>
      </c>
      <c r="AD1038" s="8">
        <f>SUMIF($E$3:$E$1002,'تعريف المواد والمستودعات'!$E41,AD$3:AD$1002)</f>
        <v>0</v>
      </c>
      <c r="AE1038" s="8">
        <f>SUMIF($E$3:$E$1002,'تعريف المواد والمستودعات'!$E41,AE$3:AE$1002)</f>
        <v>0</v>
      </c>
      <c r="AF1038" s="8">
        <f>SUMIF($E$3:$E$1002,'تعريف المواد والمستودعات'!$E41,AF$3:AF$1002)</f>
        <v>0</v>
      </c>
      <c r="AG1038" s="8">
        <f>SUMIF($E$3:$E$1002,'تعريف المواد والمستودعات'!$E41,AG$3:AG$1002)</f>
        <v>0</v>
      </c>
      <c r="AH1038" s="8">
        <f>SUMIF($E$3:$E$1002,'تعريف المواد والمستودعات'!$E41,AH$3:AH$1002)</f>
        <v>0</v>
      </c>
      <c r="AI1038" s="8">
        <f>SUMIF($E$3:$E$1002,'تعريف المواد والمستودعات'!$E41,AI$3:AI$1002)</f>
        <v>0</v>
      </c>
      <c r="AJ1038" s="8">
        <f>SUMIF($E$3:$E$1002,'تعريف المواد والمستودعات'!$E41,AJ$3:AJ$1002)</f>
        <v>0</v>
      </c>
      <c r="AK1038" s="8">
        <f>SUMIF($E$3:$E$1002,'تعريف المواد والمستودعات'!$E41,AK$3:AK$1002)</f>
        <v>0</v>
      </c>
      <c r="AL1038" s="8">
        <f>SUMIF($E$3:$E$1002,'تعريف المواد والمستودعات'!$E41,AL$3:AL$1002)</f>
        <v>0</v>
      </c>
      <c r="AM1038" s="8">
        <f>SUMIF($E$3:$E$1002,'تعريف المواد والمستودعات'!$E41,AM$3:AM$1002)</f>
        <v>0</v>
      </c>
      <c r="AN1038" s="8">
        <f>SUMIF($E$3:$E$1002,'تعريف المواد والمستودعات'!$E41,AN$3:AN$1002)</f>
        <v>0</v>
      </c>
      <c r="AO1038" s="8">
        <f>SUMIF($E$3:$E$1002,'تعريف المواد والمستودعات'!$E41,AO$3:AO$1002)</f>
        <v>0</v>
      </c>
      <c r="AP1038" s="8">
        <f>SUMIF($E$3:$E$1002,'تعريف المواد والمستودعات'!$E41,AP$3:AP$1002)</f>
        <v>0</v>
      </c>
      <c r="AQ1038" s="8">
        <f>SUMIF($E$3:$E$1002,'تعريف المواد والمستودعات'!$E41,AQ$3:AQ$1002)</f>
        <v>0</v>
      </c>
      <c r="AR1038" s="8">
        <f>SUMIF($E$3:$E$1002,'تعريف المواد والمستودعات'!$E41,AR$3:AR$1002)</f>
        <v>0</v>
      </c>
      <c r="AS1038" s="8">
        <f>SUMIF($E$3:$E$1002,'تعريف المواد والمستودعات'!$E41,AS$3:AS$1002)</f>
        <v>0</v>
      </c>
      <c r="AT1038" s="8">
        <f>SUMIF($E$3:$E$1002,'تعريف المواد والمستودعات'!$E41,AT$3:AT$1002)</f>
        <v>0</v>
      </c>
      <c r="AU1038" s="8">
        <f>SUMIF($E$3:$E$1002,'تعريف المواد والمستودعات'!$E41,AU$3:AU$1002)</f>
        <v>0</v>
      </c>
      <c r="AV1038" s="8">
        <f>SUMIF($E$3:$E$1002,'تعريف المواد والمستودعات'!$E41,AV$3:AV$1002)</f>
        <v>0</v>
      </c>
      <c r="AW1038" s="8">
        <f>SUMIF($E$3:$E$1002,'تعريف المواد والمستودعات'!$E41,AW$3:AW$1002)</f>
        <v>0</v>
      </c>
      <c r="AX1038" s="8">
        <f>SUMIF($E$3:$E$1002,'تعريف المواد والمستودعات'!$E41,AX$3:AX$1002)</f>
        <v>0</v>
      </c>
      <c r="AY1038" s="8">
        <f>SUMIF($E$3:$E$1002,'تعريف المواد والمستودعات'!$E41,AY$3:AY$1002)</f>
        <v>0</v>
      </c>
      <c r="AZ1038" s="8">
        <f>SUMIF($E$3:$E$1002,'تعريف المواد والمستودعات'!$E41,AZ$3:AZ$1002)</f>
        <v>0</v>
      </c>
      <c r="BA1038" s="8">
        <f>SUMIF($E$3:$E$1002,'تعريف المواد والمستودعات'!$E41,BA$3:BA$1002)</f>
        <v>0</v>
      </c>
      <c r="BB1038" s="8">
        <f>SUMIF($E$3:$E$1002,'تعريف المواد والمستودعات'!$E41,BB$3:BB$1002)</f>
        <v>0</v>
      </c>
      <c r="BC1038" s="8">
        <f>SUMIF($E$3:$E$1002,'تعريف المواد والمستودعات'!$E41,BC$3:BC$1002)</f>
        <v>0</v>
      </c>
      <c r="BD1038" s="8">
        <f>SUMIF($E$3:$E$1002,'تعريف المواد والمستودعات'!$E41,BD$3:BD$1002)</f>
        <v>0</v>
      </c>
      <c r="BE1038" s="8">
        <f>SUMIF($E$3:$E$1002,'تعريف المواد والمستودعات'!$E41,BE$3:BE$1002)</f>
        <v>0</v>
      </c>
      <c r="BF1038" s="8">
        <f>SUMIF($E$3:$E$1002,'تعريف المواد والمستودعات'!$E41,BF$3:BF$1002)</f>
        <v>0</v>
      </c>
      <c r="BG1038" s="8">
        <f>SUMIF($E$3:$E$1002,'تعريف المواد والمستودعات'!$E41,BG$3:BG$1002)</f>
        <v>0</v>
      </c>
      <c r="BH1038" s="8">
        <f>SUMIF($E$3:$E$1002,'تعريف المواد والمستودعات'!$E41,BH$3:BH$1002)</f>
        <v>0</v>
      </c>
      <c r="BI1038" s="8">
        <f>SUMIF($E$3:$E$1002,'تعريف المواد والمستودعات'!$E41,BI$3:BI$1002)</f>
        <v>0</v>
      </c>
      <c r="BJ1038" s="8">
        <f>SUMIF($E$3:$E$1002,'تعريف المواد والمستودعات'!$E41,BJ$3:BJ$1002)</f>
        <v>0</v>
      </c>
      <c r="BK1038" s="8">
        <f>SUMIF($E$3:$E$1002,'تعريف المواد والمستودعات'!$E41,BK$3:BK$1002)</f>
        <v>0</v>
      </c>
      <c r="BL1038" s="8">
        <f>SUMIF($E$3:$E$1002,'تعريف المواد والمستودعات'!$E41,BL$3:BL$1002)</f>
        <v>0</v>
      </c>
      <c r="BM1038" s="8">
        <f>SUMIF($E$3:$E$1002,'تعريف المواد والمستودعات'!$E41,BM$3:BM$1002)</f>
        <v>0</v>
      </c>
      <c r="BN1038" s="8">
        <f>SUMIF($E$3:$E$1002,'تعريف المواد والمستودعات'!$E41,BN$3:BN$1002)</f>
        <v>0</v>
      </c>
      <c r="BO1038" s="8">
        <f>SUMIF($E$3:$E$1002,'تعريف المواد والمستودعات'!$E41,BO$3:BO$1002)</f>
        <v>0</v>
      </c>
      <c r="BP1038" s="8">
        <f>SUMIF($E$3:$E$1002,'تعريف المواد والمستودعات'!$E41,BP$3:BP$1002)</f>
        <v>0</v>
      </c>
      <c r="BQ1038" s="8">
        <f>SUMIF($E$3:$E$1002,'تعريف المواد والمستودعات'!$E41,BQ$3:BQ$1002)</f>
        <v>0</v>
      </c>
      <c r="BR1038" s="8">
        <f>SUMIF($E$3:$E$1002,'تعريف المواد والمستودعات'!$E41,BR$3:BR$1002)</f>
        <v>0</v>
      </c>
      <c r="BS1038" s="8">
        <f>SUMIF($E$3:$E$1002,'تعريف المواد والمستودعات'!$E41,BS$3:BS$1002)</f>
        <v>0</v>
      </c>
      <c r="BT1038" s="8">
        <f>SUMIF($E$3:$E$1002,'تعريف المواد والمستودعات'!$E41,BT$3:BT$1002)</f>
        <v>0</v>
      </c>
      <c r="BU1038" s="8">
        <f>SUMIF($E$3:$E$1002,'تعريف المواد والمستودعات'!$E41,BU$3:BU$1002)</f>
        <v>0</v>
      </c>
      <c r="BV1038" s="8">
        <f>SUMIF($E$3:$E$1002,'تعريف المواد والمستودعات'!$E41,BV$3:BV$1002)</f>
        <v>0</v>
      </c>
      <c r="BW1038" s="8">
        <f>SUMIF($E$3:$E$1002,'تعريف المواد والمستودعات'!$E41,BW$3:BW$1002)</f>
        <v>0</v>
      </c>
      <c r="BX1038" s="8">
        <f>SUMIF($E$3:$E$1002,'تعريف المواد والمستودعات'!$E41,BX$3:BX$1002)</f>
        <v>0</v>
      </c>
      <c r="BY1038" s="8">
        <f>SUMIF($E$3:$E$1002,'تعريف المواد والمستودعات'!$E41,BY$3:BY$1002)</f>
        <v>0</v>
      </c>
      <c r="BZ1038" s="8">
        <f>SUMIF($E$3:$E$1002,'تعريف المواد والمستودعات'!$E41,BZ$3:BZ$1002)</f>
        <v>0</v>
      </c>
      <c r="CA1038" s="8">
        <f>SUMIF($E$3:$E$1002,'تعريف المواد والمستودعات'!$E41,CA$3:CA$1002)</f>
        <v>0</v>
      </c>
      <c r="CB1038" s="8">
        <f>SUMIF($E$3:$E$1002,'تعريف المواد والمستودعات'!$E41,CB$3:CB$1002)</f>
        <v>0</v>
      </c>
      <c r="CC1038" s="8">
        <f>SUMIF($E$3:$E$1002,'تعريف المواد والمستودعات'!$E41,CC$3:CC$1002)</f>
        <v>0</v>
      </c>
      <c r="CD1038" s="8">
        <f>SUMIF($E$3:$E$1002,'تعريف المواد والمستودعات'!$E41,CD$3:CD$1002)</f>
        <v>0</v>
      </c>
      <c r="CE1038" s="8">
        <f>SUMIF($E$3:$E$1002,'تعريف المواد والمستودعات'!$E41,CE$3:CE$1002)</f>
        <v>0</v>
      </c>
      <c r="CF1038" s="8">
        <f>SUMIF($E$3:$E$1002,'تعريف المواد والمستودعات'!$E41,CF$3:CF$1002)</f>
        <v>0</v>
      </c>
      <c r="CG1038" s="8">
        <f>SUMIF($E$3:$E$1002,'تعريف المواد والمستودعات'!$E41,CG$3:CG$1002)</f>
        <v>0</v>
      </c>
      <c r="CH1038" s="8">
        <f>SUMIF($E$3:$E$1002,'تعريف المواد والمستودعات'!$E41,CH$3:CH$1002)</f>
        <v>0</v>
      </c>
      <c r="CI1038" s="8">
        <f>SUMIF($E$3:$E$1002,'تعريف المواد والمستودعات'!$E41,CI$3:CI$1002)</f>
        <v>0</v>
      </c>
      <c r="CJ1038" s="8">
        <f>SUMIF($E$3:$E$1002,'تعريف المواد والمستودعات'!$E41,CJ$3:CJ$1002)</f>
        <v>0</v>
      </c>
      <c r="CK1038" s="8">
        <f>SUMIF($E$3:$E$1002,'تعريف المواد والمستودعات'!$E41,CK$3:CK$1002)</f>
        <v>0</v>
      </c>
      <c r="CL1038" s="8">
        <f>SUMIF($E$3:$E$1002,'تعريف المواد والمستودعات'!$E41,CL$3:CL$1002)</f>
        <v>0</v>
      </c>
      <c r="CM1038" s="8">
        <f>SUMIF($E$3:$E$1002,'تعريف المواد والمستودعات'!$E41,CM$3:CM$1002)</f>
        <v>0</v>
      </c>
      <c r="CN1038" s="8">
        <f>SUMIF($E$3:$E$1002,'تعريف المواد والمستودعات'!$E41,CN$3:CN$1002)</f>
        <v>0</v>
      </c>
      <c r="CO1038" s="8">
        <f>SUMIF($E$3:$E$1002,'تعريف المواد والمستودعات'!$E41,CO$3:CO$1002)</f>
        <v>0</v>
      </c>
      <c r="CP1038" s="8">
        <f>SUMIF($E$3:$E$1002,'تعريف المواد والمستودعات'!$E41,CP$3:CP$1002)</f>
        <v>0</v>
      </c>
      <c r="CQ1038" s="8">
        <f>SUMIF($E$3:$E$1002,'تعريف المواد والمستودعات'!$E41,CQ$3:CQ$1002)</f>
        <v>0</v>
      </c>
      <c r="CR1038" s="8">
        <f>SUMIF($E$3:$E$1002,'تعريف المواد والمستودعات'!$E41,CR$3:CR$1002)</f>
        <v>0</v>
      </c>
      <c r="CS1038" s="8">
        <f>SUMIF($E$3:$E$1002,'تعريف المواد والمستودعات'!$E41,CS$3:CS$1002)</f>
        <v>0</v>
      </c>
      <c r="CT1038" s="8">
        <f>SUMIF($E$3:$E$1002,'تعريف المواد والمستودعات'!$E41,CT$3:CT$1002)</f>
        <v>0</v>
      </c>
      <c r="CU1038" s="8">
        <f>SUMIF($E$3:$E$1002,'تعريف المواد والمستودعات'!$E41,CU$3:CU$1002)</f>
        <v>0</v>
      </c>
      <c r="CV1038" s="8">
        <f>SUMIF($E$3:$E$1002,'تعريف المواد والمستودعات'!$E41,CV$3:CV$1002)</f>
        <v>0</v>
      </c>
      <c r="CW1038" s="8">
        <f>SUMIF($E$3:$E$1002,'تعريف المواد والمستودعات'!$E41,CW$3:CW$1002)</f>
        <v>0</v>
      </c>
      <c r="CX1038" s="8">
        <f>SUMIF($E$3:$E$1002,'تعريف المواد والمستودعات'!$E41,CX$3:CX$1002)</f>
        <v>0</v>
      </c>
      <c r="CY1038" s="8">
        <f>SUMIF($E$3:$E$1002,'تعريف المواد والمستودعات'!$E41,CY$3:CY$1002)</f>
        <v>0</v>
      </c>
      <c r="CZ1038" s="8">
        <f>SUMIF($E$3:$E$1002,'تعريف المواد والمستودعات'!$E41,CZ$3:CZ$1002)</f>
        <v>0</v>
      </c>
      <c r="DA1038" s="8">
        <f>SUMIF($E$3:$E$1002,'تعريف المواد والمستودعات'!$E41,DA$3:DA$1002)</f>
        <v>0</v>
      </c>
    </row>
    <row r="1039" spans="5:105" s="8" customFormat="1" ht="15" hidden="1" thickTop="1" x14ac:dyDescent="0.2">
      <c r="E1039" s="8" t="str">
        <f>'تعريف المواد والمستودعات'!E42</f>
        <v>مستودع36</v>
      </c>
      <c r="F1039" s="8">
        <f>SUMIF($E$3:$E$1002,'تعريف المواد والمستودعات'!$E42,F$3:F$1002)</f>
        <v>0</v>
      </c>
      <c r="G1039" s="8">
        <f>SUMIF($E$3:$E$1002,'تعريف المواد والمستودعات'!$E42,G$3:G$1002)</f>
        <v>0</v>
      </c>
      <c r="H1039" s="8">
        <f>SUMIF($E$3:$E$1002,'تعريف المواد والمستودعات'!$E42,H$3:H$1002)</f>
        <v>0</v>
      </c>
      <c r="I1039" s="8">
        <f>SUMIF($E$3:$E$1002,'تعريف المواد والمستودعات'!$E42,I$3:I$1002)</f>
        <v>0</v>
      </c>
      <c r="J1039" s="8">
        <f>SUMIF($E$3:$E$1002,'تعريف المواد والمستودعات'!$E42,J$3:J$1002)</f>
        <v>0</v>
      </c>
      <c r="K1039" s="8">
        <f>SUMIF($E$3:$E$1002,'تعريف المواد والمستودعات'!$E42,K$3:K$1002)</f>
        <v>0</v>
      </c>
      <c r="L1039" s="8">
        <f>SUMIF($E$3:$E$1002,'تعريف المواد والمستودعات'!$E42,L$3:L$1002)</f>
        <v>0</v>
      </c>
      <c r="M1039" s="8">
        <f>SUMIF($E$3:$E$1002,'تعريف المواد والمستودعات'!$E42,M$3:M$1002)</f>
        <v>0</v>
      </c>
      <c r="N1039" s="8">
        <f>SUMIF($E$3:$E$1002,'تعريف المواد والمستودعات'!$E42,N$3:N$1002)</f>
        <v>0</v>
      </c>
      <c r="O1039" s="8">
        <f>SUMIF($E$3:$E$1002,'تعريف المواد والمستودعات'!$E42,O$3:O$1002)</f>
        <v>0</v>
      </c>
      <c r="P1039" s="8">
        <f>SUMIF($E$3:$E$1002,'تعريف المواد والمستودعات'!$E42,P$3:P$1002)</f>
        <v>0</v>
      </c>
      <c r="Q1039" s="8">
        <f>SUMIF($E$3:$E$1002,'تعريف المواد والمستودعات'!$E42,Q$3:Q$1002)</f>
        <v>0</v>
      </c>
      <c r="R1039" s="8">
        <f>SUMIF($E$3:$E$1002,'تعريف المواد والمستودعات'!$E42,R$3:R$1002)</f>
        <v>0</v>
      </c>
      <c r="S1039" s="8">
        <f>SUMIF($E$3:$E$1002,'تعريف المواد والمستودعات'!$E42,S$3:S$1002)</f>
        <v>0</v>
      </c>
      <c r="T1039" s="8">
        <f>SUMIF($E$3:$E$1002,'تعريف المواد والمستودعات'!$E42,T$3:T$1002)</f>
        <v>0</v>
      </c>
      <c r="U1039" s="8">
        <f>SUMIF($E$3:$E$1002,'تعريف المواد والمستودعات'!$E42,U$3:U$1002)</f>
        <v>0</v>
      </c>
      <c r="V1039" s="8">
        <f>SUMIF($E$3:$E$1002,'تعريف المواد والمستودعات'!$E42,V$3:V$1002)</f>
        <v>0</v>
      </c>
      <c r="W1039" s="8">
        <f>SUMIF($E$3:$E$1002,'تعريف المواد والمستودعات'!$E42,W$3:W$1002)</f>
        <v>0</v>
      </c>
      <c r="X1039" s="8">
        <f>SUMIF($E$3:$E$1002,'تعريف المواد والمستودعات'!$E42,X$3:X$1002)</f>
        <v>0</v>
      </c>
      <c r="Y1039" s="8">
        <f>SUMIF($E$3:$E$1002,'تعريف المواد والمستودعات'!$E42,Y$3:Y$1002)</f>
        <v>0</v>
      </c>
      <c r="Z1039" s="8">
        <f>SUMIF($E$3:$E$1002,'تعريف المواد والمستودعات'!$E42,Z$3:Z$1002)</f>
        <v>0</v>
      </c>
      <c r="AA1039" s="8">
        <f>SUMIF($E$3:$E$1002,'تعريف المواد والمستودعات'!$E42,AA$3:AA$1002)</f>
        <v>0</v>
      </c>
      <c r="AB1039" s="8">
        <f>SUMIF($E$3:$E$1002,'تعريف المواد والمستودعات'!$E42,AB$3:AB$1002)</f>
        <v>0</v>
      </c>
      <c r="AC1039" s="8">
        <f>SUMIF($E$3:$E$1002,'تعريف المواد والمستودعات'!$E42,AC$3:AC$1002)</f>
        <v>0</v>
      </c>
      <c r="AD1039" s="8">
        <f>SUMIF($E$3:$E$1002,'تعريف المواد والمستودعات'!$E42,AD$3:AD$1002)</f>
        <v>0</v>
      </c>
      <c r="AE1039" s="8">
        <f>SUMIF($E$3:$E$1002,'تعريف المواد والمستودعات'!$E42,AE$3:AE$1002)</f>
        <v>0</v>
      </c>
      <c r="AF1039" s="8">
        <f>SUMIF($E$3:$E$1002,'تعريف المواد والمستودعات'!$E42,AF$3:AF$1002)</f>
        <v>0</v>
      </c>
      <c r="AG1039" s="8">
        <f>SUMIF($E$3:$E$1002,'تعريف المواد والمستودعات'!$E42,AG$3:AG$1002)</f>
        <v>0</v>
      </c>
      <c r="AH1039" s="8">
        <f>SUMIF($E$3:$E$1002,'تعريف المواد والمستودعات'!$E42,AH$3:AH$1002)</f>
        <v>0</v>
      </c>
      <c r="AI1039" s="8">
        <f>SUMIF($E$3:$E$1002,'تعريف المواد والمستودعات'!$E42,AI$3:AI$1002)</f>
        <v>0</v>
      </c>
      <c r="AJ1039" s="8">
        <f>SUMIF($E$3:$E$1002,'تعريف المواد والمستودعات'!$E42,AJ$3:AJ$1002)</f>
        <v>0</v>
      </c>
      <c r="AK1039" s="8">
        <f>SUMIF($E$3:$E$1002,'تعريف المواد والمستودعات'!$E42,AK$3:AK$1002)</f>
        <v>0</v>
      </c>
      <c r="AL1039" s="8">
        <f>SUMIF($E$3:$E$1002,'تعريف المواد والمستودعات'!$E42,AL$3:AL$1002)</f>
        <v>0</v>
      </c>
      <c r="AM1039" s="8">
        <f>SUMIF($E$3:$E$1002,'تعريف المواد والمستودعات'!$E42,AM$3:AM$1002)</f>
        <v>0</v>
      </c>
      <c r="AN1039" s="8">
        <f>SUMIF($E$3:$E$1002,'تعريف المواد والمستودعات'!$E42,AN$3:AN$1002)</f>
        <v>0</v>
      </c>
      <c r="AO1039" s="8">
        <f>SUMIF($E$3:$E$1002,'تعريف المواد والمستودعات'!$E42,AO$3:AO$1002)</f>
        <v>0</v>
      </c>
      <c r="AP1039" s="8">
        <f>SUMIF($E$3:$E$1002,'تعريف المواد والمستودعات'!$E42,AP$3:AP$1002)</f>
        <v>0</v>
      </c>
      <c r="AQ1039" s="8">
        <f>SUMIF($E$3:$E$1002,'تعريف المواد والمستودعات'!$E42,AQ$3:AQ$1002)</f>
        <v>0</v>
      </c>
      <c r="AR1039" s="8">
        <f>SUMIF($E$3:$E$1002,'تعريف المواد والمستودعات'!$E42,AR$3:AR$1002)</f>
        <v>0</v>
      </c>
      <c r="AS1039" s="8">
        <f>SUMIF($E$3:$E$1002,'تعريف المواد والمستودعات'!$E42,AS$3:AS$1002)</f>
        <v>0</v>
      </c>
      <c r="AT1039" s="8">
        <f>SUMIF($E$3:$E$1002,'تعريف المواد والمستودعات'!$E42,AT$3:AT$1002)</f>
        <v>0</v>
      </c>
      <c r="AU1039" s="8">
        <f>SUMIF($E$3:$E$1002,'تعريف المواد والمستودعات'!$E42,AU$3:AU$1002)</f>
        <v>0</v>
      </c>
      <c r="AV1039" s="8">
        <f>SUMIF($E$3:$E$1002,'تعريف المواد والمستودعات'!$E42,AV$3:AV$1002)</f>
        <v>0</v>
      </c>
      <c r="AW1039" s="8">
        <f>SUMIF($E$3:$E$1002,'تعريف المواد والمستودعات'!$E42,AW$3:AW$1002)</f>
        <v>0</v>
      </c>
      <c r="AX1039" s="8">
        <f>SUMIF($E$3:$E$1002,'تعريف المواد والمستودعات'!$E42,AX$3:AX$1002)</f>
        <v>0</v>
      </c>
      <c r="AY1039" s="8">
        <f>SUMIF($E$3:$E$1002,'تعريف المواد والمستودعات'!$E42,AY$3:AY$1002)</f>
        <v>0</v>
      </c>
      <c r="AZ1039" s="8">
        <f>SUMIF($E$3:$E$1002,'تعريف المواد والمستودعات'!$E42,AZ$3:AZ$1002)</f>
        <v>0</v>
      </c>
      <c r="BA1039" s="8">
        <f>SUMIF($E$3:$E$1002,'تعريف المواد والمستودعات'!$E42,BA$3:BA$1002)</f>
        <v>0</v>
      </c>
      <c r="BB1039" s="8">
        <f>SUMIF($E$3:$E$1002,'تعريف المواد والمستودعات'!$E42,BB$3:BB$1002)</f>
        <v>0</v>
      </c>
      <c r="BC1039" s="8">
        <f>SUMIF($E$3:$E$1002,'تعريف المواد والمستودعات'!$E42,BC$3:BC$1002)</f>
        <v>0</v>
      </c>
      <c r="BD1039" s="8">
        <f>SUMIF($E$3:$E$1002,'تعريف المواد والمستودعات'!$E42,BD$3:BD$1002)</f>
        <v>0</v>
      </c>
      <c r="BE1039" s="8">
        <f>SUMIF($E$3:$E$1002,'تعريف المواد والمستودعات'!$E42,BE$3:BE$1002)</f>
        <v>0</v>
      </c>
      <c r="BF1039" s="8">
        <f>SUMIF($E$3:$E$1002,'تعريف المواد والمستودعات'!$E42,BF$3:BF$1002)</f>
        <v>0</v>
      </c>
      <c r="BG1039" s="8">
        <f>SUMIF($E$3:$E$1002,'تعريف المواد والمستودعات'!$E42,BG$3:BG$1002)</f>
        <v>0</v>
      </c>
      <c r="BH1039" s="8">
        <f>SUMIF($E$3:$E$1002,'تعريف المواد والمستودعات'!$E42,BH$3:BH$1002)</f>
        <v>0</v>
      </c>
      <c r="BI1039" s="8">
        <f>SUMIF($E$3:$E$1002,'تعريف المواد والمستودعات'!$E42,BI$3:BI$1002)</f>
        <v>0</v>
      </c>
      <c r="BJ1039" s="8">
        <f>SUMIF($E$3:$E$1002,'تعريف المواد والمستودعات'!$E42,BJ$3:BJ$1002)</f>
        <v>0</v>
      </c>
      <c r="BK1039" s="8">
        <f>SUMIF($E$3:$E$1002,'تعريف المواد والمستودعات'!$E42,BK$3:BK$1002)</f>
        <v>0</v>
      </c>
      <c r="BL1039" s="8">
        <f>SUMIF($E$3:$E$1002,'تعريف المواد والمستودعات'!$E42,BL$3:BL$1002)</f>
        <v>0</v>
      </c>
      <c r="BM1039" s="8">
        <f>SUMIF($E$3:$E$1002,'تعريف المواد والمستودعات'!$E42,BM$3:BM$1002)</f>
        <v>0</v>
      </c>
      <c r="BN1039" s="8">
        <f>SUMIF($E$3:$E$1002,'تعريف المواد والمستودعات'!$E42,BN$3:BN$1002)</f>
        <v>0</v>
      </c>
      <c r="BO1039" s="8">
        <f>SUMIF($E$3:$E$1002,'تعريف المواد والمستودعات'!$E42,BO$3:BO$1002)</f>
        <v>0</v>
      </c>
      <c r="BP1039" s="8">
        <f>SUMIF($E$3:$E$1002,'تعريف المواد والمستودعات'!$E42,BP$3:BP$1002)</f>
        <v>0</v>
      </c>
      <c r="BQ1039" s="8">
        <f>SUMIF($E$3:$E$1002,'تعريف المواد والمستودعات'!$E42,BQ$3:BQ$1002)</f>
        <v>0</v>
      </c>
      <c r="BR1039" s="8">
        <f>SUMIF($E$3:$E$1002,'تعريف المواد والمستودعات'!$E42,BR$3:BR$1002)</f>
        <v>0</v>
      </c>
      <c r="BS1039" s="8">
        <f>SUMIF($E$3:$E$1002,'تعريف المواد والمستودعات'!$E42,BS$3:BS$1002)</f>
        <v>0</v>
      </c>
      <c r="BT1039" s="8">
        <f>SUMIF($E$3:$E$1002,'تعريف المواد والمستودعات'!$E42,BT$3:BT$1002)</f>
        <v>0</v>
      </c>
      <c r="BU1039" s="8">
        <f>SUMIF($E$3:$E$1002,'تعريف المواد والمستودعات'!$E42,BU$3:BU$1002)</f>
        <v>0</v>
      </c>
      <c r="BV1039" s="8">
        <f>SUMIF($E$3:$E$1002,'تعريف المواد والمستودعات'!$E42,BV$3:BV$1002)</f>
        <v>0</v>
      </c>
      <c r="BW1039" s="8">
        <f>SUMIF($E$3:$E$1002,'تعريف المواد والمستودعات'!$E42,BW$3:BW$1002)</f>
        <v>0</v>
      </c>
      <c r="BX1039" s="8">
        <f>SUMIF($E$3:$E$1002,'تعريف المواد والمستودعات'!$E42,BX$3:BX$1002)</f>
        <v>0</v>
      </c>
      <c r="BY1039" s="8">
        <f>SUMIF($E$3:$E$1002,'تعريف المواد والمستودعات'!$E42,BY$3:BY$1002)</f>
        <v>0</v>
      </c>
      <c r="BZ1039" s="8">
        <f>SUMIF($E$3:$E$1002,'تعريف المواد والمستودعات'!$E42,BZ$3:BZ$1002)</f>
        <v>0</v>
      </c>
      <c r="CA1039" s="8">
        <f>SUMIF($E$3:$E$1002,'تعريف المواد والمستودعات'!$E42,CA$3:CA$1002)</f>
        <v>0</v>
      </c>
      <c r="CB1039" s="8">
        <f>SUMIF($E$3:$E$1002,'تعريف المواد والمستودعات'!$E42,CB$3:CB$1002)</f>
        <v>0</v>
      </c>
      <c r="CC1039" s="8">
        <f>SUMIF($E$3:$E$1002,'تعريف المواد والمستودعات'!$E42,CC$3:CC$1002)</f>
        <v>0</v>
      </c>
      <c r="CD1039" s="8">
        <f>SUMIF($E$3:$E$1002,'تعريف المواد والمستودعات'!$E42,CD$3:CD$1002)</f>
        <v>0</v>
      </c>
      <c r="CE1039" s="8">
        <f>SUMIF($E$3:$E$1002,'تعريف المواد والمستودعات'!$E42,CE$3:CE$1002)</f>
        <v>0</v>
      </c>
      <c r="CF1039" s="8">
        <f>SUMIF($E$3:$E$1002,'تعريف المواد والمستودعات'!$E42,CF$3:CF$1002)</f>
        <v>0</v>
      </c>
      <c r="CG1039" s="8">
        <f>SUMIF($E$3:$E$1002,'تعريف المواد والمستودعات'!$E42,CG$3:CG$1002)</f>
        <v>0</v>
      </c>
      <c r="CH1039" s="8">
        <f>SUMIF($E$3:$E$1002,'تعريف المواد والمستودعات'!$E42,CH$3:CH$1002)</f>
        <v>0</v>
      </c>
      <c r="CI1039" s="8">
        <f>SUMIF($E$3:$E$1002,'تعريف المواد والمستودعات'!$E42,CI$3:CI$1002)</f>
        <v>0</v>
      </c>
      <c r="CJ1039" s="8">
        <f>SUMIF($E$3:$E$1002,'تعريف المواد والمستودعات'!$E42,CJ$3:CJ$1002)</f>
        <v>0</v>
      </c>
      <c r="CK1039" s="8">
        <f>SUMIF($E$3:$E$1002,'تعريف المواد والمستودعات'!$E42,CK$3:CK$1002)</f>
        <v>0</v>
      </c>
      <c r="CL1039" s="8">
        <f>SUMIF($E$3:$E$1002,'تعريف المواد والمستودعات'!$E42,CL$3:CL$1002)</f>
        <v>0</v>
      </c>
      <c r="CM1039" s="8">
        <f>SUMIF($E$3:$E$1002,'تعريف المواد والمستودعات'!$E42,CM$3:CM$1002)</f>
        <v>0</v>
      </c>
      <c r="CN1039" s="8">
        <f>SUMIF($E$3:$E$1002,'تعريف المواد والمستودعات'!$E42,CN$3:CN$1002)</f>
        <v>0</v>
      </c>
      <c r="CO1039" s="8">
        <f>SUMIF($E$3:$E$1002,'تعريف المواد والمستودعات'!$E42,CO$3:CO$1002)</f>
        <v>0</v>
      </c>
      <c r="CP1039" s="8">
        <f>SUMIF($E$3:$E$1002,'تعريف المواد والمستودعات'!$E42,CP$3:CP$1002)</f>
        <v>0</v>
      </c>
      <c r="CQ1039" s="8">
        <f>SUMIF($E$3:$E$1002,'تعريف المواد والمستودعات'!$E42,CQ$3:CQ$1002)</f>
        <v>0</v>
      </c>
      <c r="CR1039" s="8">
        <f>SUMIF($E$3:$E$1002,'تعريف المواد والمستودعات'!$E42,CR$3:CR$1002)</f>
        <v>0</v>
      </c>
      <c r="CS1039" s="8">
        <f>SUMIF($E$3:$E$1002,'تعريف المواد والمستودعات'!$E42,CS$3:CS$1002)</f>
        <v>0</v>
      </c>
      <c r="CT1039" s="8">
        <f>SUMIF($E$3:$E$1002,'تعريف المواد والمستودعات'!$E42,CT$3:CT$1002)</f>
        <v>0</v>
      </c>
      <c r="CU1039" s="8">
        <f>SUMIF($E$3:$E$1002,'تعريف المواد والمستودعات'!$E42,CU$3:CU$1002)</f>
        <v>0</v>
      </c>
      <c r="CV1039" s="8">
        <f>SUMIF($E$3:$E$1002,'تعريف المواد والمستودعات'!$E42,CV$3:CV$1002)</f>
        <v>0</v>
      </c>
      <c r="CW1039" s="8">
        <f>SUMIF($E$3:$E$1002,'تعريف المواد والمستودعات'!$E42,CW$3:CW$1002)</f>
        <v>0</v>
      </c>
      <c r="CX1039" s="8">
        <f>SUMIF($E$3:$E$1002,'تعريف المواد والمستودعات'!$E42,CX$3:CX$1002)</f>
        <v>0</v>
      </c>
      <c r="CY1039" s="8">
        <f>SUMIF($E$3:$E$1002,'تعريف المواد والمستودعات'!$E42,CY$3:CY$1002)</f>
        <v>0</v>
      </c>
      <c r="CZ1039" s="8">
        <f>SUMIF($E$3:$E$1002,'تعريف المواد والمستودعات'!$E42,CZ$3:CZ$1002)</f>
        <v>0</v>
      </c>
      <c r="DA1039" s="8">
        <f>SUMIF($E$3:$E$1002,'تعريف المواد والمستودعات'!$E42,DA$3:DA$1002)</f>
        <v>0</v>
      </c>
    </row>
    <row r="1040" spans="5:105" s="8" customFormat="1" ht="15" hidden="1" thickTop="1" x14ac:dyDescent="0.2">
      <c r="E1040" s="8" t="str">
        <f>'تعريف المواد والمستودعات'!E43</f>
        <v>مستودع37</v>
      </c>
      <c r="F1040" s="8">
        <f>SUMIF($E$3:$E$1002,'تعريف المواد والمستودعات'!$E43,F$3:F$1002)</f>
        <v>0</v>
      </c>
      <c r="G1040" s="8">
        <f>SUMIF($E$3:$E$1002,'تعريف المواد والمستودعات'!$E43,G$3:G$1002)</f>
        <v>0</v>
      </c>
      <c r="H1040" s="8">
        <f>SUMIF($E$3:$E$1002,'تعريف المواد والمستودعات'!$E43,H$3:H$1002)</f>
        <v>0</v>
      </c>
      <c r="I1040" s="8">
        <f>SUMIF($E$3:$E$1002,'تعريف المواد والمستودعات'!$E43,I$3:I$1002)</f>
        <v>0</v>
      </c>
      <c r="J1040" s="8">
        <f>SUMIF($E$3:$E$1002,'تعريف المواد والمستودعات'!$E43,J$3:J$1002)</f>
        <v>0</v>
      </c>
      <c r="K1040" s="8">
        <f>SUMIF($E$3:$E$1002,'تعريف المواد والمستودعات'!$E43,K$3:K$1002)</f>
        <v>0</v>
      </c>
      <c r="L1040" s="8">
        <f>SUMIF($E$3:$E$1002,'تعريف المواد والمستودعات'!$E43,L$3:L$1002)</f>
        <v>0</v>
      </c>
      <c r="M1040" s="8">
        <f>SUMIF($E$3:$E$1002,'تعريف المواد والمستودعات'!$E43,M$3:M$1002)</f>
        <v>0</v>
      </c>
      <c r="N1040" s="8">
        <f>SUMIF($E$3:$E$1002,'تعريف المواد والمستودعات'!$E43,N$3:N$1002)</f>
        <v>0</v>
      </c>
      <c r="O1040" s="8">
        <f>SUMIF($E$3:$E$1002,'تعريف المواد والمستودعات'!$E43,O$3:O$1002)</f>
        <v>0</v>
      </c>
      <c r="P1040" s="8">
        <f>SUMIF($E$3:$E$1002,'تعريف المواد والمستودعات'!$E43,P$3:P$1002)</f>
        <v>0</v>
      </c>
      <c r="Q1040" s="8">
        <f>SUMIF($E$3:$E$1002,'تعريف المواد والمستودعات'!$E43,Q$3:Q$1002)</f>
        <v>0</v>
      </c>
      <c r="R1040" s="8">
        <f>SUMIF($E$3:$E$1002,'تعريف المواد والمستودعات'!$E43,R$3:R$1002)</f>
        <v>0</v>
      </c>
      <c r="S1040" s="8">
        <f>SUMIF($E$3:$E$1002,'تعريف المواد والمستودعات'!$E43,S$3:S$1002)</f>
        <v>0</v>
      </c>
      <c r="T1040" s="8">
        <f>SUMIF($E$3:$E$1002,'تعريف المواد والمستودعات'!$E43,T$3:T$1002)</f>
        <v>0</v>
      </c>
      <c r="U1040" s="8">
        <f>SUMIF($E$3:$E$1002,'تعريف المواد والمستودعات'!$E43,U$3:U$1002)</f>
        <v>0</v>
      </c>
      <c r="V1040" s="8">
        <f>SUMIF($E$3:$E$1002,'تعريف المواد والمستودعات'!$E43,V$3:V$1002)</f>
        <v>0</v>
      </c>
      <c r="W1040" s="8">
        <f>SUMIF($E$3:$E$1002,'تعريف المواد والمستودعات'!$E43,W$3:W$1002)</f>
        <v>0</v>
      </c>
      <c r="X1040" s="8">
        <f>SUMIF($E$3:$E$1002,'تعريف المواد والمستودعات'!$E43,X$3:X$1002)</f>
        <v>0</v>
      </c>
      <c r="Y1040" s="8">
        <f>SUMIF($E$3:$E$1002,'تعريف المواد والمستودعات'!$E43,Y$3:Y$1002)</f>
        <v>0</v>
      </c>
      <c r="Z1040" s="8">
        <f>SUMIF($E$3:$E$1002,'تعريف المواد والمستودعات'!$E43,Z$3:Z$1002)</f>
        <v>0</v>
      </c>
      <c r="AA1040" s="8">
        <f>SUMIF($E$3:$E$1002,'تعريف المواد والمستودعات'!$E43,AA$3:AA$1002)</f>
        <v>0</v>
      </c>
      <c r="AB1040" s="8">
        <f>SUMIF($E$3:$E$1002,'تعريف المواد والمستودعات'!$E43,AB$3:AB$1002)</f>
        <v>0</v>
      </c>
      <c r="AC1040" s="8">
        <f>SUMIF($E$3:$E$1002,'تعريف المواد والمستودعات'!$E43,AC$3:AC$1002)</f>
        <v>0</v>
      </c>
      <c r="AD1040" s="8">
        <f>SUMIF($E$3:$E$1002,'تعريف المواد والمستودعات'!$E43,AD$3:AD$1002)</f>
        <v>0</v>
      </c>
      <c r="AE1040" s="8">
        <f>SUMIF($E$3:$E$1002,'تعريف المواد والمستودعات'!$E43,AE$3:AE$1002)</f>
        <v>0</v>
      </c>
      <c r="AF1040" s="8">
        <f>SUMIF($E$3:$E$1002,'تعريف المواد والمستودعات'!$E43,AF$3:AF$1002)</f>
        <v>0</v>
      </c>
      <c r="AG1040" s="8">
        <f>SUMIF($E$3:$E$1002,'تعريف المواد والمستودعات'!$E43,AG$3:AG$1002)</f>
        <v>0</v>
      </c>
      <c r="AH1040" s="8">
        <f>SUMIF($E$3:$E$1002,'تعريف المواد والمستودعات'!$E43,AH$3:AH$1002)</f>
        <v>0</v>
      </c>
      <c r="AI1040" s="8">
        <f>SUMIF($E$3:$E$1002,'تعريف المواد والمستودعات'!$E43,AI$3:AI$1002)</f>
        <v>0</v>
      </c>
      <c r="AJ1040" s="8">
        <f>SUMIF($E$3:$E$1002,'تعريف المواد والمستودعات'!$E43,AJ$3:AJ$1002)</f>
        <v>0</v>
      </c>
      <c r="AK1040" s="8">
        <f>SUMIF($E$3:$E$1002,'تعريف المواد والمستودعات'!$E43,AK$3:AK$1002)</f>
        <v>0</v>
      </c>
      <c r="AL1040" s="8">
        <f>SUMIF($E$3:$E$1002,'تعريف المواد والمستودعات'!$E43,AL$3:AL$1002)</f>
        <v>0</v>
      </c>
      <c r="AM1040" s="8">
        <f>SUMIF($E$3:$E$1002,'تعريف المواد والمستودعات'!$E43,AM$3:AM$1002)</f>
        <v>0</v>
      </c>
      <c r="AN1040" s="8">
        <f>SUMIF($E$3:$E$1002,'تعريف المواد والمستودعات'!$E43,AN$3:AN$1002)</f>
        <v>0</v>
      </c>
      <c r="AO1040" s="8">
        <f>SUMIF($E$3:$E$1002,'تعريف المواد والمستودعات'!$E43,AO$3:AO$1002)</f>
        <v>0</v>
      </c>
      <c r="AP1040" s="8">
        <f>SUMIF($E$3:$E$1002,'تعريف المواد والمستودعات'!$E43,AP$3:AP$1002)</f>
        <v>0</v>
      </c>
      <c r="AQ1040" s="8">
        <f>SUMIF($E$3:$E$1002,'تعريف المواد والمستودعات'!$E43,AQ$3:AQ$1002)</f>
        <v>0</v>
      </c>
      <c r="AR1040" s="8">
        <f>SUMIF($E$3:$E$1002,'تعريف المواد والمستودعات'!$E43,AR$3:AR$1002)</f>
        <v>0</v>
      </c>
      <c r="AS1040" s="8">
        <f>SUMIF($E$3:$E$1002,'تعريف المواد والمستودعات'!$E43,AS$3:AS$1002)</f>
        <v>0</v>
      </c>
      <c r="AT1040" s="8">
        <f>SUMIF($E$3:$E$1002,'تعريف المواد والمستودعات'!$E43,AT$3:AT$1002)</f>
        <v>0</v>
      </c>
      <c r="AU1040" s="8">
        <f>SUMIF($E$3:$E$1002,'تعريف المواد والمستودعات'!$E43,AU$3:AU$1002)</f>
        <v>0</v>
      </c>
      <c r="AV1040" s="8">
        <f>SUMIF($E$3:$E$1002,'تعريف المواد والمستودعات'!$E43,AV$3:AV$1002)</f>
        <v>0</v>
      </c>
      <c r="AW1040" s="8">
        <f>SUMIF($E$3:$E$1002,'تعريف المواد والمستودعات'!$E43,AW$3:AW$1002)</f>
        <v>0</v>
      </c>
      <c r="AX1040" s="8">
        <f>SUMIF($E$3:$E$1002,'تعريف المواد والمستودعات'!$E43,AX$3:AX$1002)</f>
        <v>0</v>
      </c>
      <c r="AY1040" s="8">
        <f>SUMIF($E$3:$E$1002,'تعريف المواد والمستودعات'!$E43,AY$3:AY$1002)</f>
        <v>0</v>
      </c>
      <c r="AZ1040" s="8">
        <f>SUMIF($E$3:$E$1002,'تعريف المواد والمستودعات'!$E43,AZ$3:AZ$1002)</f>
        <v>0</v>
      </c>
      <c r="BA1040" s="8">
        <f>SUMIF($E$3:$E$1002,'تعريف المواد والمستودعات'!$E43,BA$3:BA$1002)</f>
        <v>0</v>
      </c>
      <c r="BB1040" s="8">
        <f>SUMIF($E$3:$E$1002,'تعريف المواد والمستودعات'!$E43,BB$3:BB$1002)</f>
        <v>0</v>
      </c>
      <c r="BC1040" s="8">
        <f>SUMIF($E$3:$E$1002,'تعريف المواد والمستودعات'!$E43,BC$3:BC$1002)</f>
        <v>0</v>
      </c>
      <c r="BD1040" s="8">
        <f>SUMIF($E$3:$E$1002,'تعريف المواد والمستودعات'!$E43,BD$3:BD$1002)</f>
        <v>0</v>
      </c>
      <c r="BE1040" s="8">
        <f>SUMIF($E$3:$E$1002,'تعريف المواد والمستودعات'!$E43,BE$3:BE$1002)</f>
        <v>0</v>
      </c>
      <c r="BF1040" s="8">
        <f>SUMIF($E$3:$E$1002,'تعريف المواد والمستودعات'!$E43,BF$3:BF$1002)</f>
        <v>0</v>
      </c>
      <c r="BG1040" s="8">
        <f>SUMIF($E$3:$E$1002,'تعريف المواد والمستودعات'!$E43,BG$3:BG$1002)</f>
        <v>0</v>
      </c>
      <c r="BH1040" s="8">
        <f>SUMIF($E$3:$E$1002,'تعريف المواد والمستودعات'!$E43,BH$3:BH$1002)</f>
        <v>0</v>
      </c>
      <c r="BI1040" s="8">
        <f>SUMIF($E$3:$E$1002,'تعريف المواد والمستودعات'!$E43,BI$3:BI$1002)</f>
        <v>0</v>
      </c>
      <c r="BJ1040" s="8">
        <f>SUMIF($E$3:$E$1002,'تعريف المواد والمستودعات'!$E43,BJ$3:BJ$1002)</f>
        <v>0</v>
      </c>
      <c r="BK1040" s="8">
        <f>SUMIF($E$3:$E$1002,'تعريف المواد والمستودعات'!$E43,BK$3:BK$1002)</f>
        <v>0</v>
      </c>
      <c r="BL1040" s="8">
        <f>SUMIF($E$3:$E$1002,'تعريف المواد والمستودعات'!$E43,BL$3:BL$1002)</f>
        <v>0</v>
      </c>
      <c r="BM1040" s="8">
        <f>SUMIF($E$3:$E$1002,'تعريف المواد والمستودعات'!$E43,BM$3:BM$1002)</f>
        <v>0</v>
      </c>
      <c r="BN1040" s="8">
        <f>SUMIF($E$3:$E$1002,'تعريف المواد والمستودعات'!$E43,BN$3:BN$1002)</f>
        <v>0</v>
      </c>
      <c r="BO1040" s="8">
        <f>SUMIF($E$3:$E$1002,'تعريف المواد والمستودعات'!$E43,BO$3:BO$1002)</f>
        <v>0</v>
      </c>
      <c r="BP1040" s="8">
        <f>SUMIF($E$3:$E$1002,'تعريف المواد والمستودعات'!$E43,BP$3:BP$1002)</f>
        <v>0</v>
      </c>
      <c r="BQ1040" s="8">
        <f>SUMIF($E$3:$E$1002,'تعريف المواد والمستودعات'!$E43,BQ$3:BQ$1002)</f>
        <v>0</v>
      </c>
      <c r="BR1040" s="8">
        <f>SUMIF($E$3:$E$1002,'تعريف المواد والمستودعات'!$E43,BR$3:BR$1002)</f>
        <v>0</v>
      </c>
      <c r="BS1040" s="8">
        <f>SUMIF($E$3:$E$1002,'تعريف المواد والمستودعات'!$E43,BS$3:BS$1002)</f>
        <v>0</v>
      </c>
      <c r="BT1040" s="8">
        <f>SUMIF($E$3:$E$1002,'تعريف المواد والمستودعات'!$E43,BT$3:BT$1002)</f>
        <v>0</v>
      </c>
      <c r="BU1040" s="8">
        <f>SUMIF($E$3:$E$1002,'تعريف المواد والمستودعات'!$E43,BU$3:BU$1002)</f>
        <v>0</v>
      </c>
      <c r="BV1040" s="8">
        <f>SUMIF($E$3:$E$1002,'تعريف المواد والمستودعات'!$E43,BV$3:BV$1002)</f>
        <v>0</v>
      </c>
      <c r="BW1040" s="8">
        <f>SUMIF($E$3:$E$1002,'تعريف المواد والمستودعات'!$E43,BW$3:BW$1002)</f>
        <v>0</v>
      </c>
      <c r="BX1040" s="8">
        <f>SUMIF($E$3:$E$1002,'تعريف المواد والمستودعات'!$E43,BX$3:BX$1002)</f>
        <v>0</v>
      </c>
      <c r="BY1040" s="8">
        <f>SUMIF($E$3:$E$1002,'تعريف المواد والمستودعات'!$E43,BY$3:BY$1002)</f>
        <v>0</v>
      </c>
      <c r="BZ1040" s="8">
        <f>SUMIF($E$3:$E$1002,'تعريف المواد والمستودعات'!$E43,BZ$3:BZ$1002)</f>
        <v>0</v>
      </c>
      <c r="CA1040" s="8">
        <f>SUMIF($E$3:$E$1002,'تعريف المواد والمستودعات'!$E43,CA$3:CA$1002)</f>
        <v>0</v>
      </c>
      <c r="CB1040" s="8">
        <f>SUMIF($E$3:$E$1002,'تعريف المواد والمستودعات'!$E43,CB$3:CB$1002)</f>
        <v>0</v>
      </c>
      <c r="CC1040" s="8">
        <f>SUMIF($E$3:$E$1002,'تعريف المواد والمستودعات'!$E43,CC$3:CC$1002)</f>
        <v>0</v>
      </c>
      <c r="CD1040" s="8">
        <f>SUMIF($E$3:$E$1002,'تعريف المواد والمستودعات'!$E43,CD$3:CD$1002)</f>
        <v>0</v>
      </c>
      <c r="CE1040" s="8">
        <f>SUMIF($E$3:$E$1002,'تعريف المواد والمستودعات'!$E43,CE$3:CE$1002)</f>
        <v>0</v>
      </c>
      <c r="CF1040" s="8">
        <f>SUMIF($E$3:$E$1002,'تعريف المواد والمستودعات'!$E43,CF$3:CF$1002)</f>
        <v>0</v>
      </c>
      <c r="CG1040" s="8">
        <f>SUMIF($E$3:$E$1002,'تعريف المواد والمستودعات'!$E43,CG$3:CG$1002)</f>
        <v>0</v>
      </c>
      <c r="CH1040" s="8">
        <f>SUMIF($E$3:$E$1002,'تعريف المواد والمستودعات'!$E43,CH$3:CH$1002)</f>
        <v>0</v>
      </c>
      <c r="CI1040" s="8">
        <f>SUMIF($E$3:$E$1002,'تعريف المواد والمستودعات'!$E43,CI$3:CI$1002)</f>
        <v>0</v>
      </c>
      <c r="CJ1040" s="8">
        <f>SUMIF($E$3:$E$1002,'تعريف المواد والمستودعات'!$E43,CJ$3:CJ$1002)</f>
        <v>0</v>
      </c>
      <c r="CK1040" s="8">
        <f>SUMIF($E$3:$E$1002,'تعريف المواد والمستودعات'!$E43,CK$3:CK$1002)</f>
        <v>0</v>
      </c>
      <c r="CL1040" s="8">
        <f>SUMIF($E$3:$E$1002,'تعريف المواد والمستودعات'!$E43,CL$3:CL$1002)</f>
        <v>0</v>
      </c>
      <c r="CM1040" s="8">
        <f>SUMIF($E$3:$E$1002,'تعريف المواد والمستودعات'!$E43,CM$3:CM$1002)</f>
        <v>0</v>
      </c>
      <c r="CN1040" s="8">
        <f>SUMIF($E$3:$E$1002,'تعريف المواد والمستودعات'!$E43,CN$3:CN$1002)</f>
        <v>0</v>
      </c>
      <c r="CO1040" s="8">
        <f>SUMIF($E$3:$E$1002,'تعريف المواد والمستودعات'!$E43,CO$3:CO$1002)</f>
        <v>0</v>
      </c>
      <c r="CP1040" s="8">
        <f>SUMIF($E$3:$E$1002,'تعريف المواد والمستودعات'!$E43,CP$3:CP$1002)</f>
        <v>0</v>
      </c>
      <c r="CQ1040" s="8">
        <f>SUMIF($E$3:$E$1002,'تعريف المواد والمستودعات'!$E43,CQ$3:CQ$1002)</f>
        <v>0</v>
      </c>
      <c r="CR1040" s="8">
        <f>SUMIF($E$3:$E$1002,'تعريف المواد والمستودعات'!$E43,CR$3:CR$1002)</f>
        <v>0</v>
      </c>
      <c r="CS1040" s="8">
        <f>SUMIF($E$3:$E$1002,'تعريف المواد والمستودعات'!$E43,CS$3:CS$1002)</f>
        <v>0</v>
      </c>
      <c r="CT1040" s="8">
        <f>SUMIF($E$3:$E$1002,'تعريف المواد والمستودعات'!$E43,CT$3:CT$1002)</f>
        <v>0</v>
      </c>
      <c r="CU1040" s="8">
        <f>SUMIF($E$3:$E$1002,'تعريف المواد والمستودعات'!$E43,CU$3:CU$1002)</f>
        <v>0</v>
      </c>
      <c r="CV1040" s="8">
        <f>SUMIF($E$3:$E$1002,'تعريف المواد والمستودعات'!$E43,CV$3:CV$1002)</f>
        <v>0</v>
      </c>
      <c r="CW1040" s="8">
        <f>SUMIF($E$3:$E$1002,'تعريف المواد والمستودعات'!$E43,CW$3:CW$1002)</f>
        <v>0</v>
      </c>
      <c r="CX1040" s="8">
        <f>SUMIF($E$3:$E$1002,'تعريف المواد والمستودعات'!$E43,CX$3:CX$1002)</f>
        <v>0</v>
      </c>
      <c r="CY1040" s="8">
        <f>SUMIF($E$3:$E$1002,'تعريف المواد والمستودعات'!$E43,CY$3:CY$1002)</f>
        <v>0</v>
      </c>
      <c r="CZ1040" s="8">
        <f>SUMIF($E$3:$E$1002,'تعريف المواد والمستودعات'!$E43,CZ$3:CZ$1002)</f>
        <v>0</v>
      </c>
      <c r="DA1040" s="8">
        <f>SUMIF($E$3:$E$1002,'تعريف المواد والمستودعات'!$E43,DA$3:DA$1002)</f>
        <v>0</v>
      </c>
    </row>
    <row r="1041" spans="5:105" s="8" customFormat="1" ht="15" hidden="1" thickTop="1" x14ac:dyDescent="0.2">
      <c r="E1041" s="8" t="str">
        <f>'تعريف المواد والمستودعات'!E44</f>
        <v>مستودع38</v>
      </c>
      <c r="F1041" s="8">
        <f>SUMIF($E$3:$E$1002,'تعريف المواد والمستودعات'!$E44,F$3:F$1002)</f>
        <v>0</v>
      </c>
      <c r="G1041" s="8">
        <f>SUMIF($E$3:$E$1002,'تعريف المواد والمستودعات'!$E44,G$3:G$1002)</f>
        <v>0</v>
      </c>
      <c r="H1041" s="8">
        <f>SUMIF($E$3:$E$1002,'تعريف المواد والمستودعات'!$E44,H$3:H$1002)</f>
        <v>0</v>
      </c>
      <c r="I1041" s="8">
        <f>SUMIF($E$3:$E$1002,'تعريف المواد والمستودعات'!$E44,I$3:I$1002)</f>
        <v>0</v>
      </c>
      <c r="J1041" s="8">
        <f>SUMIF($E$3:$E$1002,'تعريف المواد والمستودعات'!$E44,J$3:J$1002)</f>
        <v>0</v>
      </c>
      <c r="K1041" s="8">
        <f>SUMIF($E$3:$E$1002,'تعريف المواد والمستودعات'!$E44,K$3:K$1002)</f>
        <v>0</v>
      </c>
      <c r="L1041" s="8">
        <f>SUMIF($E$3:$E$1002,'تعريف المواد والمستودعات'!$E44,L$3:L$1002)</f>
        <v>0</v>
      </c>
      <c r="M1041" s="8">
        <f>SUMIF($E$3:$E$1002,'تعريف المواد والمستودعات'!$E44,M$3:M$1002)</f>
        <v>0</v>
      </c>
      <c r="N1041" s="8">
        <f>SUMIF($E$3:$E$1002,'تعريف المواد والمستودعات'!$E44,N$3:N$1002)</f>
        <v>0</v>
      </c>
      <c r="O1041" s="8">
        <f>SUMIF($E$3:$E$1002,'تعريف المواد والمستودعات'!$E44,O$3:O$1002)</f>
        <v>0</v>
      </c>
      <c r="P1041" s="8">
        <f>SUMIF($E$3:$E$1002,'تعريف المواد والمستودعات'!$E44,P$3:P$1002)</f>
        <v>0</v>
      </c>
      <c r="Q1041" s="8">
        <f>SUMIF($E$3:$E$1002,'تعريف المواد والمستودعات'!$E44,Q$3:Q$1002)</f>
        <v>0</v>
      </c>
      <c r="R1041" s="8">
        <f>SUMIF($E$3:$E$1002,'تعريف المواد والمستودعات'!$E44,R$3:R$1002)</f>
        <v>0</v>
      </c>
      <c r="S1041" s="8">
        <f>SUMIF($E$3:$E$1002,'تعريف المواد والمستودعات'!$E44,S$3:S$1002)</f>
        <v>0</v>
      </c>
      <c r="T1041" s="8">
        <f>SUMIF($E$3:$E$1002,'تعريف المواد والمستودعات'!$E44,T$3:T$1002)</f>
        <v>0</v>
      </c>
      <c r="U1041" s="8">
        <f>SUMIF($E$3:$E$1002,'تعريف المواد والمستودعات'!$E44,U$3:U$1002)</f>
        <v>0</v>
      </c>
      <c r="V1041" s="8">
        <f>SUMIF($E$3:$E$1002,'تعريف المواد والمستودعات'!$E44,V$3:V$1002)</f>
        <v>0</v>
      </c>
      <c r="W1041" s="8">
        <f>SUMIF($E$3:$E$1002,'تعريف المواد والمستودعات'!$E44,W$3:W$1002)</f>
        <v>0</v>
      </c>
      <c r="X1041" s="8">
        <f>SUMIF($E$3:$E$1002,'تعريف المواد والمستودعات'!$E44,X$3:X$1002)</f>
        <v>0</v>
      </c>
      <c r="Y1041" s="8">
        <f>SUMIF($E$3:$E$1002,'تعريف المواد والمستودعات'!$E44,Y$3:Y$1002)</f>
        <v>0</v>
      </c>
      <c r="Z1041" s="8">
        <f>SUMIF($E$3:$E$1002,'تعريف المواد والمستودعات'!$E44,Z$3:Z$1002)</f>
        <v>0</v>
      </c>
      <c r="AA1041" s="8">
        <f>SUMIF($E$3:$E$1002,'تعريف المواد والمستودعات'!$E44,AA$3:AA$1002)</f>
        <v>0</v>
      </c>
      <c r="AB1041" s="8">
        <f>SUMIF($E$3:$E$1002,'تعريف المواد والمستودعات'!$E44,AB$3:AB$1002)</f>
        <v>0</v>
      </c>
      <c r="AC1041" s="8">
        <f>SUMIF($E$3:$E$1002,'تعريف المواد والمستودعات'!$E44,AC$3:AC$1002)</f>
        <v>0</v>
      </c>
      <c r="AD1041" s="8">
        <f>SUMIF($E$3:$E$1002,'تعريف المواد والمستودعات'!$E44,AD$3:AD$1002)</f>
        <v>0</v>
      </c>
      <c r="AE1041" s="8">
        <f>SUMIF($E$3:$E$1002,'تعريف المواد والمستودعات'!$E44,AE$3:AE$1002)</f>
        <v>0</v>
      </c>
      <c r="AF1041" s="8">
        <f>SUMIF($E$3:$E$1002,'تعريف المواد والمستودعات'!$E44,AF$3:AF$1002)</f>
        <v>0</v>
      </c>
      <c r="AG1041" s="8">
        <f>SUMIF($E$3:$E$1002,'تعريف المواد والمستودعات'!$E44,AG$3:AG$1002)</f>
        <v>0</v>
      </c>
      <c r="AH1041" s="8">
        <f>SUMIF($E$3:$E$1002,'تعريف المواد والمستودعات'!$E44,AH$3:AH$1002)</f>
        <v>0</v>
      </c>
      <c r="AI1041" s="8">
        <f>SUMIF($E$3:$E$1002,'تعريف المواد والمستودعات'!$E44,AI$3:AI$1002)</f>
        <v>0</v>
      </c>
      <c r="AJ1041" s="8">
        <f>SUMIF($E$3:$E$1002,'تعريف المواد والمستودعات'!$E44,AJ$3:AJ$1002)</f>
        <v>0</v>
      </c>
      <c r="AK1041" s="8">
        <f>SUMIF($E$3:$E$1002,'تعريف المواد والمستودعات'!$E44,AK$3:AK$1002)</f>
        <v>0</v>
      </c>
      <c r="AL1041" s="8">
        <f>SUMIF($E$3:$E$1002,'تعريف المواد والمستودعات'!$E44,AL$3:AL$1002)</f>
        <v>0</v>
      </c>
      <c r="AM1041" s="8">
        <f>SUMIF($E$3:$E$1002,'تعريف المواد والمستودعات'!$E44,AM$3:AM$1002)</f>
        <v>0</v>
      </c>
      <c r="AN1041" s="8">
        <f>SUMIF($E$3:$E$1002,'تعريف المواد والمستودعات'!$E44,AN$3:AN$1002)</f>
        <v>0</v>
      </c>
      <c r="AO1041" s="8">
        <f>SUMIF($E$3:$E$1002,'تعريف المواد والمستودعات'!$E44,AO$3:AO$1002)</f>
        <v>0</v>
      </c>
      <c r="AP1041" s="8">
        <f>SUMIF($E$3:$E$1002,'تعريف المواد والمستودعات'!$E44,AP$3:AP$1002)</f>
        <v>0</v>
      </c>
      <c r="AQ1041" s="8">
        <f>SUMIF($E$3:$E$1002,'تعريف المواد والمستودعات'!$E44,AQ$3:AQ$1002)</f>
        <v>0</v>
      </c>
      <c r="AR1041" s="8">
        <f>SUMIF($E$3:$E$1002,'تعريف المواد والمستودعات'!$E44,AR$3:AR$1002)</f>
        <v>0</v>
      </c>
      <c r="AS1041" s="8">
        <f>SUMIF($E$3:$E$1002,'تعريف المواد والمستودعات'!$E44,AS$3:AS$1002)</f>
        <v>0</v>
      </c>
      <c r="AT1041" s="8">
        <f>SUMIF($E$3:$E$1002,'تعريف المواد والمستودعات'!$E44,AT$3:AT$1002)</f>
        <v>0</v>
      </c>
      <c r="AU1041" s="8">
        <f>SUMIF($E$3:$E$1002,'تعريف المواد والمستودعات'!$E44,AU$3:AU$1002)</f>
        <v>0</v>
      </c>
      <c r="AV1041" s="8">
        <f>SUMIF($E$3:$E$1002,'تعريف المواد والمستودعات'!$E44,AV$3:AV$1002)</f>
        <v>0</v>
      </c>
      <c r="AW1041" s="8">
        <f>SUMIF($E$3:$E$1002,'تعريف المواد والمستودعات'!$E44,AW$3:AW$1002)</f>
        <v>0</v>
      </c>
      <c r="AX1041" s="8">
        <f>SUMIF($E$3:$E$1002,'تعريف المواد والمستودعات'!$E44,AX$3:AX$1002)</f>
        <v>0</v>
      </c>
      <c r="AY1041" s="8">
        <f>SUMIF($E$3:$E$1002,'تعريف المواد والمستودعات'!$E44,AY$3:AY$1002)</f>
        <v>0</v>
      </c>
      <c r="AZ1041" s="8">
        <f>SUMIF($E$3:$E$1002,'تعريف المواد والمستودعات'!$E44,AZ$3:AZ$1002)</f>
        <v>0</v>
      </c>
      <c r="BA1041" s="8">
        <f>SUMIF($E$3:$E$1002,'تعريف المواد والمستودعات'!$E44,BA$3:BA$1002)</f>
        <v>0</v>
      </c>
      <c r="BB1041" s="8">
        <f>SUMIF($E$3:$E$1002,'تعريف المواد والمستودعات'!$E44,BB$3:BB$1002)</f>
        <v>0</v>
      </c>
      <c r="BC1041" s="8">
        <f>SUMIF($E$3:$E$1002,'تعريف المواد والمستودعات'!$E44,BC$3:BC$1002)</f>
        <v>0</v>
      </c>
      <c r="BD1041" s="8">
        <f>SUMIF($E$3:$E$1002,'تعريف المواد والمستودعات'!$E44,BD$3:BD$1002)</f>
        <v>0</v>
      </c>
      <c r="BE1041" s="8">
        <f>SUMIF($E$3:$E$1002,'تعريف المواد والمستودعات'!$E44,BE$3:BE$1002)</f>
        <v>0</v>
      </c>
      <c r="BF1041" s="8">
        <f>SUMIF($E$3:$E$1002,'تعريف المواد والمستودعات'!$E44,BF$3:BF$1002)</f>
        <v>0</v>
      </c>
      <c r="BG1041" s="8">
        <f>SUMIF($E$3:$E$1002,'تعريف المواد والمستودعات'!$E44,BG$3:BG$1002)</f>
        <v>0</v>
      </c>
      <c r="BH1041" s="8">
        <f>SUMIF($E$3:$E$1002,'تعريف المواد والمستودعات'!$E44,BH$3:BH$1002)</f>
        <v>0</v>
      </c>
      <c r="BI1041" s="8">
        <f>SUMIF($E$3:$E$1002,'تعريف المواد والمستودعات'!$E44,BI$3:BI$1002)</f>
        <v>0</v>
      </c>
      <c r="BJ1041" s="8">
        <f>SUMIF($E$3:$E$1002,'تعريف المواد والمستودعات'!$E44,BJ$3:BJ$1002)</f>
        <v>0</v>
      </c>
      <c r="BK1041" s="8">
        <f>SUMIF($E$3:$E$1002,'تعريف المواد والمستودعات'!$E44,BK$3:BK$1002)</f>
        <v>0</v>
      </c>
      <c r="BL1041" s="8">
        <f>SUMIF($E$3:$E$1002,'تعريف المواد والمستودعات'!$E44,BL$3:BL$1002)</f>
        <v>0</v>
      </c>
      <c r="BM1041" s="8">
        <f>SUMIF($E$3:$E$1002,'تعريف المواد والمستودعات'!$E44,BM$3:BM$1002)</f>
        <v>0</v>
      </c>
      <c r="BN1041" s="8">
        <f>SUMIF($E$3:$E$1002,'تعريف المواد والمستودعات'!$E44,BN$3:BN$1002)</f>
        <v>0</v>
      </c>
      <c r="BO1041" s="8">
        <f>SUMIF($E$3:$E$1002,'تعريف المواد والمستودعات'!$E44,BO$3:BO$1002)</f>
        <v>0</v>
      </c>
      <c r="BP1041" s="8">
        <f>SUMIF($E$3:$E$1002,'تعريف المواد والمستودعات'!$E44,BP$3:BP$1002)</f>
        <v>0</v>
      </c>
      <c r="BQ1041" s="8">
        <f>SUMIF($E$3:$E$1002,'تعريف المواد والمستودعات'!$E44,BQ$3:BQ$1002)</f>
        <v>0</v>
      </c>
      <c r="BR1041" s="8">
        <f>SUMIF($E$3:$E$1002,'تعريف المواد والمستودعات'!$E44,BR$3:BR$1002)</f>
        <v>0</v>
      </c>
      <c r="BS1041" s="8">
        <f>SUMIF($E$3:$E$1002,'تعريف المواد والمستودعات'!$E44,BS$3:BS$1002)</f>
        <v>0</v>
      </c>
      <c r="BT1041" s="8">
        <f>SUMIF($E$3:$E$1002,'تعريف المواد والمستودعات'!$E44,BT$3:BT$1002)</f>
        <v>0</v>
      </c>
      <c r="BU1041" s="8">
        <f>SUMIF($E$3:$E$1002,'تعريف المواد والمستودعات'!$E44,BU$3:BU$1002)</f>
        <v>0</v>
      </c>
      <c r="BV1041" s="8">
        <f>SUMIF($E$3:$E$1002,'تعريف المواد والمستودعات'!$E44,BV$3:BV$1002)</f>
        <v>0</v>
      </c>
      <c r="BW1041" s="8">
        <f>SUMIF($E$3:$E$1002,'تعريف المواد والمستودعات'!$E44,BW$3:BW$1002)</f>
        <v>0</v>
      </c>
      <c r="BX1041" s="8">
        <f>SUMIF($E$3:$E$1002,'تعريف المواد والمستودعات'!$E44,BX$3:BX$1002)</f>
        <v>0</v>
      </c>
      <c r="BY1041" s="8">
        <f>SUMIF($E$3:$E$1002,'تعريف المواد والمستودعات'!$E44,BY$3:BY$1002)</f>
        <v>0</v>
      </c>
      <c r="BZ1041" s="8">
        <f>SUMIF($E$3:$E$1002,'تعريف المواد والمستودعات'!$E44,BZ$3:BZ$1002)</f>
        <v>0</v>
      </c>
      <c r="CA1041" s="8">
        <f>SUMIF($E$3:$E$1002,'تعريف المواد والمستودعات'!$E44,CA$3:CA$1002)</f>
        <v>0</v>
      </c>
      <c r="CB1041" s="8">
        <f>SUMIF($E$3:$E$1002,'تعريف المواد والمستودعات'!$E44,CB$3:CB$1002)</f>
        <v>0</v>
      </c>
      <c r="CC1041" s="8">
        <f>SUMIF($E$3:$E$1002,'تعريف المواد والمستودعات'!$E44,CC$3:CC$1002)</f>
        <v>0</v>
      </c>
      <c r="CD1041" s="8">
        <f>SUMIF($E$3:$E$1002,'تعريف المواد والمستودعات'!$E44,CD$3:CD$1002)</f>
        <v>0</v>
      </c>
      <c r="CE1041" s="8">
        <f>SUMIF($E$3:$E$1002,'تعريف المواد والمستودعات'!$E44,CE$3:CE$1002)</f>
        <v>0</v>
      </c>
      <c r="CF1041" s="8">
        <f>SUMIF($E$3:$E$1002,'تعريف المواد والمستودعات'!$E44,CF$3:CF$1002)</f>
        <v>0</v>
      </c>
      <c r="CG1041" s="8">
        <f>SUMIF($E$3:$E$1002,'تعريف المواد والمستودعات'!$E44,CG$3:CG$1002)</f>
        <v>0</v>
      </c>
      <c r="CH1041" s="8">
        <f>SUMIF($E$3:$E$1002,'تعريف المواد والمستودعات'!$E44,CH$3:CH$1002)</f>
        <v>0</v>
      </c>
      <c r="CI1041" s="8">
        <f>SUMIF($E$3:$E$1002,'تعريف المواد والمستودعات'!$E44,CI$3:CI$1002)</f>
        <v>0</v>
      </c>
      <c r="CJ1041" s="8">
        <f>SUMIF($E$3:$E$1002,'تعريف المواد والمستودعات'!$E44,CJ$3:CJ$1002)</f>
        <v>0</v>
      </c>
      <c r="CK1041" s="8">
        <f>SUMIF($E$3:$E$1002,'تعريف المواد والمستودعات'!$E44,CK$3:CK$1002)</f>
        <v>0</v>
      </c>
      <c r="CL1041" s="8">
        <f>SUMIF($E$3:$E$1002,'تعريف المواد والمستودعات'!$E44,CL$3:CL$1002)</f>
        <v>0</v>
      </c>
      <c r="CM1041" s="8">
        <f>SUMIF($E$3:$E$1002,'تعريف المواد والمستودعات'!$E44,CM$3:CM$1002)</f>
        <v>0</v>
      </c>
      <c r="CN1041" s="8">
        <f>SUMIF($E$3:$E$1002,'تعريف المواد والمستودعات'!$E44,CN$3:CN$1002)</f>
        <v>0</v>
      </c>
      <c r="CO1041" s="8">
        <f>SUMIF($E$3:$E$1002,'تعريف المواد والمستودعات'!$E44,CO$3:CO$1002)</f>
        <v>0</v>
      </c>
      <c r="CP1041" s="8">
        <f>SUMIF($E$3:$E$1002,'تعريف المواد والمستودعات'!$E44,CP$3:CP$1002)</f>
        <v>0</v>
      </c>
      <c r="CQ1041" s="8">
        <f>SUMIF($E$3:$E$1002,'تعريف المواد والمستودعات'!$E44,CQ$3:CQ$1002)</f>
        <v>0</v>
      </c>
      <c r="CR1041" s="8">
        <f>SUMIF($E$3:$E$1002,'تعريف المواد والمستودعات'!$E44,CR$3:CR$1002)</f>
        <v>0</v>
      </c>
      <c r="CS1041" s="8">
        <f>SUMIF($E$3:$E$1002,'تعريف المواد والمستودعات'!$E44,CS$3:CS$1002)</f>
        <v>0</v>
      </c>
      <c r="CT1041" s="8">
        <f>SUMIF($E$3:$E$1002,'تعريف المواد والمستودعات'!$E44,CT$3:CT$1002)</f>
        <v>0</v>
      </c>
      <c r="CU1041" s="8">
        <f>SUMIF($E$3:$E$1002,'تعريف المواد والمستودعات'!$E44,CU$3:CU$1002)</f>
        <v>0</v>
      </c>
      <c r="CV1041" s="8">
        <f>SUMIF($E$3:$E$1002,'تعريف المواد والمستودعات'!$E44,CV$3:CV$1002)</f>
        <v>0</v>
      </c>
      <c r="CW1041" s="8">
        <f>SUMIF($E$3:$E$1002,'تعريف المواد والمستودعات'!$E44,CW$3:CW$1002)</f>
        <v>0</v>
      </c>
      <c r="CX1041" s="8">
        <f>SUMIF($E$3:$E$1002,'تعريف المواد والمستودعات'!$E44,CX$3:CX$1002)</f>
        <v>0</v>
      </c>
      <c r="CY1041" s="8">
        <f>SUMIF($E$3:$E$1002,'تعريف المواد والمستودعات'!$E44,CY$3:CY$1002)</f>
        <v>0</v>
      </c>
      <c r="CZ1041" s="8">
        <f>SUMIF($E$3:$E$1002,'تعريف المواد والمستودعات'!$E44,CZ$3:CZ$1002)</f>
        <v>0</v>
      </c>
      <c r="DA1041" s="8">
        <f>SUMIF($E$3:$E$1002,'تعريف المواد والمستودعات'!$E44,DA$3:DA$1002)</f>
        <v>0</v>
      </c>
    </row>
    <row r="1042" spans="5:105" s="8" customFormat="1" ht="15" hidden="1" thickTop="1" x14ac:dyDescent="0.2">
      <c r="E1042" s="8" t="str">
        <f>'تعريف المواد والمستودعات'!E45</f>
        <v>مستودع39</v>
      </c>
      <c r="F1042" s="8">
        <f>SUMIF($E$3:$E$1002,'تعريف المواد والمستودعات'!$E45,F$3:F$1002)</f>
        <v>0</v>
      </c>
      <c r="G1042" s="8">
        <f>SUMIF($E$3:$E$1002,'تعريف المواد والمستودعات'!$E45,G$3:G$1002)</f>
        <v>0</v>
      </c>
      <c r="H1042" s="8">
        <f>SUMIF($E$3:$E$1002,'تعريف المواد والمستودعات'!$E45,H$3:H$1002)</f>
        <v>0</v>
      </c>
      <c r="I1042" s="8">
        <f>SUMIF($E$3:$E$1002,'تعريف المواد والمستودعات'!$E45,I$3:I$1002)</f>
        <v>0</v>
      </c>
      <c r="J1042" s="8">
        <f>SUMIF($E$3:$E$1002,'تعريف المواد والمستودعات'!$E45,J$3:J$1002)</f>
        <v>0</v>
      </c>
      <c r="K1042" s="8">
        <f>SUMIF($E$3:$E$1002,'تعريف المواد والمستودعات'!$E45,K$3:K$1002)</f>
        <v>0</v>
      </c>
      <c r="L1042" s="8">
        <f>SUMIF($E$3:$E$1002,'تعريف المواد والمستودعات'!$E45,L$3:L$1002)</f>
        <v>0</v>
      </c>
      <c r="M1042" s="8">
        <f>SUMIF($E$3:$E$1002,'تعريف المواد والمستودعات'!$E45,M$3:M$1002)</f>
        <v>0</v>
      </c>
      <c r="N1042" s="8">
        <f>SUMIF($E$3:$E$1002,'تعريف المواد والمستودعات'!$E45,N$3:N$1002)</f>
        <v>0</v>
      </c>
      <c r="O1042" s="8">
        <f>SUMIF($E$3:$E$1002,'تعريف المواد والمستودعات'!$E45,O$3:O$1002)</f>
        <v>0</v>
      </c>
      <c r="P1042" s="8">
        <f>SUMIF($E$3:$E$1002,'تعريف المواد والمستودعات'!$E45,P$3:P$1002)</f>
        <v>0</v>
      </c>
      <c r="Q1042" s="8">
        <f>SUMIF($E$3:$E$1002,'تعريف المواد والمستودعات'!$E45,Q$3:Q$1002)</f>
        <v>0</v>
      </c>
      <c r="R1042" s="8">
        <f>SUMIF($E$3:$E$1002,'تعريف المواد والمستودعات'!$E45,R$3:R$1002)</f>
        <v>0</v>
      </c>
      <c r="S1042" s="8">
        <f>SUMIF($E$3:$E$1002,'تعريف المواد والمستودعات'!$E45,S$3:S$1002)</f>
        <v>0</v>
      </c>
      <c r="T1042" s="8">
        <f>SUMIF($E$3:$E$1002,'تعريف المواد والمستودعات'!$E45,T$3:T$1002)</f>
        <v>0</v>
      </c>
      <c r="U1042" s="8">
        <f>SUMIF($E$3:$E$1002,'تعريف المواد والمستودعات'!$E45,U$3:U$1002)</f>
        <v>0</v>
      </c>
      <c r="V1042" s="8">
        <f>SUMIF($E$3:$E$1002,'تعريف المواد والمستودعات'!$E45,V$3:V$1002)</f>
        <v>0</v>
      </c>
      <c r="W1042" s="8">
        <f>SUMIF($E$3:$E$1002,'تعريف المواد والمستودعات'!$E45,W$3:W$1002)</f>
        <v>0</v>
      </c>
      <c r="X1042" s="8">
        <f>SUMIF($E$3:$E$1002,'تعريف المواد والمستودعات'!$E45,X$3:X$1002)</f>
        <v>0</v>
      </c>
      <c r="Y1042" s="8">
        <f>SUMIF($E$3:$E$1002,'تعريف المواد والمستودعات'!$E45,Y$3:Y$1002)</f>
        <v>0</v>
      </c>
      <c r="Z1042" s="8">
        <f>SUMIF($E$3:$E$1002,'تعريف المواد والمستودعات'!$E45,Z$3:Z$1002)</f>
        <v>0</v>
      </c>
      <c r="AA1042" s="8">
        <f>SUMIF($E$3:$E$1002,'تعريف المواد والمستودعات'!$E45,AA$3:AA$1002)</f>
        <v>0</v>
      </c>
      <c r="AB1042" s="8">
        <f>SUMIF($E$3:$E$1002,'تعريف المواد والمستودعات'!$E45,AB$3:AB$1002)</f>
        <v>0</v>
      </c>
      <c r="AC1042" s="8">
        <f>SUMIF($E$3:$E$1002,'تعريف المواد والمستودعات'!$E45,AC$3:AC$1002)</f>
        <v>0</v>
      </c>
      <c r="AD1042" s="8">
        <f>SUMIF($E$3:$E$1002,'تعريف المواد والمستودعات'!$E45,AD$3:AD$1002)</f>
        <v>0</v>
      </c>
      <c r="AE1042" s="8">
        <f>SUMIF($E$3:$E$1002,'تعريف المواد والمستودعات'!$E45,AE$3:AE$1002)</f>
        <v>0</v>
      </c>
      <c r="AF1042" s="8">
        <f>SUMIF($E$3:$E$1002,'تعريف المواد والمستودعات'!$E45,AF$3:AF$1002)</f>
        <v>0</v>
      </c>
      <c r="AG1042" s="8">
        <f>SUMIF($E$3:$E$1002,'تعريف المواد والمستودعات'!$E45,AG$3:AG$1002)</f>
        <v>0</v>
      </c>
      <c r="AH1042" s="8">
        <f>SUMIF($E$3:$E$1002,'تعريف المواد والمستودعات'!$E45,AH$3:AH$1002)</f>
        <v>0</v>
      </c>
      <c r="AI1042" s="8">
        <f>SUMIF($E$3:$E$1002,'تعريف المواد والمستودعات'!$E45,AI$3:AI$1002)</f>
        <v>0</v>
      </c>
      <c r="AJ1042" s="8">
        <f>SUMIF($E$3:$E$1002,'تعريف المواد والمستودعات'!$E45,AJ$3:AJ$1002)</f>
        <v>0</v>
      </c>
      <c r="AK1042" s="8">
        <f>SUMIF($E$3:$E$1002,'تعريف المواد والمستودعات'!$E45,AK$3:AK$1002)</f>
        <v>0</v>
      </c>
      <c r="AL1042" s="8">
        <f>SUMIF($E$3:$E$1002,'تعريف المواد والمستودعات'!$E45,AL$3:AL$1002)</f>
        <v>0</v>
      </c>
      <c r="AM1042" s="8">
        <f>SUMIF($E$3:$E$1002,'تعريف المواد والمستودعات'!$E45,AM$3:AM$1002)</f>
        <v>0</v>
      </c>
      <c r="AN1042" s="8">
        <f>SUMIF($E$3:$E$1002,'تعريف المواد والمستودعات'!$E45,AN$3:AN$1002)</f>
        <v>0</v>
      </c>
      <c r="AO1042" s="8">
        <f>SUMIF($E$3:$E$1002,'تعريف المواد والمستودعات'!$E45,AO$3:AO$1002)</f>
        <v>0</v>
      </c>
      <c r="AP1042" s="8">
        <f>SUMIF($E$3:$E$1002,'تعريف المواد والمستودعات'!$E45,AP$3:AP$1002)</f>
        <v>0</v>
      </c>
      <c r="AQ1042" s="8">
        <f>SUMIF($E$3:$E$1002,'تعريف المواد والمستودعات'!$E45,AQ$3:AQ$1002)</f>
        <v>0</v>
      </c>
      <c r="AR1042" s="8">
        <f>SUMIF($E$3:$E$1002,'تعريف المواد والمستودعات'!$E45,AR$3:AR$1002)</f>
        <v>0</v>
      </c>
      <c r="AS1042" s="8">
        <f>SUMIF($E$3:$E$1002,'تعريف المواد والمستودعات'!$E45,AS$3:AS$1002)</f>
        <v>0</v>
      </c>
      <c r="AT1042" s="8">
        <f>SUMIF($E$3:$E$1002,'تعريف المواد والمستودعات'!$E45,AT$3:AT$1002)</f>
        <v>0</v>
      </c>
      <c r="AU1042" s="8">
        <f>SUMIF($E$3:$E$1002,'تعريف المواد والمستودعات'!$E45,AU$3:AU$1002)</f>
        <v>0</v>
      </c>
      <c r="AV1042" s="8">
        <f>SUMIF($E$3:$E$1002,'تعريف المواد والمستودعات'!$E45,AV$3:AV$1002)</f>
        <v>0</v>
      </c>
      <c r="AW1042" s="8">
        <f>SUMIF($E$3:$E$1002,'تعريف المواد والمستودعات'!$E45,AW$3:AW$1002)</f>
        <v>0</v>
      </c>
      <c r="AX1042" s="8">
        <f>SUMIF($E$3:$E$1002,'تعريف المواد والمستودعات'!$E45,AX$3:AX$1002)</f>
        <v>0</v>
      </c>
      <c r="AY1042" s="8">
        <f>SUMIF($E$3:$E$1002,'تعريف المواد والمستودعات'!$E45,AY$3:AY$1002)</f>
        <v>0</v>
      </c>
      <c r="AZ1042" s="8">
        <f>SUMIF($E$3:$E$1002,'تعريف المواد والمستودعات'!$E45,AZ$3:AZ$1002)</f>
        <v>0</v>
      </c>
      <c r="BA1042" s="8">
        <f>SUMIF($E$3:$E$1002,'تعريف المواد والمستودعات'!$E45,BA$3:BA$1002)</f>
        <v>0</v>
      </c>
      <c r="BB1042" s="8">
        <f>SUMIF($E$3:$E$1002,'تعريف المواد والمستودعات'!$E45,BB$3:BB$1002)</f>
        <v>0</v>
      </c>
      <c r="BC1042" s="8">
        <f>SUMIF($E$3:$E$1002,'تعريف المواد والمستودعات'!$E45,BC$3:BC$1002)</f>
        <v>0</v>
      </c>
      <c r="BD1042" s="8">
        <f>SUMIF($E$3:$E$1002,'تعريف المواد والمستودعات'!$E45,BD$3:BD$1002)</f>
        <v>0</v>
      </c>
      <c r="BE1042" s="8">
        <f>SUMIF($E$3:$E$1002,'تعريف المواد والمستودعات'!$E45,BE$3:BE$1002)</f>
        <v>0</v>
      </c>
      <c r="BF1042" s="8">
        <f>SUMIF($E$3:$E$1002,'تعريف المواد والمستودعات'!$E45,BF$3:BF$1002)</f>
        <v>0</v>
      </c>
      <c r="BG1042" s="8">
        <f>SUMIF($E$3:$E$1002,'تعريف المواد والمستودعات'!$E45,BG$3:BG$1002)</f>
        <v>0</v>
      </c>
      <c r="BH1042" s="8">
        <f>SUMIF($E$3:$E$1002,'تعريف المواد والمستودعات'!$E45,BH$3:BH$1002)</f>
        <v>0</v>
      </c>
      <c r="BI1042" s="8">
        <f>SUMIF($E$3:$E$1002,'تعريف المواد والمستودعات'!$E45,BI$3:BI$1002)</f>
        <v>0</v>
      </c>
      <c r="BJ1042" s="8">
        <f>SUMIF($E$3:$E$1002,'تعريف المواد والمستودعات'!$E45,BJ$3:BJ$1002)</f>
        <v>0</v>
      </c>
      <c r="BK1042" s="8">
        <f>SUMIF($E$3:$E$1002,'تعريف المواد والمستودعات'!$E45,BK$3:BK$1002)</f>
        <v>0</v>
      </c>
      <c r="BL1042" s="8">
        <f>SUMIF($E$3:$E$1002,'تعريف المواد والمستودعات'!$E45,BL$3:BL$1002)</f>
        <v>0</v>
      </c>
      <c r="BM1042" s="8">
        <f>SUMIF($E$3:$E$1002,'تعريف المواد والمستودعات'!$E45,BM$3:BM$1002)</f>
        <v>0</v>
      </c>
      <c r="BN1042" s="8">
        <f>SUMIF($E$3:$E$1002,'تعريف المواد والمستودعات'!$E45,BN$3:BN$1002)</f>
        <v>0</v>
      </c>
      <c r="BO1042" s="8">
        <f>SUMIF($E$3:$E$1002,'تعريف المواد والمستودعات'!$E45,BO$3:BO$1002)</f>
        <v>0</v>
      </c>
      <c r="BP1042" s="8">
        <f>SUMIF($E$3:$E$1002,'تعريف المواد والمستودعات'!$E45,BP$3:BP$1002)</f>
        <v>0</v>
      </c>
      <c r="BQ1042" s="8">
        <f>SUMIF($E$3:$E$1002,'تعريف المواد والمستودعات'!$E45,BQ$3:BQ$1002)</f>
        <v>0</v>
      </c>
      <c r="BR1042" s="8">
        <f>SUMIF($E$3:$E$1002,'تعريف المواد والمستودعات'!$E45,BR$3:BR$1002)</f>
        <v>0</v>
      </c>
      <c r="BS1042" s="8">
        <f>SUMIF($E$3:$E$1002,'تعريف المواد والمستودعات'!$E45,BS$3:BS$1002)</f>
        <v>0</v>
      </c>
      <c r="BT1042" s="8">
        <f>SUMIF($E$3:$E$1002,'تعريف المواد والمستودعات'!$E45,BT$3:BT$1002)</f>
        <v>0</v>
      </c>
      <c r="BU1042" s="8">
        <f>SUMIF($E$3:$E$1002,'تعريف المواد والمستودعات'!$E45,BU$3:BU$1002)</f>
        <v>0</v>
      </c>
      <c r="BV1042" s="8">
        <f>SUMIF($E$3:$E$1002,'تعريف المواد والمستودعات'!$E45,BV$3:BV$1002)</f>
        <v>0</v>
      </c>
      <c r="BW1042" s="8">
        <f>SUMIF($E$3:$E$1002,'تعريف المواد والمستودعات'!$E45,BW$3:BW$1002)</f>
        <v>0</v>
      </c>
      <c r="BX1042" s="8">
        <f>SUMIF($E$3:$E$1002,'تعريف المواد والمستودعات'!$E45,BX$3:BX$1002)</f>
        <v>0</v>
      </c>
      <c r="BY1042" s="8">
        <f>SUMIF($E$3:$E$1002,'تعريف المواد والمستودعات'!$E45,BY$3:BY$1002)</f>
        <v>0</v>
      </c>
      <c r="BZ1042" s="8">
        <f>SUMIF($E$3:$E$1002,'تعريف المواد والمستودعات'!$E45,BZ$3:BZ$1002)</f>
        <v>0</v>
      </c>
      <c r="CA1042" s="8">
        <f>SUMIF($E$3:$E$1002,'تعريف المواد والمستودعات'!$E45,CA$3:CA$1002)</f>
        <v>0</v>
      </c>
      <c r="CB1042" s="8">
        <f>SUMIF($E$3:$E$1002,'تعريف المواد والمستودعات'!$E45,CB$3:CB$1002)</f>
        <v>0</v>
      </c>
      <c r="CC1042" s="8">
        <f>SUMIF($E$3:$E$1002,'تعريف المواد والمستودعات'!$E45,CC$3:CC$1002)</f>
        <v>0</v>
      </c>
      <c r="CD1042" s="8">
        <f>SUMIF($E$3:$E$1002,'تعريف المواد والمستودعات'!$E45,CD$3:CD$1002)</f>
        <v>0</v>
      </c>
      <c r="CE1042" s="8">
        <f>SUMIF($E$3:$E$1002,'تعريف المواد والمستودعات'!$E45,CE$3:CE$1002)</f>
        <v>0</v>
      </c>
      <c r="CF1042" s="8">
        <f>SUMIF($E$3:$E$1002,'تعريف المواد والمستودعات'!$E45,CF$3:CF$1002)</f>
        <v>0</v>
      </c>
      <c r="CG1042" s="8">
        <f>SUMIF($E$3:$E$1002,'تعريف المواد والمستودعات'!$E45,CG$3:CG$1002)</f>
        <v>0</v>
      </c>
      <c r="CH1042" s="8">
        <f>SUMIF($E$3:$E$1002,'تعريف المواد والمستودعات'!$E45,CH$3:CH$1002)</f>
        <v>0</v>
      </c>
      <c r="CI1042" s="8">
        <f>SUMIF($E$3:$E$1002,'تعريف المواد والمستودعات'!$E45,CI$3:CI$1002)</f>
        <v>0</v>
      </c>
      <c r="CJ1042" s="8">
        <f>SUMIF($E$3:$E$1002,'تعريف المواد والمستودعات'!$E45,CJ$3:CJ$1002)</f>
        <v>0</v>
      </c>
      <c r="CK1042" s="8">
        <f>SUMIF($E$3:$E$1002,'تعريف المواد والمستودعات'!$E45,CK$3:CK$1002)</f>
        <v>0</v>
      </c>
      <c r="CL1042" s="8">
        <f>SUMIF($E$3:$E$1002,'تعريف المواد والمستودعات'!$E45,CL$3:CL$1002)</f>
        <v>0</v>
      </c>
      <c r="CM1042" s="8">
        <f>SUMIF($E$3:$E$1002,'تعريف المواد والمستودعات'!$E45,CM$3:CM$1002)</f>
        <v>0</v>
      </c>
      <c r="CN1042" s="8">
        <f>SUMIF($E$3:$E$1002,'تعريف المواد والمستودعات'!$E45,CN$3:CN$1002)</f>
        <v>0</v>
      </c>
      <c r="CO1042" s="8">
        <f>SUMIF($E$3:$E$1002,'تعريف المواد والمستودعات'!$E45,CO$3:CO$1002)</f>
        <v>0</v>
      </c>
      <c r="CP1042" s="8">
        <f>SUMIF($E$3:$E$1002,'تعريف المواد والمستودعات'!$E45,CP$3:CP$1002)</f>
        <v>0</v>
      </c>
      <c r="CQ1042" s="8">
        <f>SUMIF($E$3:$E$1002,'تعريف المواد والمستودعات'!$E45,CQ$3:CQ$1002)</f>
        <v>0</v>
      </c>
      <c r="CR1042" s="8">
        <f>SUMIF($E$3:$E$1002,'تعريف المواد والمستودعات'!$E45,CR$3:CR$1002)</f>
        <v>0</v>
      </c>
      <c r="CS1042" s="8">
        <f>SUMIF($E$3:$E$1002,'تعريف المواد والمستودعات'!$E45,CS$3:CS$1002)</f>
        <v>0</v>
      </c>
      <c r="CT1042" s="8">
        <f>SUMIF($E$3:$E$1002,'تعريف المواد والمستودعات'!$E45,CT$3:CT$1002)</f>
        <v>0</v>
      </c>
      <c r="CU1042" s="8">
        <f>SUMIF($E$3:$E$1002,'تعريف المواد والمستودعات'!$E45,CU$3:CU$1002)</f>
        <v>0</v>
      </c>
      <c r="CV1042" s="8">
        <f>SUMIF($E$3:$E$1002,'تعريف المواد والمستودعات'!$E45,CV$3:CV$1002)</f>
        <v>0</v>
      </c>
      <c r="CW1042" s="8">
        <f>SUMIF($E$3:$E$1002,'تعريف المواد والمستودعات'!$E45,CW$3:CW$1002)</f>
        <v>0</v>
      </c>
      <c r="CX1042" s="8">
        <f>SUMIF($E$3:$E$1002,'تعريف المواد والمستودعات'!$E45,CX$3:CX$1002)</f>
        <v>0</v>
      </c>
      <c r="CY1042" s="8">
        <f>SUMIF($E$3:$E$1002,'تعريف المواد والمستودعات'!$E45,CY$3:CY$1002)</f>
        <v>0</v>
      </c>
      <c r="CZ1042" s="8">
        <f>SUMIF($E$3:$E$1002,'تعريف المواد والمستودعات'!$E45,CZ$3:CZ$1002)</f>
        <v>0</v>
      </c>
      <c r="DA1042" s="8">
        <f>SUMIF($E$3:$E$1002,'تعريف المواد والمستودعات'!$E45,DA$3:DA$1002)</f>
        <v>0</v>
      </c>
    </row>
    <row r="1043" spans="5:105" s="8" customFormat="1" ht="15" hidden="1" thickTop="1" x14ac:dyDescent="0.2">
      <c r="E1043" s="8" t="str">
        <f>'تعريف المواد والمستودعات'!E46</f>
        <v>مستودع40</v>
      </c>
      <c r="F1043" s="8">
        <f>SUMIF($E$3:$E$1002,'تعريف المواد والمستودعات'!$E46,F$3:F$1002)</f>
        <v>0</v>
      </c>
      <c r="G1043" s="8">
        <f>SUMIF($E$3:$E$1002,'تعريف المواد والمستودعات'!$E46,G$3:G$1002)</f>
        <v>0</v>
      </c>
      <c r="H1043" s="8">
        <f>SUMIF($E$3:$E$1002,'تعريف المواد والمستودعات'!$E46,H$3:H$1002)</f>
        <v>0</v>
      </c>
      <c r="I1043" s="8">
        <f>SUMIF($E$3:$E$1002,'تعريف المواد والمستودعات'!$E46,I$3:I$1002)</f>
        <v>0</v>
      </c>
      <c r="J1043" s="8">
        <f>SUMIF($E$3:$E$1002,'تعريف المواد والمستودعات'!$E46,J$3:J$1002)</f>
        <v>0</v>
      </c>
      <c r="K1043" s="8">
        <f>SUMIF($E$3:$E$1002,'تعريف المواد والمستودعات'!$E46,K$3:K$1002)</f>
        <v>0</v>
      </c>
      <c r="L1043" s="8">
        <f>SUMIF($E$3:$E$1002,'تعريف المواد والمستودعات'!$E46,L$3:L$1002)</f>
        <v>0</v>
      </c>
      <c r="M1043" s="8">
        <f>SUMIF($E$3:$E$1002,'تعريف المواد والمستودعات'!$E46,M$3:M$1002)</f>
        <v>0</v>
      </c>
      <c r="N1043" s="8">
        <f>SUMIF($E$3:$E$1002,'تعريف المواد والمستودعات'!$E46,N$3:N$1002)</f>
        <v>0</v>
      </c>
      <c r="O1043" s="8">
        <f>SUMIF($E$3:$E$1002,'تعريف المواد والمستودعات'!$E46,O$3:O$1002)</f>
        <v>0</v>
      </c>
      <c r="P1043" s="8">
        <f>SUMIF($E$3:$E$1002,'تعريف المواد والمستودعات'!$E46,P$3:P$1002)</f>
        <v>0</v>
      </c>
      <c r="Q1043" s="8">
        <f>SUMIF($E$3:$E$1002,'تعريف المواد والمستودعات'!$E46,Q$3:Q$1002)</f>
        <v>0</v>
      </c>
      <c r="R1043" s="8">
        <f>SUMIF($E$3:$E$1002,'تعريف المواد والمستودعات'!$E46,R$3:R$1002)</f>
        <v>0</v>
      </c>
      <c r="S1043" s="8">
        <f>SUMIF($E$3:$E$1002,'تعريف المواد والمستودعات'!$E46,S$3:S$1002)</f>
        <v>0</v>
      </c>
      <c r="T1043" s="8">
        <f>SUMIF($E$3:$E$1002,'تعريف المواد والمستودعات'!$E46,T$3:T$1002)</f>
        <v>0</v>
      </c>
      <c r="U1043" s="8">
        <f>SUMIF($E$3:$E$1002,'تعريف المواد والمستودعات'!$E46,U$3:U$1002)</f>
        <v>0</v>
      </c>
      <c r="V1043" s="8">
        <f>SUMIF($E$3:$E$1002,'تعريف المواد والمستودعات'!$E46,V$3:V$1002)</f>
        <v>0</v>
      </c>
      <c r="W1043" s="8">
        <f>SUMIF($E$3:$E$1002,'تعريف المواد والمستودعات'!$E46,W$3:W$1002)</f>
        <v>0</v>
      </c>
      <c r="X1043" s="8">
        <f>SUMIF($E$3:$E$1002,'تعريف المواد والمستودعات'!$E46,X$3:X$1002)</f>
        <v>0</v>
      </c>
      <c r="Y1043" s="8">
        <f>SUMIF($E$3:$E$1002,'تعريف المواد والمستودعات'!$E46,Y$3:Y$1002)</f>
        <v>0</v>
      </c>
      <c r="Z1043" s="8">
        <f>SUMIF($E$3:$E$1002,'تعريف المواد والمستودعات'!$E46,Z$3:Z$1002)</f>
        <v>0</v>
      </c>
      <c r="AA1043" s="8">
        <f>SUMIF($E$3:$E$1002,'تعريف المواد والمستودعات'!$E46,AA$3:AA$1002)</f>
        <v>0</v>
      </c>
      <c r="AB1043" s="8">
        <f>SUMIF($E$3:$E$1002,'تعريف المواد والمستودعات'!$E46,AB$3:AB$1002)</f>
        <v>0</v>
      </c>
      <c r="AC1043" s="8">
        <f>SUMIF($E$3:$E$1002,'تعريف المواد والمستودعات'!$E46,AC$3:AC$1002)</f>
        <v>0</v>
      </c>
      <c r="AD1043" s="8">
        <f>SUMIF($E$3:$E$1002,'تعريف المواد والمستودعات'!$E46,AD$3:AD$1002)</f>
        <v>0</v>
      </c>
      <c r="AE1043" s="8">
        <f>SUMIF($E$3:$E$1002,'تعريف المواد والمستودعات'!$E46,AE$3:AE$1002)</f>
        <v>0</v>
      </c>
      <c r="AF1043" s="8">
        <f>SUMIF($E$3:$E$1002,'تعريف المواد والمستودعات'!$E46,AF$3:AF$1002)</f>
        <v>0</v>
      </c>
      <c r="AG1043" s="8">
        <f>SUMIF($E$3:$E$1002,'تعريف المواد والمستودعات'!$E46,AG$3:AG$1002)</f>
        <v>0</v>
      </c>
      <c r="AH1043" s="8">
        <f>SUMIF($E$3:$E$1002,'تعريف المواد والمستودعات'!$E46,AH$3:AH$1002)</f>
        <v>0</v>
      </c>
      <c r="AI1043" s="8">
        <f>SUMIF($E$3:$E$1002,'تعريف المواد والمستودعات'!$E46,AI$3:AI$1002)</f>
        <v>0</v>
      </c>
      <c r="AJ1043" s="8">
        <f>SUMIF($E$3:$E$1002,'تعريف المواد والمستودعات'!$E46,AJ$3:AJ$1002)</f>
        <v>0</v>
      </c>
      <c r="AK1043" s="8">
        <f>SUMIF($E$3:$E$1002,'تعريف المواد والمستودعات'!$E46,AK$3:AK$1002)</f>
        <v>0</v>
      </c>
      <c r="AL1043" s="8">
        <f>SUMIF($E$3:$E$1002,'تعريف المواد والمستودعات'!$E46,AL$3:AL$1002)</f>
        <v>0</v>
      </c>
      <c r="AM1043" s="8">
        <f>SUMIF($E$3:$E$1002,'تعريف المواد والمستودعات'!$E46,AM$3:AM$1002)</f>
        <v>0</v>
      </c>
      <c r="AN1043" s="8">
        <f>SUMIF($E$3:$E$1002,'تعريف المواد والمستودعات'!$E46,AN$3:AN$1002)</f>
        <v>0</v>
      </c>
      <c r="AO1043" s="8">
        <f>SUMIF($E$3:$E$1002,'تعريف المواد والمستودعات'!$E46,AO$3:AO$1002)</f>
        <v>0</v>
      </c>
      <c r="AP1043" s="8">
        <f>SUMIF($E$3:$E$1002,'تعريف المواد والمستودعات'!$E46,AP$3:AP$1002)</f>
        <v>0</v>
      </c>
      <c r="AQ1043" s="8">
        <f>SUMIF($E$3:$E$1002,'تعريف المواد والمستودعات'!$E46,AQ$3:AQ$1002)</f>
        <v>0</v>
      </c>
      <c r="AR1043" s="8">
        <f>SUMIF($E$3:$E$1002,'تعريف المواد والمستودعات'!$E46,AR$3:AR$1002)</f>
        <v>0</v>
      </c>
      <c r="AS1043" s="8">
        <f>SUMIF($E$3:$E$1002,'تعريف المواد والمستودعات'!$E46,AS$3:AS$1002)</f>
        <v>0</v>
      </c>
      <c r="AT1043" s="8">
        <f>SUMIF($E$3:$E$1002,'تعريف المواد والمستودعات'!$E46,AT$3:AT$1002)</f>
        <v>0</v>
      </c>
      <c r="AU1043" s="8">
        <f>SUMIF($E$3:$E$1002,'تعريف المواد والمستودعات'!$E46,AU$3:AU$1002)</f>
        <v>0</v>
      </c>
      <c r="AV1043" s="8">
        <f>SUMIF($E$3:$E$1002,'تعريف المواد والمستودعات'!$E46,AV$3:AV$1002)</f>
        <v>0</v>
      </c>
      <c r="AW1043" s="8">
        <f>SUMIF($E$3:$E$1002,'تعريف المواد والمستودعات'!$E46,AW$3:AW$1002)</f>
        <v>0</v>
      </c>
      <c r="AX1043" s="8">
        <f>SUMIF($E$3:$E$1002,'تعريف المواد والمستودعات'!$E46,AX$3:AX$1002)</f>
        <v>0</v>
      </c>
      <c r="AY1043" s="8">
        <f>SUMIF($E$3:$E$1002,'تعريف المواد والمستودعات'!$E46,AY$3:AY$1002)</f>
        <v>0</v>
      </c>
      <c r="AZ1043" s="8">
        <f>SUMIF($E$3:$E$1002,'تعريف المواد والمستودعات'!$E46,AZ$3:AZ$1002)</f>
        <v>0</v>
      </c>
      <c r="BA1043" s="8">
        <f>SUMIF($E$3:$E$1002,'تعريف المواد والمستودعات'!$E46,BA$3:BA$1002)</f>
        <v>0</v>
      </c>
      <c r="BB1043" s="8">
        <f>SUMIF($E$3:$E$1002,'تعريف المواد والمستودعات'!$E46,BB$3:BB$1002)</f>
        <v>0</v>
      </c>
      <c r="BC1043" s="8">
        <f>SUMIF($E$3:$E$1002,'تعريف المواد والمستودعات'!$E46,BC$3:BC$1002)</f>
        <v>0</v>
      </c>
      <c r="BD1043" s="8">
        <f>SUMIF($E$3:$E$1002,'تعريف المواد والمستودعات'!$E46,BD$3:BD$1002)</f>
        <v>0</v>
      </c>
      <c r="BE1043" s="8">
        <f>SUMIF($E$3:$E$1002,'تعريف المواد والمستودعات'!$E46,BE$3:BE$1002)</f>
        <v>0</v>
      </c>
      <c r="BF1043" s="8">
        <f>SUMIF($E$3:$E$1002,'تعريف المواد والمستودعات'!$E46,BF$3:BF$1002)</f>
        <v>0</v>
      </c>
      <c r="BG1043" s="8">
        <f>SUMIF($E$3:$E$1002,'تعريف المواد والمستودعات'!$E46,BG$3:BG$1002)</f>
        <v>0</v>
      </c>
      <c r="BH1043" s="8">
        <f>SUMIF($E$3:$E$1002,'تعريف المواد والمستودعات'!$E46,BH$3:BH$1002)</f>
        <v>0</v>
      </c>
      <c r="BI1043" s="8">
        <f>SUMIF($E$3:$E$1002,'تعريف المواد والمستودعات'!$E46,BI$3:BI$1002)</f>
        <v>0</v>
      </c>
      <c r="BJ1043" s="8">
        <f>SUMIF($E$3:$E$1002,'تعريف المواد والمستودعات'!$E46,BJ$3:BJ$1002)</f>
        <v>0</v>
      </c>
      <c r="BK1043" s="8">
        <f>SUMIF($E$3:$E$1002,'تعريف المواد والمستودعات'!$E46,BK$3:BK$1002)</f>
        <v>0</v>
      </c>
      <c r="BL1043" s="8">
        <f>SUMIF($E$3:$E$1002,'تعريف المواد والمستودعات'!$E46,BL$3:BL$1002)</f>
        <v>0</v>
      </c>
      <c r="BM1043" s="8">
        <f>SUMIF($E$3:$E$1002,'تعريف المواد والمستودعات'!$E46,BM$3:BM$1002)</f>
        <v>0</v>
      </c>
      <c r="BN1043" s="8">
        <f>SUMIF($E$3:$E$1002,'تعريف المواد والمستودعات'!$E46,BN$3:BN$1002)</f>
        <v>0</v>
      </c>
      <c r="BO1043" s="8">
        <f>SUMIF($E$3:$E$1002,'تعريف المواد والمستودعات'!$E46,BO$3:BO$1002)</f>
        <v>0</v>
      </c>
      <c r="BP1043" s="8">
        <f>SUMIF($E$3:$E$1002,'تعريف المواد والمستودعات'!$E46,BP$3:BP$1002)</f>
        <v>0</v>
      </c>
      <c r="BQ1043" s="8">
        <f>SUMIF($E$3:$E$1002,'تعريف المواد والمستودعات'!$E46,BQ$3:BQ$1002)</f>
        <v>0</v>
      </c>
      <c r="BR1043" s="8">
        <f>SUMIF($E$3:$E$1002,'تعريف المواد والمستودعات'!$E46,BR$3:BR$1002)</f>
        <v>0</v>
      </c>
      <c r="BS1043" s="8">
        <f>SUMIF($E$3:$E$1002,'تعريف المواد والمستودعات'!$E46,BS$3:BS$1002)</f>
        <v>0</v>
      </c>
      <c r="BT1043" s="8">
        <f>SUMIF($E$3:$E$1002,'تعريف المواد والمستودعات'!$E46,BT$3:BT$1002)</f>
        <v>0</v>
      </c>
      <c r="BU1043" s="8">
        <f>SUMIF($E$3:$E$1002,'تعريف المواد والمستودعات'!$E46,BU$3:BU$1002)</f>
        <v>0</v>
      </c>
      <c r="BV1043" s="8">
        <f>SUMIF($E$3:$E$1002,'تعريف المواد والمستودعات'!$E46,BV$3:BV$1002)</f>
        <v>0</v>
      </c>
      <c r="BW1043" s="8">
        <f>SUMIF($E$3:$E$1002,'تعريف المواد والمستودعات'!$E46,BW$3:BW$1002)</f>
        <v>0</v>
      </c>
      <c r="BX1043" s="8">
        <f>SUMIF($E$3:$E$1002,'تعريف المواد والمستودعات'!$E46,BX$3:BX$1002)</f>
        <v>0</v>
      </c>
      <c r="BY1043" s="8">
        <f>SUMIF($E$3:$E$1002,'تعريف المواد والمستودعات'!$E46,BY$3:BY$1002)</f>
        <v>0</v>
      </c>
      <c r="BZ1043" s="8">
        <f>SUMIF($E$3:$E$1002,'تعريف المواد والمستودعات'!$E46,BZ$3:BZ$1002)</f>
        <v>0</v>
      </c>
      <c r="CA1043" s="8">
        <f>SUMIF($E$3:$E$1002,'تعريف المواد والمستودعات'!$E46,CA$3:CA$1002)</f>
        <v>0</v>
      </c>
      <c r="CB1043" s="8">
        <f>SUMIF($E$3:$E$1002,'تعريف المواد والمستودعات'!$E46,CB$3:CB$1002)</f>
        <v>0</v>
      </c>
      <c r="CC1043" s="8">
        <f>SUMIF($E$3:$E$1002,'تعريف المواد والمستودعات'!$E46,CC$3:CC$1002)</f>
        <v>0</v>
      </c>
      <c r="CD1043" s="8">
        <f>SUMIF($E$3:$E$1002,'تعريف المواد والمستودعات'!$E46,CD$3:CD$1002)</f>
        <v>0</v>
      </c>
      <c r="CE1043" s="8">
        <f>SUMIF($E$3:$E$1002,'تعريف المواد والمستودعات'!$E46,CE$3:CE$1002)</f>
        <v>0</v>
      </c>
      <c r="CF1043" s="8">
        <f>SUMIF($E$3:$E$1002,'تعريف المواد والمستودعات'!$E46,CF$3:CF$1002)</f>
        <v>0</v>
      </c>
      <c r="CG1043" s="8">
        <f>SUMIF($E$3:$E$1002,'تعريف المواد والمستودعات'!$E46,CG$3:CG$1002)</f>
        <v>0</v>
      </c>
      <c r="CH1043" s="8">
        <f>SUMIF($E$3:$E$1002,'تعريف المواد والمستودعات'!$E46,CH$3:CH$1002)</f>
        <v>0</v>
      </c>
      <c r="CI1043" s="8">
        <f>SUMIF($E$3:$E$1002,'تعريف المواد والمستودعات'!$E46,CI$3:CI$1002)</f>
        <v>0</v>
      </c>
      <c r="CJ1043" s="8">
        <f>SUMIF($E$3:$E$1002,'تعريف المواد والمستودعات'!$E46,CJ$3:CJ$1002)</f>
        <v>0</v>
      </c>
      <c r="CK1043" s="8">
        <f>SUMIF($E$3:$E$1002,'تعريف المواد والمستودعات'!$E46,CK$3:CK$1002)</f>
        <v>0</v>
      </c>
      <c r="CL1043" s="8">
        <f>SUMIF($E$3:$E$1002,'تعريف المواد والمستودعات'!$E46,CL$3:CL$1002)</f>
        <v>0</v>
      </c>
      <c r="CM1043" s="8">
        <f>SUMIF($E$3:$E$1002,'تعريف المواد والمستودعات'!$E46,CM$3:CM$1002)</f>
        <v>0</v>
      </c>
      <c r="CN1043" s="8">
        <f>SUMIF($E$3:$E$1002,'تعريف المواد والمستودعات'!$E46,CN$3:CN$1002)</f>
        <v>0</v>
      </c>
      <c r="CO1043" s="8">
        <f>SUMIF($E$3:$E$1002,'تعريف المواد والمستودعات'!$E46,CO$3:CO$1002)</f>
        <v>0</v>
      </c>
      <c r="CP1043" s="8">
        <f>SUMIF($E$3:$E$1002,'تعريف المواد والمستودعات'!$E46,CP$3:CP$1002)</f>
        <v>0</v>
      </c>
      <c r="CQ1043" s="8">
        <f>SUMIF($E$3:$E$1002,'تعريف المواد والمستودعات'!$E46,CQ$3:CQ$1002)</f>
        <v>0</v>
      </c>
      <c r="CR1043" s="8">
        <f>SUMIF($E$3:$E$1002,'تعريف المواد والمستودعات'!$E46,CR$3:CR$1002)</f>
        <v>0</v>
      </c>
      <c r="CS1043" s="8">
        <f>SUMIF($E$3:$E$1002,'تعريف المواد والمستودعات'!$E46,CS$3:CS$1002)</f>
        <v>0</v>
      </c>
      <c r="CT1043" s="8">
        <f>SUMIF($E$3:$E$1002,'تعريف المواد والمستودعات'!$E46,CT$3:CT$1002)</f>
        <v>0</v>
      </c>
      <c r="CU1043" s="8">
        <f>SUMIF($E$3:$E$1002,'تعريف المواد والمستودعات'!$E46,CU$3:CU$1002)</f>
        <v>0</v>
      </c>
      <c r="CV1043" s="8">
        <f>SUMIF($E$3:$E$1002,'تعريف المواد والمستودعات'!$E46,CV$3:CV$1002)</f>
        <v>0</v>
      </c>
      <c r="CW1043" s="8">
        <f>SUMIF($E$3:$E$1002,'تعريف المواد والمستودعات'!$E46,CW$3:CW$1002)</f>
        <v>0</v>
      </c>
      <c r="CX1043" s="8">
        <f>SUMIF($E$3:$E$1002,'تعريف المواد والمستودعات'!$E46,CX$3:CX$1002)</f>
        <v>0</v>
      </c>
      <c r="CY1043" s="8">
        <f>SUMIF($E$3:$E$1002,'تعريف المواد والمستودعات'!$E46,CY$3:CY$1002)</f>
        <v>0</v>
      </c>
      <c r="CZ1043" s="8">
        <f>SUMIF($E$3:$E$1002,'تعريف المواد والمستودعات'!$E46,CZ$3:CZ$1002)</f>
        <v>0</v>
      </c>
      <c r="DA1043" s="8">
        <f>SUMIF($E$3:$E$1002,'تعريف المواد والمستودعات'!$E46,DA$3:DA$1002)</f>
        <v>0</v>
      </c>
    </row>
    <row r="1044" spans="5:105" s="8" customFormat="1" ht="15" hidden="1" thickTop="1" x14ac:dyDescent="0.2">
      <c r="E1044" s="8" t="str">
        <f>'تعريف المواد والمستودعات'!E47</f>
        <v>مستودع41</v>
      </c>
      <c r="F1044" s="8">
        <f>SUMIF($E$3:$E$1002,'تعريف المواد والمستودعات'!$E47,F$3:F$1002)</f>
        <v>0</v>
      </c>
      <c r="G1044" s="8">
        <f>SUMIF($E$3:$E$1002,'تعريف المواد والمستودعات'!$E47,G$3:G$1002)</f>
        <v>0</v>
      </c>
      <c r="H1044" s="8">
        <f>SUMIF($E$3:$E$1002,'تعريف المواد والمستودعات'!$E47,H$3:H$1002)</f>
        <v>0</v>
      </c>
      <c r="I1044" s="8">
        <f>SUMIF($E$3:$E$1002,'تعريف المواد والمستودعات'!$E47,I$3:I$1002)</f>
        <v>0</v>
      </c>
      <c r="J1044" s="8">
        <f>SUMIF($E$3:$E$1002,'تعريف المواد والمستودعات'!$E47,J$3:J$1002)</f>
        <v>0</v>
      </c>
      <c r="K1044" s="8">
        <f>SUMIF($E$3:$E$1002,'تعريف المواد والمستودعات'!$E47,K$3:K$1002)</f>
        <v>0</v>
      </c>
      <c r="L1044" s="8">
        <f>SUMIF($E$3:$E$1002,'تعريف المواد والمستودعات'!$E47,L$3:L$1002)</f>
        <v>0</v>
      </c>
      <c r="M1044" s="8">
        <f>SUMIF($E$3:$E$1002,'تعريف المواد والمستودعات'!$E47,M$3:M$1002)</f>
        <v>0</v>
      </c>
      <c r="N1044" s="8">
        <f>SUMIF($E$3:$E$1002,'تعريف المواد والمستودعات'!$E47,N$3:N$1002)</f>
        <v>0</v>
      </c>
      <c r="O1044" s="8">
        <f>SUMIF($E$3:$E$1002,'تعريف المواد والمستودعات'!$E47,O$3:O$1002)</f>
        <v>0</v>
      </c>
      <c r="P1044" s="8">
        <f>SUMIF($E$3:$E$1002,'تعريف المواد والمستودعات'!$E47,P$3:P$1002)</f>
        <v>0</v>
      </c>
      <c r="Q1044" s="8">
        <f>SUMIF($E$3:$E$1002,'تعريف المواد والمستودعات'!$E47,Q$3:Q$1002)</f>
        <v>0</v>
      </c>
      <c r="R1044" s="8">
        <f>SUMIF($E$3:$E$1002,'تعريف المواد والمستودعات'!$E47,R$3:R$1002)</f>
        <v>0</v>
      </c>
      <c r="S1044" s="8">
        <f>SUMIF($E$3:$E$1002,'تعريف المواد والمستودعات'!$E47,S$3:S$1002)</f>
        <v>0</v>
      </c>
      <c r="T1044" s="8">
        <f>SUMIF($E$3:$E$1002,'تعريف المواد والمستودعات'!$E47,T$3:T$1002)</f>
        <v>0</v>
      </c>
      <c r="U1044" s="8">
        <f>SUMIF($E$3:$E$1002,'تعريف المواد والمستودعات'!$E47,U$3:U$1002)</f>
        <v>0</v>
      </c>
      <c r="V1044" s="8">
        <f>SUMIF($E$3:$E$1002,'تعريف المواد والمستودعات'!$E47,V$3:V$1002)</f>
        <v>0</v>
      </c>
      <c r="W1044" s="8">
        <f>SUMIF($E$3:$E$1002,'تعريف المواد والمستودعات'!$E47,W$3:W$1002)</f>
        <v>0</v>
      </c>
      <c r="X1044" s="8">
        <f>SUMIF($E$3:$E$1002,'تعريف المواد والمستودعات'!$E47,X$3:X$1002)</f>
        <v>0</v>
      </c>
      <c r="Y1044" s="8">
        <f>SUMIF($E$3:$E$1002,'تعريف المواد والمستودعات'!$E47,Y$3:Y$1002)</f>
        <v>0</v>
      </c>
      <c r="Z1044" s="8">
        <f>SUMIF($E$3:$E$1002,'تعريف المواد والمستودعات'!$E47,Z$3:Z$1002)</f>
        <v>0</v>
      </c>
      <c r="AA1044" s="8">
        <f>SUMIF($E$3:$E$1002,'تعريف المواد والمستودعات'!$E47,AA$3:AA$1002)</f>
        <v>0</v>
      </c>
      <c r="AB1044" s="8">
        <f>SUMIF($E$3:$E$1002,'تعريف المواد والمستودعات'!$E47,AB$3:AB$1002)</f>
        <v>0</v>
      </c>
      <c r="AC1044" s="8">
        <f>SUMIF($E$3:$E$1002,'تعريف المواد والمستودعات'!$E47,AC$3:AC$1002)</f>
        <v>0</v>
      </c>
      <c r="AD1044" s="8">
        <f>SUMIF($E$3:$E$1002,'تعريف المواد والمستودعات'!$E47,AD$3:AD$1002)</f>
        <v>0</v>
      </c>
      <c r="AE1044" s="8">
        <f>SUMIF($E$3:$E$1002,'تعريف المواد والمستودعات'!$E47,AE$3:AE$1002)</f>
        <v>0</v>
      </c>
      <c r="AF1044" s="8">
        <f>SUMIF($E$3:$E$1002,'تعريف المواد والمستودعات'!$E47,AF$3:AF$1002)</f>
        <v>0</v>
      </c>
      <c r="AG1044" s="8">
        <f>SUMIF($E$3:$E$1002,'تعريف المواد والمستودعات'!$E47,AG$3:AG$1002)</f>
        <v>0</v>
      </c>
      <c r="AH1044" s="8">
        <f>SUMIF($E$3:$E$1002,'تعريف المواد والمستودعات'!$E47,AH$3:AH$1002)</f>
        <v>0</v>
      </c>
      <c r="AI1044" s="8">
        <f>SUMIF($E$3:$E$1002,'تعريف المواد والمستودعات'!$E47,AI$3:AI$1002)</f>
        <v>0</v>
      </c>
      <c r="AJ1044" s="8">
        <f>SUMIF($E$3:$E$1002,'تعريف المواد والمستودعات'!$E47,AJ$3:AJ$1002)</f>
        <v>0</v>
      </c>
      <c r="AK1044" s="8">
        <f>SUMIF($E$3:$E$1002,'تعريف المواد والمستودعات'!$E47,AK$3:AK$1002)</f>
        <v>0</v>
      </c>
      <c r="AL1044" s="8">
        <f>SUMIF($E$3:$E$1002,'تعريف المواد والمستودعات'!$E47,AL$3:AL$1002)</f>
        <v>0</v>
      </c>
      <c r="AM1044" s="8">
        <f>SUMIF($E$3:$E$1002,'تعريف المواد والمستودعات'!$E47,AM$3:AM$1002)</f>
        <v>0</v>
      </c>
      <c r="AN1044" s="8">
        <f>SUMIF($E$3:$E$1002,'تعريف المواد والمستودعات'!$E47,AN$3:AN$1002)</f>
        <v>0</v>
      </c>
      <c r="AO1044" s="8">
        <f>SUMIF($E$3:$E$1002,'تعريف المواد والمستودعات'!$E47,AO$3:AO$1002)</f>
        <v>0</v>
      </c>
      <c r="AP1044" s="8">
        <f>SUMIF($E$3:$E$1002,'تعريف المواد والمستودعات'!$E47,AP$3:AP$1002)</f>
        <v>0</v>
      </c>
      <c r="AQ1044" s="8">
        <f>SUMIF($E$3:$E$1002,'تعريف المواد والمستودعات'!$E47,AQ$3:AQ$1002)</f>
        <v>0</v>
      </c>
      <c r="AR1044" s="8">
        <f>SUMIF($E$3:$E$1002,'تعريف المواد والمستودعات'!$E47,AR$3:AR$1002)</f>
        <v>0</v>
      </c>
      <c r="AS1044" s="8">
        <f>SUMIF($E$3:$E$1002,'تعريف المواد والمستودعات'!$E47,AS$3:AS$1002)</f>
        <v>0</v>
      </c>
      <c r="AT1044" s="8">
        <f>SUMIF($E$3:$E$1002,'تعريف المواد والمستودعات'!$E47,AT$3:AT$1002)</f>
        <v>0</v>
      </c>
      <c r="AU1044" s="8">
        <f>SUMIF($E$3:$E$1002,'تعريف المواد والمستودعات'!$E47,AU$3:AU$1002)</f>
        <v>0</v>
      </c>
      <c r="AV1044" s="8">
        <f>SUMIF($E$3:$E$1002,'تعريف المواد والمستودعات'!$E47,AV$3:AV$1002)</f>
        <v>0</v>
      </c>
      <c r="AW1044" s="8">
        <f>SUMIF($E$3:$E$1002,'تعريف المواد والمستودعات'!$E47,AW$3:AW$1002)</f>
        <v>0</v>
      </c>
      <c r="AX1044" s="8">
        <f>SUMIF($E$3:$E$1002,'تعريف المواد والمستودعات'!$E47,AX$3:AX$1002)</f>
        <v>0</v>
      </c>
      <c r="AY1044" s="8">
        <f>SUMIF($E$3:$E$1002,'تعريف المواد والمستودعات'!$E47,AY$3:AY$1002)</f>
        <v>0</v>
      </c>
      <c r="AZ1044" s="8">
        <f>SUMIF($E$3:$E$1002,'تعريف المواد والمستودعات'!$E47,AZ$3:AZ$1002)</f>
        <v>0</v>
      </c>
      <c r="BA1044" s="8">
        <f>SUMIF($E$3:$E$1002,'تعريف المواد والمستودعات'!$E47,BA$3:BA$1002)</f>
        <v>0</v>
      </c>
      <c r="BB1044" s="8">
        <f>SUMIF($E$3:$E$1002,'تعريف المواد والمستودعات'!$E47,BB$3:BB$1002)</f>
        <v>0</v>
      </c>
      <c r="BC1044" s="8">
        <f>SUMIF($E$3:$E$1002,'تعريف المواد والمستودعات'!$E47,BC$3:BC$1002)</f>
        <v>0</v>
      </c>
      <c r="BD1044" s="8">
        <f>SUMIF($E$3:$E$1002,'تعريف المواد والمستودعات'!$E47,BD$3:BD$1002)</f>
        <v>0</v>
      </c>
      <c r="BE1044" s="8">
        <f>SUMIF($E$3:$E$1002,'تعريف المواد والمستودعات'!$E47,BE$3:BE$1002)</f>
        <v>0</v>
      </c>
      <c r="BF1044" s="8">
        <f>SUMIF($E$3:$E$1002,'تعريف المواد والمستودعات'!$E47,BF$3:BF$1002)</f>
        <v>0</v>
      </c>
      <c r="BG1044" s="8">
        <f>SUMIF($E$3:$E$1002,'تعريف المواد والمستودعات'!$E47,BG$3:BG$1002)</f>
        <v>0</v>
      </c>
      <c r="BH1044" s="8">
        <f>SUMIF($E$3:$E$1002,'تعريف المواد والمستودعات'!$E47,BH$3:BH$1002)</f>
        <v>0</v>
      </c>
      <c r="BI1044" s="8">
        <f>SUMIF($E$3:$E$1002,'تعريف المواد والمستودعات'!$E47,BI$3:BI$1002)</f>
        <v>0</v>
      </c>
      <c r="BJ1044" s="8">
        <f>SUMIF($E$3:$E$1002,'تعريف المواد والمستودعات'!$E47,BJ$3:BJ$1002)</f>
        <v>0</v>
      </c>
      <c r="BK1044" s="8">
        <f>SUMIF($E$3:$E$1002,'تعريف المواد والمستودعات'!$E47,BK$3:BK$1002)</f>
        <v>0</v>
      </c>
      <c r="BL1044" s="8">
        <f>SUMIF($E$3:$E$1002,'تعريف المواد والمستودعات'!$E47,BL$3:BL$1002)</f>
        <v>0</v>
      </c>
      <c r="BM1044" s="8">
        <f>SUMIF($E$3:$E$1002,'تعريف المواد والمستودعات'!$E47,BM$3:BM$1002)</f>
        <v>0</v>
      </c>
      <c r="BN1044" s="8">
        <f>SUMIF($E$3:$E$1002,'تعريف المواد والمستودعات'!$E47,BN$3:BN$1002)</f>
        <v>0</v>
      </c>
      <c r="BO1044" s="8">
        <f>SUMIF($E$3:$E$1002,'تعريف المواد والمستودعات'!$E47,BO$3:BO$1002)</f>
        <v>0</v>
      </c>
      <c r="BP1044" s="8">
        <f>SUMIF($E$3:$E$1002,'تعريف المواد والمستودعات'!$E47,BP$3:BP$1002)</f>
        <v>0</v>
      </c>
      <c r="BQ1044" s="8">
        <f>SUMIF($E$3:$E$1002,'تعريف المواد والمستودعات'!$E47,BQ$3:BQ$1002)</f>
        <v>0</v>
      </c>
      <c r="BR1044" s="8">
        <f>SUMIF($E$3:$E$1002,'تعريف المواد والمستودعات'!$E47,BR$3:BR$1002)</f>
        <v>0</v>
      </c>
      <c r="BS1044" s="8">
        <f>SUMIF($E$3:$E$1002,'تعريف المواد والمستودعات'!$E47,BS$3:BS$1002)</f>
        <v>0</v>
      </c>
      <c r="BT1044" s="8">
        <f>SUMIF($E$3:$E$1002,'تعريف المواد والمستودعات'!$E47,BT$3:BT$1002)</f>
        <v>0</v>
      </c>
      <c r="BU1044" s="8">
        <f>SUMIF($E$3:$E$1002,'تعريف المواد والمستودعات'!$E47,BU$3:BU$1002)</f>
        <v>0</v>
      </c>
      <c r="BV1044" s="8">
        <f>SUMIF($E$3:$E$1002,'تعريف المواد والمستودعات'!$E47,BV$3:BV$1002)</f>
        <v>0</v>
      </c>
      <c r="BW1044" s="8">
        <f>SUMIF($E$3:$E$1002,'تعريف المواد والمستودعات'!$E47,BW$3:BW$1002)</f>
        <v>0</v>
      </c>
      <c r="BX1044" s="8">
        <f>SUMIF($E$3:$E$1002,'تعريف المواد والمستودعات'!$E47,BX$3:BX$1002)</f>
        <v>0</v>
      </c>
      <c r="BY1044" s="8">
        <f>SUMIF($E$3:$E$1002,'تعريف المواد والمستودعات'!$E47,BY$3:BY$1002)</f>
        <v>0</v>
      </c>
      <c r="BZ1044" s="8">
        <f>SUMIF($E$3:$E$1002,'تعريف المواد والمستودعات'!$E47,BZ$3:BZ$1002)</f>
        <v>0</v>
      </c>
      <c r="CA1044" s="8">
        <f>SUMIF($E$3:$E$1002,'تعريف المواد والمستودعات'!$E47,CA$3:CA$1002)</f>
        <v>0</v>
      </c>
      <c r="CB1044" s="8">
        <f>SUMIF($E$3:$E$1002,'تعريف المواد والمستودعات'!$E47,CB$3:CB$1002)</f>
        <v>0</v>
      </c>
      <c r="CC1044" s="8">
        <f>SUMIF($E$3:$E$1002,'تعريف المواد والمستودعات'!$E47,CC$3:CC$1002)</f>
        <v>0</v>
      </c>
      <c r="CD1044" s="8">
        <f>SUMIF($E$3:$E$1002,'تعريف المواد والمستودعات'!$E47,CD$3:CD$1002)</f>
        <v>0</v>
      </c>
      <c r="CE1044" s="8">
        <f>SUMIF($E$3:$E$1002,'تعريف المواد والمستودعات'!$E47,CE$3:CE$1002)</f>
        <v>0</v>
      </c>
      <c r="CF1044" s="8">
        <f>SUMIF($E$3:$E$1002,'تعريف المواد والمستودعات'!$E47,CF$3:CF$1002)</f>
        <v>0</v>
      </c>
      <c r="CG1044" s="8">
        <f>SUMIF($E$3:$E$1002,'تعريف المواد والمستودعات'!$E47,CG$3:CG$1002)</f>
        <v>0</v>
      </c>
      <c r="CH1044" s="8">
        <f>SUMIF($E$3:$E$1002,'تعريف المواد والمستودعات'!$E47,CH$3:CH$1002)</f>
        <v>0</v>
      </c>
      <c r="CI1044" s="8">
        <f>SUMIF($E$3:$E$1002,'تعريف المواد والمستودعات'!$E47,CI$3:CI$1002)</f>
        <v>0</v>
      </c>
      <c r="CJ1044" s="8">
        <f>SUMIF($E$3:$E$1002,'تعريف المواد والمستودعات'!$E47,CJ$3:CJ$1002)</f>
        <v>0</v>
      </c>
      <c r="CK1044" s="8">
        <f>SUMIF($E$3:$E$1002,'تعريف المواد والمستودعات'!$E47,CK$3:CK$1002)</f>
        <v>0</v>
      </c>
      <c r="CL1044" s="8">
        <f>SUMIF($E$3:$E$1002,'تعريف المواد والمستودعات'!$E47,CL$3:CL$1002)</f>
        <v>0</v>
      </c>
      <c r="CM1044" s="8">
        <f>SUMIF($E$3:$E$1002,'تعريف المواد والمستودعات'!$E47,CM$3:CM$1002)</f>
        <v>0</v>
      </c>
      <c r="CN1044" s="8">
        <f>SUMIF($E$3:$E$1002,'تعريف المواد والمستودعات'!$E47,CN$3:CN$1002)</f>
        <v>0</v>
      </c>
      <c r="CO1044" s="8">
        <f>SUMIF($E$3:$E$1002,'تعريف المواد والمستودعات'!$E47,CO$3:CO$1002)</f>
        <v>0</v>
      </c>
      <c r="CP1044" s="8">
        <f>SUMIF($E$3:$E$1002,'تعريف المواد والمستودعات'!$E47,CP$3:CP$1002)</f>
        <v>0</v>
      </c>
      <c r="CQ1044" s="8">
        <f>SUMIF($E$3:$E$1002,'تعريف المواد والمستودعات'!$E47,CQ$3:CQ$1002)</f>
        <v>0</v>
      </c>
      <c r="CR1044" s="8">
        <f>SUMIF($E$3:$E$1002,'تعريف المواد والمستودعات'!$E47,CR$3:CR$1002)</f>
        <v>0</v>
      </c>
      <c r="CS1044" s="8">
        <f>SUMIF($E$3:$E$1002,'تعريف المواد والمستودعات'!$E47,CS$3:CS$1002)</f>
        <v>0</v>
      </c>
      <c r="CT1044" s="8">
        <f>SUMIF($E$3:$E$1002,'تعريف المواد والمستودعات'!$E47,CT$3:CT$1002)</f>
        <v>0</v>
      </c>
      <c r="CU1044" s="8">
        <f>SUMIF($E$3:$E$1002,'تعريف المواد والمستودعات'!$E47,CU$3:CU$1002)</f>
        <v>0</v>
      </c>
      <c r="CV1044" s="8">
        <f>SUMIF($E$3:$E$1002,'تعريف المواد والمستودعات'!$E47,CV$3:CV$1002)</f>
        <v>0</v>
      </c>
      <c r="CW1044" s="8">
        <f>SUMIF($E$3:$E$1002,'تعريف المواد والمستودعات'!$E47,CW$3:CW$1002)</f>
        <v>0</v>
      </c>
      <c r="CX1044" s="8">
        <f>SUMIF($E$3:$E$1002,'تعريف المواد والمستودعات'!$E47,CX$3:CX$1002)</f>
        <v>0</v>
      </c>
      <c r="CY1044" s="8">
        <f>SUMIF($E$3:$E$1002,'تعريف المواد والمستودعات'!$E47,CY$3:CY$1002)</f>
        <v>0</v>
      </c>
      <c r="CZ1044" s="8">
        <f>SUMIF($E$3:$E$1002,'تعريف المواد والمستودعات'!$E47,CZ$3:CZ$1002)</f>
        <v>0</v>
      </c>
      <c r="DA1044" s="8">
        <f>SUMIF($E$3:$E$1002,'تعريف المواد والمستودعات'!$E47,DA$3:DA$1002)</f>
        <v>0</v>
      </c>
    </row>
    <row r="1045" spans="5:105" s="8" customFormat="1" ht="15" hidden="1" thickTop="1" x14ac:dyDescent="0.2">
      <c r="E1045" s="8" t="str">
        <f>'تعريف المواد والمستودعات'!E48</f>
        <v>مستودع42</v>
      </c>
      <c r="F1045" s="8">
        <f>SUMIF($E$3:$E$1002,'تعريف المواد والمستودعات'!$E48,F$3:F$1002)</f>
        <v>0</v>
      </c>
      <c r="G1045" s="8">
        <f>SUMIF($E$3:$E$1002,'تعريف المواد والمستودعات'!$E48,G$3:G$1002)</f>
        <v>0</v>
      </c>
      <c r="H1045" s="8">
        <f>SUMIF($E$3:$E$1002,'تعريف المواد والمستودعات'!$E48,H$3:H$1002)</f>
        <v>0</v>
      </c>
      <c r="I1045" s="8">
        <f>SUMIF($E$3:$E$1002,'تعريف المواد والمستودعات'!$E48,I$3:I$1002)</f>
        <v>0</v>
      </c>
      <c r="J1045" s="8">
        <f>SUMIF($E$3:$E$1002,'تعريف المواد والمستودعات'!$E48,J$3:J$1002)</f>
        <v>0</v>
      </c>
      <c r="K1045" s="8">
        <f>SUMIF($E$3:$E$1002,'تعريف المواد والمستودعات'!$E48,K$3:K$1002)</f>
        <v>0</v>
      </c>
      <c r="L1045" s="8">
        <f>SUMIF($E$3:$E$1002,'تعريف المواد والمستودعات'!$E48,L$3:L$1002)</f>
        <v>0</v>
      </c>
      <c r="M1045" s="8">
        <f>SUMIF($E$3:$E$1002,'تعريف المواد والمستودعات'!$E48,M$3:M$1002)</f>
        <v>0</v>
      </c>
      <c r="N1045" s="8">
        <f>SUMIF($E$3:$E$1002,'تعريف المواد والمستودعات'!$E48,N$3:N$1002)</f>
        <v>0</v>
      </c>
      <c r="O1045" s="8">
        <f>SUMIF($E$3:$E$1002,'تعريف المواد والمستودعات'!$E48,O$3:O$1002)</f>
        <v>0</v>
      </c>
      <c r="P1045" s="8">
        <f>SUMIF($E$3:$E$1002,'تعريف المواد والمستودعات'!$E48,P$3:P$1002)</f>
        <v>0</v>
      </c>
      <c r="Q1045" s="8">
        <f>SUMIF($E$3:$E$1002,'تعريف المواد والمستودعات'!$E48,Q$3:Q$1002)</f>
        <v>0</v>
      </c>
      <c r="R1045" s="8">
        <f>SUMIF($E$3:$E$1002,'تعريف المواد والمستودعات'!$E48,R$3:R$1002)</f>
        <v>0</v>
      </c>
      <c r="S1045" s="8">
        <f>SUMIF($E$3:$E$1002,'تعريف المواد والمستودعات'!$E48,S$3:S$1002)</f>
        <v>0</v>
      </c>
      <c r="T1045" s="8">
        <f>SUMIF($E$3:$E$1002,'تعريف المواد والمستودعات'!$E48,T$3:T$1002)</f>
        <v>0</v>
      </c>
      <c r="U1045" s="8">
        <f>SUMIF($E$3:$E$1002,'تعريف المواد والمستودعات'!$E48,U$3:U$1002)</f>
        <v>0</v>
      </c>
      <c r="V1045" s="8">
        <f>SUMIF($E$3:$E$1002,'تعريف المواد والمستودعات'!$E48,V$3:V$1002)</f>
        <v>0</v>
      </c>
      <c r="W1045" s="8">
        <f>SUMIF($E$3:$E$1002,'تعريف المواد والمستودعات'!$E48,W$3:W$1002)</f>
        <v>0</v>
      </c>
      <c r="X1045" s="8">
        <f>SUMIF($E$3:$E$1002,'تعريف المواد والمستودعات'!$E48,X$3:X$1002)</f>
        <v>0</v>
      </c>
      <c r="Y1045" s="8">
        <f>SUMIF($E$3:$E$1002,'تعريف المواد والمستودعات'!$E48,Y$3:Y$1002)</f>
        <v>0</v>
      </c>
      <c r="Z1045" s="8">
        <f>SUMIF($E$3:$E$1002,'تعريف المواد والمستودعات'!$E48,Z$3:Z$1002)</f>
        <v>0</v>
      </c>
      <c r="AA1045" s="8">
        <f>SUMIF($E$3:$E$1002,'تعريف المواد والمستودعات'!$E48,AA$3:AA$1002)</f>
        <v>0</v>
      </c>
      <c r="AB1045" s="8">
        <f>SUMIF($E$3:$E$1002,'تعريف المواد والمستودعات'!$E48,AB$3:AB$1002)</f>
        <v>0</v>
      </c>
      <c r="AC1045" s="8">
        <f>SUMIF($E$3:$E$1002,'تعريف المواد والمستودعات'!$E48,AC$3:AC$1002)</f>
        <v>0</v>
      </c>
      <c r="AD1045" s="8">
        <f>SUMIF($E$3:$E$1002,'تعريف المواد والمستودعات'!$E48,AD$3:AD$1002)</f>
        <v>0</v>
      </c>
      <c r="AE1045" s="8">
        <f>SUMIF($E$3:$E$1002,'تعريف المواد والمستودعات'!$E48,AE$3:AE$1002)</f>
        <v>0</v>
      </c>
      <c r="AF1045" s="8">
        <f>SUMIF($E$3:$E$1002,'تعريف المواد والمستودعات'!$E48,AF$3:AF$1002)</f>
        <v>0</v>
      </c>
      <c r="AG1045" s="8">
        <f>SUMIF($E$3:$E$1002,'تعريف المواد والمستودعات'!$E48,AG$3:AG$1002)</f>
        <v>0</v>
      </c>
      <c r="AH1045" s="8">
        <f>SUMIF($E$3:$E$1002,'تعريف المواد والمستودعات'!$E48,AH$3:AH$1002)</f>
        <v>0</v>
      </c>
      <c r="AI1045" s="8">
        <f>SUMIF($E$3:$E$1002,'تعريف المواد والمستودعات'!$E48,AI$3:AI$1002)</f>
        <v>0</v>
      </c>
      <c r="AJ1045" s="8">
        <f>SUMIF($E$3:$E$1002,'تعريف المواد والمستودعات'!$E48,AJ$3:AJ$1002)</f>
        <v>0</v>
      </c>
      <c r="AK1045" s="8">
        <f>SUMIF($E$3:$E$1002,'تعريف المواد والمستودعات'!$E48,AK$3:AK$1002)</f>
        <v>0</v>
      </c>
      <c r="AL1045" s="8">
        <f>SUMIF($E$3:$E$1002,'تعريف المواد والمستودعات'!$E48,AL$3:AL$1002)</f>
        <v>0</v>
      </c>
      <c r="AM1045" s="8">
        <f>SUMIF($E$3:$E$1002,'تعريف المواد والمستودعات'!$E48,AM$3:AM$1002)</f>
        <v>0</v>
      </c>
      <c r="AN1045" s="8">
        <f>SUMIF($E$3:$E$1002,'تعريف المواد والمستودعات'!$E48,AN$3:AN$1002)</f>
        <v>0</v>
      </c>
      <c r="AO1045" s="8">
        <f>SUMIF($E$3:$E$1002,'تعريف المواد والمستودعات'!$E48,AO$3:AO$1002)</f>
        <v>0</v>
      </c>
      <c r="AP1045" s="8">
        <f>SUMIF($E$3:$E$1002,'تعريف المواد والمستودعات'!$E48,AP$3:AP$1002)</f>
        <v>0</v>
      </c>
      <c r="AQ1045" s="8">
        <f>SUMIF($E$3:$E$1002,'تعريف المواد والمستودعات'!$E48,AQ$3:AQ$1002)</f>
        <v>0</v>
      </c>
      <c r="AR1045" s="8">
        <f>SUMIF($E$3:$E$1002,'تعريف المواد والمستودعات'!$E48,AR$3:AR$1002)</f>
        <v>0</v>
      </c>
      <c r="AS1045" s="8">
        <f>SUMIF($E$3:$E$1002,'تعريف المواد والمستودعات'!$E48,AS$3:AS$1002)</f>
        <v>0</v>
      </c>
      <c r="AT1045" s="8">
        <f>SUMIF($E$3:$E$1002,'تعريف المواد والمستودعات'!$E48,AT$3:AT$1002)</f>
        <v>0</v>
      </c>
      <c r="AU1045" s="8">
        <f>SUMIF($E$3:$E$1002,'تعريف المواد والمستودعات'!$E48,AU$3:AU$1002)</f>
        <v>0</v>
      </c>
      <c r="AV1045" s="8">
        <f>SUMIF($E$3:$E$1002,'تعريف المواد والمستودعات'!$E48,AV$3:AV$1002)</f>
        <v>0</v>
      </c>
      <c r="AW1045" s="8">
        <f>SUMIF($E$3:$E$1002,'تعريف المواد والمستودعات'!$E48,AW$3:AW$1002)</f>
        <v>0</v>
      </c>
      <c r="AX1045" s="8">
        <f>SUMIF($E$3:$E$1002,'تعريف المواد والمستودعات'!$E48,AX$3:AX$1002)</f>
        <v>0</v>
      </c>
      <c r="AY1045" s="8">
        <f>SUMIF($E$3:$E$1002,'تعريف المواد والمستودعات'!$E48,AY$3:AY$1002)</f>
        <v>0</v>
      </c>
      <c r="AZ1045" s="8">
        <f>SUMIF($E$3:$E$1002,'تعريف المواد والمستودعات'!$E48,AZ$3:AZ$1002)</f>
        <v>0</v>
      </c>
      <c r="BA1045" s="8">
        <f>SUMIF($E$3:$E$1002,'تعريف المواد والمستودعات'!$E48,BA$3:BA$1002)</f>
        <v>0</v>
      </c>
      <c r="BB1045" s="8">
        <f>SUMIF($E$3:$E$1002,'تعريف المواد والمستودعات'!$E48,BB$3:BB$1002)</f>
        <v>0</v>
      </c>
      <c r="BC1045" s="8">
        <f>SUMIF($E$3:$E$1002,'تعريف المواد والمستودعات'!$E48,BC$3:BC$1002)</f>
        <v>0</v>
      </c>
      <c r="BD1045" s="8">
        <f>SUMIF($E$3:$E$1002,'تعريف المواد والمستودعات'!$E48,BD$3:BD$1002)</f>
        <v>0</v>
      </c>
      <c r="BE1045" s="8">
        <f>SUMIF($E$3:$E$1002,'تعريف المواد والمستودعات'!$E48,BE$3:BE$1002)</f>
        <v>0</v>
      </c>
      <c r="BF1045" s="8">
        <f>SUMIF($E$3:$E$1002,'تعريف المواد والمستودعات'!$E48,BF$3:BF$1002)</f>
        <v>0</v>
      </c>
      <c r="BG1045" s="8">
        <f>SUMIF($E$3:$E$1002,'تعريف المواد والمستودعات'!$E48,BG$3:BG$1002)</f>
        <v>0</v>
      </c>
      <c r="BH1045" s="8">
        <f>SUMIF($E$3:$E$1002,'تعريف المواد والمستودعات'!$E48,BH$3:BH$1002)</f>
        <v>0</v>
      </c>
      <c r="BI1045" s="8">
        <f>SUMIF($E$3:$E$1002,'تعريف المواد والمستودعات'!$E48,BI$3:BI$1002)</f>
        <v>0</v>
      </c>
      <c r="BJ1045" s="8">
        <f>SUMIF($E$3:$E$1002,'تعريف المواد والمستودعات'!$E48,BJ$3:BJ$1002)</f>
        <v>0</v>
      </c>
      <c r="BK1045" s="8">
        <f>SUMIF($E$3:$E$1002,'تعريف المواد والمستودعات'!$E48,BK$3:BK$1002)</f>
        <v>0</v>
      </c>
      <c r="BL1045" s="8">
        <f>SUMIF($E$3:$E$1002,'تعريف المواد والمستودعات'!$E48,BL$3:BL$1002)</f>
        <v>0</v>
      </c>
      <c r="BM1045" s="8">
        <f>SUMIF($E$3:$E$1002,'تعريف المواد والمستودعات'!$E48,BM$3:BM$1002)</f>
        <v>0</v>
      </c>
      <c r="BN1045" s="8">
        <f>SUMIF($E$3:$E$1002,'تعريف المواد والمستودعات'!$E48,BN$3:BN$1002)</f>
        <v>0</v>
      </c>
      <c r="BO1045" s="8">
        <f>SUMIF($E$3:$E$1002,'تعريف المواد والمستودعات'!$E48,BO$3:BO$1002)</f>
        <v>0</v>
      </c>
      <c r="BP1045" s="8">
        <f>SUMIF($E$3:$E$1002,'تعريف المواد والمستودعات'!$E48,BP$3:BP$1002)</f>
        <v>0</v>
      </c>
      <c r="BQ1045" s="8">
        <f>SUMIF($E$3:$E$1002,'تعريف المواد والمستودعات'!$E48,BQ$3:BQ$1002)</f>
        <v>0</v>
      </c>
      <c r="BR1045" s="8">
        <f>SUMIF($E$3:$E$1002,'تعريف المواد والمستودعات'!$E48,BR$3:BR$1002)</f>
        <v>0</v>
      </c>
      <c r="BS1045" s="8">
        <f>SUMIF($E$3:$E$1002,'تعريف المواد والمستودعات'!$E48,BS$3:BS$1002)</f>
        <v>0</v>
      </c>
      <c r="BT1045" s="8">
        <f>SUMIF($E$3:$E$1002,'تعريف المواد والمستودعات'!$E48,BT$3:BT$1002)</f>
        <v>0</v>
      </c>
      <c r="BU1045" s="8">
        <f>SUMIF($E$3:$E$1002,'تعريف المواد والمستودعات'!$E48,BU$3:BU$1002)</f>
        <v>0</v>
      </c>
      <c r="BV1045" s="8">
        <f>SUMIF($E$3:$E$1002,'تعريف المواد والمستودعات'!$E48,BV$3:BV$1002)</f>
        <v>0</v>
      </c>
      <c r="BW1045" s="8">
        <f>SUMIF($E$3:$E$1002,'تعريف المواد والمستودعات'!$E48,BW$3:BW$1002)</f>
        <v>0</v>
      </c>
      <c r="BX1045" s="8">
        <f>SUMIF($E$3:$E$1002,'تعريف المواد والمستودعات'!$E48,BX$3:BX$1002)</f>
        <v>0</v>
      </c>
      <c r="BY1045" s="8">
        <f>SUMIF($E$3:$E$1002,'تعريف المواد والمستودعات'!$E48,BY$3:BY$1002)</f>
        <v>0</v>
      </c>
      <c r="BZ1045" s="8">
        <f>SUMIF($E$3:$E$1002,'تعريف المواد والمستودعات'!$E48,BZ$3:BZ$1002)</f>
        <v>0</v>
      </c>
      <c r="CA1045" s="8">
        <f>SUMIF($E$3:$E$1002,'تعريف المواد والمستودعات'!$E48,CA$3:CA$1002)</f>
        <v>0</v>
      </c>
      <c r="CB1045" s="8">
        <f>SUMIF($E$3:$E$1002,'تعريف المواد والمستودعات'!$E48,CB$3:CB$1002)</f>
        <v>0</v>
      </c>
      <c r="CC1045" s="8">
        <f>SUMIF($E$3:$E$1002,'تعريف المواد والمستودعات'!$E48,CC$3:CC$1002)</f>
        <v>0</v>
      </c>
      <c r="CD1045" s="8">
        <f>SUMIF($E$3:$E$1002,'تعريف المواد والمستودعات'!$E48,CD$3:CD$1002)</f>
        <v>0</v>
      </c>
      <c r="CE1045" s="8">
        <f>SUMIF($E$3:$E$1002,'تعريف المواد والمستودعات'!$E48,CE$3:CE$1002)</f>
        <v>0</v>
      </c>
      <c r="CF1045" s="8">
        <f>SUMIF($E$3:$E$1002,'تعريف المواد والمستودعات'!$E48,CF$3:CF$1002)</f>
        <v>0</v>
      </c>
      <c r="CG1045" s="8">
        <f>SUMIF($E$3:$E$1002,'تعريف المواد والمستودعات'!$E48,CG$3:CG$1002)</f>
        <v>0</v>
      </c>
      <c r="CH1045" s="8">
        <f>SUMIF($E$3:$E$1002,'تعريف المواد والمستودعات'!$E48,CH$3:CH$1002)</f>
        <v>0</v>
      </c>
      <c r="CI1045" s="8">
        <f>SUMIF($E$3:$E$1002,'تعريف المواد والمستودعات'!$E48,CI$3:CI$1002)</f>
        <v>0</v>
      </c>
      <c r="CJ1045" s="8">
        <f>SUMIF($E$3:$E$1002,'تعريف المواد والمستودعات'!$E48,CJ$3:CJ$1002)</f>
        <v>0</v>
      </c>
      <c r="CK1045" s="8">
        <f>SUMIF($E$3:$E$1002,'تعريف المواد والمستودعات'!$E48,CK$3:CK$1002)</f>
        <v>0</v>
      </c>
      <c r="CL1045" s="8">
        <f>SUMIF($E$3:$E$1002,'تعريف المواد والمستودعات'!$E48,CL$3:CL$1002)</f>
        <v>0</v>
      </c>
      <c r="CM1045" s="8">
        <f>SUMIF($E$3:$E$1002,'تعريف المواد والمستودعات'!$E48,CM$3:CM$1002)</f>
        <v>0</v>
      </c>
      <c r="CN1045" s="8">
        <f>SUMIF($E$3:$E$1002,'تعريف المواد والمستودعات'!$E48,CN$3:CN$1002)</f>
        <v>0</v>
      </c>
      <c r="CO1045" s="8">
        <f>SUMIF($E$3:$E$1002,'تعريف المواد والمستودعات'!$E48,CO$3:CO$1002)</f>
        <v>0</v>
      </c>
      <c r="CP1045" s="8">
        <f>SUMIF($E$3:$E$1002,'تعريف المواد والمستودعات'!$E48,CP$3:CP$1002)</f>
        <v>0</v>
      </c>
      <c r="CQ1045" s="8">
        <f>SUMIF($E$3:$E$1002,'تعريف المواد والمستودعات'!$E48,CQ$3:CQ$1002)</f>
        <v>0</v>
      </c>
      <c r="CR1045" s="8">
        <f>SUMIF($E$3:$E$1002,'تعريف المواد والمستودعات'!$E48,CR$3:CR$1002)</f>
        <v>0</v>
      </c>
      <c r="CS1045" s="8">
        <f>SUMIF($E$3:$E$1002,'تعريف المواد والمستودعات'!$E48,CS$3:CS$1002)</f>
        <v>0</v>
      </c>
      <c r="CT1045" s="8">
        <f>SUMIF($E$3:$E$1002,'تعريف المواد والمستودعات'!$E48,CT$3:CT$1002)</f>
        <v>0</v>
      </c>
      <c r="CU1045" s="8">
        <f>SUMIF($E$3:$E$1002,'تعريف المواد والمستودعات'!$E48,CU$3:CU$1002)</f>
        <v>0</v>
      </c>
      <c r="CV1045" s="8">
        <f>SUMIF($E$3:$E$1002,'تعريف المواد والمستودعات'!$E48,CV$3:CV$1002)</f>
        <v>0</v>
      </c>
      <c r="CW1045" s="8">
        <f>SUMIF($E$3:$E$1002,'تعريف المواد والمستودعات'!$E48,CW$3:CW$1002)</f>
        <v>0</v>
      </c>
      <c r="CX1045" s="8">
        <f>SUMIF($E$3:$E$1002,'تعريف المواد والمستودعات'!$E48,CX$3:CX$1002)</f>
        <v>0</v>
      </c>
      <c r="CY1045" s="8">
        <f>SUMIF($E$3:$E$1002,'تعريف المواد والمستودعات'!$E48,CY$3:CY$1002)</f>
        <v>0</v>
      </c>
      <c r="CZ1045" s="8">
        <f>SUMIF($E$3:$E$1002,'تعريف المواد والمستودعات'!$E48,CZ$3:CZ$1002)</f>
        <v>0</v>
      </c>
      <c r="DA1045" s="8">
        <f>SUMIF($E$3:$E$1002,'تعريف المواد والمستودعات'!$E48,DA$3:DA$1002)</f>
        <v>0</v>
      </c>
    </row>
    <row r="1046" spans="5:105" s="8" customFormat="1" ht="15" hidden="1" thickTop="1" x14ac:dyDescent="0.2">
      <c r="E1046" s="8" t="str">
        <f>'تعريف المواد والمستودعات'!E49</f>
        <v>مستودع43</v>
      </c>
      <c r="F1046" s="8">
        <f>SUMIF($E$3:$E$1002,'تعريف المواد والمستودعات'!$E49,F$3:F$1002)</f>
        <v>0</v>
      </c>
      <c r="G1046" s="8">
        <f>SUMIF($E$3:$E$1002,'تعريف المواد والمستودعات'!$E49,G$3:G$1002)</f>
        <v>0</v>
      </c>
      <c r="H1046" s="8">
        <f>SUMIF($E$3:$E$1002,'تعريف المواد والمستودعات'!$E49,H$3:H$1002)</f>
        <v>0</v>
      </c>
      <c r="I1046" s="8">
        <f>SUMIF($E$3:$E$1002,'تعريف المواد والمستودعات'!$E49,I$3:I$1002)</f>
        <v>0</v>
      </c>
      <c r="J1046" s="8">
        <f>SUMIF($E$3:$E$1002,'تعريف المواد والمستودعات'!$E49,J$3:J$1002)</f>
        <v>0</v>
      </c>
      <c r="K1046" s="8">
        <f>SUMIF($E$3:$E$1002,'تعريف المواد والمستودعات'!$E49,K$3:K$1002)</f>
        <v>0</v>
      </c>
      <c r="L1046" s="8">
        <f>SUMIF($E$3:$E$1002,'تعريف المواد والمستودعات'!$E49,L$3:L$1002)</f>
        <v>0</v>
      </c>
      <c r="M1046" s="8">
        <f>SUMIF($E$3:$E$1002,'تعريف المواد والمستودعات'!$E49,M$3:M$1002)</f>
        <v>0</v>
      </c>
      <c r="N1046" s="8">
        <f>SUMIF($E$3:$E$1002,'تعريف المواد والمستودعات'!$E49,N$3:N$1002)</f>
        <v>0</v>
      </c>
      <c r="O1046" s="8">
        <f>SUMIF($E$3:$E$1002,'تعريف المواد والمستودعات'!$E49,O$3:O$1002)</f>
        <v>0</v>
      </c>
      <c r="P1046" s="8">
        <f>SUMIF($E$3:$E$1002,'تعريف المواد والمستودعات'!$E49,P$3:P$1002)</f>
        <v>0</v>
      </c>
      <c r="Q1046" s="8">
        <f>SUMIF($E$3:$E$1002,'تعريف المواد والمستودعات'!$E49,Q$3:Q$1002)</f>
        <v>0</v>
      </c>
      <c r="R1046" s="8">
        <f>SUMIF($E$3:$E$1002,'تعريف المواد والمستودعات'!$E49,R$3:R$1002)</f>
        <v>0</v>
      </c>
      <c r="S1046" s="8">
        <f>SUMIF($E$3:$E$1002,'تعريف المواد والمستودعات'!$E49,S$3:S$1002)</f>
        <v>0</v>
      </c>
      <c r="T1046" s="8">
        <f>SUMIF($E$3:$E$1002,'تعريف المواد والمستودعات'!$E49,T$3:T$1002)</f>
        <v>0</v>
      </c>
      <c r="U1046" s="8">
        <f>SUMIF($E$3:$E$1002,'تعريف المواد والمستودعات'!$E49,U$3:U$1002)</f>
        <v>0</v>
      </c>
      <c r="V1046" s="8">
        <f>SUMIF($E$3:$E$1002,'تعريف المواد والمستودعات'!$E49,V$3:V$1002)</f>
        <v>0</v>
      </c>
      <c r="W1046" s="8">
        <f>SUMIF($E$3:$E$1002,'تعريف المواد والمستودعات'!$E49,W$3:W$1002)</f>
        <v>0</v>
      </c>
      <c r="X1046" s="8">
        <f>SUMIF($E$3:$E$1002,'تعريف المواد والمستودعات'!$E49,X$3:X$1002)</f>
        <v>0</v>
      </c>
      <c r="Y1046" s="8">
        <f>SUMIF($E$3:$E$1002,'تعريف المواد والمستودعات'!$E49,Y$3:Y$1002)</f>
        <v>0</v>
      </c>
      <c r="Z1046" s="8">
        <f>SUMIF($E$3:$E$1002,'تعريف المواد والمستودعات'!$E49,Z$3:Z$1002)</f>
        <v>0</v>
      </c>
      <c r="AA1046" s="8">
        <f>SUMIF($E$3:$E$1002,'تعريف المواد والمستودعات'!$E49,AA$3:AA$1002)</f>
        <v>0</v>
      </c>
      <c r="AB1046" s="8">
        <f>SUMIF($E$3:$E$1002,'تعريف المواد والمستودعات'!$E49,AB$3:AB$1002)</f>
        <v>0</v>
      </c>
      <c r="AC1046" s="8">
        <f>SUMIF($E$3:$E$1002,'تعريف المواد والمستودعات'!$E49,AC$3:AC$1002)</f>
        <v>0</v>
      </c>
      <c r="AD1046" s="8">
        <f>SUMIF($E$3:$E$1002,'تعريف المواد والمستودعات'!$E49,AD$3:AD$1002)</f>
        <v>0</v>
      </c>
      <c r="AE1046" s="8">
        <f>SUMIF($E$3:$E$1002,'تعريف المواد والمستودعات'!$E49,AE$3:AE$1002)</f>
        <v>0</v>
      </c>
      <c r="AF1046" s="8">
        <f>SUMIF($E$3:$E$1002,'تعريف المواد والمستودعات'!$E49,AF$3:AF$1002)</f>
        <v>0</v>
      </c>
      <c r="AG1046" s="8">
        <f>SUMIF($E$3:$E$1002,'تعريف المواد والمستودعات'!$E49,AG$3:AG$1002)</f>
        <v>0</v>
      </c>
      <c r="AH1046" s="8">
        <f>SUMIF($E$3:$E$1002,'تعريف المواد والمستودعات'!$E49,AH$3:AH$1002)</f>
        <v>0</v>
      </c>
      <c r="AI1046" s="8">
        <f>SUMIF($E$3:$E$1002,'تعريف المواد والمستودعات'!$E49,AI$3:AI$1002)</f>
        <v>0</v>
      </c>
      <c r="AJ1046" s="8">
        <f>SUMIF($E$3:$E$1002,'تعريف المواد والمستودعات'!$E49,AJ$3:AJ$1002)</f>
        <v>0</v>
      </c>
      <c r="AK1046" s="8">
        <f>SUMIF($E$3:$E$1002,'تعريف المواد والمستودعات'!$E49,AK$3:AK$1002)</f>
        <v>0</v>
      </c>
      <c r="AL1046" s="8">
        <f>SUMIF($E$3:$E$1002,'تعريف المواد والمستودعات'!$E49,AL$3:AL$1002)</f>
        <v>0</v>
      </c>
      <c r="AM1046" s="8">
        <f>SUMIF($E$3:$E$1002,'تعريف المواد والمستودعات'!$E49,AM$3:AM$1002)</f>
        <v>0</v>
      </c>
      <c r="AN1046" s="8">
        <f>SUMIF($E$3:$E$1002,'تعريف المواد والمستودعات'!$E49,AN$3:AN$1002)</f>
        <v>0</v>
      </c>
      <c r="AO1046" s="8">
        <f>SUMIF($E$3:$E$1002,'تعريف المواد والمستودعات'!$E49,AO$3:AO$1002)</f>
        <v>0</v>
      </c>
      <c r="AP1046" s="8">
        <f>SUMIF($E$3:$E$1002,'تعريف المواد والمستودعات'!$E49,AP$3:AP$1002)</f>
        <v>0</v>
      </c>
      <c r="AQ1046" s="8">
        <f>SUMIF($E$3:$E$1002,'تعريف المواد والمستودعات'!$E49,AQ$3:AQ$1002)</f>
        <v>0</v>
      </c>
      <c r="AR1046" s="8">
        <f>SUMIF($E$3:$E$1002,'تعريف المواد والمستودعات'!$E49,AR$3:AR$1002)</f>
        <v>0</v>
      </c>
      <c r="AS1046" s="8">
        <f>SUMIF($E$3:$E$1002,'تعريف المواد والمستودعات'!$E49,AS$3:AS$1002)</f>
        <v>0</v>
      </c>
      <c r="AT1046" s="8">
        <f>SUMIF($E$3:$E$1002,'تعريف المواد والمستودعات'!$E49,AT$3:AT$1002)</f>
        <v>0</v>
      </c>
      <c r="AU1046" s="8">
        <f>SUMIF($E$3:$E$1002,'تعريف المواد والمستودعات'!$E49,AU$3:AU$1002)</f>
        <v>0</v>
      </c>
      <c r="AV1046" s="8">
        <f>SUMIF($E$3:$E$1002,'تعريف المواد والمستودعات'!$E49,AV$3:AV$1002)</f>
        <v>0</v>
      </c>
      <c r="AW1046" s="8">
        <f>SUMIF($E$3:$E$1002,'تعريف المواد والمستودعات'!$E49,AW$3:AW$1002)</f>
        <v>0</v>
      </c>
      <c r="AX1046" s="8">
        <f>SUMIF($E$3:$E$1002,'تعريف المواد والمستودعات'!$E49,AX$3:AX$1002)</f>
        <v>0</v>
      </c>
      <c r="AY1046" s="8">
        <f>SUMIF($E$3:$E$1002,'تعريف المواد والمستودعات'!$E49,AY$3:AY$1002)</f>
        <v>0</v>
      </c>
      <c r="AZ1046" s="8">
        <f>SUMIF($E$3:$E$1002,'تعريف المواد والمستودعات'!$E49,AZ$3:AZ$1002)</f>
        <v>0</v>
      </c>
      <c r="BA1046" s="8">
        <f>SUMIF($E$3:$E$1002,'تعريف المواد والمستودعات'!$E49,BA$3:BA$1002)</f>
        <v>0</v>
      </c>
      <c r="BB1046" s="8">
        <f>SUMIF($E$3:$E$1002,'تعريف المواد والمستودعات'!$E49,BB$3:BB$1002)</f>
        <v>0</v>
      </c>
      <c r="BC1046" s="8">
        <f>SUMIF($E$3:$E$1002,'تعريف المواد والمستودعات'!$E49,BC$3:BC$1002)</f>
        <v>0</v>
      </c>
      <c r="BD1046" s="8">
        <f>SUMIF($E$3:$E$1002,'تعريف المواد والمستودعات'!$E49,BD$3:BD$1002)</f>
        <v>0</v>
      </c>
      <c r="BE1046" s="8">
        <f>SUMIF($E$3:$E$1002,'تعريف المواد والمستودعات'!$E49,BE$3:BE$1002)</f>
        <v>0</v>
      </c>
      <c r="BF1046" s="8">
        <f>SUMIF($E$3:$E$1002,'تعريف المواد والمستودعات'!$E49,BF$3:BF$1002)</f>
        <v>0</v>
      </c>
      <c r="BG1046" s="8">
        <f>SUMIF($E$3:$E$1002,'تعريف المواد والمستودعات'!$E49,BG$3:BG$1002)</f>
        <v>0</v>
      </c>
      <c r="BH1046" s="8">
        <f>SUMIF($E$3:$E$1002,'تعريف المواد والمستودعات'!$E49,BH$3:BH$1002)</f>
        <v>0</v>
      </c>
      <c r="BI1046" s="8">
        <f>SUMIF($E$3:$E$1002,'تعريف المواد والمستودعات'!$E49,BI$3:BI$1002)</f>
        <v>0</v>
      </c>
      <c r="BJ1046" s="8">
        <f>SUMIF($E$3:$E$1002,'تعريف المواد والمستودعات'!$E49,BJ$3:BJ$1002)</f>
        <v>0</v>
      </c>
      <c r="BK1046" s="8">
        <f>SUMIF($E$3:$E$1002,'تعريف المواد والمستودعات'!$E49,BK$3:BK$1002)</f>
        <v>0</v>
      </c>
      <c r="BL1046" s="8">
        <f>SUMIF($E$3:$E$1002,'تعريف المواد والمستودعات'!$E49,BL$3:BL$1002)</f>
        <v>0</v>
      </c>
      <c r="BM1046" s="8">
        <f>SUMIF($E$3:$E$1002,'تعريف المواد والمستودعات'!$E49,BM$3:BM$1002)</f>
        <v>0</v>
      </c>
      <c r="BN1046" s="8">
        <f>SUMIF($E$3:$E$1002,'تعريف المواد والمستودعات'!$E49,BN$3:BN$1002)</f>
        <v>0</v>
      </c>
      <c r="BO1046" s="8">
        <f>SUMIF($E$3:$E$1002,'تعريف المواد والمستودعات'!$E49,BO$3:BO$1002)</f>
        <v>0</v>
      </c>
      <c r="BP1046" s="8">
        <f>SUMIF($E$3:$E$1002,'تعريف المواد والمستودعات'!$E49,BP$3:BP$1002)</f>
        <v>0</v>
      </c>
      <c r="BQ1046" s="8">
        <f>SUMIF($E$3:$E$1002,'تعريف المواد والمستودعات'!$E49,BQ$3:BQ$1002)</f>
        <v>0</v>
      </c>
      <c r="BR1046" s="8">
        <f>SUMIF($E$3:$E$1002,'تعريف المواد والمستودعات'!$E49,BR$3:BR$1002)</f>
        <v>0</v>
      </c>
      <c r="BS1046" s="8">
        <f>SUMIF($E$3:$E$1002,'تعريف المواد والمستودعات'!$E49,BS$3:BS$1002)</f>
        <v>0</v>
      </c>
      <c r="BT1046" s="8">
        <f>SUMIF($E$3:$E$1002,'تعريف المواد والمستودعات'!$E49,BT$3:BT$1002)</f>
        <v>0</v>
      </c>
      <c r="BU1046" s="8">
        <f>SUMIF($E$3:$E$1002,'تعريف المواد والمستودعات'!$E49,BU$3:BU$1002)</f>
        <v>0</v>
      </c>
      <c r="BV1046" s="8">
        <f>SUMIF($E$3:$E$1002,'تعريف المواد والمستودعات'!$E49,BV$3:BV$1002)</f>
        <v>0</v>
      </c>
      <c r="BW1046" s="8">
        <f>SUMIF($E$3:$E$1002,'تعريف المواد والمستودعات'!$E49,BW$3:BW$1002)</f>
        <v>0</v>
      </c>
      <c r="BX1046" s="8">
        <f>SUMIF($E$3:$E$1002,'تعريف المواد والمستودعات'!$E49,BX$3:BX$1002)</f>
        <v>0</v>
      </c>
      <c r="BY1046" s="8">
        <f>SUMIF($E$3:$E$1002,'تعريف المواد والمستودعات'!$E49,BY$3:BY$1002)</f>
        <v>0</v>
      </c>
      <c r="BZ1046" s="8">
        <f>SUMIF($E$3:$E$1002,'تعريف المواد والمستودعات'!$E49,BZ$3:BZ$1002)</f>
        <v>0</v>
      </c>
      <c r="CA1046" s="8">
        <f>SUMIF($E$3:$E$1002,'تعريف المواد والمستودعات'!$E49,CA$3:CA$1002)</f>
        <v>0</v>
      </c>
      <c r="CB1046" s="8">
        <f>SUMIF($E$3:$E$1002,'تعريف المواد والمستودعات'!$E49,CB$3:CB$1002)</f>
        <v>0</v>
      </c>
      <c r="CC1046" s="8">
        <f>SUMIF($E$3:$E$1002,'تعريف المواد والمستودعات'!$E49,CC$3:CC$1002)</f>
        <v>0</v>
      </c>
      <c r="CD1046" s="8">
        <f>SUMIF($E$3:$E$1002,'تعريف المواد والمستودعات'!$E49,CD$3:CD$1002)</f>
        <v>0</v>
      </c>
      <c r="CE1046" s="8">
        <f>SUMIF($E$3:$E$1002,'تعريف المواد والمستودعات'!$E49,CE$3:CE$1002)</f>
        <v>0</v>
      </c>
      <c r="CF1046" s="8">
        <f>SUMIF($E$3:$E$1002,'تعريف المواد والمستودعات'!$E49,CF$3:CF$1002)</f>
        <v>0</v>
      </c>
      <c r="CG1046" s="8">
        <f>SUMIF($E$3:$E$1002,'تعريف المواد والمستودعات'!$E49,CG$3:CG$1002)</f>
        <v>0</v>
      </c>
      <c r="CH1046" s="8">
        <f>SUMIF($E$3:$E$1002,'تعريف المواد والمستودعات'!$E49,CH$3:CH$1002)</f>
        <v>0</v>
      </c>
      <c r="CI1046" s="8">
        <f>SUMIF($E$3:$E$1002,'تعريف المواد والمستودعات'!$E49,CI$3:CI$1002)</f>
        <v>0</v>
      </c>
      <c r="CJ1046" s="8">
        <f>SUMIF($E$3:$E$1002,'تعريف المواد والمستودعات'!$E49,CJ$3:CJ$1002)</f>
        <v>0</v>
      </c>
      <c r="CK1046" s="8">
        <f>SUMIF($E$3:$E$1002,'تعريف المواد والمستودعات'!$E49,CK$3:CK$1002)</f>
        <v>0</v>
      </c>
      <c r="CL1046" s="8">
        <f>SUMIF($E$3:$E$1002,'تعريف المواد والمستودعات'!$E49,CL$3:CL$1002)</f>
        <v>0</v>
      </c>
      <c r="CM1046" s="8">
        <f>SUMIF($E$3:$E$1002,'تعريف المواد والمستودعات'!$E49,CM$3:CM$1002)</f>
        <v>0</v>
      </c>
      <c r="CN1046" s="8">
        <f>SUMIF($E$3:$E$1002,'تعريف المواد والمستودعات'!$E49,CN$3:CN$1002)</f>
        <v>0</v>
      </c>
      <c r="CO1046" s="8">
        <f>SUMIF($E$3:$E$1002,'تعريف المواد والمستودعات'!$E49,CO$3:CO$1002)</f>
        <v>0</v>
      </c>
      <c r="CP1046" s="8">
        <f>SUMIF($E$3:$E$1002,'تعريف المواد والمستودعات'!$E49,CP$3:CP$1002)</f>
        <v>0</v>
      </c>
      <c r="CQ1046" s="8">
        <f>SUMIF($E$3:$E$1002,'تعريف المواد والمستودعات'!$E49,CQ$3:CQ$1002)</f>
        <v>0</v>
      </c>
      <c r="CR1046" s="8">
        <f>SUMIF($E$3:$E$1002,'تعريف المواد والمستودعات'!$E49,CR$3:CR$1002)</f>
        <v>0</v>
      </c>
      <c r="CS1046" s="8">
        <f>SUMIF($E$3:$E$1002,'تعريف المواد والمستودعات'!$E49,CS$3:CS$1002)</f>
        <v>0</v>
      </c>
      <c r="CT1046" s="8">
        <f>SUMIF($E$3:$E$1002,'تعريف المواد والمستودعات'!$E49,CT$3:CT$1002)</f>
        <v>0</v>
      </c>
      <c r="CU1046" s="8">
        <f>SUMIF($E$3:$E$1002,'تعريف المواد والمستودعات'!$E49,CU$3:CU$1002)</f>
        <v>0</v>
      </c>
      <c r="CV1046" s="8">
        <f>SUMIF($E$3:$E$1002,'تعريف المواد والمستودعات'!$E49,CV$3:CV$1002)</f>
        <v>0</v>
      </c>
      <c r="CW1046" s="8">
        <f>SUMIF($E$3:$E$1002,'تعريف المواد والمستودعات'!$E49,CW$3:CW$1002)</f>
        <v>0</v>
      </c>
      <c r="CX1046" s="8">
        <f>SUMIF($E$3:$E$1002,'تعريف المواد والمستودعات'!$E49,CX$3:CX$1002)</f>
        <v>0</v>
      </c>
      <c r="CY1046" s="8">
        <f>SUMIF($E$3:$E$1002,'تعريف المواد والمستودعات'!$E49,CY$3:CY$1002)</f>
        <v>0</v>
      </c>
      <c r="CZ1046" s="8">
        <f>SUMIF($E$3:$E$1002,'تعريف المواد والمستودعات'!$E49,CZ$3:CZ$1002)</f>
        <v>0</v>
      </c>
      <c r="DA1046" s="8">
        <f>SUMIF($E$3:$E$1002,'تعريف المواد والمستودعات'!$E49,DA$3:DA$1002)</f>
        <v>0</v>
      </c>
    </row>
    <row r="1047" spans="5:105" s="8" customFormat="1" ht="15" hidden="1" thickTop="1" x14ac:dyDescent="0.2">
      <c r="E1047" s="8" t="str">
        <f>'تعريف المواد والمستودعات'!E50</f>
        <v>مستودع44</v>
      </c>
      <c r="F1047" s="8">
        <f>SUMIF($E$3:$E$1002,'تعريف المواد والمستودعات'!$E50,F$3:F$1002)</f>
        <v>0</v>
      </c>
      <c r="G1047" s="8">
        <f>SUMIF($E$3:$E$1002,'تعريف المواد والمستودعات'!$E50,G$3:G$1002)</f>
        <v>0</v>
      </c>
      <c r="H1047" s="8">
        <f>SUMIF($E$3:$E$1002,'تعريف المواد والمستودعات'!$E50,H$3:H$1002)</f>
        <v>0</v>
      </c>
      <c r="I1047" s="8">
        <f>SUMIF($E$3:$E$1002,'تعريف المواد والمستودعات'!$E50,I$3:I$1002)</f>
        <v>0</v>
      </c>
      <c r="J1047" s="8">
        <f>SUMIF($E$3:$E$1002,'تعريف المواد والمستودعات'!$E50,J$3:J$1002)</f>
        <v>0</v>
      </c>
      <c r="K1047" s="8">
        <f>SUMIF($E$3:$E$1002,'تعريف المواد والمستودعات'!$E50,K$3:K$1002)</f>
        <v>0</v>
      </c>
      <c r="L1047" s="8">
        <f>SUMIF($E$3:$E$1002,'تعريف المواد والمستودعات'!$E50,L$3:L$1002)</f>
        <v>0</v>
      </c>
      <c r="M1047" s="8">
        <f>SUMIF($E$3:$E$1002,'تعريف المواد والمستودعات'!$E50,M$3:M$1002)</f>
        <v>0</v>
      </c>
      <c r="N1047" s="8">
        <f>SUMIF($E$3:$E$1002,'تعريف المواد والمستودعات'!$E50,N$3:N$1002)</f>
        <v>0</v>
      </c>
      <c r="O1047" s="8">
        <f>SUMIF($E$3:$E$1002,'تعريف المواد والمستودعات'!$E50,O$3:O$1002)</f>
        <v>0</v>
      </c>
      <c r="P1047" s="8">
        <f>SUMIF($E$3:$E$1002,'تعريف المواد والمستودعات'!$E50,P$3:P$1002)</f>
        <v>0</v>
      </c>
      <c r="Q1047" s="8">
        <f>SUMIF($E$3:$E$1002,'تعريف المواد والمستودعات'!$E50,Q$3:Q$1002)</f>
        <v>0</v>
      </c>
      <c r="R1047" s="8">
        <f>SUMIF($E$3:$E$1002,'تعريف المواد والمستودعات'!$E50,R$3:R$1002)</f>
        <v>0</v>
      </c>
      <c r="S1047" s="8">
        <f>SUMIF($E$3:$E$1002,'تعريف المواد والمستودعات'!$E50,S$3:S$1002)</f>
        <v>0</v>
      </c>
      <c r="T1047" s="8">
        <f>SUMIF($E$3:$E$1002,'تعريف المواد والمستودعات'!$E50,T$3:T$1002)</f>
        <v>0</v>
      </c>
      <c r="U1047" s="8">
        <f>SUMIF($E$3:$E$1002,'تعريف المواد والمستودعات'!$E50,U$3:U$1002)</f>
        <v>0</v>
      </c>
      <c r="V1047" s="8">
        <f>SUMIF($E$3:$E$1002,'تعريف المواد والمستودعات'!$E50,V$3:V$1002)</f>
        <v>0</v>
      </c>
      <c r="W1047" s="8">
        <f>SUMIF($E$3:$E$1002,'تعريف المواد والمستودعات'!$E50,W$3:W$1002)</f>
        <v>0</v>
      </c>
      <c r="X1047" s="8">
        <f>SUMIF($E$3:$E$1002,'تعريف المواد والمستودعات'!$E50,X$3:X$1002)</f>
        <v>0</v>
      </c>
      <c r="Y1047" s="8">
        <f>SUMIF($E$3:$E$1002,'تعريف المواد والمستودعات'!$E50,Y$3:Y$1002)</f>
        <v>0</v>
      </c>
      <c r="Z1047" s="8">
        <f>SUMIF($E$3:$E$1002,'تعريف المواد والمستودعات'!$E50,Z$3:Z$1002)</f>
        <v>0</v>
      </c>
      <c r="AA1047" s="8">
        <f>SUMIF($E$3:$E$1002,'تعريف المواد والمستودعات'!$E50,AA$3:AA$1002)</f>
        <v>0</v>
      </c>
      <c r="AB1047" s="8">
        <f>SUMIF($E$3:$E$1002,'تعريف المواد والمستودعات'!$E50,AB$3:AB$1002)</f>
        <v>0</v>
      </c>
      <c r="AC1047" s="8">
        <f>SUMIF($E$3:$E$1002,'تعريف المواد والمستودعات'!$E50,AC$3:AC$1002)</f>
        <v>0</v>
      </c>
      <c r="AD1047" s="8">
        <f>SUMIF($E$3:$E$1002,'تعريف المواد والمستودعات'!$E50,AD$3:AD$1002)</f>
        <v>0</v>
      </c>
      <c r="AE1047" s="8">
        <f>SUMIF($E$3:$E$1002,'تعريف المواد والمستودعات'!$E50,AE$3:AE$1002)</f>
        <v>0</v>
      </c>
      <c r="AF1047" s="8">
        <f>SUMIF($E$3:$E$1002,'تعريف المواد والمستودعات'!$E50,AF$3:AF$1002)</f>
        <v>0</v>
      </c>
      <c r="AG1047" s="8">
        <f>SUMIF($E$3:$E$1002,'تعريف المواد والمستودعات'!$E50,AG$3:AG$1002)</f>
        <v>0</v>
      </c>
      <c r="AH1047" s="8">
        <f>SUMIF($E$3:$E$1002,'تعريف المواد والمستودعات'!$E50,AH$3:AH$1002)</f>
        <v>0</v>
      </c>
      <c r="AI1047" s="8">
        <f>SUMIF($E$3:$E$1002,'تعريف المواد والمستودعات'!$E50,AI$3:AI$1002)</f>
        <v>0</v>
      </c>
      <c r="AJ1047" s="8">
        <f>SUMIF($E$3:$E$1002,'تعريف المواد والمستودعات'!$E50,AJ$3:AJ$1002)</f>
        <v>0</v>
      </c>
      <c r="AK1047" s="8">
        <f>SUMIF($E$3:$E$1002,'تعريف المواد والمستودعات'!$E50,AK$3:AK$1002)</f>
        <v>0</v>
      </c>
      <c r="AL1047" s="8">
        <f>SUMIF($E$3:$E$1002,'تعريف المواد والمستودعات'!$E50,AL$3:AL$1002)</f>
        <v>0</v>
      </c>
      <c r="AM1047" s="8">
        <f>SUMIF($E$3:$E$1002,'تعريف المواد والمستودعات'!$E50,AM$3:AM$1002)</f>
        <v>0</v>
      </c>
      <c r="AN1047" s="8">
        <f>SUMIF($E$3:$E$1002,'تعريف المواد والمستودعات'!$E50,AN$3:AN$1002)</f>
        <v>0</v>
      </c>
      <c r="AO1047" s="8">
        <f>SUMIF($E$3:$E$1002,'تعريف المواد والمستودعات'!$E50,AO$3:AO$1002)</f>
        <v>0</v>
      </c>
      <c r="AP1047" s="8">
        <f>SUMIF($E$3:$E$1002,'تعريف المواد والمستودعات'!$E50,AP$3:AP$1002)</f>
        <v>0</v>
      </c>
      <c r="AQ1047" s="8">
        <f>SUMIF($E$3:$E$1002,'تعريف المواد والمستودعات'!$E50,AQ$3:AQ$1002)</f>
        <v>0</v>
      </c>
      <c r="AR1047" s="8">
        <f>SUMIF($E$3:$E$1002,'تعريف المواد والمستودعات'!$E50,AR$3:AR$1002)</f>
        <v>0</v>
      </c>
      <c r="AS1047" s="8">
        <f>SUMIF($E$3:$E$1002,'تعريف المواد والمستودعات'!$E50,AS$3:AS$1002)</f>
        <v>0</v>
      </c>
      <c r="AT1047" s="8">
        <f>SUMIF($E$3:$E$1002,'تعريف المواد والمستودعات'!$E50,AT$3:AT$1002)</f>
        <v>0</v>
      </c>
      <c r="AU1047" s="8">
        <f>SUMIF($E$3:$E$1002,'تعريف المواد والمستودعات'!$E50,AU$3:AU$1002)</f>
        <v>0</v>
      </c>
      <c r="AV1047" s="8">
        <f>SUMIF($E$3:$E$1002,'تعريف المواد والمستودعات'!$E50,AV$3:AV$1002)</f>
        <v>0</v>
      </c>
      <c r="AW1047" s="8">
        <f>SUMIF($E$3:$E$1002,'تعريف المواد والمستودعات'!$E50,AW$3:AW$1002)</f>
        <v>0</v>
      </c>
      <c r="AX1047" s="8">
        <f>SUMIF($E$3:$E$1002,'تعريف المواد والمستودعات'!$E50,AX$3:AX$1002)</f>
        <v>0</v>
      </c>
      <c r="AY1047" s="8">
        <f>SUMIF($E$3:$E$1002,'تعريف المواد والمستودعات'!$E50,AY$3:AY$1002)</f>
        <v>0</v>
      </c>
      <c r="AZ1047" s="8">
        <f>SUMIF($E$3:$E$1002,'تعريف المواد والمستودعات'!$E50,AZ$3:AZ$1002)</f>
        <v>0</v>
      </c>
      <c r="BA1047" s="8">
        <f>SUMIF($E$3:$E$1002,'تعريف المواد والمستودعات'!$E50,BA$3:BA$1002)</f>
        <v>0</v>
      </c>
      <c r="BB1047" s="8">
        <f>SUMIF($E$3:$E$1002,'تعريف المواد والمستودعات'!$E50,BB$3:BB$1002)</f>
        <v>0</v>
      </c>
      <c r="BC1047" s="8">
        <f>SUMIF($E$3:$E$1002,'تعريف المواد والمستودعات'!$E50,BC$3:BC$1002)</f>
        <v>0</v>
      </c>
      <c r="BD1047" s="8">
        <f>SUMIF($E$3:$E$1002,'تعريف المواد والمستودعات'!$E50,BD$3:BD$1002)</f>
        <v>0</v>
      </c>
      <c r="BE1047" s="8">
        <f>SUMIF($E$3:$E$1002,'تعريف المواد والمستودعات'!$E50,BE$3:BE$1002)</f>
        <v>0</v>
      </c>
      <c r="BF1047" s="8">
        <f>SUMIF($E$3:$E$1002,'تعريف المواد والمستودعات'!$E50,BF$3:BF$1002)</f>
        <v>0</v>
      </c>
      <c r="BG1047" s="8">
        <f>SUMIF($E$3:$E$1002,'تعريف المواد والمستودعات'!$E50,BG$3:BG$1002)</f>
        <v>0</v>
      </c>
      <c r="BH1047" s="8">
        <f>SUMIF($E$3:$E$1002,'تعريف المواد والمستودعات'!$E50,BH$3:BH$1002)</f>
        <v>0</v>
      </c>
      <c r="BI1047" s="8">
        <f>SUMIF($E$3:$E$1002,'تعريف المواد والمستودعات'!$E50,BI$3:BI$1002)</f>
        <v>0</v>
      </c>
      <c r="BJ1047" s="8">
        <f>SUMIF($E$3:$E$1002,'تعريف المواد والمستودعات'!$E50,BJ$3:BJ$1002)</f>
        <v>0</v>
      </c>
      <c r="BK1047" s="8">
        <f>SUMIF($E$3:$E$1002,'تعريف المواد والمستودعات'!$E50,BK$3:BK$1002)</f>
        <v>0</v>
      </c>
      <c r="BL1047" s="8">
        <f>SUMIF($E$3:$E$1002,'تعريف المواد والمستودعات'!$E50,BL$3:BL$1002)</f>
        <v>0</v>
      </c>
      <c r="BM1047" s="8">
        <f>SUMIF($E$3:$E$1002,'تعريف المواد والمستودعات'!$E50,BM$3:BM$1002)</f>
        <v>0</v>
      </c>
      <c r="BN1047" s="8">
        <f>SUMIF($E$3:$E$1002,'تعريف المواد والمستودعات'!$E50,BN$3:BN$1002)</f>
        <v>0</v>
      </c>
      <c r="BO1047" s="8">
        <f>SUMIF($E$3:$E$1002,'تعريف المواد والمستودعات'!$E50,BO$3:BO$1002)</f>
        <v>0</v>
      </c>
      <c r="BP1047" s="8">
        <f>SUMIF($E$3:$E$1002,'تعريف المواد والمستودعات'!$E50,BP$3:BP$1002)</f>
        <v>0</v>
      </c>
      <c r="BQ1047" s="8">
        <f>SUMIF($E$3:$E$1002,'تعريف المواد والمستودعات'!$E50,BQ$3:BQ$1002)</f>
        <v>0</v>
      </c>
      <c r="BR1047" s="8">
        <f>SUMIF($E$3:$E$1002,'تعريف المواد والمستودعات'!$E50,BR$3:BR$1002)</f>
        <v>0</v>
      </c>
      <c r="BS1047" s="8">
        <f>SUMIF($E$3:$E$1002,'تعريف المواد والمستودعات'!$E50,BS$3:BS$1002)</f>
        <v>0</v>
      </c>
      <c r="BT1047" s="8">
        <f>SUMIF($E$3:$E$1002,'تعريف المواد والمستودعات'!$E50,BT$3:BT$1002)</f>
        <v>0</v>
      </c>
      <c r="BU1047" s="8">
        <f>SUMIF($E$3:$E$1002,'تعريف المواد والمستودعات'!$E50,BU$3:BU$1002)</f>
        <v>0</v>
      </c>
      <c r="BV1047" s="8">
        <f>SUMIF($E$3:$E$1002,'تعريف المواد والمستودعات'!$E50,BV$3:BV$1002)</f>
        <v>0</v>
      </c>
      <c r="BW1047" s="8">
        <f>SUMIF($E$3:$E$1002,'تعريف المواد والمستودعات'!$E50,BW$3:BW$1002)</f>
        <v>0</v>
      </c>
      <c r="BX1047" s="8">
        <f>SUMIF($E$3:$E$1002,'تعريف المواد والمستودعات'!$E50,BX$3:BX$1002)</f>
        <v>0</v>
      </c>
      <c r="BY1047" s="8">
        <f>SUMIF($E$3:$E$1002,'تعريف المواد والمستودعات'!$E50,BY$3:BY$1002)</f>
        <v>0</v>
      </c>
      <c r="BZ1047" s="8">
        <f>SUMIF($E$3:$E$1002,'تعريف المواد والمستودعات'!$E50,BZ$3:BZ$1002)</f>
        <v>0</v>
      </c>
      <c r="CA1047" s="8">
        <f>SUMIF($E$3:$E$1002,'تعريف المواد والمستودعات'!$E50,CA$3:CA$1002)</f>
        <v>0</v>
      </c>
      <c r="CB1047" s="8">
        <f>SUMIF($E$3:$E$1002,'تعريف المواد والمستودعات'!$E50,CB$3:CB$1002)</f>
        <v>0</v>
      </c>
      <c r="CC1047" s="8">
        <f>SUMIF($E$3:$E$1002,'تعريف المواد والمستودعات'!$E50,CC$3:CC$1002)</f>
        <v>0</v>
      </c>
      <c r="CD1047" s="8">
        <f>SUMIF($E$3:$E$1002,'تعريف المواد والمستودعات'!$E50,CD$3:CD$1002)</f>
        <v>0</v>
      </c>
      <c r="CE1047" s="8">
        <f>SUMIF($E$3:$E$1002,'تعريف المواد والمستودعات'!$E50,CE$3:CE$1002)</f>
        <v>0</v>
      </c>
      <c r="CF1047" s="8">
        <f>SUMIF($E$3:$E$1002,'تعريف المواد والمستودعات'!$E50,CF$3:CF$1002)</f>
        <v>0</v>
      </c>
      <c r="CG1047" s="8">
        <f>SUMIF($E$3:$E$1002,'تعريف المواد والمستودعات'!$E50,CG$3:CG$1002)</f>
        <v>0</v>
      </c>
      <c r="CH1047" s="8">
        <f>SUMIF($E$3:$E$1002,'تعريف المواد والمستودعات'!$E50,CH$3:CH$1002)</f>
        <v>0</v>
      </c>
      <c r="CI1047" s="8">
        <f>SUMIF($E$3:$E$1002,'تعريف المواد والمستودعات'!$E50,CI$3:CI$1002)</f>
        <v>0</v>
      </c>
      <c r="CJ1047" s="8">
        <f>SUMIF($E$3:$E$1002,'تعريف المواد والمستودعات'!$E50,CJ$3:CJ$1002)</f>
        <v>0</v>
      </c>
      <c r="CK1047" s="8">
        <f>SUMIF($E$3:$E$1002,'تعريف المواد والمستودعات'!$E50,CK$3:CK$1002)</f>
        <v>0</v>
      </c>
      <c r="CL1047" s="8">
        <f>SUMIF($E$3:$E$1002,'تعريف المواد والمستودعات'!$E50,CL$3:CL$1002)</f>
        <v>0</v>
      </c>
      <c r="CM1047" s="8">
        <f>SUMIF($E$3:$E$1002,'تعريف المواد والمستودعات'!$E50,CM$3:CM$1002)</f>
        <v>0</v>
      </c>
      <c r="CN1047" s="8">
        <f>SUMIF($E$3:$E$1002,'تعريف المواد والمستودعات'!$E50,CN$3:CN$1002)</f>
        <v>0</v>
      </c>
      <c r="CO1047" s="8">
        <f>SUMIF($E$3:$E$1002,'تعريف المواد والمستودعات'!$E50,CO$3:CO$1002)</f>
        <v>0</v>
      </c>
      <c r="CP1047" s="8">
        <f>SUMIF($E$3:$E$1002,'تعريف المواد والمستودعات'!$E50,CP$3:CP$1002)</f>
        <v>0</v>
      </c>
      <c r="CQ1047" s="8">
        <f>SUMIF($E$3:$E$1002,'تعريف المواد والمستودعات'!$E50,CQ$3:CQ$1002)</f>
        <v>0</v>
      </c>
      <c r="CR1047" s="8">
        <f>SUMIF($E$3:$E$1002,'تعريف المواد والمستودعات'!$E50,CR$3:CR$1002)</f>
        <v>0</v>
      </c>
      <c r="CS1047" s="8">
        <f>SUMIF($E$3:$E$1002,'تعريف المواد والمستودعات'!$E50,CS$3:CS$1002)</f>
        <v>0</v>
      </c>
      <c r="CT1047" s="8">
        <f>SUMIF($E$3:$E$1002,'تعريف المواد والمستودعات'!$E50,CT$3:CT$1002)</f>
        <v>0</v>
      </c>
      <c r="CU1047" s="8">
        <f>SUMIF($E$3:$E$1002,'تعريف المواد والمستودعات'!$E50,CU$3:CU$1002)</f>
        <v>0</v>
      </c>
      <c r="CV1047" s="8">
        <f>SUMIF($E$3:$E$1002,'تعريف المواد والمستودعات'!$E50,CV$3:CV$1002)</f>
        <v>0</v>
      </c>
      <c r="CW1047" s="8">
        <f>SUMIF($E$3:$E$1002,'تعريف المواد والمستودعات'!$E50,CW$3:CW$1002)</f>
        <v>0</v>
      </c>
      <c r="CX1047" s="8">
        <f>SUMIF($E$3:$E$1002,'تعريف المواد والمستودعات'!$E50,CX$3:CX$1002)</f>
        <v>0</v>
      </c>
      <c r="CY1047" s="8">
        <f>SUMIF($E$3:$E$1002,'تعريف المواد والمستودعات'!$E50,CY$3:CY$1002)</f>
        <v>0</v>
      </c>
      <c r="CZ1047" s="8">
        <f>SUMIF($E$3:$E$1002,'تعريف المواد والمستودعات'!$E50,CZ$3:CZ$1002)</f>
        <v>0</v>
      </c>
      <c r="DA1047" s="8">
        <f>SUMIF($E$3:$E$1002,'تعريف المواد والمستودعات'!$E50,DA$3:DA$1002)</f>
        <v>0</v>
      </c>
    </row>
    <row r="1048" spans="5:105" s="8" customFormat="1" ht="15" hidden="1" thickTop="1" x14ac:dyDescent="0.2">
      <c r="E1048" s="8" t="str">
        <f>'تعريف المواد والمستودعات'!E51</f>
        <v>مستودع45</v>
      </c>
      <c r="F1048" s="8">
        <f>SUMIF($E$3:$E$1002,'تعريف المواد والمستودعات'!$E51,F$3:F$1002)</f>
        <v>0</v>
      </c>
      <c r="G1048" s="8">
        <f>SUMIF($E$3:$E$1002,'تعريف المواد والمستودعات'!$E51,G$3:G$1002)</f>
        <v>0</v>
      </c>
      <c r="H1048" s="8">
        <f>SUMIF($E$3:$E$1002,'تعريف المواد والمستودعات'!$E51,H$3:H$1002)</f>
        <v>0</v>
      </c>
      <c r="I1048" s="8">
        <f>SUMIF($E$3:$E$1002,'تعريف المواد والمستودعات'!$E51,I$3:I$1002)</f>
        <v>0</v>
      </c>
      <c r="J1048" s="8">
        <f>SUMIF($E$3:$E$1002,'تعريف المواد والمستودعات'!$E51,J$3:J$1002)</f>
        <v>0</v>
      </c>
      <c r="K1048" s="8">
        <f>SUMIF($E$3:$E$1002,'تعريف المواد والمستودعات'!$E51,K$3:K$1002)</f>
        <v>0</v>
      </c>
      <c r="L1048" s="8">
        <f>SUMIF($E$3:$E$1002,'تعريف المواد والمستودعات'!$E51,L$3:L$1002)</f>
        <v>0</v>
      </c>
      <c r="M1048" s="8">
        <f>SUMIF($E$3:$E$1002,'تعريف المواد والمستودعات'!$E51,M$3:M$1002)</f>
        <v>0</v>
      </c>
      <c r="N1048" s="8">
        <f>SUMIF($E$3:$E$1002,'تعريف المواد والمستودعات'!$E51,N$3:N$1002)</f>
        <v>0</v>
      </c>
      <c r="O1048" s="8">
        <f>SUMIF($E$3:$E$1002,'تعريف المواد والمستودعات'!$E51,O$3:O$1002)</f>
        <v>0</v>
      </c>
      <c r="P1048" s="8">
        <f>SUMIF($E$3:$E$1002,'تعريف المواد والمستودعات'!$E51,P$3:P$1002)</f>
        <v>0</v>
      </c>
      <c r="Q1048" s="8">
        <f>SUMIF($E$3:$E$1002,'تعريف المواد والمستودعات'!$E51,Q$3:Q$1002)</f>
        <v>0</v>
      </c>
      <c r="R1048" s="8">
        <f>SUMIF($E$3:$E$1002,'تعريف المواد والمستودعات'!$E51,R$3:R$1002)</f>
        <v>0</v>
      </c>
      <c r="S1048" s="8">
        <f>SUMIF($E$3:$E$1002,'تعريف المواد والمستودعات'!$E51,S$3:S$1002)</f>
        <v>0</v>
      </c>
      <c r="T1048" s="8">
        <f>SUMIF($E$3:$E$1002,'تعريف المواد والمستودعات'!$E51,T$3:T$1002)</f>
        <v>0</v>
      </c>
      <c r="U1048" s="8">
        <f>SUMIF($E$3:$E$1002,'تعريف المواد والمستودعات'!$E51,U$3:U$1002)</f>
        <v>0</v>
      </c>
      <c r="V1048" s="8">
        <f>SUMIF($E$3:$E$1002,'تعريف المواد والمستودعات'!$E51,V$3:V$1002)</f>
        <v>0</v>
      </c>
      <c r="W1048" s="8">
        <f>SUMIF($E$3:$E$1002,'تعريف المواد والمستودعات'!$E51,W$3:W$1002)</f>
        <v>0</v>
      </c>
      <c r="X1048" s="8">
        <f>SUMIF($E$3:$E$1002,'تعريف المواد والمستودعات'!$E51,X$3:X$1002)</f>
        <v>0</v>
      </c>
      <c r="Y1048" s="8">
        <f>SUMIF($E$3:$E$1002,'تعريف المواد والمستودعات'!$E51,Y$3:Y$1002)</f>
        <v>0</v>
      </c>
      <c r="Z1048" s="8">
        <f>SUMIF($E$3:$E$1002,'تعريف المواد والمستودعات'!$E51,Z$3:Z$1002)</f>
        <v>0</v>
      </c>
      <c r="AA1048" s="8">
        <f>SUMIF($E$3:$E$1002,'تعريف المواد والمستودعات'!$E51,AA$3:AA$1002)</f>
        <v>0</v>
      </c>
      <c r="AB1048" s="8">
        <f>SUMIF($E$3:$E$1002,'تعريف المواد والمستودعات'!$E51,AB$3:AB$1002)</f>
        <v>0</v>
      </c>
      <c r="AC1048" s="8">
        <f>SUMIF($E$3:$E$1002,'تعريف المواد والمستودعات'!$E51,AC$3:AC$1002)</f>
        <v>0</v>
      </c>
      <c r="AD1048" s="8">
        <f>SUMIF($E$3:$E$1002,'تعريف المواد والمستودعات'!$E51,AD$3:AD$1002)</f>
        <v>0</v>
      </c>
      <c r="AE1048" s="8">
        <f>SUMIF($E$3:$E$1002,'تعريف المواد والمستودعات'!$E51,AE$3:AE$1002)</f>
        <v>0</v>
      </c>
      <c r="AF1048" s="8">
        <f>SUMIF($E$3:$E$1002,'تعريف المواد والمستودعات'!$E51,AF$3:AF$1002)</f>
        <v>0</v>
      </c>
      <c r="AG1048" s="8">
        <f>SUMIF($E$3:$E$1002,'تعريف المواد والمستودعات'!$E51,AG$3:AG$1002)</f>
        <v>0</v>
      </c>
      <c r="AH1048" s="8">
        <f>SUMIF($E$3:$E$1002,'تعريف المواد والمستودعات'!$E51,AH$3:AH$1002)</f>
        <v>0</v>
      </c>
      <c r="AI1048" s="8">
        <f>SUMIF($E$3:$E$1002,'تعريف المواد والمستودعات'!$E51,AI$3:AI$1002)</f>
        <v>0</v>
      </c>
      <c r="AJ1048" s="8">
        <f>SUMIF($E$3:$E$1002,'تعريف المواد والمستودعات'!$E51,AJ$3:AJ$1002)</f>
        <v>0</v>
      </c>
      <c r="AK1048" s="8">
        <f>SUMIF($E$3:$E$1002,'تعريف المواد والمستودعات'!$E51,AK$3:AK$1002)</f>
        <v>0</v>
      </c>
      <c r="AL1048" s="8">
        <f>SUMIF($E$3:$E$1002,'تعريف المواد والمستودعات'!$E51,AL$3:AL$1002)</f>
        <v>0</v>
      </c>
      <c r="AM1048" s="8">
        <f>SUMIF($E$3:$E$1002,'تعريف المواد والمستودعات'!$E51,AM$3:AM$1002)</f>
        <v>0</v>
      </c>
      <c r="AN1048" s="8">
        <f>SUMIF($E$3:$E$1002,'تعريف المواد والمستودعات'!$E51,AN$3:AN$1002)</f>
        <v>0</v>
      </c>
      <c r="AO1048" s="8">
        <f>SUMIF($E$3:$E$1002,'تعريف المواد والمستودعات'!$E51,AO$3:AO$1002)</f>
        <v>0</v>
      </c>
      <c r="AP1048" s="8">
        <f>SUMIF($E$3:$E$1002,'تعريف المواد والمستودعات'!$E51,AP$3:AP$1002)</f>
        <v>0</v>
      </c>
      <c r="AQ1048" s="8">
        <f>SUMIF($E$3:$E$1002,'تعريف المواد والمستودعات'!$E51,AQ$3:AQ$1002)</f>
        <v>0</v>
      </c>
      <c r="AR1048" s="8">
        <f>SUMIF($E$3:$E$1002,'تعريف المواد والمستودعات'!$E51,AR$3:AR$1002)</f>
        <v>0</v>
      </c>
      <c r="AS1048" s="8">
        <f>SUMIF($E$3:$E$1002,'تعريف المواد والمستودعات'!$E51,AS$3:AS$1002)</f>
        <v>0</v>
      </c>
      <c r="AT1048" s="8">
        <f>SUMIF($E$3:$E$1002,'تعريف المواد والمستودعات'!$E51,AT$3:AT$1002)</f>
        <v>0</v>
      </c>
      <c r="AU1048" s="8">
        <f>SUMIF($E$3:$E$1002,'تعريف المواد والمستودعات'!$E51,AU$3:AU$1002)</f>
        <v>0</v>
      </c>
      <c r="AV1048" s="8">
        <f>SUMIF($E$3:$E$1002,'تعريف المواد والمستودعات'!$E51,AV$3:AV$1002)</f>
        <v>0</v>
      </c>
      <c r="AW1048" s="8">
        <f>SUMIF($E$3:$E$1002,'تعريف المواد والمستودعات'!$E51,AW$3:AW$1002)</f>
        <v>0</v>
      </c>
      <c r="AX1048" s="8">
        <f>SUMIF($E$3:$E$1002,'تعريف المواد والمستودعات'!$E51,AX$3:AX$1002)</f>
        <v>0</v>
      </c>
      <c r="AY1048" s="8">
        <f>SUMIF($E$3:$E$1002,'تعريف المواد والمستودعات'!$E51,AY$3:AY$1002)</f>
        <v>0</v>
      </c>
      <c r="AZ1048" s="8">
        <f>SUMIF($E$3:$E$1002,'تعريف المواد والمستودعات'!$E51,AZ$3:AZ$1002)</f>
        <v>0</v>
      </c>
      <c r="BA1048" s="8">
        <f>SUMIF($E$3:$E$1002,'تعريف المواد والمستودعات'!$E51,BA$3:BA$1002)</f>
        <v>0</v>
      </c>
      <c r="BB1048" s="8">
        <f>SUMIF($E$3:$E$1002,'تعريف المواد والمستودعات'!$E51,BB$3:BB$1002)</f>
        <v>0</v>
      </c>
      <c r="BC1048" s="8">
        <f>SUMIF($E$3:$E$1002,'تعريف المواد والمستودعات'!$E51,BC$3:BC$1002)</f>
        <v>0</v>
      </c>
      <c r="BD1048" s="8">
        <f>SUMIF($E$3:$E$1002,'تعريف المواد والمستودعات'!$E51,BD$3:BD$1002)</f>
        <v>0</v>
      </c>
      <c r="BE1048" s="8">
        <f>SUMIF($E$3:$E$1002,'تعريف المواد والمستودعات'!$E51,BE$3:BE$1002)</f>
        <v>0</v>
      </c>
      <c r="BF1048" s="8">
        <f>SUMIF($E$3:$E$1002,'تعريف المواد والمستودعات'!$E51,BF$3:BF$1002)</f>
        <v>0</v>
      </c>
      <c r="BG1048" s="8">
        <f>SUMIF($E$3:$E$1002,'تعريف المواد والمستودعات'!$E51,BG$3:BG$1002)</f>
        <v>0</v>
      </c>
      <c r="BH1048" s="8">
        <f>SUMIF($E$3:$E$1002,'تعريف المواد والمستودعات'!$E51,BH$3:BH$1002)</f>
        <v>0</v>
      </c>
      <c r="BI1048" s="8">
        <f>SUMIF($E$3:$E$1002,'تعريف المواد والمستودعات'!$E51,BI$3:BI$1002)</f>
        <v>0</v>
      </c>
      <c r="BJ1048" s="8">
        <f>SUMIF($E$3:$E$1002,'تعريف المواد والمستودعات'!$E51,BJ$3:BJ$1002)</f>
        <v>0</v>
      </c>
      <c r="BK1048" s="8">
        <f>SUMIF($E$3:$E$1002,'تعريف المواد والمستودعات'!$E51,BK$3:BK$1002)</f>
        <v>0</v>
      </c>
      <c r="BL1048" s="8">
        <f>SUMIF($E$3:$E$1002,'تعريف المواد والمستودعات'!$E51,BL$3:BL$1002)</f>
        <v>0</v>
      </c>
      <c r="BM1048" s="8">
        <f>SUMIF($E$3:$E$1002,'تعريف المواد والمستودعات'!$E51,BM$3:BM$1002)</f>
        <v>0</v>
      </c>
      <c r="BN1048" s="8">
        <f>SUMIF($E$3:$E$1002,'تعريف المواد والمستودعات'!$E51,BN$3:BN$1002)</f>
        <v>0</v>
      </c>
      <c r="BO1048" s="8">
        <f>SUMIF($E$3:$E$1002,'تعريف المواد والمستودعات'!$E51,BO$3:BO$1002)</f>
        <v>0</v>
      </c>
      <c r="BP1048" s="8">
        <f>SUMIF($E$3:$E$1002,'تعريف المواد والمستودعات'!$E51,BP$3:BP$1002)</f>
        <v>0</v>
      </c>
      <c r="BQ1048" s="8">
        <f>SUMIF($E$3:$E$1002,'تعريف المواد والمستودعات'!$E51,BQ$3:BQ$1002)</f>
        <v>0</v>
      </c>
      <c r="BR1048" s="8">
        <f>SUMIF($E$3:$E$1002,'تعريف المواد والمستودعات'!$E51,BR$3:BR$1002)</f>
        <v>0</v>
      </c>
      <c r="BS1048" s="8">
        <f>SUMIF($E$3:$E$1002,'تعريف المواد والمستودعات'!$E51,BS$3:BS$1002)</f>
        <v>0</v>
      </c>
      <c r="BT1048" s="8">
        <f>SUMIF($E$3:$E$1002,'تعريف المواد والمستودعات'!$E51,BT$3:BT$1002)</f>
        <v>0</v>
      </c>
      <c r="BU1048" s="8">
        <f>SUMIF($E$3:$E$1002,'تعريف المواد والمستودعات'!$E51,BU$3:BU$1002)</f>
        <v>0</v>
      </c>
      <c r="BV1048" s="8">
        <f>SUMIF($E$3:$E$1002,'تعريف المواد والمستودعات'!$E51,BV$3:BV$1002)</f>
        <v>0</v>
      </c>
      <c r="BW1048" s="8">
        <f>SUMIF($E$3:$E$1002,'تعريف المواد والمستودعات'!$E51,BW$3:BW$1002)</f>
        <v>0</v>
      </c>
      <c r="BX1048" s="8">
        <f>SUMIF($E$3:$E$1002,'تعريف المواد والمستودعات'!$E51,BX$3:BX$1002)</f>
        <v>0</v>
      </c>
      <c r="BY1048" s="8">
        <f>SUMIF($E$3:$E$1002,'تعريف المواد والمستودعات'!$E51,BY$3:BY$1002)</f>
        <v>0</v>
      </c>
      <c r="BZ1048" s="8">
        <f>SUMIF($E$3:$E$1002,'تعريف المواد والمستودعات'!$E51,BZ$3:BZ$1002)</f>
        <v>0</v>
      </c>
      <c r="CA1048" s="8">
        <f>SUMIF($E$3:$E$1002,'تعريف المواد والمستودعات'!$E51,CA$3:CA$1002)</f>
        <v>0</v>
      </c>
      <c r="CB1048" s="8">
        <f>SUMIF($E$3:$E$1002,'تعريف المواد والمستودعات'!$E51,CB$3:CB$1002)</f>
        <v>0</v>
      </c>
      <c r="CC1048" s="8">
        <f>SUMIF($E$3:$E$1002,'تعريف المواد والمستودعات'!$E51,CC$3:CC$1002)</f>
        <v>0</v>
      </c>
      <c r="CD1048" s="8">
        <f>SUMIF($E$3:$E$1002,'تعريف المواد والمستودعات'!$E51,CD$3:CD$1002)</f>
        <v>0</v>
      </c>
      <c r="CE1048" s="8">
        <f>SUMIF($E$3:$E$1002,'تعريف المواد والمستودعات'!$E51,CE$3:CE$1002)</f>
        <v>0</v>
      </c>
      <c r="CF1048" s="8">
        <f>SUMIF($E$3:$E$1002,'تعريف المواد والمستودعات'!$E51,CF$3:CF$1002)</f>
        <v>0</v>
      </c>
      <c r="CG1048" s="8">
        <f>SUMIF($E$3:$E$1002,'تعريف المواد والمستودعات'!$E51,CG$3:CG$1002)</f>
        <v>0</v>
      </c>
      <c r="CH1048" s="8">
        <f>SUMIF($E$3:$E$1002,'تعريف المواد والمستودعات'!$E51,CH$3:CH$1002)</f>
        <v>0</v>
      </c>
      <c r="CI1048" s="8">
        <f>SUMIF($E$3:$E$1002,'تعريف المواد والمستودعات'!$E51,CI$3:CI$1002)</f>
        <v>0</v>
      </c>
      <c r="CJ1048" s="8">
        <f>SUMIF($E$3:$E$1002,'تعريف المواد والمستودعات'!$E51,CJ$3:CJ$1002)</f>
        <v>0</v>
      </c>
      <c r="CK1048" s="8">
        <f>SUMIF($E$3:$E$1002,'تعريف المواد والمستودعات'!$E51,CK$3:CK$1002)</f>
        <v>0</v>
      </c>
      <c r="CL1048" s="8">
        <f>SUMIF($E$3:$E$1002,'تعريف المواد والمستودعات'!$E51,CL$3:CL$1002)</f>
        <v>0</v>
      </c>
      <c r="CM1048" s="8">
        <f>SUMIF($E$3:$E$1002,'تعريف المواد والمستودعات'!$E51,CM$3:CM$1002)</f>
        <v>0</v>
      </c>
      <c r="CN1048" s="8">
        <f>SUMIF($E$3:$E$1002,'تعريف المواد والمستودعات'!$E51,CN$3:CN$1002)</f>
        <v>0</v>
      </c>
      <c r="CO1048" s="8">
        <f>SUMIF($E$3:$E$1002,'تعريف المواد والمستودعات'!$E51,CO$3:CO$1002)</f>
        <v>0</v>
      </c>
      <c r="CP1048" s="8">
        <f>SUMIF($E$3:$E$1002,'تعريف المواد والمستودعات'!$E51,CP$3:CP$1002)</f>
        <v>0</v>
      </c>
      <c r="CQ1048" s="8">
        <f>SUMIF($E$3:$E$1002,'تعريف المواد والمستودعات'!$E51,CQ$3:CQ$1002)</f>
        <v>0</v>
      </c>
      <c r="CR1048" s="8">
        <f>SUMIF($E$3:$E$1002,'تعريف المواد والمستودعات'!$E51,CR$3:CR$1002)</f>
        <v>0</v>
      </c>
      <c r="CS1048" s="8">
        <f>SUMIF($E$3:$E$1002,'تعريف المواد والمستودعات'!$E51,CS$3:CS$1002)</f>
        <v>0</v>
      </c>
      <c r="CT1048" s="8">
        <f>SUMIF($E$3:$E$1002,'تعريف المواد والمستودعات'!$E51,CT$3:CT$1002)</f>
        <v>0</v>
      </c>
      <c r="CU1048" s="8">
        <f>SUMIF($E$3:$E$1002,'تعريف المواد والمستودعات'!$E51,CU$3:CU$1002)</f>
        <v>0</v>
      </c>
      <c r="CV1048" s="8">
        <f>SUMIF($E$3:$E$1002,'تعريف المواد والمستودعات'!$E51,CV$3:CV$1002)</f>
        <v>0</v>
      </c>
      <c r="CW1048" s="8">
        <f>SUMIF($E$3:$E$1002,'تعريف المواد والمستودعات'!$E51,CW$3:CW$1002)</f>
        <v>0</v>
      </c>
      <c r="CX1048" s="8">
        <f>SUMIF($E$3:$E$1002,'تعريف المواد والمستودعات'!$E51,CX$3:CX$1002)</f>
        <v>0</v>
      </c>
      <c r="CY1048" s="8">
        <f>SUMIF($E$3:$E$1002,'تعريف المواد والمستودعات'!$E51,CY$3:CY$1002)</f>
        <v>0</v>
      </c>
      <c r="CZ1048" s="8">
        <f>SUMIF($E$3:$E$1002,'تعريف المواد والمستودعات'!$E51,CZ$3:CZ$1002)</f>
        <v>0</v>
      </c>
      <c r="DA1048" s="8">
        <f>SUMIF($E$3:$E$1002,'تعريف المواد والمستودعات'!$E51,DA$3:DA$1002)</f>
        <v>0</v>
      </c>
    </row>
    <row r="1049" spans="5:105" s="8" customFormat="1" ht="15" hidden="1" thickTop="1" x14ac:dyDescent="0.2">
      <c r="E1049" s="8" t="str">
        <f>'تعريف المواد والمستودعات'!E52</f>
        <v>مستودع46</v>
      </c>
      <c r="F1049" s="8">
        <f>SUMIF($E$3:$E$1002,'تعريف المواد والمستودعات'!$E52,F$3:F$1002)</f>
        <v>0</v>
      </c>
      <c r="G1049" s="8">
        <f>SUMIF($E$3:$E$1002,'تعريف المواد والمستودعات'!$E52,G$3:G$1002)</f>
        <v>0</v>
      </c>
      <c r="H1049" s="8">
        <f>SUMIF($E$3:$E$1002,'تعريف المواد والمستودعات'!$E52,H$3:H$1002)</f>
        <v>0</v>
      </c>
      <c r="I1049" s="8">
        <f>SUMIF($E$3:$E$1002,'تعريف المواد والمستودعات'!$E52,I$3:I$1002)</f>
        <v>0</v>
      </c>
      <c r="J1049" s="8">
        <f>SUMIF($E$3:$E$1002,'تعريف المواد والمستودعات'!$E52,J$3:J$1002)</f>
        <v>0</v>
      </c>
      <c r="K1049" s="8">
        <f>SUMIF($E$3:$E$1002,'تعريف المواد والمستودعات'!$E52,K$3:K$1002)</f>
        <v>0</v>
      </c>
      <c r="L1049" s="8">
        <f>SUMIF($E$3:$E$1002,'تعريف المواد والمستودعات'!$E52,L$3:L$1002)</f>
        <v>0</v>
      </c>
      <c r="M1049" s="8">
        <f>SUMIF($E$3:$E$1002,'تعريف المواد والمستودعات'!$E52,M$3:M$1002)</f>
        <v>0</v>
      </c>
      <c r="N1049" s="8">
        <f>SUMIF($E$3:$E$1002,'تعريف المواد والمستودعات'!$E52,N$3:N$1002)</f>
        <v>0</v>
      </c>
      <c r="O1049" s="8">
        <f>SUMIF($E$3:$E$1002,'تعريف المواد والمستودعات'!$E52,O$3:O$1002)</f>
        <v>0</v>
      </c>
      <c r="P1049" s="8">
        <f>SUMIF($E$3:$E$1002,'تعريف المواد والمستودعات'!$E52,P$3:P$1002)</f>
        <v>0</v>
      </c>
      <c r="Q1049" s="8">
        <f>SUMIF($E$3:$E$1002,'تعريف المواد والمستودعات'!$E52,Q$3:Q$1002)</f>
        <v>0</v>
      </c>
      <c r="R1049" s="8">
        <f>SUMIF($E$3:$E$1002,'تعريف المواد والمستودعات'!$E52,R$3:R$1002)</f>
        <v>0</v>
      </c>
      <c r="S1049" s="8">
        <f>SUMIF($E$3:$E$1002,'تعريف المواد والمستودعات'!$E52,S$3:S$1002)</f>
        <v>0</v>
      </c>
      <c r="T1049" s="8">
        <f>SUMIF($E$3:$E$1002,'تعريف المواد والمستودعات'!$E52,T$3:T$1002)</f>
        <v>0</v>
      </c>
      <c r="U1049" s="8">
        <f>SUMIF($E$3:$E$1002,'تعريف المواد والمستودعات'!$E52,U$3:U$1002)</f>
        <v>0</v>
      </c>
      <c r="V1049" s="8">
        <f>SUMIF($E$3:$E$1002,'تعريف المواد والمستودعات'!$E52,V$3:V$1002)</f>
        <v>0</v>
      </c>
      <c r="W1049" s="8">
        <f>SUMIF($E$3:$E$1002,'تعريف المواد والمستودعات'!$E52,W$3:W$1002)</f>
        <v>0</v>
      </c>
      <c r="X1049" s="8">
        <f>SUMIF($E$3:$E$1002,'تعريف المواد والمستودعات'!$E52,X$3:X$1002)</f>
        <v>0</v>
      </c>
      <c r="Y1049" s="8">
        <f>SUMIF($E$3:$E$1002,'تعريف المواد والمستودعات'!$E52,Y$3:Y$1002)</f>
        <v>0</v>
      </c>
      <c r="Z1049" s="8">
        <f>SUMIF($E$3:$E$1002,'تعريف المواد والمستودعات'!$E52,Z$3:Z$1002)</f>
        <v>0</v>
      </c>
      <c r="AA1049" s="8">
        <f>SUMIF($E$3:$E$1002,'تعريف المواد والمستودعات'!$E52,AA$3:AA$1002)</f>
        <v>0</v>
      </c>
      <c r="AB1049" s="8">
        <f>SUMIF($E$3:$E$1002,'تعريف المواد والمستودعات'!$E52,AB$3:AB$1002)</f>
        <v>0</v>
      </c>
      <c r="AC1049" s="8">
        <f>SUMIF($E$3:$E$1002,'تعريف المواد والمستودعات'!$E52,AC$3:AC$1002)</f>
        <v>0</v>
      </c>
      <c r="AD1049" s="8">
        <f>SUMIF($E$3:$E$1002,'تعريف المواد والمستودعات'!$E52,AD$3:AD$1002)</f>
        <v>0</v>
      </c>
      <c r="AE1049" s="8">
        <f>SUMIF($E$3:$E$1002,'تعريف المواد والمستودعات'!$E52,AE$3:AE$1002)</f>
        <v>0</v>
      </c>
      <c r="AF1049" s="8">
        <f>SUMIF($E$3:$E$1002,'تعريف المواد والمستودعات'!$E52,AF$3:AF$1002)</f>
        <v>0</v>
      </c>
      <c r="AG1049" s="8">
        <f>SUMIF($E$3:$E$1002,'تعريف المواد والمستودعات'!$E52,AG$3:AG$1002)</f>
        <v>0</v>
      </c>
      <c r="AH1049" s="8">
        <f>SUMIF($E$3:$E$1002,'تعريف المواد والمستودعات'!$E52,AH$3:AH$1002)</f>
        <v>0</v>
      </c>
      <c r="AI1049" s="8">
        <f>SUMIF($E$3:$E$1002,'تعريف المواد والمستودعات'!$E52,AI$3:AI$1002)</f>
        <v>0</v>
      </c>
      <c r="AJ1049" s="8">
        <f>SUMIF($E$3:$E$1002,'تعريف المواد والمستودعات'!$E52,AJ$3:AJ$1002)</f>
        <v>0</v>
      </c>
      <c r="AK1049" s="8">
        <f>SUMIF($E$3:$E$1002,'تعريف المواد والمستودعات'!$E52,AK$3:AK$1002)</f>
        <v>0</v>
      </c>
      <c r="AL1049" s="8">
        <f>SUMIF($E$3:$E$1002,'تعريف المواد والمستودعات'!$E52,AL$3:AL$1002)</f>
        <v>0</v>
      </c>
      <c r="AM1049" s="8">
        <f>SUMIF($E$3:$E$1002,'تعريف المواد والمستودعات'!$E52,AM$3:AM$1002)</f>
        <v>0</v>
      </c>
      <c r="AN1049" s="8">
        <f>SUMIF($E$3:$E$1002,'تعريف المواد والمستودعات'!$E52,AN$3:AN$1002)</f>
        <v>0</v>
      </c>
      <c r="AO1049" s="8">
        <f>SUMIF($E$3:$E$1002,'تعريف المواد والمستودعات'!$E52,AO$3:AO$1002)</f>
        <v>0</v>
      </c>
      <c r="AP1049" s="8">
        <f>SUMIF($E$3:$E$1002,'تعريف المواد والمستودعات'!$E52,AP$3:AP$1002)</f>
        <v>0</v>
      </c>
      <c r="AQ1049" s="8">
        <f>SUMIF($E$3:$E$1002,'تعريف المواد والمستودعات'!$E52,AQ$3:AQ$1002)</f>
        <v>0</v>
      </c>
      <c r="AR1049" s="8">
        <f>SUMIF($E$3:$E$1002,'تعريف المواد والمستودعات'!$E52,AR$3:AR$1002)</f>
        <v>0</v>
      </c>
      <c r="AS1049" s="8">
        <f>SUMIF($E$3:$E$1002,'تعريف المواد والمستودعات'!$E52,AS$3:AS$1002)</f>
        <v>0</v>
      </c>
      <c r="AT1049" s="8">
        <f>SUMIF($E$3:$E$1002,'تعريف المواد والمستودعات'!$E52,AT$3:AT$1002)</f>
        <v>0</v>
      </c>
      <c r="AU1049" s="8">
        <f>SUMIF($E$3:$E$1002,'تعريف المواد والمستودعات'!$E52,AU$3:AU$1002)</f>
        <v>0</v>
      </c>
      <c r="AV1049" s="8">
        <f>SUMIF($E$3:$E$1002,'تعريف المواد والمستودعات'!$E52,AV$3:AV$1002)</f>
        <v>0</v>
      </c>
      <c r="AW1049" s="8">
        <f>SUMIF($E$3:$E$1002,'تعريف المواد والمستودعات'!$E52,AW$3:AW$1002)</f>
        <v>0</v>
      </c>
      <c r="AX1049" s="8">
        <f>SUMIF($E$3:$E$1002,'تعريف المواد والمستودعات'!$E52,AX$3:AX$1002)</f>
        <v>0</v>
      </c>
      <c r="AY1049" s="8">
        <f>SUMIF($E$3:$E$1002,'تعريف المواد والمستودعات'!$E52,AY$3:AY$1002)</f>
        <v>0</v>
      </c>
      <c r="AZ1049" s="8">
        <f>SUMIF($E$3:$E$1002,'تعريف المواد والمستودعات'!$E52,AZ$3:AZ$1002)</f>
        <v>0</v>
      </c>
      <c r="BA1049" s="8">
        <f>SUMIF($E$3:$E$1002,'تعريف المواد والمستودعات'!$E52,BA$3:BA$1002)</f>
        <v>0</v>
      </c>
      <c r="BB1049" s="8">
        <f>SUMIF($E$3:$E$1002,'تعريف المواد والمستودعات'!$E52,BB$3:BB$1002)</f>
        <v>0</v>
      </c>
      <c r="BC1049" s="8">
        <f>SUMIF($E$3:$E$1002,'تعريف المواد والمستودعات'!$E52,BC$3:BC$1002)</f>
        <v>0</v>
      </c>
      <c r="BD1049" s="8">
        <f>SUMIF($E$3:$E$1002,'تعريف المواد والمستودعات'!$E52,BD$3:BD$1002)</f>
        <v>0</v>
      </c>
      <c r="BE1049" s="8">
        <f>SUMIF($E$3:$E$1002,'تعريف المواد والمستودعات'!$E52,BE$3:BE$1002)</f>
        <v>0</v>
      </c>
      <c r="BF1049" s="8">
        <f>SUMIF($E$3:$E$1002,'تعريف المواد والمستودعات'!$E52,BF$3:BF$1002)</f>
        <v>0</v>
      </c>
      <c r="BG1049" s="8">
        <f>SUMIF($E$3:$E$1002,'تعريف المواد والمستودعات'!$E52,BG$3:BG$1002)</f>
        <v>0</v>
      </c>
      <c r="BH1049" s="8">
        <f>SUMIF($E$3:$E$1002,'تعريف المواد والمستودعات'!$E52,BH$3:BH$1002)</f>
        <v>0</v>
      </c>
      <c r="BI1049" s="8">
        <f>SUMIF($E$3:$E$1002,'تعريف المواد والمستودعات'!$E52,BI$3:BI$1002)</f>
        <v>0</v>
      </c>
      <c r="BJ1049" s="8">
        <f>SUMIF($E$3:$E$1002,'تعريف المواد والمستودعات'!$E52,BJ$3:BJ$1002)</f>
        <v>0</v>
      </c>
      <c r="BK1049" s="8">
        <f>SUMIF($E$3:$E$1002,'تعريف المواد والمستودعات'!$E52,BK$3:BK$1002)</f>
        <v>0</v>
      </c>
      <c r="BL1049" s="8">
        <f>SUMIF($E$3:$E$1002,'تعريف المواد والمستودعات'!$E52,BL$3:BL$1002)</f>
        <v>0</v>
      </c>
      <c r="BM1049" s="8">
        <f>SUMIF($E$3:$E$1002,'تعريف المواد والمستودعات'!$E52,BM$3:BM$1002)</f>
        <v>0</v>
      </c>
      <c r="BN1049" s="8">
        <f>SUMIF($E$3:$E$1002,'تعريف المواد والمستودعات'!$E52,BN$3:BN$1002)</f>
        <v>0</v>
      </c>
      <c r="BO1049" s="8">
        <f>SUMIF($E$3:$E$1002,'تعريف المواد والمستودعات'!$E52,BO$3:BO$1002)</f>
        <v>0</v>
      </c>
      <c r="BP1049" s="8">
        <f>SUMIF($E$3:$E$1002,'تعريف المواد والمستودعات'!$E52,BP$3:BP$1002)</f>
        <v>0</v>
      </c>
      <c r="BQ1049" s="8">
        <f>SUMIF($E$3:$E$1002,'تعريف المواد والمستودعات'!$E52,BQ$3:BQ$1002)</f>
        <v>0</v>
      </c>
      <c r="BR1049" s="8">
        <f>SUMIF($E$3:$E$1002,'تعريف المواد والمستودعات'!$E52,BR$3:BR$1002)</f>
        <v>0</v>
      </c>
      <c r="BS1049" s="8">
        <f>SUMIF($E$3:$E$1002,'تعريف المواد والمستودعات'!$E52,BS$3:BS$1002)</f>
        <v>0</v>
      </c>
      <c r="BT1049" s="8">
        <f>SUMIF($E$3:$E$1002,'تعريف المواد والمستودعات'!$E52,BT$3:BT$1002)</f>
        <v>0</v>
      </c>
      <c r="BU1049" s="8">
        <f>SUMIF($E$3:$E$1002,'تعريف المواد والمستودعات'!$E52,BU$3:BU$1002)</f>
        <v>0</v>
      </c>
      <c r="BV1049" s="8">
        <f>SUMIF($E$3:$E$1002,'تعريف المواد والمستودعات'!$E52,BV$3:BV$1002)</f>
        <v>0</v>
      </c>
      <c r="BW1049" s="8">
        <f>SUMIF($E$3:$E$1002,'تعريف المواد والمستودعات'!$E52,BW$3:BW$1002)</f>
        <v>0</v>
      </c>
      <c r="BX1049" s="8">
        <f>SUMIF($E$3:$E$1002,'تعريف المواد والمستودعات'!$E52,BX$3:BX$1002)</f>
        <v>0</v>
      </c>
      <c r="BY1049" s="8">
        <f>SUMIF($E$3:$E$1002,'تعريف المواد والمستودعات'!$E52,BY$3:BY$1002)</f>
        <v>0</v>
      </c>
      <c r="BZ1049" s="8">
        <f>SUMIF($E$3:$E$1002,'تعريف المواد والمستودعات'!$E52,BZ$3:BZ$1002)</f>
        <v>0</v>
      </c>
      <c r="CA1049" s="8">
        <f>SUMIF($E$3:$E$1002,'تعريف المواد والمستودعات'!$E52,CA$3:CA$1002)</f>
        <v>0</v>
      </c>
      <c r="CB1049" s="8">
        <f>SUMIF($E$3:$E$1002,'تعريف المواد والمستودعات'!$E52,CB$3:CB$1002)</f>
        <v>0</v>
      </c>
      <c r="CC1049" s="8">
        <f>SUMIF($E$3:$E$1002,'تعريف المواد والمستودعات'!$E52,CC$3:CC$1002)</f>
        <v>0</v>
      </c>
      <c r="CD1049" s="8">
        <f>SUMIF($E$3:$E$1002,'تعريف المواد والمستودعات'!$E52,CD$3:CD$1002)</f>
        <v>0</v>
      </c>
      <c r="CE1049" s="8">
        <f>SUMIF($E$3:$E$1002,'تعريف المواد والمستودعات'!$E52,CE$3:CE$1002)</f>
        <v>0</v>
      </c>
      <c r="CF1049" s="8">
        <f>SUMIF($E$3:$E$1002,'تعريف المواد والمستودعات'!$E52,CF$3:CF$1002)</f>
        <v>0</v>
      </c>
      <c r="CG1049" s="8">
        <f>SUMIF($E$3:$E$1002,'تعريف المواد والمستودعات'!$E52,CG$3:CG$1002)</f>
        <v>0</v>
      </c>
      <c r="CH1049" s="8">
        <f>SUMIF($E$3:$E$1002,'تعريف المواد والمستودعات'!$E52,CH$3:CH$1002)</f>
        <v>0</v>
      </c>
      <c r="CI1049" s="8">
        <f>SUMIF($E$3:$E$1002,'تعريف المواد والمستودعات'!$E52,CI$3:CI$1002)</f>
        <v>0</v>
      </c>
      <c r="CJ1049" s="8">
        <f>SUMIF($E$3:$E$1002,'تعريف المواد والمستودعات'!$E52,CJ$3:CJ$1002)</f>
        <v>0</v>
      </c>
      <c r="CK1049" s="8">
        <f>SUMIF($E$3:$E$1002,'تعريف المواد والمستودعات'!$E52,CK$3:CK$1002)</f>
        <v>0</v>
      </c>
      <c r="CL1049" s="8">
        <f>SUMIF($E$3:$E$1002,'تعريف المواد والمستودعات'!$E52,CL$3:CL$1002)</f>
        <v>0</v>
      </c>
      <c r="CM1049" s="8">
        <f>SUMIF($E$3:$E$1002,'تعريف المواد والمستودعات'!$E52,CM$3:CM$1002)</f>
        <v>0</v>
      </c>
      <c r="CN1049" s="8">
        <f>SUMIF($E$3:$E$1002,'تعريف المواد والمستودعات'!$E52,CN$3:CN$1002)</f>
        <v>0</v>
      </c>
      <c r="CO1049" s="8">
        <f>SUMIF($E$3:$E$1002,'تعريف المواد والمستودعات'!$E52,CO$3:CO$1002)</f>
        <v>0</v>
      </c>
      <c r="CP1049" s="8">
        <f>SUMIF($E$3:$E$1002,'تعريف المواد والمستودعات'!$E52,CP$3:CP$1002)</f>
        <v>0</v>
      </c>
      <c r="CQ1049" s="8">
        <f>SUMIF($E$3:$E$1002,'تعريف المواد والمستودعات'!$E52,CQ$3:CQ$1002)</f>
        <v>0</v>
      </c>
      <c r="CR1049" s="8">
        <f>SUMIF($E$3:$E$1002,'تعريف المواد والمستودعات'!$E52,CR$3:CR$1002)</f>
        <v>0</v>
      </c>
      <c r="CS1049" s="8">
        <f>SUMIF($E$3:$E$1002,'تعريف المواد والمستودعات'!$E52,CS$3:CS$1002)</f>
        <v>0</v>
      </c>
      <c r="CT1049" s="8">
        <f>SUMIF($E$3:$E$1002,'تعريف المواد والمستودعات'!$E52,CT$3:CT$1002)</f>
        <v>0</v>
      </c>
      <c r="CU1049" s="8">
        <f>SUMIF($E$3:$E$1002,'تعريف المواد والمستودعات'!$E52,CU$3:CU$1002)</f>
        <v>0</v>
      </c>
      <c r="CV1049" s="8">
        <f>SUMIF($E$3:$E$1002,'تعريف المواد والمستودعات'!$E52,CV$3:CV$1002)</f>
        <v>0</v>
      </c>
      <c r="CW1049" s="8">
        <f>SUMIF($E$3:$E$1002,'تعريف المواد والمستودعات'!$E52,CW$3:CW$1002)</f>
        <v>0</v>
      </c>
      <c r="CX1049" s="8">
        <f>SUMIF($E$3:$E$1002,'تعريف المواد والمستودعات'!$E52,CX$3:CX$1002)</f>
        <v>0</v>
      </c>
      <c r="CY1049" s="8">
        <f>SUMIF($E$3:$E$1002,'تعريف المواد والمستودعات'!$E52,CY$3:CY$1002)</f>
        <v>0</v>
      </c>
      <c r="CZ1049" s="8">
        <f>SUMIF($E$3:$E$1002,'تعريف المواد والمستودعات'!$E52,CZ$3:CZ$1002)</f>
        <v>0</v>
      </c>
      <c r="DA1049" s="8">
        <f>SUMIF($E$3:$E$1002,'تعريف المواد والمستودعات'!$E52,DA$3:DA$1002)</f>
        <v>0</v>
      </c>
    </row>
    <row r="1050" spans="5:105" s="8" customFormat="1" ht="15" hidden="1" thickTop="1" x14ac:dyDescent="0.2">
      <c r="E1050" s="8" t="str">
        <f>'تعريف المواد والمستودعات'!E53</f>
        <v>مستودع47</v>
      </c>
      <c r="F1050" s="8">
        <f>SUMIF($E$3:$E$1002,'تعريف المواد والمستودعات'!$E53,F$3:F$1002)</f>
        <v>0</v>
      </c>
      <c r="G1050" s="8">
        <f>SUMIF($E$3:$E$1002,'تعريف المواد والمستودعات'!$E53,G$3:G$1002)</f>
        <v>0</v>
      </c>
      <c r="H1050" s="8">
        <f>SUMIF($E$3:$E$1002,'تعريف المواد والمستودعات'!$E53,H$3:H$1002)</f>
        <v>0</v>
      </c>
      <c r="I1050" s="8">
        <f>SUMIF($E$3:$E$1002,'تعريف المواد والمستودعات'!$E53,I$3:I$1002)</f>
        <v>0</v>
      </c>
      <c r="J1050" s="8">
        <f>SUMIF($E$3:$E$1002,'تعريف المواد والمستودعات'!$E53,J$3:J$1002)</f>
        <v>0</v>
      </c>
      <c r="K1050" s="8">
        <f>SUMIF($E$3:$E$1002,'تعريف المواد والمستودعات'!$E53,K$3:K$1002)</f>
        <v>0</v>
      </c>
      <c r="L1050" s="8">
        <f>SUMIF($E$3:$E$1002,'تعريف المواد والمستودعات'!$E53,L$3:L$1002)</f>
        <v>0</v>
      </c>
      <c r="M1050" s="8">
        <f>SUMIF($E$3:$E$1002,'تعريف المواد والمستودعات'!$E53,M$3:M$1002)</f>
        <v>0</v>
      </c>
      <c r="N1050" s="8">
        <f>SUMIF($E$3:$E$1002,'تعريف المواد والمستودعات'!$E53,N$3:N$1002)</f>
        <v>0</v>
      </c>
      <c r="O1050" s="8">
        <f>SUMIF($E$3:$E$1002,'تعريف المواد والمستودعات'!$E53,O$3:O$1002)</f>
        <v>0</v>
      </c>
      <c r="P1050" s="8">
        <f>SUMIF($E$3:$E$1002,'تعريف المواد والمستودعات'!$E53,P$3:P$1002)</f>
        <v>0</v>
      </c>
      <c r="Q1050" s="8">
        <f>SUMIF($E$3:$E$1002,'تعريف المواد والمستودعات'!$E53,Q$3:Q$1002)</f>
        <v>0</v>
      </c>
      <c r="R1050" s="8">
        <f>SUMIF($E$3:$E$1002,'تعريف المواد والمستودعات'!$E53,R$3:R$1002)</f>
        <v>0</v>
      </c>
      <c r="S1050" s="8">
        <f>SUMIF($E$3:$E$1002,'تعريف المواد والمستودعات'!$E53,S$3:S$1002)</f>
        <v>0</v>
      </c>
      <c r="T1050" s="8">
        <f>SUMIF($E$3:$E$1002,'تعريف المواد والمستودعات'!$E53,T$3:T$1002)</f>
        <v>0</v>
      </c>
      <c r="U1050" s="8">
        <f>SUMIF($E$3:$E$1002,'تعريف المواد والمستودعات'!$E53,U$3:U$1002)</f>
        <v>0</v>
      </c>
      <c r="V1050" s="8">
        <f>SUMIF($E$3:$E$1002,'تعريف المواد والمستودعات'!$E53,V$3:V$1002)</f>
        <v>0</v>
      </c>
      <c r="W1050" s="8">
        <f>SUMIF($E$3:$E$1002,'تعريف المواد والمستودعات'!$E53,W$3:W$1002)</f>
        <v>0</v>
      </c>
      <c r="X1050" s="8">
        <f>SUMIF($E$3:$E$1002,'تعريف المواد والمستودعات'!$E53,X$3:X$1002)</f>
        <v>0</v>
      </c>
      <c r="Y1050" s="8">
        <f>SUMIF($E$3:$E$1002,'تعريف المواد والمستودعات'!$E53,Y$3:Y$1002)</f>
        <v>0</v>
      </c>
      <c r="Z1050" s="8">
        <f>SUMIF($E$3:$E$1002,'تعريف المواد والمستودعات'!$E53,Z$3:Z$1002)</f>
        <v>0</v>
      </c>
      <c r="AA1050" s="8">
        <f>SUMIF($E$3:$E$1002,'تعريف المواد والمستودعات'!$E53,AA$3:AA$1002)</f>
        <v>0</v>
      </c>
      <c r="AB1050" s="8">
        <f>SUMIF($E$3:$E$1002,'تعريف المواد والمستودعات'!$E53,AB$3:AB$1002)</f>
        <v>0</v>
      </c>
      <c r="AC1050" s="8">
        <f>SUMIF($E$3:$E$1002,'تعريف المواد والمستودعات'!$E53,AC$3:AC$1002)</f>
        <v>0</v>
      </c>
      <c r="AD1050" s="8">
        <f>SUMIF($E$3:$E$1002,'تعريف المواد والمستودعات'!$E53,AD$3:AD$1002)</f>
        <v>0</v>
      </c>
      <c r="AE1050" s="8">
        <f>SUMIF($E$3:$E$1002,'تعريف المواد والمستودعات'!$E53,AE$3:AE$1002)</f>
        <v>0</v>
      </c>
      <c r="AF1050" s="8">
        <f>SUMIF($E$3:$E$1002,'تعريف المواد والمستودعات'!$E53,AF$3:AF$1002)</f>
        <v>0</v>
      </c>
      <c r="AG1050" s="8">
        <f>SUMIF($E$3:$E$1002,'تعريف المواد والمستودعات'!$E53,AG$3:AG$1002)</f>
        <v>0</v>
      </c>
      <c r="AH1050" s="8">
        <f>SUMIF($E$3:$E$1002,'تعريف المواد والمستودعات'!$E53,AH$3:AH$1002)</f>
        <v>0</v>
      </c>
      <c r="AI1050" s="8">
        <f>SUMIF($E$3:$E$1002,'تعريف المواد والمستودعات'!$E53,AI$3:AI$1002)</f>
        <v>0</v>
      </c>
      <c r="AJ1050" s="8">
        <f>SUMIF($E$3:$E$1002,'تعريف المواد والمستودعات'!$E53,AJ$3:AJ$1002)</f>
        <v>0</v>
      </c>
      <c r="AK1050" s="8">
        <f>SUMIF($E$3:$E$1002,'تعريف المواد والمستودعات'!$E53,AK$3:AK$1002)</f>
        <v>0</v>
      </c>
      <c r="AL1050" s="8">
        <f>SUMIF($E$3:$E$1002,'تعريف المواد والمستودعات'!$E53,AL$3:AL$1002)</f>
        <v>0</v>
      </c>
      <c r="AM1050" s="8">
        <f>SUMIF($E$3:$E$1002,'تعريف المواد والمستودعات'!$E53,AM$3:AM$1002)</f>
        <v>0</v>
      </c>
      <c r="AN1050" s="8">
        <f>SUMIF($E$3:$E$1002,'تعريف المواد والمستودعات'!$E53,AN$3:AN$1002)</f>
        <v>0</v>
      </c>
      <c r="AO1050" s="8">
        <f>SUMIF($E$3:$E$1002,'تعريف المواد والمستودعات'!$E53,AO$3:AO$1002)</f>
        <v>0</v>
      </c>
      <c r="AP1050" s="8">
        <f>SUMIF($E$3:$E$1002,'تعريف المواد والمستودعات'!$E53,AP$3:AP$1002)</f>
        <v>0</v>
      </c>
      <c r="AQ1050" s="8">
        <f>SUMIF($E$3:$E$1002,'تعريف المواد والمستودعات'!$E53,AQ$3:AQ$1002)</f>
        <v>0</v>
      </c>
      <c r="AR1050" s="8">
        <f>SUMIF($E$3:$E$1002,'تعريف المواد والمستودعات'!$E53,AR$3:AR$1002)</f>
        <v>0</v>
      </c>
      <c r="AS1050" s="8">
        <f>SUMIF($E$3:$E$1002,'تعريف المواد والمستودعات'!$E53,AS$3:AS$1002)</f>
        <v>0</v>
      </c>
      <c r="AT1050" s="8">
        <f>SUMIF($E$3:$E$1002,'تعريف المواد والمستودعات'!$E53,AT$3:AT$1002)</f>
        <v>0</v>
      </c>
      <c r="AU1050" s="8">
        <f>SUMIF($E$3:$E$1002,'تعريف المواد والمستودعات'!$E53,AU$3:AU$1002)</f>
        <v>0</v>
      </c>
      <c r="AV1050" s="8">
        <f>SUMIF($E$3:$E$1002,'تعريف المواد والمستودعات'!$E53,AV$3:AV$1002)</f>
        <v>0</v>
      </c>
      <c r="AW1050" s="8">
        <f>SUMIF($E$3:$E$1002,'تعريف المواد والمستودعات'!$E53,AW$3:AW$1002)</f>
        <v>0</v>
      </c>
      <c r="AX1050" s="8">
        <f>SUMIF($E$3:$E$1002,'تعريف المواد والمستودعات'!$E53,AX$3:AX$1002)</f>
        <v>0</v>
      </c>
      <c r="AY1050" s="8">
        <f>SUMIF($E$3:$E$1002,'تعريف المواد والمستودعات'!$E53,AY$3:AY$1002)</f>
        <v>0</v>
      </c>
      <c r="AZ1050" s="8">
        <f>SUMIF($E$3:$E$1002,'تعريف المواد والمستودعات'!$E53,AZ$3:AZ$1002)</f>
        <v>0</v>
      </c>
      <c r="BA1050" s="8">
        <f>SUMIF($E$3:$E$1002,'تعريف المواد والمستودعات'!$E53,BA$3:BA$1002)</f>
        <v>0</v>
      </c>
      <c r="BB1050" s="8">
        <f>SUMIF($E$3:$E$1002,'تعريف المواد والمستودعات'!$E53,BB$3:BB$1002)</f>
        <v>0</v>
      </c>
      <c r="BC1050" s="8">
        <f>SUMIF($E$3:$E$1002,'تعريف المواد والمستودعات'!$E53,BC$3:BC$1002)</f>
        <v>0</v>
      </c>
      <c r="BD1050" s="8">
        <f>SUMIF($E$3:$E$1002,'تعريف المواد والمستودعات'!$E53,BD$3:BD$1002)</f>
        <v>0</v>
      </c>
      <c r="BE1050" s="8">
        <f>SUMIF($E$3:$E$1002,'تعريف المواد والمستودعات'!$E53,BE$3:BE$1002)</f>
        <v>0</v>
      </c>
      <c r="BF1050" s="8">
        <f>SUMIF($E$3:$E$1002,'تعريف المواد والمستودعات'!$E53,BF$3:BF$1002)</f>
        <v>0</v>
      </c>
      <c r="BG1050" s="8">
        <f>SUMIF($E$3:$E$1002,'تعريف المواد والمستودعات'!$E53,BG$3:BG$1002)</f>
        <v>0</v>
      </c>
      <c r="BH1050" s="8">
        <f>SUMIF($E$3:$E$1002,'تعريف المواد والمستودعات'!$E53,BH$3:BH$1002)</f>
        <v>0</v>
      </c>
      <c r="BI1050" s="8">
        <f>SUMIF($E$3:$E$1002,'تعريف المواد والمستودعات'!$E53,BI$3:BI$1002)</f>
        <v>0</v>
      </c>
      <c r="BJ1050" s="8">
        <f>SUMIF($E$3:$E$1002,'تعريف المواد والمستودعات'!$E53,BJ$3:BJ$1002)</f>
        <v>0</v>
      </c>
      <c r="BK1050" s="8">
        <f>SUMIF($E$3:$E$1002,'تعريف المواد والمستودعات'!$E53,BK$3:BK$1002)</f>
        <v>0</v>
      </c>
      <c r="BL1050" s="8">
        <f>SUMIF($E$3:$E$1002,'تعريف المواد والمستودعات'!$E53,BL$3:BL$1002)</f>
        <v>0</v>
      </c>
      <c r="BM1050" s="8">
        <f>SUMIF($E$3:$E$1002,'تعريف المواد والمستودعات'!$E53,BM$3:BM$1002)</f>
        <v>0</v>
      </c>
      <c r="BN1050" s="8">
        <f>SUMIF($E$3:$E$1002,'تعريف المواد والمستودعات'!$E53,BN$3:BN$1002)</f>
        <v>0</v>
      </c>
      <c r="BO1050" s="8">
        <f>SUMIF($E$3:$E$1002,'تعريف المواد والمستودعات'!$E53,BO$3:BO$1002)</f>
        <v>0</v>
      </c>
      <c r="BP1050" s="8">
        <f>SUMIF($E$3:$E$1002,'تعريف المواد والمستودعات'!$E53,BP$3:BP$1002)</f>
        <v>0</v>
      </c>
      <c r="BQ1050" s="8">
        <f>SUMIF($E$3:$E$1002,'تعريف المواد والمستودعات'!$E53,BQ$3:BQ$1002)</f>
        <v>0</v>
      </c>
      <c r="BR1050" s="8">
        <f>SUMIF($E$3:$E$1002,'تعريف المواد والمستودعات'!$E53,BR$3:BR$1002)</f>
        <v>0</v>
      </c>
      <c r="BS1050" s="8">
        <f>SUMIF($E$3:$E$1002,'تعريف المواد والمستودعات'!$E53,BS$3:BS$1002)</f>
        <v>0</v>
      </c>
      <c r="BT1050" s="8">
        <f>SUMIF($E$3:$E$1002,'تعريف المواد والمستودعات'!$E53,BT$3:BT$1002)</f>
        <v>0</v>
      </c>
      <c r="BU1050" s="8">
        <f>SUMIF($E$3:$E$1002,'تعريف المواد والمستودعات'!$E53,BU$3:BU$1002)</f>
        <v>0</v>
      </c>
      <c r="BV1050" s="8">
        <f>SUMIF($E$3:$E$1002,'تعريف المواد والمستودعات'!$E53,BV$3:BV$1002)</f>
        <v>0</v>
      </c>
      <c r="BW1050" s="8">
        <f>SUMIF($E$3:$E$1002,'تعريف المواد والمستودعات'!$E53,BW$3:BW$1002)</f>
        <v>0</v>
      </c>
      <c r="BX1050" s="8">
        <f>SUMIF($E$3:$E$1002,'تعريف المواد والمستودعات'!$E53,BX$3:BX$1002)</f>
        <v>0</v>
      </c>
      <c r="BY1050" s="8">
        <f>SUMIF($E$3:$E$1002,'تعريف المواد والمستودعات'!$E53,BY$3:BY$1002)</f>
        <v>0</v>
      </c>
      <c r="BZ1050" s="8">
        <f>SUMIF($E$3:$E$1002,'تعريف المواد والمستودعات'!$E53,BZ$3:BZ$1002)</f>
        <v>0</v>
      </c>
      <c r="CA1050" s="8">
        <f>SUMIF($E$3:$E$1002,'تعريف المواد والمستودعات'!$E53,CA$3:CA$1002)</f>
        <v>0</v>
      </c>
      <c r="CB1050" s="8">
        <f>SUMIF($E$3:$E$1002,'تعريف المواد والمستودعات'!$E53,CB$3:CB$1002)</f>
        <v>0</v>
      </c>
      <c r="CC1050" s="8">
        <f>SUMIF($E$3:$E$1002,'تعريف المواد والمستودعات'!$E53,CC$3:CC$1002)</f>
        <v>0</v>
      </c>
      <c r="CD1050" s="8">
        <f>SUMIF($E$3:$E$1002,'تعريف المواد والمستودعات'!$E53,CD$3:CD$1002)</f>
        <v>0</v>
      </c>
      <c r="CE1050" s="8">
        <f>SUMIF($E$3:$E$1002,'تعريف المواد والمستودعات'!$E53,CE$3:CE$1002)</f>
        <v>0</v>
      </c>
      <c r="CF1050" s="8">
        <f>SUMIF($E$3:$E$1002,'تعريف المواد والمستودعات'!$E53,CF$3:CF$1002)</f>
        <v>0</v>
      </c>
      <c r="CG1050" s="8">
        <f>SUMIF($E$3:$E$1002,'تعريف المواد والمستودعات'!$E53,CG$3:CG$1002)</f>
        <v>0</v>
      </c>
      <c r="CH1050" s="8">
        <f>SUMIF($E$3:$E$1002,'تعريف المواد والمستودعات'!$E53,CH$3:CH$1002)</f>
        <v>0</v>
      </c>
      <c r="CI1050" s="8">
        <f>SUMIF($E$3:$E$1002,'تعريف المواد والمستودعات'!$E53,CI$3:CI$1002)</f>
        <v>0</v>
      </c>
      <c r="CJ1050" s="8">
        <f>SUMIF($E$3:$E$1002,'تعريف المواد والمستودعات'!$E53,CJ$3:CJ$1002)</f>
        <v>0</v>
      </c>
      <c r="CK1050" s="8">
        <f>SUMIF($E$3:$E$1002,'تعريف المواد والمستودعات'!$E53,CK$3:CK$1002)</f>
        <v>0</v>
      </c>
      <c r="CL1050" s="8">
        <f>SUMIF($E$3:$E$1002,'تعريف المواد والمستودعات'!$E53,CL$3:CL$1002)</f>
        <v>0</v>
      </c>
      <c r="CM1050" s="8">
        <f>SUMIF($E$3:$E$1002,'تعريف المواد والمستودعات'!$E53,CM$3:CM$1002)</f>
        <v>0</v>
      </c>
      <c r="CN1050" s="8">
        <f>SUMIF($E$3:$E$1002,'تعريف المواد والمستودعات'!$E53,CN$3:CN$1002)</f>
        <v>0</v>
      </c>
      <c r="CO1050" s="8">
        <f>SUMIF($E$3:$E$1002,'تعريف المواد والمستودعات'!$E53,CO$3:CO$1002)</f>
        <v>0</v>
      </c>
      <c r="CP1050" s="8">
        <f>SUMIF($E$3:$E$1002,'تعريف المواد والمستودعات'!$E53,CP$3:CP$1002)</f>
        <v>0</v>
      </c>
      <c r="CQ1050" s="8">
        <f>SUMIF($E$3:$E$1002,'تعريف المواد والمستودعات'!$E53,CQ$3:CQ$1002)</f>
        <v>0</v>
      </c>
      <c r="CR1050" s="8">
        <f>SUMIF($E$3:$E$1002,'تعريف المواد والمستودعات'!$E53,CR$3:CR$1002)</f>
        <v>0</v>
      </c>
      <c r="CS1050" s="8">
        <f>SUMIF($E$3:$E$1002,'تعريف المواد والمستودعات'!$E53,CS$3:CS$1002)</f>
        <v>0</v>
      </c>
      <c r="CT1050" s="8">
        <f>SUMIF($E$3:$E$1002,'تعريف المواد والمستودعات'!$E53,CT$3:CT$1002)</f>
        <v>0</v>
      </c>
      <c r="CU1050" s="8">
        <f>SUMIF($E$3:$E$1002,'تعريف المواد والمستودعات'!$E53,CU$3:CU$1002)</f>
        <v>0</v>
      </c>
      <c r="CV1050" s="8">
        <f>SUMIF($E$3:$E$1002,'تعريف المواد والمستودعات'!$E53,CV$3:CV$1002)</f>
        <v>0</v>
      </c>
      <c r="CW1050" s="8">
        <f>SUMIF($E$3:$E$1002,'تعريف المواد والمستودعات'!$E53,CW$3:CW$1002)</f>
        <v>0</v>
      </c>
      <c r="CX1050" s="8">
        <f>SUMIF($E$3:$E$1002,'تعريف المواد والمستودعات'!$E53,CX$3:CX$1002)</f>
        <v>0</v>
      </c>
      <c r="CY1050" s="8">
        <f>SUMIF($E$3:$E$1002,'تعريف المواد والمستودعات'!$E53,CY$3:CY$1002)</f>
        <v>0</v>
      </c>
      <c r="CZ1050" s="8">
        <f>SUMIF($E$3:$E$1002,'تعريف المواد والمستودعات'!$E53,CZ$3:CZ$1002)</f>
        <v>0</v>
      </c>
      <c r="DA1050" s="8">
        <f>SUMIF($E$3:$E$1002,'تعريف المواد والمستودعات'!$E53,DA$3:DA$1002)</f>
        <v>0</v>
      </c>
    </row>
    <row r="1051" spans="5:105" s="8" customFormat="1" ht="15" hidden="1" thickTop="1" x14ac:dyDescent="0.2">
      <c r="E1051" s="8" t="str">
        <f>'تعريف المواد والمستودعات'!E54</f>
        <v>مستودع48</v>
      </c>
      <c r="F1051" s="8">
        <f>SUMIF($E$3:$E$1002,'تعريف المواد والمستودعات'!$E54,F$3:F$1002)</f>
        <v>0</v>
      </c>
      <c r="G1051" s="8">
        <f>SUMIF($E$3:$E$1002,'تعريف المواد والمستودعات'!$E54,G$3:G$1002)</f>
        <v>0</v>
      </c>
      <c r="H1051" s="8">
        <f>SUMIF($E$3:$E$1002,'تعريف المواد والمستودعات'!$E54,H$3:H$1002)</f>
        <v>0</v>
      </c>
      <c r="I1051" s="8">
        <f>SUMIF($E$3:$E$1002,'تعريف المواد والمستودعات'!$E54,I$3:I$1002)</f>
        <v>0</v>
      </c>
      <c r="J1051" s="8">
        <f>SUMIF($E$3:$E$1002,'تعريف المواد والمستودعات'!$E54,J$3:J$1002)</f>
        <v>0</v>
      </c>
      <c r="K1051" s="8">
        <f>SUMIF($E$3:$E$1002,'تعريف المواد والمستودعات'!$E54,K$3:K$1002)</f>
        <v>0</v>
      </c>
      <c r="L1051" s="8">
        <f>SUMIF($E$3:$E$1002,'تعريف المواد والمستودعات'!$E54,L$3:L$1002)</f>
        <v>0</v>
      </c>
      <c r="M1051" s="8">
        <f>SUMIF($E$3:$E$1002,'تعريف المواد والمستودعات'!$E54,M$3:M$1002)</f>
        <v>0</v>
      </c>
      <c r="N1051" s="8">
        <f>SUMIF($E$3:$E$1002,'تعريف المواد والمستودعات'!$E54,N$3:N$1002)</f>
        <v>0</v>
      </c>
      <c r="O1051" s="8">
        <f>SUMIF($E$3:$E$1002,'تعريف المواد والمستودعات'!$E54,O$3:O$1002)</f>
        <v>0</v>
      </c>
      <c r="P1051" s="8">
        <f>SUMIF($E$3:$E$1002,'تعريف المواد والمستودعات'!$E54,P$3:P$1002)</f>
        <v>0</v>
      </c>
      <c r="Q1051" s="8">
        <f>SUMIF($E$3:$E$1002,'تعريف المواد والمستودعات'!$E54,Q$3:Q$1002)</f>
        <v>0</v>
      </c>
      <c r="R1051" s="8">
        <f>SUMIF($E$3:$E$1002,'تعريف المواد والمستودعات'!$E54,R$3:R$1002)</f>
        <v>0</v>
      </c>
      <c r="S1051" s="8">
        <f>SUMIF($E$3:$E$1002,'تعريف المواد والمستودعات'!$E54,S$3:S$1002)</f>
        <v>0</v>
      </c>
      <c r="T1051" s="8">
        <f>SUMIF($E$3:$E$1002,'تعريف المواد والمستودعات'!$E54,T$3:T$1002)</f>
        <v>0</v>
      </c>
      <c r="U1051" s="8">
        <f>SUMIF($E$3:$E$1002,'تعريف المواد والمستودعات'!$E54,U$3:U$1002)</f>
        <v>0</v>
      </c>
      <c r="V1051" s="8">
        <f>SUMIF($E$3:$E$1002,'تعريف المواد والمستودعات'!$E54,V$3:V$1002)</f>
        <v>0</v>
      </c>
      <c r="W1051" s="8">
        <f>SUMIF($E$3:$E$1002,'تعريف المواد والمستودعات'!$E54,W$3:W$1002)</f>
        <v>0</v>
      </c>
      <c r="X1051" s="8">
        <f>SUMIF($E$3:$E$1002,'تعريف المواد والمستودعات'!$E54,X$3:X$1002)</f>
        <v>0</v>
      </c>
      <c r="Y1051" s="8">
        <f>SUMIF($E$3:$E$1002,'تعريف المواد والمستودعات'!$E54,Y$3:Y$1002)</f>
        <v>0</v>
      </c>
      <c r="Z1051" s="8">
        <f>SUMIF($E$3:$E$1002,'تعريف المواد والمستودعات'!$E54,Z$3:Z$1002)</f>
        <v>0</v>
      </c>
      <c r="AA1051" s="8">
        <f>SUMIF($E$3:$E$1002,'تعريف المواد والمستودعات'!$E54,AA$3:AA$1002)</f>
        <v>0</v>
      </c>
      <c r="AB1051" s="8">
        <f>SUMIF($E$3:$E$1002,'تعريف المواد والمستودعات'!$E54,AB$3:AB$1002)</f>
        <v>0</v>
      </c>
      <c r="AC1051" s="8">
        <f>SUMIF($E$3:$E$1002,'تعريف المواد والمستودعات'!$E54,AC$3:AC$1002)</f>
        <v>0</v>
      </c>
      <c r="AD1051" s="8">
        <f>SUMIF($E$3:$E$1002,'تعريف المواد والمستودعات'!$E54,AD$3:AD$1002)</f>
        <v>0</v>
      </c>
      <c r="AE1051" s="8">
        <f>SUMIF($E$3:$E$1002,'تعريف المواد والمستودعات'!$E54,AE$3:AE$1002)</f>
        <v>0</v>
      </c>
      <c r="AF1051" s="8">
        <f>SUMIF($E$3:$E$1002,'تعريف المواد والمستودعات'!$E54,AF$3:AF$1002)</f>
        <v>0</v>
      </c>
      <c r="AG1051" s="8">
        <f>SUMIF($E$3:$E$1002,'تعريف المواد والمستودعات'!$E54,AG$3:AG$1002)</f>
        <v>0</v>
      </c>
      <c r="AH1051" s="8">
        <f>SUMIF($E$3:$E$1002,'تعريف المواد والمستودعات'!$E54,AH$3:AH$1002)</f>
        <v>0</v>
      </c>
      <c r="AI1051" s="8">
        <f>SUMIF($E$3:$E$1002,'تعريف المواد والمستودعات'!$E54,AI$3:AI$1002)</f>
        <v>0</v>
      </c>
      <c r="AJ1051" s="8">
        <f>SUMIF($E$3:$E$1002,'تعريف المواد والمستودعات'!$E54,AJ$3:AJ$1002)</f>
        <v>0</v>
      </c>
      <c r="AK1051" s="8">
        <f>SUMIF($E$3:$E$1002,'تعريف المواد والمستودعات'!$E54,AK$3:AK$1002)</f>
        <v>0</v>
      </c>
      <c r="AL1051" s="8">
        <f>SUMIF($E$3:$E$1002,'تعريف المواد والمستودعات'!$E54,AL$3:AL$1002)</f>
        <v>0</v>
      </c>
      <c r="AM1051" s="8">
        <f>SUMIF($E$3:$E$1002,'تعريف المواد والمستودعات'!$E54,AM$3:AM$1002)</f>
        <v>0</v>
      </c>
      <c r="AN1051" s="8">
        <f>SUMIF($E$3:$E$1002,'تعريف المواد والمستودعات'!$E54,AN$3:AN$1002)</f>
        <v>0</v>
      </c>
      <c r="AO1051" s="8">
        <f>SUMIF($E$3:$E$1002,'تعريف المواد والمستودعات'!$E54,AO$3:AO$1002)</f>
        <v>0</v>
      </c>
      <c r="AP1051" s="8">
        <f>SUMIF($E$3:$E$1002,'تعريف المواد والمستودعات'!$E54,AP$3:AP$1002)</f>
        <v>0</v>
      </c>
      <c r="AQ1051" s="8">
        <f>SUMIF($E$3:$E$1002,'تعريف المواد والمستودعات'!$E54,AQ$3:AQ$1002)</f>
        <v>0</v>
      </c>
      <c r="AR1051" s="8">
        <f>SUMIF($E$3:$E$1002,'تعريف المواد والمستودعات'!$E54,AR$3:AR$1002)</f>
        <v>0</v>
      </c>
      <c r="AS1051" s="8">
        <f>SUMIF($E$3:$E$1002,'تعريف المواد والمستودعات'!$E54,AS$3:AS$1002)</f>
        <v>0</v>
      </c>
      <c r="AT1051" s="8">
        <f>SUMIF($E$3:$E$1002,'تعريف المواد والمستودعات'!$E54,AT$3:AT$1002)</f>
        <v>0</v>
      </c>
      <c r="AU1051" s="8">
        <f>SUMIF($E$3:$E$1002,'تعريف المواد والمستودعات'!$E54,AU$3:AU$1002)</f>
        <v>0</v>
      </c>
      <c r="AV1051" s="8">
        <f>SUMIF($E$3:$E$1002,'تعريف المواد والمستودعات'!$E54,AV$3:AV$1002)</f>
        <v>0</v>
      </c>
      <c r="AW1051" s="8">
        <f>SUMIF($E$3:$E$1002,'تعريف المواد والمستودعات'!$E54,AW$3:AW$1002)</f>
        <v>0</v>
      </c>
      <c r="AX1051" s="8">
        <f>SUMIF($E$3:$E$1002,'تعريف المواد والمستودعات'!$E54,AX$3:AX$1002)</f>
        <v>0</v>
      </c>
      <c r="AY1051" s="8">
        <f>SUMIF($E$3:$E$1002,'تعريف المواد والمستودعات'!$E54,AY$3:AY$1002)</f>
        <v>0</v>
      </c>
      <c r="AZ1051" s="8">
        <f>SUMIF($E$3:$E$1002,'تعريف المواد والمستودعات'!$E54,AZ$3:AZ$1002)</f>
        <v>0</v>
      </c>
      <c r="BA1051" s="8">
        <f>SUMIF($E$3:$E$1002,'تعريف المواد والمستودعات'!$E54,BA$3:BA$1002)</f>
        <v>0</v>
      </c>
      <c r="BB1051" s="8">
        <f>SUMIF($E$3:$E$1002,'تعريف المواد والمستودعات'!$E54,BB$3:BB$1002)</f>
        <v>0</v>
      </c>
      <c r="BC1051" s="8">
        <f>SUMIF($E$3:$E$1002,'تعريف المواد والمستودعات'!$E54,BC$3:BC$1002)</f>
        <v>0</v>
      </c>
      <c r="BD1051" s="8">
        <f>SUMIF($E$3:$E$1002,'تعريف المواد والمستودعات'!$E54,BD$3:BD$1002)</f>
        <v>0</v>
      </c>
      <c r="BE1051" s="8">
        <f>SUMIF($E$3:$E$1002,'تعريف المواد والمستودعات'!$E54,BE$3:BE$1002)</f>
        <v>0</v>
      </c>
      <c r="BF1051" s="8">
        <f>SUMIF($E$3:$E$1002,'تعريف المواد والمستودعات'!$E54,BF$3:BF$1002)</f>
        <v>0</v>
      </c>
      <c r="BG1051" s="8">
        <f>SUMIF($E$3:$E$1002,'تعريف المواد والمستودعات'!$E54,BG$3:BG$1002)</f>
        <v>0</v>
      </c>
      <c r="BH1051" s="8">
        <f>SUMIF($E$3:$E$1002,'تعريف المواد والمستودعات'!$E54,BH$3:BH$1002)</f>
        <v>0</v>
      </c>
      <c r="BI1051" s="8">
        <f>SUMIF($E$3:$E$1002,'تعريف المواد والمستودعات'!$E54,BI$3:BI$1002)</f>
        <v>0</v>
      </c>
      <c r="BJ1051" s="8">
        <f>SUMIF($E$3:$E$1002,'تعريف المواد والمستودعات'!$E54,BJ$3:BJ$1002)</f>
        <v>0</v>
      </c>
      <c r="BK1051" s="8">
        <f>SUMIF($E$3:$E$1002,'تعريف المواد والمستودعات'!$E54,BK$3:BK$1002)</f>
        <v>0</v>
      </c>
      <c r="BL1051" s="8">
        <f>SUMIF($E$3:$E$1002,'تعريف المواد والمستودعات'!$E54,BL$3:BL$1002)</f>
        <v>0</v>
      </c>
      <c r="BM1051" s="8">
        <f>SUMIF($E$3:$E$1002,'تعريف المواد والمستودعات'!$E54,BM$3:BM$1002)</f>
        <v>0</v>
      </c>
      <c r="BN1051" s="8">
        <f>SUMIF($E$3:$E$1002,'تعريف المواد والمستودعات'!$E54,BN$3:BN$1002)</f>
        <v>0</v>
      </c>
      <c r="BO1051" s="8">
        <f>SUMIF($E$3:$E$1002,'تعريف المواد والمستودعات'!$E54,BO$3:BO$1002)</f>
        <v>0</v>
      </c>
      <c r="BP1051" s="8">
        <f>SUMIF($E$3:$E$1002,'تعريف المواد والمستودعات'!$E54,BP$3:BP$1002)</f>
        <v>0</v>
      </c>
      <c r="BQ1051" s="8">
        <f>SUMIF($E$3:$E$1002,'تعريف المواد والمستودعات'!$E54,BQ$3:BQ$1002)</f>
        <v>0</v>
      </c>
      <c r="BR1051" s="8">
        <f>SUMIF($E$3:$E$1002,'تعريف المواد والمستودعات'!$E54,BR$3:BR$1002)</f>
        <v>0</v>
      </c>
      <c r="BS1051" s="8">
        <f>SUMIF($E$3:$E$1002,'تعريف المواد والمستودعات'!$E54,BS$3:BS$1002)</f>
        <v>0</v>
      </c>
      <c r="BT1051" s="8">
        <f>SUMIF($E$3:$E$1002,'تعريف المواد والمستودعات'!$E54,BT$3:BT$1002)</f>
        <v>0</v>
      </c>
      <c r="BU1051" s="8">
        <f>SUMIF($E$3:$E$1002,'تعريف المواد والمستودعات'!$E54,BU$3:BU$1002)</f>
        <v>0</v>
      </c>
      <c r="BV1051" s="8">
        <f>SUMIF($E$3:$E$1002,'تعريف المواد والمستودعات'!$E54,BV$3:BV$1002)</f>
        <v>0</v>
      </c>
      <c r="BW1051" s="8">
        <f>SUMIF($E$3:$E$1002,'تعريف المواد والمستودعات'!$E54,BW$3:BW$1002)</f>
        <v>0</v>
      </c>
      <c r="BX1051" s="8">
        <f>SUMIF($E$3:$E$1002,'تعريف المواد والمستودعات'!$E54,BX$3:BX$1002)</f>
        <v>0</v>
      </c>
      <c r="BY1051" s="8">
        <f>SUMIF($E$3:$E$1002,'تعريف المواد والمستودعات'!$E54,BY$3:BY$1002)</f>
        <v>0</v>
      </c>
      <c r="BZ1051" s="8">
        <f>SUMIF($E$3:$E$1002,'تعريف المواد والمستودعات'!$E54,BZ$3:BZ$1002)</f>
        <v>0</v>
      </c>
      <c r="CA1051" s="8">
        <f>SUMIF($E$3:$E$1002,'تعريف المواد والمستودعات'!$E54,CA$3:CA$1002)</f>
        <v>0</v>
      </c>
      <c r="CB1051" s="8">
        <f>SUMIF($E$3:$E$1002,'تعريف المواد والمستودعات'!$E54,CB$3:CB$1002)</f>
        <v>0</v>
      </c>
      <c r="CC1051" s="8">
        <f>SUMIF($E$3:$E$1002,'تعريف المواد والمستودعات'!$E54,CC$3:CC$1002)</f>
        <v>0</v>
      </c>
      <c r="CD1051" s="8">
        <f>SUMIF($E$3:$E$1002,'تعريف المواد والمستودعات'!$E54,CD$3:CD$1002)</f>
        <v>0</v>
      </c>
      <c r="CE1051" s="8">
        <f>SUMIF($E$3:$E$1002,'تعريف المواد والمستودعات'!$E54,CE$3:CE$1002)</f>
        <v>0</v>
      </c>
      <c r="CF1051" s="8">
        <f>SUMIF($E$3:$E$1002,'تعريف المواد والمستودعات'!$E54,CF$3:CF$1002)</f>
        <v>0</v>
      </c>
      <c r="CG1051" s="8">
        <f>SUMIF($E$3:$E$1002,'تعريف المواد والمستودعات'!$E54,CG$3:CG$1002)</f>
        <v>0</v>
      </c>
      <c r="CH1051" s="8">
        <f>SUMIF($E$3:$E$1002,'تعريف المواد والمستودعات'!$E54,CH$3:CH$1002)</f>
        <v>0</v>
      </c>
      <c r="CI1051" s="8">
        <f>SUMIF($E$3:$E$1002,'تعريف المواد والمستودعات'!$E54,CI$3:CI$1002)</f>
        <v>0</v>
      </c>
      <c r="CJ1051" s="8">
        <f>SUMIF($E$3:$E$1002,'تعريف المواد والمستودعات'!$E54,CJ$3:CJ$1002)</f>
        <v>0</v>
      </c>
      <c r="CK1051" s="8">
        <f>SUMIF($E$3:$E$1002,'تعريف المواد والمستودعات'!$E54,CK$3:CK$1002)</f>
        <v>0</v>
      </c>
      <c r="CL1051" s="8">
        <f>SUMIF($E$3:$E$1002,'تعريف المواد والمستودعات'!$E54,CL$3:CL$1002)</f>
        <v>0</v>
      </c>
      <c r="CM1051" s="8">
        <f>SUMIF($E$3:$E$1002,'تعريف المواد والمستودعات'!$E54,CM$3:CM$1002)</f>
        <v>0</v>
      </c>
      <c r="CN1051" s="8">
        <f>SUMIF($E$3:$E$1002,'تعريف المواد والمستودعات'!$E54,CN$3:CN$1002)</f>
        <v>0</v>
      </c>
      <c r="CO1051" s="8">
        <f>SUMIF($E$3:$E$1002,'تعريف المواد والمستودعات'!$E54,CO$3:CO$1002)</f>
        <v>0</v>
      </c>
      <c r="CP1051" s="8">
        <f>SUMIF($E$3:$E$1002,'تعريف المواد والمستودعات'!$E54,CP$3:CP$1002)</f>
        <v>0</v>
      </c>
      <c r="CQ1051" s="8">
        <f>SUMIF($E$3:$E$1002,'تعريف المواد والمستودعات'!$E54,CQ$3:CQ$1002)</f>
        <v>0</v>
      </c>
      <c r="CR1051" s="8">
        <f>SUMIF($E$3:$E$1002,'تعريف المواد والمستودعات'!$E54,CR$3:CR$1002)</f>
        <v>0</v>
      </c>
      <c r="CS1051" s="8">
        <f>SUMIF($E$3:$E$1002,'تعريف المواد والمستودعات'!$E54,CS$3:CS$1002)</f>
        <v>0</v>
      </c>
      <c r="CT1051" s="8">
        <f>SUMIF($E$3:$E$1002,'تعريف المواد والمستودعات'!$E54,CT$3:CT$1002)</f>
        <v>0</v>
      </c>
      <c r="CU1051" s="8">
        <f>SUMIF($E$3:$E$1002,'تعريف المواد والمستودعات'!$E54,CU$3:CU$1002)</f>
        <v>0</v>
      </c>
      <c r="CV1051" s="8">
        <f>SUMIF($E$3:$E$1002,'تعريف المواد والمستودعات'!$E54,CV$3:CV$1002)</f>
        <v>0</v>
      </c>
      <c r="CW1051" s="8">
        <f>SUMIF($E$3:$E$1002,'تعريف المواد والمستودعات'!$E54,CW$3:CW$1002)</f>
        <v>0</v>
      </c>
      <c r="CX1051" s="8">
        <f>SUMIF($E$3:$E$1002,'تعريف المواد والمستودعات'!$E54,CX$3:CX$1002)</f>
        <v>0</v>
      </c>
      <c r="CY1051" s="8">
        <f>SUMIF($E$3:$E$1002,'تعريف المواد والمستودعات'!$E54,CY$3:CY$1002)</f>
        <v>0</v>
      </c>
      <c r="CZ1051" s="8">
        <f>SUMIF($E$3:$E$1002,'تعريف المواد والمستودعات'!$E54,CZ$3:CZ$1002)</f>
        <v>0</v>
      </c>
      <c r="DA1051" s="8">
        <f>SUMIF($E$3:$E$1002,'تعريف المواد والمستودعات'!$E54,DA$3:DA$1002)</f>
        <v>0</v>
      </c>
    </row>
    <row r="1052" spans="5:105" s="8" customFormat="1" ht="15" hidden="1" thickTop="1" x14ac:dyDescent="0.2">
      <c r="E1052" s="8" t="str">
        <f>'تعريف المواد والمستودعات'!E55</f>
        <v>مستودع49</v>
      </c>
      <c r="F1052" s="8">
        <f>SUMIF($E$3:$E$1002,'تعريف المواد والمستودعات'!$E55,F$3:F$1002)</f>
        <v>0</v>
      </c>
      <c r="G1052" s="8">
        <f>SUMIF($E$3:$E$1002,'تعريف المواد والمستودعات'!$E55,G$3:G$1002)</f>
        <v>0</v>
      </c>
      <c r="H1052" s="8">
        <f>SUMIF($E$3:$E$1002,'تعريف المواد والمستودعات'!$E55,H$3:H$1002)</f>
        <v>0</v>
      </c>
      <c r="I1052" s="8">
        <f>SUMIF($E$3:$E$1002,'تعريف المواد والمستودعات'!$E55,I$3:I$1002)</f>
        <v>0</v>
      </c>
      <c r="J1052" s="8">
        <f>SUMIF($E$3:$E$1002,'تعريف المواد والمستودعات'!$E55,J$3:J$1002)</f>
        <v>0</v>
      </c>
      <c r="K1052" s="8">
        <f>SUMIF($E$3:$E$1002,'تعريف المواد والمستودعات'!$E55,K$3:K$1002)</f>
        <v>0</v>
      </c>
      <c r="L1052" s="8">
        <f>SUMIF($E$3:$E$1002,'تعريف المواد والمستودعات'!$E55,L$3:L$1002)</f>
        <v>0</v>
      </c>
      <c r="M1052" s="8">
        <f>SUMIF($E$3:$E$1002,'تعريف المواد والمستودعات'!$E55,M$3:M$1002)</f>
        <v>0</v>
      </c>
      <c r="N1052" s="8">
        <f>SUMIF($E$3:$E$1002,'تعريف المواد والمستودعات'!$E55,N$3:N$1002)</f>
        <v>0</v>
      </c>
      <c r="O1052" s="8">
        <f>SUMIF($E$3:$E$1002,'تعريف المواد والمستودعات'!$E55,O$3:O$1002)</f>
        <v>0</v>
      </c>
      <c r="P1052" s="8">
        <f>SUMIF($E$3:$E$1002,'تعريف المواد والمستودعات'!$E55,P$3:P$1002)</f>
        <v>0</v>
      </c>
      <c r="Q1052" s="8">
        <f>SUMIF($E$3:$E$1002,'تعريف المواد والمستودعات'!$E55,Q$3:Q$1002)</f>
        <v>0</v>
      </c>
      <c r="R1052" s="8">
        <f>SUMIF($E$3:$E$1002,'تعريف المواد والمستودعات'!$E55,R$3:R$1002)</f>
        <v>0</v>
      </c>
      <c r="S1052" s="8">
        <f>SUMIF($E$3:$E$1002,'تعريف المواد والمستودعات'!$E55,S$3:S$1002)</f>
        <v>0</v>
      </c>
      <c r="T1052" s="8">
        <f>SUMIF($E$3:$E$1002,'تعريف المواد والمستودعات'!$E55,T$3:T$1002)</f>
        <v>0</v>
      </c>
      <c r="U1052" s="8">
        <f>SUMIF($E$3:$E$1002,'تعريف المواد والمستودعات'!$E55,U$3:U$1002)</f>
        <v>0</v>
      </c>
      <c r="V1052" s="8">
        <f>SUMIF($E$3:$E$1002,'تعريف المواد والمستودعات'!$E55,V$3:V$1002)</f>
        <v>0</v>
      </c>
      <c r="W1052" s="8">
        <f>SUMIF($E$3:$E$1002,'تعريف المواد والمستودعات'!$E55,W$3:W$1002)</f>
        <v>0</v>
      </c>
      <c r="X1052" s="8">
        <f>SUMIF($E$3:$E$1002,'تعريف المواد والمستودعات'!$E55,X$3:X$1002)</f>
        <v>0</v>
      </c>
      <c r="Y1052" s="8">
        <f>SUMIF($E$3:$E$1002,'تعريف المواد والمستودعات'!$E55,Y$3:Y$1002)</f>
        <v>0</v>
      </c>
      <c r="Z1052" s="8">
        <f>SUMIF($E$3:$E$1002,'تعريف المواد والمستودعات'!$E55,Z$3:Z$1002)</f>
        <v>0</v>
      </c>
      <c r="AA1052" s="8">
        <f>SUMIF($E$3:$E$1002,'تعريف المواد والمستودعات'!$E55,AA$3:AA$1002)</f>
        <v>0</v>
      </c>
      <c r="AB1052" s="8">
        <f>SUMIF($E$3:$E$1002,'تعريف المواد والمستودعات'!$E55,AB$3:AB$1002)</f>
        <v>0</v>
      </c>
      <c r="AC1052" s="8">
        <f>SUMIF($E$3:$E$1002,'تعريف المواد والمستودعات'!$E55,AC$3:AC$1002)</f>
        <v>0</v>
      </c>
      <c r="AD1052" s="8">
        <f>SUMIF($E$3:$E$1002,'تعريف المواد والمستودعات'!$E55,AD$3:AD$1002)</f>
        <v>0</v>
      </c>
      <c r="AE1052" s="8">
        <f>SUMIF($E$3:$E$1002,'تعريف المواد والمستودعات'!$E55,AE$3:AE$1002)</f>
        <v>0</v>
      </c>
      <c r="AF1052" s="8">
        <f>SUMIF($E$3:$E$1002,'تعريف المواد والمستودعات'!$E55,AF$3:AF$1002)</f>
        <v>0</v>
      </c>
      <c r="AG1052" s="8">
        <f>SUMIF($E$3:$E$1002,'تعريف المواد والمستودعات'!$E55,AG$3:AG$1002)</f>
        <v>0</v>
      </c>
      <c r="AH1052" s="8">
        <f>SUMIF($E$3:$E$1002,'تعريف المواد والمستودعات'!$E55,AH$3:AH$1002)</f>
        <v>0</v>
      </c>
      <c r="AI1052" s="8">
        <f>SUMIF($E$3:$E$1002,'تعريف المواد والمستودعات'!$E55,AI$3:AI$1002)</f>
        <v>0</v>
      </c>
      <c r="AJ1052" s="8">
        <f>SUMIF($E$3:$E$1002,'تعريف المواد والمستودعات'!$E55,AJ$3:AJ$1002)</f>
        <v>0</v>
      </c>
      <c r="AK1052" s="8">
        <f>SUMIF($E$3:$E$1002,'تعريف المواد والمستودعات'!$E55,AK$3:AK$1002)</f>
        <v>0</v>
      </c>
      <c r="AL1052" s="8">
        <f>SUMIF($E$3:$E$1002,'تعريف المواد والمستودعات'!$E55,AL$3:AL$1002)</f>
        <v>0</v>
      </c>
      <c r="AM1052" s="8">
        <f>SUMIF($E$3:$E$1002,'تعريف المواد والمستودعات'!$E55,AM$3:AM$1002)</f>
        <v>0</v>
      </c>
      <c r="AN1052" s="8">
        <f>SUMIF($E$3:$E$1002,'تعريف المواد والمستودعات'!$E55,AN$3:AN$1002)</f>
        <v>0</v>
      </c>
      <c r="AO1052" s="8">
        <f>SUMIF($E$3:$E$1002,'تعريف المواد والمستودعات'!$E55,AO$3:AO$1002)</f>
        <v>0</v>
      </c>
      <c r="AP1052" s="8">
        <f>SUMIF($E$3:$E$1002,'تعريف المواد والمستودعات'!$E55,AP$3:AP$1002)</f>
        <v>0</v>
      </c>
      <c r="AQ1052" s="8">
        <f>SUMIF($E$3:$E$1002,'تعريف المواد والمستودعات'!$E55,AQ$3:AQ$1002)</f>
        <v>0</v>
      </c>
      <c r="AR1052" s="8">
        <f>SUMIF($E$3:$E$1002,'تعريف المواد والمستودعات'!$E55,AR$3:AR$1002)</f>
        <v>0</v>
      </c>
      <c r="AS1052" s="8">
        <f>SUMIF($E$3:$E$1002,'تعريف المواد والمستودعات'!$E55,AS$3:AS$1002)</f>
        <v>0</v>
      </c>
      <c r="AT1052" s="8">
        <f>SUMIF($E$3:$E$1002,'تعريف المواد والمستودعات'!$E55,AT$3:AT$1002)</f>
        <v>0</v>
      </c>
      <c r="AU1052" s="8">
        <f>SUMIF($E$3:$E$1002,'تعريف المواد والمستودعات'!$E55,AU$3:AU$1002)</f>
        <v>0</v>
      </c>
      <c r="AV1052" s="8">
        <f>SUMIF($E$3:$E$1002,'تعريف المواد والمستودعات'!$E55,AV$3:AV$1002)</f>
        <v>0</v>
      </c>
      <c r="AW1052" s="8">
        <f>SUMIF($E$3:$E$1002,'تعريف المواد والمستودعات'!$E55,AW$3:AW$1002)</f>
        <v>0</v>
      </c>
      <c r="AX1052" s="8">
        <f>SUMIF($E$3:$E$1002,'تعريف المواد والمستودعات'!$E55,AX$3:AX$1002)</f>
        <v>0</v>
      </c>
      <c r="AY1052" s="8">
        <f>SUMIF($E$3:$E$1002,'تعريف المواد والمستودعات'!$E55,AY$3:AY$1002)</f>
        <v>0</v>
      </c>
      <c r="AZ1052" s="8">
        <f>SUMIF($E$3:$E$1002,'تعريف المواد والمستودعات'!$E55,AZ$3:AZ$1002)</f>
        <v>0</v>
      </c>
      <c r="BA1052" s="8">
        <f>SUMIF($E$3:$E$1002,'تعريف المواد والمستودعات'!$E55,BA$3:BA$1002)</f>
        <v>0</v>
      </c>
      <c r="BB1052" s="8">
        <f>SUMIF($E$3:$E$1002,'تعريف المواد والمستودعات'!$E55,BB$3:BB$1002)</f>
        <v>0</v>
      </c>
      <c r="BC1052" s="8">
        <f>SUMIF($E$3:$E$1002,'تعريف المواد والمستودعات'!$E55,BC$3:BC$1002)</f>
        <v>0</v>
      </c>
      <c r="BD1052" s="8">
        <f>SUMIF($E$3:$E$1002,'تعريف المواد والمستودعات'!$E55,BD$3:BD$1002)</f>
        <v>0</v>
      </c>
      <c r="BE1052" s="8">
        <f>SUMIF($E$3:$E$1002,'تعريف المواد والمستودعات'!$E55,BE$3:BE$1002)</f>
        <v>0</v>
      </c>
      <c r="BF1052" s="8">
        <f>SUMIF($E$3:$E$1002,'تعريف المواد والمستودعات'!$E55,BF$3:BF$1002)</f>
        <v>0</v>
      </c>
      <c r="BG1052" s="8">
        <f>SUMIF($E$3:$E$1002,'تعريف المواد والمستودعات'!$E55,BG$3:BG$1002)</f>
        <v>0</v>
      </c>
      <c r="BH1052" s="8">
        <f>SUMIF($E$3:$E$1002,'تعريف المواد والمستودعات'!$E55,BH$3:BH$1002)</f>
        <v>0</v>
      </c>
      <c r="BI1052" s="8">
        <f>SUMIF($E$3:$E$1002,'تعريف المواد والمستودعات'!$E55,BI$3:BI$1002)</f>
        <v>0</v>
      </c>
      <c r="BJ1052" s="8">
        <f>SUMIF($E$3:$E$1002,'تعريف المواد والمستودعات'!$E55,BJ$3:BJ$1002)</f>
        <v>0</v>
      </c>
      <c r="BK1052" s="8">
        <f>SUMIF($E$3:$E$1002,'تعريف المواد والمستودعات'!$E55,BK$3:BK$1002)</f>
        <v>0</v>
      </c>
      <c r="BL1052" s="8">
        <f>SUMIF($E$3:$E$1002,'تعريف المواد والمستودعات'!$E55,BL$3:BL$1002)</f>
        <v>0</v>
      </c>
      <c r="BM1052" s="8">
        <f>SUMIF($E$3:$E$1002,'تعريف المواد والمستودعات'!$E55,BM$3:BM$1002)</f>
        <v>0</v>
      </c>
      <c r="BN1052" s="8">
        <f>SUMIF($E$3:$E$1002,'تعريف المواد والمستودعات'!$E55,BN$3:BN$1002)</f>
        <v>0</v>
      </c>
      <c r="BO1052" s="8">
        <f>SUMIF($E$3:$E$1002,'تعريف المواد والمستودعات'!$E55,BO$3:BO$1002)</f>
        <v>0</v>
      </c>
      <c r="BP1052" s="8">
        <f>SUMIF($E$3:$E$1002,'تعريف المواد والمستودعات'!$E55,BP$3:BP$1002)</f>
        <v>0</v>
      </c>
      <c r="BQ1052" s="8">
        <f>SUMIF($E$3:$E$1002,'تعريف المواد والمستودعات'!$E55,BQ$3:BQ$1002)</f>
        <v>0</v>
      </c>
      <c r="BR1052" s="8">
        <f>SUMIF($E$3:$E$1002,'تعريف المواد والمستودعات'!$E55,BR$3:BR$1002)</f>
        <v>0</v>
      </c>
      <c r="BS1052" s="8">
        <f>SUMIF($E$3:$E$1002,'تعريف المواد والمستودعات'!$E55,BS$3:BS$1002)</f>
        <v>0</v>
      </c>
      <c r="BT1052" s="8">
        <f>SUMIF($E$3:$E$1002,'تعريف المواد والمستودعات'!$E55,BT$3:BT$1002)</f>
        <v>0</v>
      </c>
      <c r="BU1052" s="8">
        <f>SUMIF($E$3:$E$1002,'تعريف المواد والمستودعات'!$E55,BU$3:BU$1002)</f>
        <v>0</v>
      </c>
      <c r="BV1052" s="8">
        <f>SUMIF($E$3:$E$1002,'تعريف المواد والمستودعات'!$E55,BV$3:BV$1002)</f>
        <v>0</v>
      </c>
      <c r="BW1052" s="8">
        <f>SUMIF($E$3:$E$1002,'تعريف المواد والمستودعات'!$E55,BW$3:BW$1002)</f>
        <v>0</v>
      </c>
      <c r="BX1052" s="8">
        <f>SUMIF($E$3:$E$1002,'تعريف المواد والمستودعات'!$E55,BX$3:BX$1002)</f>
        <v>0</v>
      </c>
      <c r="BY1052" s="8">
        <f>SUMIF($E$3:$E$1002,'تعريف المواد والمستودعات'!$E55,BY$3:BY$1002)</f>
        <v>0</v>
      </c>
      <c r="BZ1052" s="8">
        <f>SUMIF($E$3:$E$1002,'تعريف المواد والمستودعات'!$E55,BZ$3:BZ$1002)</f>
        <v>0</v>
      </c>
      <c r="CA1052" s="8">
        <f>SUMIF($E$3:$E$1002,'تعريف المواد والمستودعات'!$E55,CA$3:CA$1002)</f>
        <v>0</v>
      </c>
      <c r="CB1052" s="8">
        <f>SUMIF($E$3:$E$1002,'تعريف المواد والمستودعات'!$E55,CB$3:CB$1002)</f>
        <v>0</v>
      </c>
      <c r="CC1052" s="8">
        <f>SUMIF($E$3:$E$1002,'تعريف المواد والمستودعات'!$E55,CC$3:CC$1002)</f>
        <v>0</v>
      </c>
      <c r="CD1052" s="8">
        <f>SUMIF($E$3:$E$1002,'تعريف المواد والمستودعات'!$E55,CD$3:CD$1002)</f>
        <v>0</v>
      </c>
      <c r="CE1052" s="8">
        <f>SUMIF($E$3:$E$1002,'تعريف المواد والمستودعات'!$E55,CE$3:CE$1002)</f>
        <v>0</v>
      </c>
      <c r="CF1052" s="8">
        <f>SUMIF($E$3:$E$1002,'تعريف المواد والمستودعات'!$E55,CF$3:CF$1002)</f>
        <v>0</v>
      </c>
      <c r="CG1052" s="8">
        <f>SUMIF($E$3:$E$1002,'تعريف المواد والمستودعات'!$E55,CG$3:CG$1002)</f>
        <v>0</v>
      </c>
      <c r="CH1052" s="8">
        <f>SUMIF($E$3:$E$1002,'تعريف المواد والمستودعات'!$E55,CH$3:CH$1002)</f>
        <v>0</v>
      </c>
      <c r="CI1052" s="8">
        <f>SUMIF($E$3:$E$1002,'تعريف المواد والمستودعات'!$E55,CI$3:CI$1002)</f>
        <v>0</v>
      </c>
      <c r="CJ1052" s="8">
        <f>SUMIF($E$3:$E$1002,'تعريف المواد والمستودعات'!$E55,CJ$3:CJ$1002)</f>
        <v>0</v>
      </c>
      <c r="CK1052" s="8">
        <f>SUMIF($E$3:$E$1002,'تعريف المواد والمستودعات'!$E55,CK$3:CK$1002)</f>
        <v>0</v>
      </c>
      <c r="CL1052" s="8">
        <f>SUMIF($E$3:$E$1002,'تعريف المواد والمستودعات'!$E55,CL$3:CL$1002)</f>
        <v>0</v>
      </c>
      <c r="CM1052" s="8">
        <f>SUMIF($E$3:$E$1002,'تعريف المواد والمستودعات'!$E55,CM$3:CM$1002)</f>
        <v>0</v>
      </c>
      <c r="CN1052" s="8">
        <f>SUMIF($E$3:$E$1002,'تعريف المواد والمستودعات'!$E55,CN$3:CN$1002)</f>
        <v>0</v>
      </c>
      <c r="CO1052" s="8">
        <f>SUMIF($E$3:$E$1002,'تعريف المواد والمستودعات'!$E55,CO$3:CO$1002)</f>
        <v>0</v>
      </c>
      <c r="CP1052" s="8">
        <f>SUMIF($E$3:$E$1002,'تعريف المواد والمستودعات'!$E55,CP$3:CP$1002)</f>
        <v>0</v>
      </c>
      <c r="CQ1052" s="8">
        <f>SUMIF($E$3:$E$1002,'تعريف المواد والمستودعات'!$E55,CQ$3:CQ$1002)</f>
        <v>0</v>
      </c>
      <c r="CR1052" s="8">
        <f>SUMIF($E$3:$E$1002,'تعريف المواد والمستودعات'!$E55,CR$3:CR$1002)</f>
        <v>0</v>
      </c>
      <c r="CS1052" s="8">
        <f>SUMIF($E$3:$E$1002,'تعريف المواد والمستودعات'!$E55,CS$3:CS$1002)</f>
        <v>0</v>
      </c>
      <c r="CT1052" s="8">
        <f>SUMIF($E$3:$E$1002,'تعريف المواد والمستودعات'!$E55,CT$3:CT$1002)</f>
        <v>0</v>
      </c>
      <c r="CU1052" s="8">
        <f>SUMIF($E$3:$E$1002,'تعريف المواد والمستودعات'!$E55,CU$3:CU$1002)</f>
        <v>0</v>
      </c>
      <c r="CV1052" s="8">
        <f>SUMIF($E$3:$E$1002,'تعريف المواد والمستودعات'!$E55,CV$3:CV$1002)</f>
        <v>0</v>
      </c>
      <c r="CW1052" s="8">
        <f>SUMIF($E$3:$E$1002,'تعريف المواد والمستودعات'!$E55,CW$3:CW$1002)</f>
        <v>0</v>
      </c>
      <c r="CX1052" s="8">
        <f>SUMIF($E$3:$E$1002,'تعريف المواد والمستودعات'!$E55,CX$3:CX$1002)</f>
        <v>0</v>
      </c>
      <c r="CY1052" s="8">
        <f>SUMIF($E$3:$E$1002,'تعريف المواد والمستودعات'!$E55,CY$3:CY$1002)</f>
        <v>0</v>
      </c>
      <c r="CZ1052" s="8">
        <f>SUMIF($E$3:$E$1002,'تعريف المواد والمستودعات'!$E55,CZ$3:CZ$1002)</f>
        <v>0</v>
      </c>
      <c r="DA1052" s="8">
        <f>SUMIF($E$3:$E$1002,'تعريف المواد والمستودعات'!$E55,DA$3:DA$1002)</f>
        <v>0</v>
      </c>
    </row>
    <row r="1053" spans="5:105" s="8" customFormat="1" ht="15" hidden="1" thickTop="1" x14ac:dyDescent="0.2">
      <c r="E1053" s="8" t="str">
        <f>'تعريف المواد والمستودعات'!E56</f>
        <v>مستودع50</v>
      </c>
      <c r="F1053" s="8">
        <f>SUMIF($E$3:$E$1002,'تعريف المواد والمستودعات'!$E56,F$3:F$1002)</f>
        <v>0</v>
      </c>
      <c r="G1053" s="8">
        <f>SUMIF($E$3:$E$1002,'تعريف المواد والمستودعات'!$E56,G$3:G$1002)</f>
        <v>0</v>
      </c>
      <c r="H1053" s="8">
        <f>SUMIF($E$3:$E$1002,'تعريف المواد والمستودعات'!$E56,H$3:H$1002)</f>
        <v>0</v>
      </c>
      <c r="I1053" s="8">
        <f>SUMIF($E$3:$E$1002,'تعريف المواد والمستودعات'!$E56,I$3:I$1002)</f>
        <v>0</v>
      </c>
      <c r="J1053" s="8">
        <f>SUMIF($E$3:$E$1002,'تعريف المواد والمستودعات'!$E56,J$3:J$1002)</f>
        <v>0</v>
      </c>
      <c r="K1053" s="8">
        <f>SUMIF($E$3:$E$1002,'تعريف المواد والمستودعات'!$E56,K$3:K$1002)</f>
        <v>0</v>
      </c>
      <c r="L1053" s="8">
        <f>SUMIF($E$3:$E$1002,'تعريف المواد والمستودعات'!$E56,L$3:L$1002)</f>
        <v>0</v>
      </c>
      <c r="M1053" s="8">
        <f>SUMIF($E$3:$E$1002,'تعريف المواد والمستودعات'!$E56,M$3:M$1002)</f>
        <v>0</v>
      </c>
      <c r="N1053" s="8">
        <f>SUMIF($E$3:$E$1002,'تعريف المواد والمستودعات'!$E56,N$3:N$1002)</f>
        <v>0</v>
      </c>
      <c r="O1053" s="8">
        <f>SUMIF($E$3:$E$1002,'تعريف المواد والمستودعات'!$E56,O$3:O$1002)</f>
        <v>0</v>
      </c>
      <c r="P1053" s="8">
        <f>SUMIF($E$3:$E$1002,'تعريف المواد والمستودعات'!$E56,P$3:P$1002)</f>
        <v>0</v>
      </c>
      <c r="Q1053" s="8">
        <f>SUMIF($E$3:$E$1002,'تعريف المواد والمستودعات'!$E56,Q$3:Q$1002)</f>
        <v>0</v>
      </c>
      <c r="R1053" s="8">
        <f>SUMIF($E$3:$E$1002,'تعريف المواد والمستودعات'!$E56,R$3:R$1002)</f>
        <v>0</v>
      </c>
      <c r="S1053" s="8">
        <f>SUMIF($E$3:$E$1002,'تعريف المواد والمستودعات'!$E56,S$3:S$1002)</f>
        <v>0</v>
      </c>
      <c r="T1053" s="8">
        <f>SUMIF($E$3:$E$1002,'تعريف المواد والمستودعات'!$E56,T$3:T$1002)</f>
        <v>0</v>
      </c>
      <c r="U1053" s="8">
        <f>SUMIF($E$3:$E$1002,'تعريف المواد والمستودعات'!$E56,U$3:U$1002)</f>
        <v>0</v>
      </c>
      <c r="V1053" s="8">
        <f>SUMIF($E$3:$E$1002,'تعريف المواد والمستودعات'!$E56,V$3:V$1002)</f>
        <v>0</v>
      </c>
      <c r="W1053" s="8">
        <f>SUMIF($E$3:$E$1002,'تعريف المواد والمستودعات'!$E56,W$3:W$1002)</f>
        <v>0</v>
      </c>
      <c r="X1053" s="8">
        <f>SUMIF($E$3:$E$1002,'تعريف المواد والمستودعات'!$E56,X$3:X$1002)</f>
        <v>0</v>
      </c>
      <c r="Y1053" s="8">
        <f>SUMIF($E$3:$E$1002,'تعريف المواد والمستودعات'!$E56,Y$3:Y$1002)</f>
        <v>0</v>
      </c>
      <c r="Z1053" s="8">
        <f>SUMIF($E$3:$E$1002,'تعريف المواد والمستودعات'!$E56,Z$3:Z$1002)</f>
        <v>0</v>
      </c>
      <c r="AA1053" s="8">
        <f>SUMIF($E$3:$E$1002,'تعريف المواد والمستودعات'!$E56,AA$3:AA$1002)</f>
        <v>0</v>
      </c>
      <c r="AB1053" s="8">
        <f>SUMIF($E$3:$E$1002,'تعريف المواد والمستودعات'!$E56,AB$3:AB$1002)</f>
        <v>0</v>
      </c>
      <c r="AC1053" s="8">
        <f>SUMIF($E$3:$E$1002,'تعريف المواد والمستودعات'!$E56,AC$3:AC$1002)</f>
        <v>0</v>
      </c>
      <c r="AD1053" s="8">
        <f>SUMIF($E$3:$E$1002,'تعريف المواد والمستودعات'!$E56,AD$3:AD$1002)</f>
        <v>0</v>
      </c>
      <c r="AE1053" s="8">
        <f>SUMIF($E$3:$E$1002,'تعريف المواد والمستودعات'!$E56,AE$3:AE$1002)</f>
        <v>0</v>
      </c>
      <c r="AF1053" s="8">
        <f>SUMIF($E$3:$E$1002,'تعريف المواد والمستودعات'!$E56,AF$3:AF$1002)</f>
        <v>0</v>
      </c>
      <c r="AG1053" s="8">
        <f>SUMIF($E$3:$E$1002,'تعريف المواد والمستودعات'!$E56,AG$3:AG$1002)</f>
        <v>0</v>
      </c>
      <c r="AH1053" s="8">
        <f>SUMIF($E$3:$E$1002,'تعريف المواد والمستودعات'!$E56,AH$3:AH$1002)</f>
        <v>0</v>
      </c>
      <c r="AI1053" s="8">
        <f>SUMIF($E$3:$E$1002,'تعريف المواد والمستودعات'!$E56,AI$3:AI$1002)</f>
        <v>0</v>
      </c>
      <c r="AJ1053" s="8">
        <f>SUMIF($E$3:$E$1002,'تعريف المواد والمستودعات'!$E56,AJ$3:AJ$1002)</f>
        <v>0</v>
      </c>
      <c r="AK1053" s="8">
        <f>SUMIF($E$3:$E$1002,'تعريف المواد والمستودعات'!$E56,AK$3:AK$1002)</f>
        <v>0</v>
      </c>
      <c r="AL1053" s="8">
        <f>SUMIF($E$3:$E$1002,'تعريف المواد والمستودعات'!$E56,AL$3:AL$1002)</f>
        <v>0</v>
      </c>
      <c r="AM1053" s="8">
        <f>SUMIF($E$3:$E$1002,'تعريف المواد والمستودعات'!$E56,AM$3:AM$1002)</f>
        <v>0</v>
      </c>
      <c r="AN1053" s="8">
        <f>SUMIF($E$3:$E$1002,'تعريف المواد والمستودعات'!$E56,AN$3:AN$1002)</f>
        <v>0</v>
      </c>
      <c r="AO1053" s="8">
        <f>SUMIF($E$3:$E$1002,'تعريف المواد والمستودعات'!$E56,AO$3:AO$1002)</f>
        <v>0</v>
      </c>
      <c r="AP1053" s="8">
        <f>SUMIF($E$3:$E$1002,'تعريف المواد والمستودعات'!$E56,AP$3:AP$1002)</f>
        <v>0</v>
      </c>
      <c r="AQ1053" s="8">
        <f>SUMIF($E$3:$E$1002,'تعريف المواد والمستودعات'!$E56,AQ$3:AQ$1002)</f>
        <v>0</v>
      </c>
      <c r="AR1053" s="8">
        <f>SUMIF($E$3:$E$1002,'تعريف المواد والمستودعات'!$E56,AR$3:AR$1002)</f>
        <v>0</v>
      </c>
      <c r="AS1053" s="8">
        <f>SUMIF($E$3:$E$1002,'تعريف المواد والمستودعات'!$E56,AS$3:AS$1002)</f>
        <v>0</v>
      </c>
      <c r="AT1053" s="8">
        <f>SUMIF($E$3:$E$1002,'تعريف المواد والمستودعات'!$E56,AT$3:AT$1002)</f>
        <v>0</v>
      </c>
      <c r="AU1053" s="8">
        <f>SUMIF($E$3:$E$1002,'تعريف المواد والمستودعات'!$E56,AU$3:AU$1002)</f>
        <v>0</v>
      </c>
      <c r="AV1053" s="8">
        <f>SUMIF($E$3:$E$1002,'تعريف المواد والمستودعات'!$E56,AV$3:AV$1002)</f>
        <v>0</v>
      </c>
      <c r="AW1053" s="8">
        <f>SUMIF($E$3:$E$1002,'تعريف المواد والمستودعات'!$E56,AW$3:AW$1002)</f>
        <v>0</v>
      </c>
      <c r="AX1053" s="8">
        <f>SUMIF($E$3:$E$1002,'تعريف المواد والمستودعات'!$E56,AX$3:AX$1002)</f>
        <v>0</v>
      </c>
      <c r="AY1053" s="8">
        <f>SUMIF($E$3:$E$1002,'تعريف المواد والمستودعات'!$E56,AY$3:AY$1002)</f>
        <v>0</v>
      </c>
      <c r="AZ1053" s="8">
        <f>SUMIF($E$3:$E$1002,'تعريف المواد والمستودعات'!$E56,AZ$3:AZ$1002)</f>
        <v>0</v>
      </c>
      <c r="BA1053" s="8">
        <f>SUMIF($E$3:$E$1002,'تعريف المواد والمستودعات'!$E56,BA$3:BA$1002)</f>
        <v>0</v>
      </c>
      <c r="BB1053" s="8">
        <f>SUMIF($E$3:$E$1002,'تعريف المواد والمستودعات'!$E56,BB$3:BB$1002)</f>
        <v>0</v>
      </c>
      <c r="BC1053" s="8">
        <f>SUMIF($E$3:$E$1002,'تعريف المواد والمستودعات'!$E56,BC$3:BC$1002)</f>
        <v>0</v>
      </c>
      <c r="BD1053" s="8">
        <f>SUMIF($E$3:$E$1002,'تعريف المواد والمستودعات'!$E56,BD$3:BD$1002)</f>
        <v>0</v>
      </c>
      <c r="BE1053" s="8">
        <f>SUMIF($E$3:$E$1002,'تعريف المواد والمستودعات'!$E56,BE$3:BE$1002)</f>
        <v>0</v>
      </c>
      <c r="BF1053" s="8">
        <f>SUMIF($E$3:$E$1002,'تعريف المواد والمستودعات'!$E56,BF$3:BF$1002)</f>
        <v>0</v>
      </c>
      <c r="BG1053" s="8">
        <f>SUMIF($E$3:$E$1002,'تعريف المواد والمستودعات'!$E56,BG$3:BG$1002)</f>
        <v>0</v>
      </c>
      <c r="BH1053" s="8">
        <f>SUMIF($E$3:$E$1002,'تعريف المواد والمستودعات'!$E56,BH$3:BH$1002)</f>
        <v>0</v>
      </c>
      <c r="BI1053" s="8">
        <f>SUMIF($E$3:$E$1002,'تعريف المواد والمستودعات'!$E56,BI$3:BI$1002)</f>
        <v>0</v>
      </c>
      <c r="BJ1053" s="8">
        <f>SUMIF($E$3:$E$1002,'تعريف المواد والمستودعات'!$E56,BJ$3:BJ$1002)</f>
        <v>0</v>
      </c>
      <c r="BK1053" s="8">
        <f>SUMIF($E$3:$E$1002,'تعريف المواد والمستودعات'!$E56,BK$3:BK$1002)</f>
        <v>0</v>
      </c>
      <c r="BL1053" s="8">
        <f>SUMIF($E$3:$E$1002,'تعريف المواد والمستودعات'!$E56,BL$3:BL$1002)</f>
        <v>0</v>
      </c>
      <c r="BM1053" s="8">
        <f>SUMIF($E$3:$E$1002,'تعريف المواد والمستودعات'!$E56,BM$3:BM$1002)</f>
        <v>0</v>
      </c>
      <c r="BN1053" s="8">
        <f>SUMIF($E$3:$E$1002,'تعريف المواد والمستودعات'!$E56,BN$3:BN$1002)</f>
        <v>0</v>
      </c>
      <c r="BO1053" s="8">
        <f>SUMIF($E$3:$E$1002,'تعريف المواد والمستودعات'!$E56,BO$3:BO$1002)</f>
        <v>0</v>
      </c>
      <c r="BP1053" s="8">
        <f>SUMIF($E$3:$E$1002,'تعريف المواد والمستودعات'!$E56,BP$3:BP$1002)</f>
        <v>0</v>
      </c>
      <c r="BQ1053" s="8">
        <f>SUMIF($E$3:$E$1002,'تعريف المواد والمستودعات'!$E56,BQ$3:BQ$1002)</f>
        <v>0</v>
      </c>
      <c r="BR1053" s="8">
        <f>SUMIF($E$3:$E$1002,'تعريف المواد والمستودعات'!$E56,BR$3:BR$1002)</f>
        <v>0</v>
      </c>
      <c r="BS1053" s="8">
        <f>SUMIF($E$3:$E$1002,'تعريف المواد والمستودعات'!$E56,BS$3:BS$1002)</f>
        <v>0</v>
      </c>
      <c r="BT1053" s="8">
        <f>SUMIF($E$3:$E$1002,'تعريف المواد والمستودعات'!$E56,BT$3:BT$1002)</f>
        <v>0</v>
      </c>
      <c r="BU1053" s="8">
        <f>SUMIF($E$3:$E$1002,'تعريف المواد والمستودعات'!$E56,BU$3:BU$1002)</f>
        <v>0</v>
      </c>
      <c r="BV1053" s="8">
        <f>SUMIF($E$3:$E$1002,'تعريف المواد والمستودعات'!$E56,BV$3:BV$1002)</f>
        <v>0</v>
      </c>
      <c r="BW1053" s="8">
        <f>SUMIF($E$3:$E$1002,'تعريف المواد والمستودعات'!$E56,BW$3:BW$1002)</f>
        <v>0</v>
      </c>
      <c r="BX1053" s="8">
        <f>SUMIF($E$3:$E$1002,'تعريف المواد والمستودعات'!$E56,BX$3:BX$1002)</f>
        <v>0</v>
      </c>
      <c r="BY1053" s="8">
        <f>SUMIF($E$3:$E$1002,'تعريف المواد والمستودعات'!$E56,BY$3:BY$1002)</f>
        <v>0</v>
      </c>
      <c r="BZ1053" s="8">
        <f>SUMIF($E$3:$E$1002,'تعريف المواد والمستودعات'!$E56,BZ$3:BZ$1002)</f>
        <v>0</v>
      </c>
      <c r="CA1053" s="8">
        <f>SUMIF($E$3:$E$1002,'تعريف المواد والمستودعات'!$E56,CA$3:CA$1002)</f>
        <v>0</v>
      </c>
      <c r="CB1053" s="8">
        <f>SUMIF($E$3:$E$1002,'تعريف المواد والمستودعات'!$E56,CB$3:CB$1002)</f>
        <v>0</v>
      </c>
      <c r="CC1053" s="8">
        <f>SUMIF($E$3:$E$1002,'تعريف المواد والمستودعات'!$E56,CC$3:CC$1002)</f>
        <v>0</v>
      </c>
      <c r="CD1053" s="8">
        <f>SUMIF($E$3:$E$1002,'تعريف المواد والمستودعات'!$E56,CD$3:CD$1002)</f>
        <v>0</v>
      </c>
      <c r="CE1053" s="8">
        <f>SUMIF($E$3:$E$1002,'تعريف المواد والمستودعات'!$E56,CE$3:CE$1002)</f>
        <v>0</v>
      </c>
      <c r="CF1053" s="8">
        <f>SUMIF($E$3:$E$1002,'تعريف المواد والمستودعات'!$E56,CF$3:CF$1002)</f>
        <v>0</v>
      </c>
      <c r="CG1053" s="8">
        <f>SUMIF($E$3:$E$1002,'تعريف المواد والمستودعات'!$E56,CG$3:CG$1002)</f>
        <v>0</v>
      </c>
      <c r="CH1053" s="8">
        <f>SUMIF($E$3:$E$1002,'تعريف المواد والمستودعات'!$E56,CH$3:CH$1002)</f>
        <v>0</v>
      </c>
      <c r="CI1053" s="8">
        <f>SUMIF($E$3:$E$1002,'تعريف المواد والمستودعات'!$E56,CI$3:CI$1002)</f>
        <v>0</v>
      </c>
      <c r="CJ1053" s="8">
        <f>SUMIF($E$3:$E$1002,'تعريف المواد والمستودعات'!$E56,CJ$3:CJ$1002)</f>
        <v>0</v>
      </c>
      <c r="CK1053" s="8">
        <f>SUMIF($E$3:$E$1002,'تعريف المواد والمستودعات'!$E56,CK$3:CK$1002)</f>
        <v>0</v>
      </c>
      <c r="CL1053" s="8">
        <f>SUMIF($E$3:$E$1002,'تعريف المواد والمستودعات'!$E56,CL$3:CL$1002)</f>
        <v>0</v>
      </c>
      <c r="CM1053" s="8">
        <f>SUMIF($E$3:$E$1002,'تعريف المواد والمستودعات'!$E56,CM$3:CM$1002)</f>
        <v>0</v>
      </c>
      <c r="CN1053" s="8">
        <f>SUMIF($E$3:$E$1002,'تعريف المواد والمستودعات'!$E56,CN$3:CN$1002)</f>
        <v>0</v>
      </c>
      <c r="CO1053" s="8">
        <f>SUMIF($E$3:$E$1002,'تعريف المواد والمستودعات'!$E56,CO$3:CO$1002)</f>
        <v>0</v>
      </c>
      <c r="CP1053" s="8">
        <f>SUMIF($E$3:$E$1002,'تعريف المواد والمستودعات'!$E56,CP$3:CP$1002)</f>
        <v>0</v>
      </c>
      <c r="CQ1053" s="8">
        <f>SUMIF($E$3:$E$1002,'تعريف المواد والمستودعات'!$E56,CQ$3:CQ$1002)</f>
        <v>0</v>
      </c>
      <c r="CR1053" s="8">
        <f>SUMIF($E$3:$E$1002,'تعريف المواد والمستودعات'!$E56,CR$3:CR$1002)</f>
        <v>0</v>
      </c>
      <c r="CS1053" s="8">
        <f>SUMIF($E$3:$E$1002,'تعريف المواد والمستودعات'!$E56,CS$3:CS$1002)</f>
        <v>0</v>
      </c>
      <c r="CT1053" s="8">
        <f>SUMIF($E$3:$E$1002,'تعريف المواد والمستودعات'!$E56,CT$3:CT$1002)</f>
        <v>0</v>
      </c>
      <c r="CU1053" s="8">
        <f>SUMIF($E$3:$E$1002,'تعريف المواد والمستودعات'!$E56,CU$3:CU$1002)</f>
        <v>0</v>
      </c>
      <c r="CV1053" s="8">
        <f>SUMIF($E$3:$E$1002,'تعريف المواد والمستودعات'!$E56,CV$3:CV$1002)</f>
        <v>0</v>
      </c>
      <c r="CW1053" s="8">
        <f>SUMIF($E$3:$E$1002,'تعريف المواد والمستودعات'!$E56,CW$3:CW$1002)</f>
        <v>0</v>
      </c>
      <c r="CX1053" s="8">
        <f>SUMIF($E$3:$E$1002,'تعريف المواد والمستودعات'!$E56,CX$3:CX$1002)</f>
        <v>0</v>
      </c>
      <c r="CY1053" s="8">
        <f>SUMIF($E$3:$E$1002,'تعريف المواد والمستودعات'!$E56,CY$3:CY$1002)</f>
        <v>0</v>
      </c>
      <c r="CZ1053" s="8">
        <f>SUMIF($E$3:$E$1002,'تعريف المواد والمستودعات'!$E56,CZ$3:CZ$1002)</f>
        <v>0</v>
      </c>
      <c r="DA1053" s="8">
        <f>SUMIF($E$3:$E$1002,'تعريف المواد والمستودعات'!$E56,DA$3:DA$1002)</f>
        <v>0</v>
      </c>
    </row>
    <row r="1054" spans="5:105" ht="15" hidden="1" thickTop="1" x14ac:dyDescent="0.2">
      <c r="F1054" s="9" t="str">
        <f>'تعريف المواد والمستودعات'!B5</f>
        <v>مستودع1</v>
      </c>
      <c r="G1054" s="9" t="str">
        <f>'تعريف المواد والمستودعات'!C5</f>
        <v>مستودع2</v>
      </c>
      <c r="H1054" s="9" t="str">
        <f>'تعريف المواد والمستودعات'!D5</f>
        <v>مستودع3</v>
      </c>
      <c r="I1054" s="9" t="str">
        <f>'تعريف المواد والمستودعات'!E5</f>
        <v>مستودع4</v>
      </c>
      <c r="J1054" s="9" t="str">
        <f>'تعريف المواد والمستودعات'!F5</f>
        <v>مستودع5</v>
      </c>
      <c r="K1054" s="9" t="str">
        <f>'تعريف المواد والمستودعات'!G5</f>
        <v>مستودع6</v>
      </c>
      <c r="L1054" s="9" t="str">
        <f>'تعريف المواد والمستودعات'!H5</f>
        <v>مستودع7</v>
      </c>
      <c r="M1054" s="9" t="str">
        <f>'تعريف المواد والمستودعات'!I5</f>
        <v>مستودع8</v>
      </c>
      <c r="N1054" s="9" t="str">
        <f>'تعريف المواد والمستودعات'!J5</f>
        <v>مستودع9</v>
      </c>
      <c r="O1054" s="9" t="str">
        <f>'تعريف المواد والمستودعات'!K5</f>
        <v>مستودع10</v>
      </c>
      <c r="P1054" s="9" t="str">
        <f>'تعريف المواد والمستودعات'!L5</f>
        <v>مستودع11</v>
      </c>
      <c r="Q1054" s="9" t="str">
        <f>'تعريف المواد والمستودعات'!M5</f>
        <v>مستودع12</v>
      </c>
      <c r="R1054" s="9" t="str">
        <f>'تعريف المواد والمستودعات'!N5</f>
        <v>مستودع13</v>
      </c>
      <c r="S1054" s="9" t="str">
        <f>'تعريف المواد والمستودعات'!O5</f>
        <v>مستودع14</v>
      </c>
      <c r="T1054" s="9" t="str">
        <f>'تعريف المواد والمستودعات'!P5</f>
        <v>مستودع15</v>
      </c>
      <c r="U1054" s="9" t="str">
        <f>'تعريف المواد والمستودعات'!Q5</f>
        <v>مستودع16</v>
      </c>
      <c r="V1054" s="9" t="str">
        <f>'تعريف المواد والمستودعات'!R5</f>
        <v>مستودع17</v>
      </c>
      <c r="W1054" s="9" t="str">
        <f>'تعريف المواد والمستودعات'!S5</f>
        <v>مستودع18</v>
      </c>
      <c r="X1054" s="9" t="str">
        <f>'تعريف المواد والمستودعات'!T5</f>
        <v>مستودع19</v>
      </c>
      <c r="Y1054" s="9" t="str">
        <f>'تعريف المواد والمستودعات'!U5</f>
        <v>مستودع20</v>
      </c>
      <c r="Z1054" s="9" t="str">
        <f>'تعريف المواد والمستودعات'!V5</f>
        <v>مستودع21</v>
      </c>
      <c r="AA1054" s="9" t="str">
        <f>'تعريف المواد والمستودعات'!W5</f>
        <v>مستودع22</v>
      </c>
      <c r="AB1054" s="9" t="str">
        <f>'تعريف المواد والمستودعات'!X5</f>
        <v>مستودع23</v>
      </c>
      <c r="AC1054" s="9" t="str">
        <f>'تعريف المواد والمستودعات'!Y5</f>
        <v>مستودع24</v>
      </c>
      <c r="AD1054" s="9" t="str">
        <f>'تعريف المواد والمستودعات'!Z5</f>
        <v>مستودع25</v>
      </c>
      <c r="AE1054" s="9" t="str">
        <f>'تعريف المواد والمستودعات'!AA5</f>
        <v>مستودع26</v>
      </c>
      <c r="AF1054" s="9" t="str">
        <f>'تعريف المواد والمستودعات'!AB5</f>
        <v>مستودع27</v>
      </c>
      <c r="AG1054" s="9" t="str">
        <f>'تعريف المواد والمستودعات'!AC5</f>
        <v>مستودع28</v>
      </c>
      <c r="AH1054" s="9" t="str">
        <f>'تعريف المواد والمستودعات'!AD5</f>
        <v>مستودع29</v>
      </c>
      <c r="AI1054" s="9" t="str">
        <f>'تعريف المواد والمستودعات'!AE5</f>
        <v>مستودع30</v>
      </c>
      <c r="AJ1054" s="9" t="str">
        <f>'تعريف المواد والمستودعات'!AF5</f>
        <v>مستودع31</v>
      </c>
      <c r="AK1054" s="9" t="str">
        <f>'تعريف المواد والمستودعات'!AG5</f>
        <v>مستودع32</v>
      </c>
      <c r="AL1054" s="9" t="str">
        <f>'تعريف المواد والمستودعات'!AH5</f>
        <v>مستودع33</v>
      </c>
      <c r="AM1054" s="9" t="str">
        <f>'تعريف المواد والمستودعات'!AI5</f>
        <v>مستودع34</v>
      </c>
      <c r="AN1054" s="9" t="str">
        <f>'تعريف المواد والمستودعات'!AJ5</f>
        <v>مستودع35</v>
      </c>
      <c r="AO1054" s="9" t="str">
        <f>'تعريف المواد والمستودعات'!AK5</f>
        <v>مستودع36</v>
      </c>
      <c r="AP1054" s="9" t="str">
        <f>'تعريف المواد والمستودعات'!AL5</f>
        <v>مستودع37</v>
      </c>
      <c r="AQ1054" s="9" t="str">
        <f>'تعريف المواد والمستودعات'!AM5</f>
        <v>مستودع38</v>
      </c>
      <c r="AR1054" s="9" t="str">
        <f>'تعريف المواد والمستودعات'!AN5</f>
        <v>مستودع39</v>
      </c>
      <c r="AS1054" s="9" t="str">
        <f>'تعريف المواد والمستودعات'!AO5</f>
        <v>مستودع40</v>
      </c>
      <c r="AT1054" s="9" t="str">
        <f>'تعريف المواد والمستودعات'!AP5</f>
        <v>مستودع41</v>
      </c>
      <c r="AU1054" s="9" t="str">
        <f>'تعريف المواد والمستودعات'!AQ5</f>
        <v>مستودع42</v>
      </c>
      <c r="AV1054" s="9" t="str">
        <f>'تعريف المواد والمستودعات'!AR5</f>
        <v>مستودع43</v>
      </c>
      <c r="AW1054" s="9" t="str">
        <f>'تعريف المواد والمستودعات'!AS5</f>
        <v>مستودع44</v>
      </c>
      <c r="AX1054" s="9" t="str">
        <f>'تعريف المواد والمستودعات'!AT5</f>
        <v>مستودع45</v>
      </c>
      <c r="AY1054" s="9" t="str">
        <f>'تعريف المواد والمستودعات'!AU5</f>
        <v>مستودع46</v>
      </c>
      <c r="AZ1054" s="9" t="str">
        <f>'تعريف المواد والمستودعات'!AV5</f>
        <v>مستودع47</v>
      </c>
      <c r="BA1054" s="9" t="str">
        <f>'تعريف المواد والمستودعات'!AW5</f>
        <v>مستودع48</v>
      </c>
      <c r="BB1054" s="9" t="str">
        <f>'تعريف المواد والمستودعات'!AX5</f>
        <v>مستودع49</v>
      </c>
      <c r="BC1054" s="9" t="str">
        <f>'تعريف المواد والمستودعات'!AY5</f>
        <v>مستودع50</v>
      </c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9"/>
      <c r="CF1054" s="9"/>
      <c r="CG1054" s="9"/>
      <c r="CH1054" s="9"/>
      <c r="CI1054" s="9"/>
      <c r="CJ1054" s="9"/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</row>
    <row r="1055" spans="5:105" ht="15" hidden="1" thickTop="1" x14ac:dyDescent="0.2">
      <c r="E1055" s="46" t="str">
        <f>'تعريف المواد والمستودعات'!B7</f>
        <v>مادة1</v>
      </c>
      <c r="F1055" s="9">
        <f>SUMIF($E$3:$E$1002,'تعريف المواد والمستودعات'!B$5,$F3:$F1002)</f>
        <v>0</v>
      </c>
      <c r="G1055" s="9">
        <f>SUMIF($E$3:$E$1002,'تعريف المواد والمستودعات'!C$5,$F3:$F1002)</f>
        <v>0</v>
      </c>
      <c r="H1055" s="9">
        <f>SUMIF($E$3:$E$1002,'تعريف المواد والمستودعات'!D$5,$F3:$F1002)</f>
        <v>0</v>
      </c>
      <c r="I1055" s="9">
        <f>SUMIF($E$3:$E$1002,'تعريف المواد والمستودعات'!E$5,$F3:$F1002)</f>
        <v>0</v>
      </c>
      <c r="J1055" s="9">
        <f>SUMIF($E$3:$E$1002,'تعريف المواد والمستودعات'!F$5,$F3:$F1002)</f>
        <v>0</v>
      </c>
      <c r="K1055" s="9">
        <f>SUMIF($E$3:$E$1002,'تعريف المواد والمستودعات'!G$5,$F3:$F1002)</f>
        <v>0</v>
      </c>
      <c r="L1055" s="9">
        <f>SUMIF($E$3:$E$1002,'تعريف المواد والمستودعات'!H$5,$F3:$F1002)</f>
        <v>0</v>
      </c>
      <c r="M1055" s="9">
        <f>SUMIF($E$3:$E$1002,'تعريف المواد والمستودعات'!I$5,$F3:$F1002)</f>
        <v>0</v>
      </c>
      <c r="N1055" s="9">
        <f>SUMIF($E$3:$E$1002,'تعريف المواد والمستودعات'!J$5,$F3:$F1002)</f>
        <v>0</v>
      </c>
      <c r="O1055" s="9">
        <f>SUMIF($E$3:$E$1002,'تعريف المواد والمستودعات'!K$5,$F3:$F1002)</f>
        <v>0</v>
      </c>
      <c r="P1055" s="9">
        <f>SUMIF($E$3:$E$1002,'تعريف المواد والمستودعات'!L$5,$F3:$F1002)</f>
        <v>0</v>
      </c>
      <c r="Q1055" s="9">
        <f>SUMIF($E$3:$E$1002,'تعريف المواد والمستودعات'!M$5,$F3:$F1002)</f>
        <v>0</v>
      </c>
      <c r="R1055" s="9">
        <f>SUMIF($E$3:$E$1002,'تعريف المواد والمستودعات'!N$5,$F3:$F1002)</f>
        <v>0</v>
      </c>
      <c r="S1055" s="9">
        <f>SUMIF($E$3:$E$1002,'تعريف المواد والمستودعات'!O$5,$F3:$F1002)</f>
        <v>0</v>
      </c>
      <c r="T1055" s="9">
        <f>SUMIF($E$3:$E$1002,'تعريف المواد والمستودعات'!P$5,$F3:$F1002)</f>
        <v>0</v>
      </c>
      <c r="U1055" s="9">
        <f>SUMIF($E$3:$E$1002,'تعريف المواد والمستودعات'!Q$5,$F3:$F1002)</f>
        <v>0</v>
      </c>
      <c r="V1055" s="9">
        <f>SUMIF($E$3:$E$1002,'تعريف المواد والمستودعات'!R$5,$F3:$F1002)</f>
        <v>0</v>
      </c>
      <c r="W1055" s="9">
        <f>SUMIF($E$3:$E$1002,'تعريف المواد والمستودعات'!S$5,$F3:$F1002)</f>
        <v>0</v>
      </c>
      <c r="X1055" s="9">
        <f>SUMIF($E$3:$E$1002,'تعريف المواد والمستودعات'!T$5,$F3:$F1002)</f>
        <v>0</v>
      </c>
      <c r="Y1055" s="9">
        <f>SUMIF($E$3:$E$1002,'تعريف المواد والمستودعات'!U$5,$F3:$F1002)</f>
        <v>0</v>
      </c>
      <c r="Z1055" s="9">
        <f>SUMIF($E$3:$E$1002,'تعريف المواد والمستودعات'!V$5,$F3:$F1002)</f>
        <v>0</v>
      </c>
      <c r="AA1055" s="9">
        <f>SUMIF($E$3:$E$1002,'تعريف المواد والمستودعات'!W$5,$F3:$F1002)</f>
        <v>0</v>
      </c>
      <c r="AB1055" s="9">
        <f>SUMIF($E$3:$E$1002,'تعريف المواد والمستودعات'!X$5,$F3:$F1002)</f>
        <v>0</v>
      </c>
      <c r="AC1055" s="9">
        <f>SUMIF($E$3:$E$1002,'تعريف المواد والمستودعات'!Y$5,$F3:$F1002)</f>
        <v>0</v>
      </c>
      <c r="AD1055" s="9">
        <f>SUMIF($E$3:$E$1002,'تعريف المواد والمستودعات'!Z$5,$F3:$F1002)</f>
        <v>0</v>
      </c>
      <c r="AE1055" s="9">
        <f>SUMIF($E$3:$E$1002,'تعريف المواد والمستودعات'!AA$5,$F3:$F1002)</f>
        <v>0</v>
      </c>
      <c r="AF1055" s="9">
        <f>SUMIF($E$3:$E$1002,'تعريف المواد والمستودعات'!AB$5,$F3:$F1002)</f>
        <v>0</v>
      </c>
      <c r="AG1055" s="9">
        <f>SUMIF($E$3:$E$1002,'تعريف المواد والمستودعات'!AC$5,$F3:$F1002)</f>
        <v>0</v>
      </c>
      <c r="AH1055" s="9">
        <f>SUMIF($E$3:$E$1002,'تعريف المواد والمستودعات'!AD$5,$F3:$F1002)</f>
        <v>0</v>
      </c>
      <c r="AI1055" s="9">
        <f>SUMIF($E$3:$E$1002,'تعريف المواد والمستودعات'!AE$5,$F3:$F1002)</f>
        <v>0</v>
      </c>
      <c r="AJ1055" s="9">
        <f>SUMIF($E$3:$E$1002,'تعريف المواد والمستودعات'!AF$5,$F3:$F1002)</f>
        <v>0</v>
      </c>
      <c r="AK1055" s="9">
        <f>SUMIF($E$3:$E$1002,'تعريف المواد والمستودعات'!AG$5,$F3:$F1002)</f>
        <v>0</v>
      </c>
      <c r="AL1055" s="9">
        <f>SUMIF($E$3:$E$1002,'تعريف المواد والمستودعات'!AH$5,$F3:$F1002)</f>
        <v>0</v>
      </c>
      <c r="AM1055" s="9">
        <f>SUMIF($E$3:$E$1002,'تعريف المواد والمستودعات'!AI$5,$F3:$F1002)</f>
        <v>0</v>
      </c>
      <c r="AN1055" s="9">
        <f>SUMIF($E$3:$E$1002,'تعريف المواد والمستودعات'!AJ$5,$F3:$F1002)</f>
        <v>0</v>
      </c>
      <c r="AO1055" s="9">
        <f>SUMIF($E$3:$E$1002,'تعريف المواد والمستودعات'!AK$5,$F3:$F1002)</f>
        <v>0</v>
      </c>
      <c r="AP1055" s="9">
        <f>SUMIF($E$3:$E$1002,'تعريف المواد والمستودعات'!AL$5,$F3:$F1002)</f>
        <v>0</v>
      </c>
      <c r="AQ1055" s="9">
        <f>SUMIF($E$3:$E$1002,'تعريف المواد والمستودعات'!AM$5,$F3:$F1002)</f>
        <v>0</v>
      </c>
      <c r="AR1055" s="9">
        <f>SUMIF($E$3:$E$1002,'تعريف المواد والمستودعات'!AN$5,$F3:$F1002)</f>
        <v>0</v>
      </c>
      <c r="AS1055" s="9">
        <f>SUMIF($E$3:$E$1002,'تعريف المواد والمستودعات'!AO$5,$F3:$F1002)</f>
        <v>0</v>
      </c>
      <c r="AT1055" s="9">
        <f>SUMIF($E$3:$E$1002,'تعريف المواد والمستودعات'!AP$5,$F3:$F1002)</f>
        <v>0</v>
      </c>
      <c r="AU1055" s="9">
        <f>SUMIF($E$3:$E$1002,'تعريف المواد والمستودعات'!AQ$5,$F3:$F1002)</f>
        <v>0</v>
      </c>
      <c r="AV1055" s="9">
        <f>SUMIF($E$3:$E$1002,'تعريف المواد والمستودعات'!AR$5,$F3:$F1002)</f>
        <v>0</v>
      </c>
      <c r="AW1055" s="9">
        <f>SUMIF($E$3:$E$1002,'تعريف المواد والمستودعات'!AS$5,$F3:$F1002)</f>
        <v>0</v>
      </c>
      <c r="AX1055" s="9">
        <f>SUMIF($E$3:$E$1002,'تعريف المواد والمستودعات'!AT$5,$F3:$F1002)</f>
        <v>0</v>
      </c>
      <c r="AY1055" s="9">
        <f>SUMIF($E$3:$E$1002,'تعريف المواد والمستودعات'!AU$5,$F3:$F1002)</f>
        <v>0</v>
      </c>
      <c r="AZ1055" s="9">
        <f>SUMIF($E$3:$E$1002,'تعريف المواد والمستودعات'!AV$5,$F3:$F1002)</f>
        <v>0</v>
      </c>
      <c r="BA1055" s="9">
        <f>SUMIF($E$3:$E$1002,'تعريف المواد والمستودعات'!AW$5,$F3:$F1002)</f>
        <v>0</v>
      </c>
      <c r="BB1055" s="9">
        <f>SUMIF($E$3:$E$1002,'تعريف المواد والمستودعات'!AX$5,$F3:$F1002)</f>
        <v>0</v>
      </c>
      <c r="BC1055" s="9">
        <f>SUMIF($E$3:$E$1002,'تعريف المواد والمستودعات'!AY$5,$F3:$F1002)</f>
        <v>0</v>
      </c>
      <c r="BD1055" s="69">
        <f>SUM(F1055:BC1055)</f>
        <v>0</v>
      </c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9"/>
      <c r="CF1055" s="9"/>
      <c r="CG1055" s="9"/>
      <c r="CH1055" s="9"/>
      <c r="CI1055" s="9"/>
      <c r="CJ1055" s="9"/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</row>
    <row r="1056" spans="5:105" ht="15" hidden="1" thickTop="1" x14ac:dyDescent="0.2">
      <c r="E1056" s="46" t="str">
        <f>'تعريف المواد والمستودعات'!B8</f>
        <v>مادة2</v>
      </c>
      <c r="F1056" s="9">
        <f>SUMIF($E$3:$E$1002,'تعريف المواد والمستودعات'!B$5,$G3:$G1002)</f>
        <v>0</v>
      </c>
      <c r="G1056" s="9">
        <f>SUMIF($E$3:$E$1002,'تعريف المواد والمستودعات'!C$5,$G3:$G1002)</f>
        <v>0</v>
      </c>
      <c r="H1056" s="9">
        <f>SUMIF($E$3:$E$1002,'تعريف المواد والمستودعات'!D$5,$G3:$G1002)</f>
        <v>0</v>
      </c>
      <c r="I1056" s="9">
        <f>SUMIF($E$3:$E$1002,'تعريف المواد والمستودعات'!E$5,$G3:$G1002)</f>
        <v>0</v>
      </c>
      <c r="J1056" s="9">
        <f>SUMIF($E$3:$E$1002,'تعريف المواد والمستودعات'!F$5,$G3:$G1002)</f>
        <v>0</v>
      </c>
      <c r="K1056" s="9">
        <f>SUMIF($E$3:$E$1002,'تعريف المواد والمستودعات'!G$5,$G3:$G1002)</f>
        <v>0</v>
      </c>
      <c r="L1056" s="9">
        <f>SUMIF($E$3:$E$1002,'تعريف المواد والمستودعات'!H$5,$G3:$G1002)</f>
        <v>0</v>
      </c>
      <c r="M1056" s="9">
        <f>SUMIF($E$3:$E$1002,'تعريف المواد والمستودعات'!I$5,$G3:$G1002)</f>
        <v>0</v>
      </c>
      <c r="N1056" s="9">
        <f>SUMIF($E$3:$E$1002,'تعريف المواد والمستودعات'!J$5,$G3:$G1002)</f>
        <v>0</v>
      </c>
      <c r="O1056" s="9">
        <f>SUMIF($E$3:$E$1002,'تعريف المواد والمستودعات'!K$5,$G3:$G1002)</f>
        <v>0</v>
      </c>
      <c r="P1056" s="9">
        <f>SUMIF($E$3:$E$1002,'تعريف المواد والمستودعات'!L$5,$G3:$G1002)</f>
        <v>0</v>
      </c>
      <c r="Q1056" s="9">
        <f>SUMIF($E$3:$E$1002,'تعريف المواد والمستودعات'!M$5,$G3:$G1002)</f>
        <v>0</v>
      </c>
      <c r="R1056" s="9">
        <f>SUMIF($E$3:$E$1002,'تعريف المواد والمستودعات'!N$5,$G3:$G1002)</f>
        <v>0</v>
      </c>
      <c r="S1056" s="9">
        <f>SUMIF($E$3:$E$1002,'تعريف المواد والمستودعات'!O$5,$G3:$G1002)</f>
        <v>0</v>
      </c>
      <c r="T1056" s="9">
        <f>SUMIF($E$3:$E$1002,'تعريف المواد والمستودعات'!P$5,$G3:$G1002)</f>
        <v>0</v>
      </c>
      <c r="U1056" s="9">
        <f>SUMIF($E$3:$E$1002,'تعريف المواد والمستودعات'!Q$5,$G3:$G1002)</f>
        <v>0</v>
      </c>
      <c r="V1056" s="9">
        <f>SUMIF($E$3:$E$1002,'تعريف المواد والمستودعات'!R$5,$G3:$G1002)</f>
        <v>0</v>
      </c>
      <c r="W1056" s="9">
        <f>SUMIF($E$3:$E$1002,'تعريف المواد والمستودعات'!S$5,$G3:$G1002)</f>
        <v>0</v>
      </c>
      <c r="X1056" s="9">
        <f>SUMIF($E$3:$E$1002,'تعريف المواد والمستودعات'!T$5,$G3:$G1002)</f>
        <v>0</v>
      </c>
      <c r="Y1056" s="9">
        <f>SUMIF($E$3:$E$1002,'تعريف المواد والمستودعات'!U$5,$G3:$G1002)</f>
        <v>0</v>
      </c>
      <c r="Z1056" s="9">
        <f>SUMIF($E$3:$E$1002,'تعريف المواد والمستودعات'!V$5,$G3:$G1002)</f>
        <v>0</v>
      </c>
      <c r="AA1056" s="9">
        <f>SUMIF($E$3:$E$1002,'تعريف المواد والمستودعات'!W$5,$G3:$G1002)</f>
        <v>0</v>
      </c>
      <c r="AB1056" s="9">
        <f>SUMIF($E$3:$E$1002,'تعريف المواد والمستودعات'!X$5,$G3:$G1002)</f>
        <v>0</v>
      </c>
      <c r="AC1056" s="9">
        <f>SUMIF($E$3:$E$1002,'تعريف المواد والمستودعات'!Y$5,$G3:$G1002)</f>
        <v>0</v>
      </c>
      <c r="AD1056" s="9">
        <f>SUMIF($E$3:$E$1002,'تعريف المواد والمستودعات'!Z$5,$G3:$G1002)</f>
        <v>0</v>
      </c>
      <c r="AE1056" s="9">
        <f>SUMIF($E$3:$E$1002,'تعريف المواد والمستودعات'!AA$5,$G3:$G1002)</f>
        <v>0</v>
      </c>
      <c r="AF1056" s="9">
        <f>SUMIF($E$3:$E$1002,'تعريف المواد والمستودعات'!AB$5,$G3:$G1002)</f>
        <v>0</v>
      </c>
      <c r="AG1056" s="9">
        <f>SUMIF($E$3:$E$1002,'تعريف المواد والمستودعات'!AC$5,$G3:$G1002)</f>
        <v>0</v>
      </c>
      <c r="AH1056" s="9">
        <f>SUMIF($E$3:$E$1002,'تعريف المواد والمستودعات'!AD$5,$G3:$G1002)</f>
        <v>0</v>
      </c>
      <c r="AI1056" s="9">
        <f>SUMIF($E$3:$E$1002,'تعريف المواد والمستودعات'!AE$5,$G3:$G1002)</f>
        <v>0</v>
      </c>
      <c r="AJ1056" s="9">
        <f>SUMIF($E$3:$E$1002,'تعريف المواد والمستودعات'!AF$5,$G3:$G1002)</f>
        <v>0</v>
      </c>
      <c r="AK1056" s="9">
        <f>SUMIF($E$3:$E$1002,'تعريف المواد والمستودعات'!AG$5,$G3:$G1002)</f>
        <v>0</v>
      </c>
      <c r="AL1056" s="9">
        <f>SUMIF($E$3:$E$1002,'تعريف المواد والمستودعات'!AH$5,$G3:$G1002)</f>
        <v>0</v>
      </c>
      <c r="AM1056" s="9">
        <f>SUMIF($E$3:$E$1002,'تعريف المواد والمستودعات'!AI$5,$G3:$G1002)</f>
        <v>0</v>
      </c>
      <c r="AN1056" s="9">
        <f>SUMIF($E$3:$E$1002,'تعريف المواد والمستودعات'!AJ$5,$G3:$G1002)</f>
        <v>0</v>
      </c>
      <c r="AO1056" s="9">
        <f>SUMIF($E$3:$E$1002,'تعريف المواد والمستودعات'!AK$5,$G3:$G1002)</f>
        <v>0</v>
      </c>
      <c r="AP1056" s="9">
        <f>SUMIF($E$3:$E$1002,'تعريف المواد والمستودعات'!AL$5,$G3:$G1002)</f>
        <v>0</v>
      </c>
      <c r="AQ1056" s="9">
        <f>SUMIF($E$3:$E$1002,'تعريف المواد والمستودعات'!AM$5,$G3:$G1002)</f>
        <v>0</v>
      </c>
      <c r="AR1056" s="9">
        <f>SUMIF($E$3:$E$1002,'تعريف المواد والمستودعات'!AN$5,$G3:$G1002)</f>
        <v>0</v>
      </c>
      <c r="AS1056" s="9">
        <f>SUMIF($E$3:$E$1002,'تعريف المواد والمستودعات'!AO$5,$G3:$G1002)</f>
        <v>0</v>
      </c>
      <c r="AT1056" s="9">
        <f>SUMIF($E$3:$E$1002,'تعريف المواد والمستودعات'!AP$5,$G3:$G1002)</f>
        <v>0</v>
      </c>
      <c r="AU1056" s="9">
        <f>SUMIF($E$3:$E$1002,'تعريف المواد والمستودعات'!AQ$5,$G3:$G1002)</f>
        <v>0</v>
      </c>
      <c r="AV1056" s="9">
        <f>SUMIF($E$3:$E$1002,'تعريف المواد والمستودعات'!AR$5,$G3:$G1002)</f>
        <v>0</v>
      </c>
      <c r="AW1056" s="9">
        <f>SUMIF($E$3:$E$1002,'تعريف المواد والمستودعات'!AS$5,$G3:$G1002)</f>
        <v>0</v>
      </c>
      <c r="AX1056" s="9">
        <f>SUMIF($E$3:$E$1002,'تعريف المواد والمستودعات'!AT$5,$G3:$G1002)</f>
        <v>0</v>
      </c>
      <c r="AY1056" s="9">
        <f>SUMIF($E$3:$E$1002,'تعريف المواد والمستودعات'!AU$5,$G3:$G1002)</f>
        <v>0</v>
      </c>
      <c r="AZ1056" s="9">
        <f>SUMIF($E$3:$E$1002,'تعريف المواد والمستودعات'!AV$5,$G3:$G1002)</f>
        <v>0</v>
      </c>
      <c r="BA1056" s="9">
        <f>SUMIF($E$3:$E$1002,'تعريف المواد والمستودعات'!AW$5,$G3:$G1002)</f>
        <v>0</v>
      </c>
      <c r="BB1056" s="9">
        <f>SUMIF($E$3:$E$1002,'تعريف المواد والمستودعات'!AX$5,$G3:$G1002)</f>
        <v>0</v>
      </c>
      <c r="BC1056" s="9">
        <f>SUMIF($E$3:$E$1002,'تعريف المواد والمستودعات'!AY$5,$G3:$G1002)</f>
        <v>0</v>
      </c>
      <c r="BD1056" s="69">
        <f t="shared" ref="BD1056:BD1119" si="18">SUM(F1056:BC1056)</f>
        <v>0</v>
      </c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</row>
    <row r="1057" spans="5:105" ht="15" hidden="1" thickTop="1" x14ac:dyDescent="0.2">
      <c r="E1057" s="46" t="str">
        <f>'تعريف المواد والمستودعات'!B9</f>
        <v>مادة3</v>
      </c>
      <c r="F1057" s="9">
        <f>SUMIF($E$3:$E$1002,'تعريف المواد والمستودعات'!B$5,$H3:$H1002)</f>
        <v>0</v>
      </c>
      <c r="G1057" s="9">
        <f>SUMIF($E$3:$E$1002,'تعريف المواد والمستودعات'!C$5,$H3:$H1002)</f>
        <v>0</v>
      </c>
      <c r="H1057" s="9">
        <f>SUMIF($E$3:$E$1002,'تعريف المواد والمستودعات'!D$5,$H3:$H1002)</f>
        <v>0</v>
      </c>
      <c r="I1057" s="9">
        <f>SUMIF($E$3:$E$1002,'تعريف المواد والمستودعات'!E$5,$H3:$H1002)</f>
        <v>0</v>
      </c>
      <c r="J1057" s="9">
        <f>SUMIF($E$3:$E$1002,'تعريف المواد والمستودعات'!F$5,$H3:$H1002)</f>
        <v>0</v>
      </c>
      <c r="K1057" s="9">
        <f>SUMIF($E$3:$E$1002,'تعريف المواد والمستودعات'!G$5,$H3:$H1002)</f>
        <v>0</v>
      </c>
      <c r="L1057" s="9">
        <f>SUMIF($E$3:$E$1002,'تعريف المواد والمستودعات'!H$5,$H3:$H1002)</f>
        <v>0</v>
      </c>
      <c r="M1057" s="9">
        <f>SUMIF($E$3:$E$1002,'تعريف المواد والمستودعات'!I$5,$H3:$H1002)</f>
        <v>0</v>
      </c>
      <c r="N1057" s="9">
        <f>SUMIF($E$3:$E$1002,'تعريف المواد والمستودعات'!J$5,$H3:$H1002)</f>
        <v>0</v>
      </c>
      <c r="O1057" s="9">
        <f>SUMIF($E$3:$E$1002,'تعريف المواد والمستودعات'!K$5,$H3:$H1002)</f>
        <v>0</v>
      </c>
      <c r="P1057" s="9">
        <f>SUMIF($E$3:$E$1002,'تعريف المواد والمستودعات'!L$5,$H3:$H1002)</f>
        <v>0</v>
      </c>
      <c r="Q1057" s="9">
        <f>SUMIF($E$3:$E$1002,'تعريف المواد والمستودعات'!M$5,$H3:$H1002)</f>
        <v>0</v>
      </c>
      <c r="R1057" s="9">
        <f>SUMIF($E$3:$E$1002,'تعريف المواد والمستودعات'!N$5,$H3:$H1002)</f>
        <v>0</v>
      </c>
      <c r="S1057" s="9">
        <f>SUMIF($E$3:$E$1002,'تعريف المواد والمستودعات'!O$5,$H3:$H1002)</f>
        <v>0</v>
      </c>
      <c r="T1057" s="9">
        <f>SUMIF($E$3:$E$1002,'تعريف المواد والمستودعات'!P$5,$H3:$H1002)</f>
        <v>0</v>
      </c>
      <c r="U1057" s="9">
        <f>SUMIF($E$3:$E$1002,'تعريف المواد والمستودعات'!Q$5,$H3:$H1002)</f>
        <v>0</v>
      </c>
      <c r="V1057" s="9">
        <f>SUMIF($E$3:$E$1002,'تعريف المواد والمستودعات'!R$5,$H3:$H1002)</f>
        <v>0</v>
      </c>
      <c r="W1057" s="9">
        <f>SUMIF($E$3:$E$1002,'تعريف المواد والمستودعات'!S$5,$H3:$H1002)</f>
        <v>0</v>
      </c>
      <c r="X1057" s="9">
        <f>SUMIF($E$3:$E$1002,'تعريف المواد والمستودعات'!T$5,$H3:$H1002)</f>
        <v>0</v>
      </c>
      <c r="Y1057" s="9">
        <f>SUMIF($E$3:$E$1002,'تعريف المواد والمستودعات'!U$5,$H3:$H1002)</f>
        <v>0</v>
      </c>
      <c r="Z1057" s="9">
        <f>SUMIF($E$3:$E$1002,'تعريف المواد والمستودعات'!V$5,$H3:$H1002)</f>
        <v>0</v>
      </c>
      <c r="AA1057" s="9">
        <f>SUMIF($E$3:$E$1002,'تعريف المواد والمستودعات'!W$5,$H3:$H1002)</f>
        <v>0</v>
      </c>
      <c r="AB1057" s="9">
        <f>SUMIF($E$3:$E$1002,'تعريف المواد والمستودعات'!X$5,$H3:$H1002)</f>
        <v>0</v>
      </c>
      <c r="AC1057" s="9">
        <f>SUMIF($E$3:$E$1002,'تعريف المواد والمستودعات'!Y$5,$H3:$H1002)</f>
        <v>0</v>
      </c>
      <c r="AD1057" s="9">
        <f>SUMIF($E$3:$E$1002,'تعريف المواد والمستودعات'!Z$5,$H3:$H1002)</f>
        <v>0</v>
      </c>
      <c r="AE1057" s="9">
        <f>SUMIF($E$3:$E$1002,'تعريف المواد والمستودعات'!AA$5,$H3:$H1002)</f>
        <v>0</v>
      </c>
      <c r="AF1057" s="9">
        <f>SUMIF($E$3:$E$1002,'تعريف المواد والمستودعات'!AB$5,$H3:$H1002)</f>
        <v>0</v>
      </c>
      <c r="AG1057" s="9">
        <f>SUMIF($E$3:$E$1002,'تعريف المواد والمستودعات'!AC$5,$H3:$H1002)</f>
        <v>0</v>
      </c>
      <c r="AH1057" s="9">
        <f>SUMIF($E$3:$E$1002,'تعريف المواد والمستودعات'!AD$5,$H3:$H1002)</f>
        <v>0</v>
      </c>
      <c r="AI1057" s="9">
        <f>SUMIF($E$3:$E$1002,'تعريف المواد والمستودعات'!AE$5,$H3:$H1002)</f>
        <v>0</v>
      </c>
      <c r="AJ1057" s="9">
        <f>SUMIF($E$3:$E$1002,'تعريف المواد والمستودعات'!AF$5,$H3:$H1002)</f>
        <v>0</v>
      </c>
      <c r="AK1057" s="9">
        <f>SUMIF($E$3:$E$1002,'تعريف المواد والمستودعات'!AG$5,$H3:$H1002)</f>
        <v>0</v>
      </c>
      <c r="AL1057" s="9">
        <f>SUMIF($E$3:$E$1002,'تعريف المواد والمستودعات'!AH$5,$H3:$H1002)</f>
        <v>0</v>
      </c>
      <c r="AM1057" s="9">
        <f>SUMIF($E$3:$E$1002,'تعريف المواد والمستودعات'!AI$5,$H3:$H1002)</f>
        <v>0</v>
      </c>
      <c r="AN1057" s="9">
        <f>SUMIF($E$3:$E$1002,'تعريف المواد والمستودعات'!AJ$5,$H3:$H1002)</f>
        <v>0</v>
      </c>
      <c r="AO1057" s="9">
        <f>SUMIF($E$3:$E$1002,'تعريف المواد والمستودعات'!AK$5,$H3:$H1002)</f>
        <v>0</v>
      </c>
      <c r="AP1057" s="9">
        <f>SUMIF($E$3:$E$1002,'تعريف المواد والمستودعات'!AL$5,$H3:$H1002)</f>
        <v>0</v>
      </c>
      <c r="AQ1057" s="9">
        <f>SUMIF($E$3:$E$1002,'تعريف المواد والمستودعات'!AM$5,$H3:$H1002)</f>
        <v>0</v>
      </c>
      <c r="AR1057" s="9">
        <f>SUMIF($E$3:$E$1002,'تعريف المواد والمستودعات'!AN$5,$H3:$H1002)</f>
        <v>0</v>
      </c>
      <c r="AS1057" s="9">
        <f>SUMIF($E$3:$E$1002,'تعريف المواد والمستودعات'!AO$5,$H3:$H1002)</f>
        <v>0</v>
      </c>
      <c r="AT1057" s="9">
        <f>SUMIF($E$3:$E$1002,'تعريف المواد والمستودعات'!AP$5,$H3:$H1002)</f>
        <v>0</v>
      </c>
      <c r="AU1057" s="9">
        <f>SUMIF($E$3:$E$1002,'تعريف المواد والمستودعات'!AQ$5,$H3:$H1002)</f>
        <v>0</v>
      </c>
      <c r="AV1057" s="9">
        <f>SUMIF($E$3:$E$1002,'تعريف المواد والمستودعات'!AR$5,$H3:$H1002)</f>
        <v>0</v>
      </c>
      <c r="AW1057" s="9">
        <f>SUMIF($E$3:$E$1002,'تعريف المواد والمستودعات'!AS$5,$H3:$H1002)</f>
        <v>0</v>
      </c>
      <c r="AX1057" s="9">
        <f>SUMIF($E$3:$E$1002,'تعريف المواد والمستودعات'!AT$5,$H3:$H1002)</f>
        <v>0</v>
      </c>
      <c r="AY1057" s="9">
        <f>SUMIF($E$3:$E$1002,'تعريف المواد والمستودعات'!AU$5,$H3:$H1002)</f>
        <v>0</v>
      </c>
      <c r="AZ1057" s="9">
        <f>SUMIF($E$3:$E$1002,'تعريف المواد والمستودعات'!AV$5,$H3:$H1002)</f>
        <v>0</v>
      </c>
      <c r="BA1057" s="9">
        <f>SUMIF($E$3:$E$1002,'تعريف المواد والمستودعات'!AW$5,$H3:$H1002)</f>
        <v>0</v>
      </c>
      <c r="BB1057" s="9">
        <f>SUMIF($E$3:$E$1002,'تعريف المواد والمستودعات'!AX$5,$H3:$H1002)</f>
        <v>0</v>
      </c>
      <c r="BC1057" s="9">
        <f>SUMIF($E$3:$E$1002,'تعريف المواد والمستودعات'!AY$5,$H3:$H1002)</f>
        <v>0</v>
      </c>
      <c r="BD1057" s="69">
        <f t="shared" si="18"/>
        <v>0</v>
      </c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</row>
    <row r="1058" spans="5:105" ht="15" hidden="1" thickTop="1" x14ac:dyDescent="0.2">
      <c r="E1058" s="46" t="str">
        <f>'تعريف المواد والمستودعات'!B10</f>
        <v>مادة4</v>
      </c>
      <c r="F1058" s="9">
        <f>SUMIF($E$3:$E$1002,'تعريف المواد والمستودعات'!B$5,$I3:$I1002)</f>
        <v>0</v>
      </c>
      <c r="G1058" s="9">
        <f>SUMIF($E$3:$E$1002,'تعريف المواد والمستودعات'!C$5,$I3:$I1002)</f>
        <v>0</v>
      </c>
      <c r="H1058" s="9">
        <f>SUMIF($E$3:$E$1002,'تعريف المواد والمستودعات'!D$5,$I3:$I1002)</f>
        <v>0</v>
      </c>
      <c r="I1058" s="9">
        <f>SUMIF($E$3:$E$1002,'تعريف المواد والمستودعات'!E$5,$I3:$I1002)</f>
        <v>0</v>
      </c>
      <c r="J1058" s="9">
        <f>SUMIF($E$3:$E$1002,'تعريف المواد والمستودعات'!F$5,$I3:$I1002)</f>
        <v>0</v>
      </c>
      <c r="K1058" s="9">
        <f>SUMIF($E$3:$E$1002,'تعريف المواد والمستودعات'!G$5,$I3:$I1002)</f>
        <v>0</v>
      </c>
      <c r="L1058" s="9">
        <f>SUMIF($E$3:$E$1002,'تعريف المواد والمستودعات'!H$5,$I3:$I1002)</f>
        <v>0</v>
      </c>
      <c r="M1058" s="9">
        <f>SUMIF($E$3:$E$1002,'تعريف المواد والمستودعات'!I$5,$I3:$I1002)</f>
        <v>0</v>
      </c>
      <c r="N1058" s="9">
        <f>SUMIF($E$3:$E$1002,'تعريف المواد والمستودعات'!J$5,$I3:$I1002)</f>
        <v>0</v>
      </c>
      <c r="O1058" s="9">
        <f>SUMIF($E$3:$E$1002,'تعريف المواد والمستودعات'!K$5,$I3:$I1002)</f>
        <v>0</v>
      </c>
      <c r="P1058" s="9">
        <f>SUMIF($E$3:$E$1002,'تعريف المواد والمستودعات'!L$5,$I3:$I1002)</f>
        <v>0</v>
      </c>
      <c r="Q1058" s="9">
        <f>SUMIF($E$3:$E$1002,'تعريف المواد والمستودعات'!M$5,$I3:$I1002)</f>
        <v>0</v>
      </c>
      <c r="R1058" s="9">
        <f>SUMIF($E$3:$E$1002,'تعريف المواد والمستودعات'!N$5,$I3:$I1002)</f>
        <v>0</v>
      </c>
      <c r="S1058" s="9">
        <f>SUMIF($E$3:$E$1002,'تعريف المواد والمستودعات'!O$5,$I3:$I1002)</f>
        <v>0</v>
      </c>
      <c r="T1058" s="9">
        <f>SUMIF($E$3:$E$1002,'تعريف المواد والمستودعات'!P$5,$I3:$I1002)</f>
        <v>0</v>
      </c>
      <c r="U1058" s="9">
        <f>SUMIF($E$3:$E$1002,'تعريف المواد والمستودعات'!Q$5,$I3:$I1002)</f>
        <v>0</v>
      </c>
      <c r="V1058" s="9">
        <f>SUMIF($E$3:$E$1002,'تعريف المواد والمستودعات'!R$5,$I3:$I1002)</f>
        <v>0</v>
      </c>
      <c r="W1058" s="9">
        <f>SUMIF($E$3:$E$1002,'تعريف المواد والمستودعات'!S$5,$I3:$I1002)</f>
        <v>0</v>
      </c>
      <c r="X1058" s="9">
        <f>SUMIF($E$3:$E$1002,'تعريف المواد والمستودعات'!T$5,$I3:$I1002)</f>
        <v>0</v>
      </c>
      <c r="Y1058" s="9">
        <f>SUMIF($E$3:$E$1002,'تعريف المواد والمستودعات'!U$5,$I3:$I1002)</f>
        <v>0</v>
      </c>
      <c r="Z1058" s="9">
        <f>SUMIF($E$3:$E$1002,'تعريف المواد والمستودعات'!V$5,$I3:$I1002)</f>
        <v>0</v>
      </c>
      <c r="AA1058" s="9">
        <f>SUMIF($E$3:$E$1002,'تعريف المواد والمستودعات'!W$5,$I3:$I1002)</f>
        <v>0</v>
      </c>
      <c r="AB1058" s="9">
        <f>SUMIF($E$3:$E$1002,'تعريف المواد والمستودعات'!X$5,$I3:$I1002)</f>
        <v>0</v>
      </c>
      <c r="AC1058" s="9">
        <f>SUMIF($E$3:$E$1002,'تعريف المواد والمستودعات'!Y$5,$I3:$I1002)</f>
        <v>0</v>
      </c>
      <c r="AD1058" s="9">
        <f>SUMIF($E$3:$E$1002,'تعريف المواد والمستودعات'!Z$5,$I3:$I1002)</f>
        <v>0</v>
      </c>
      <c r="AE1058" s="9">
        <f>SUMIF($E$3:$E$1002,'تعريف المواد والمستودعات'!AA$5,$I3:$I1002)</f>
        <v>0</v>
      </c>
      <c r="AF1058" s="9">
        <f>SUMIF($E$3:$E$1002,'تعريف المواد والمستودعات'!AB$5,$I3:$I1002)</f>
        <v>0</v>
      </c>
      <c r="AG1058" s="9">
        <f>SUMIF($E$3:$E$1002,'تعريف المواد والمستودعات'!AC$5,$I3:$I1002)</f>
        <v>0</v>
      </c>
      <c r="AH1058" s="9">
        <f>SUMIF($E$3:$E$1002,'تعريف المواد والمستودعات'!AD$5,$I3:$I1002)</f>
        <v>0</v>
      </c>
      <c r="AI1058" s="9">
        <f>SUMIF($E$3:$E$1002,'تعريف المواد والمستودعات'!AE$5,$I3:$I1002)</f>
        <v>0</v>
      </c>
      <c r="AJ1058" s="9">
        <f>SUMIF($E$3:$E$1002,'تعريف المواد والمستودعات'!AF$5,$I3:$I1002)</f>
        <v>0</v>
      </c>
      <c r="AK1058" s="9">
        <f>SUMIF($E$3:$E$1002,'تعريف المواد والمستودعات'!AG$5,$I3:$I1002)</f>
        <v>0</v>
      </c>
      <c r="AL1058" s="9">
        <f>SUMIF($E$3:$E$1002,'تعريف المواد والمستودعات'!AH$5,$I3:$I1002)</f>
        <v>0</v>
      </c>
      <c r="AM1058" s="9">
        <f>SUMIF($E$3:$E$1002,'تعريف المواد والمستودعات'!AI$5,$I3:$I1002)</f>
        <v>0</v>
      </c>
      <c r="AN1058" s="9">
        <f>SUMIF($E$3:$E$1002,'تعريف المواد والمستودعات'!AJ$5,$I3:$I1002)</f>
        <v>0</v>
      </c>
      <c r="AO1058" s="9">
        <f>SUMIF($E$3:$E$1002,'تعريف المواد والمستودعات'!AK$5,$I3:$I1002)</f>
        <v>0</v>
      </c>
      <c r="AP1058" s="9">
        <f>SUMIF($E$3:$E$1002,'تعريف المواد والمستودعات'!AL$5,$I3:$I1002)</f>
        <v>0</v>
      </c>
      <c r="AQ1058" s="9">
        <f>SUMIF($E$3:$E$1002,'تعريف المواد والمستودعات'!AM$5,$I3:$I1002)</f>
        <v>0</v>
      </c>
      <c r="AR1058" s="9">
        <f>SUMIF($E$3:$E$1002,'تعريف المواد والمستودعات'!AN$5,$I3:$I1002)</f>
        <v>0</v>
      </c>
      <c r="AS1058" s="9">
        <f>SUMIF($E$3:$E$1002,'تعريف المواد والمستودعات'!AO$5,$I3:$I1002)</f>
        <v>0</v>
      </c>
      <c r="AT1058" s="9">
        <f>SUMIF($E$3:$E$1002,'تعريف المواد والمستودعات'!AP$5,$I3:$I1002)</f>
        <v>0</v>
      </c>
      <c r="AU1058" s="9">
        <f>SUMIF($E$3:$E$1002,'تعريف المواد والمستودعات'!AQ$5,$I3:$I1002)</f>
        <v>0</v>
      </c>
      <c r="AV1058" s="9">
        <f>SUMIF($E$3:$E$1002,'تعريف المواد والمستودعات'!AR$5,$I3:$I1002)</f>
        <v>0</v>
      </c>
      <c r="AW1058" s="9">
        <f>SUMIF($E$3:$E$1002,'تعريف المواد والمستودعات'!AS$5,$I3:$I1002)</f>
        <v>0</v>
      </c>
      <c r="AX1058" s="9">
        <f>SUMIF($E$3:$E$1002,'تعريف المواد والمستودعات'!AT$5,$I3:$I1002)</f>
        <v>0</v>
      </c>
      <c r="AY1058" s="9">
        <f>SUMIF($E$3:$E$1002,'تعريف المواد والمستودعات'!AU$5,$I3:$I1002)</f>
        <v>0</v>
      </c>
      <c r="AZ1058" s="9">
        <f>SUMIF($E$3:$E$1002,'تعريف المواد والمستودعات'!AV$5,$I3:$I1002)</f>
        <v>0</v>
      </c>
      <c r="BA1058" s="9">
        <f>SUMIF($E$3:$E$1002,'تعريف المواد والمستودعات'!AW$5,$I3:$I1002)</f>
        <v>0</v>
      </c>
      <c r="BB1058" s="9">
        <f>SUMIF($E$3:$E$1002,'تعريف المواد والمستودعات'!AX$5,$I3:$I1002)</f>
        <v>0</v>
      </c>
      <c r="BC1058" s="9">
        <f>SUMIF($E$3:$E$1002,'تعريف المواد والمستودعات'!AY$5,$I3:$I1002)</f>
        <v>0</v>
      </c>
      <c r="BD1058" s="69">
        <f t="shared" si="18"/>
        <v>0</v>
      </c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</row>
    <row r="1059" spans="5:105" ht="15" hidden="1" thickTop="1" x14ac:dyDescent="0.2">
      <c r="E1059" s="46" t="str">
        <f>'تعريف المواد والمستودعات'!B11</f>
        <v>مادة5</v>
      </c>
      <c r="F1059" s="9">
        <f>SUMIF($E$3:$E$1002,'تعريف المواد والمستودعات'!B$5,$J3:$J1002)</f>
        <v>0</v>
      </c>
      <c r="G1059" s="9">
        <f>SUMIF($E$3:$E$1002,'تعريف المواد والمستودعات'!C$5,$J3:$J1002)</f>
        <v>0</v>
      </c>
      <c r="H1059" s="9">
        <f>SUMIF($E$3:$E$1002,'تعريف المواد والمستودعات'!D$5,$J3:$J1002)</f>
        <v>0</v>
      </c>
      <c r="I1059" s="9">
        <f>SUMIF($E$3:$E$1002,'تعريف المواد والمستودعات'!E$5,$J3:$J1002)</f>
        <v>0</v>
      </c>
      <c r="J1059" s="9">
        <f>SUMIF($E$3:$E$1002,'تعريف المواد والمستودعات'!F$5,$J3:$J1002)</f>
        <v>0</v>
      </c>
      <c r="K1059" s="9">
        <f>SUMIF($E$3:$E$1002,'تعريف المواد والمستودعات'!G$5,$J3:$J1002)</f>
        <v>0</v>
      </c>
      <c r="L1059" s="9">
        <f>SUMIF($E$3:$E$1002,'تعريف المواد والمستودعات'!H$5,$J3:$J1002)</f>
        <v>0</v>
      </c>
      <c r="M1059" s="9">
        <f>SUMIF($E$3:$E$1002,'تعريف المواد والمستودعات'!I$5,$J3:$J1002)</f>
        <v>0</v>
      </c>
      <c r="N1059" s="9">
        <f>SUMIF($E$3:$E$1002,'تعريف المواد والمستودعات'!J$5,$J3:$J1002)</f>
        <v>0</v>
      </c>
      <c r="O1059" s="9">
        <f>SUMIF($E$3:$E$1002,'تعريف المواد والمستودعات'!K$5,$J3:$J1002)</f>
        <v>0</v>
      </c>
      <c r="P1059" s="9">
        <f>SUMIF($E$3:$E$1002,'تعريف المواد والمستودعات'!L$5,$J3:$J1002)</f>
        <v>0</v>
      </c>
      <c r="Q1059" s="9">
        <f>SUMIF($E$3:$E$1002,'تعريف المواد والمستودعات'!M$5,$J3:$J1002)</f>
        <v>0</v>
      </c>
      <c r="R1059" s="9">
        <f>SUMIF($E$3:$E$1002,'تعريف المواد والمستودعات'!N$5,$J3:$J1002)</f>
        <v>0</v>
      </c>
      <c r="S1059" s="9">
        <f>SUMIF($E$3:$E$1002,'تعريف المواد والمستودعات'!O$5,$J3:$J1002)</f>
        <v>0</v>
      </c>
      <c r="T1059" s="9">
        <f>SUMIF($E$3:$E$1002,'تعريف المواد والمستودعات'!P$5,$J3:$J1002)</f>
        <v>0</v>
      </c>
      <c r="U1059" s="9">
        <f>SUMIF($E$3:$E$1002,'تعريف المواد والمستودعات'!Q$5,$J3:$J1002)</f>
        <v>0</v>
      </c>
      <c r="V1059" s="9">
        <f>SUMIF($E$3:$E$1002,'تعريف المواد والمستودعات'!R$5,$J3:$J1002)</f>
        <v>0</v>
      </c>
      <c r="W1059" s="9">
        <f>SUMIF($E$3:$E$1002,'تعريف المواد والمستودعات'!S$5,$J3:$J1002)</f>
        <v>0</v>
      </c>
      <c r="X1059" s="9">
        <f>SUMIF($E$3:$E$1002,'تعريف المواد والمستودعات'!T$5,$J3:$J1002)</f>
        <v>0</v>
      </c>
      <c r="Y1059" s="9">
        <f>SUMIF($E$3:$E$1002,'تعريف المواد والمستودعات'!U$5,$J3:$J1002)</f>
        <v>0</v>
      </c>
      <c r="Z1059" s="9">
        <f>SUMIF($E$3:$E$1002,'تعريف المواد والمستودعات'!V$5,$J3:$J1002)</f>
        <v>0</v>
      </c>
      <c r="AA1059" s="9">
        <f>SUMIF($E$3:$E$1002,'تعريف المواد والمستودعات'!W$5,$J3:$J1002)</f>
        <v>0</v>
      </c>
      <c r="AB1059" s="9">
        <f>SUMIF($E$3:$E$1002,'تعريف المواد والمستودعات'!X$5,$J3:$J1002)</f>
        <v>0</v>
      </c>
      <c r="AC1059" s="9">
        <f>SUMIF($E$3:$E$1002,'تعريف المواد والمستودعات'!Y$5,$J3:$J1002)</f>
        <v>0</v>
      </c>
      <c r="AD1059" s="9">
        <f>SUMIF($E$3:$E$1002,'تعريف المواد والمستودعات'!Z$5,$J3:$J1002)</f>
        <v>0</v>
      </c>
      <c r="AE1059" s="9">
        <f>SUMIF($E$3:$E$1002,'تعريف المواد والمستودعات'!AA$5,$J3:$J1002)</f>
        <v>0</v>
      </c>
      <c r="AF1059" s="9">
        <f>SUMIF($E$3:$E$1002,'تعريف المواد والمستودعات'!AB$5,$J3:$J1002)</f>
        <v>0</v>
      </c>
      <c r="AG1059" s="9">
        <f>SUMIF($E$3:$E$1002,'تعريف المواد والمستودعات'!AC$5,$J3:$J1002)</f>
        <v>0</v>
      </c>
      <c r="AH1059" s="9">
        <f>SUMIF($E$3:$E$1002,'تعريف المواد والمستودعات'!AD$5,$J3:$J1002)</f>
        <v>0</v>
      </c>
      <c r="AI1059" s="9">
        <f>SUMIF($E$3:$E$1002,'تعريف المواد والمستودعات'!AE$5,$J3:$J1002)</f>
        <v>0</v>
      </c>
      <c r="AJ1059" s="9">
        <f>SUMIF($E$3:$E$1002,'تعريف المواد والمستودعات'!AF$5,$J3:$J1002)</f>
        <v>0</v>
      </c>
      <c r="AK1059" s="9">
        <f>SUMIF($E$3:$E$1002,'تعريف المواد والمستودعات'!AG$5,$J3:$J1002)</f>
        <v>0</v>
      </c>
      <c r="AL1059" s="9">
        <f>SUMIF($E$3:$E$1002,'تعريف المواد والمستودعات'!AH$5,$J3:$J1002)</f>
        <v>0</v>
      </c>
      <c r="AM1059" s="9">
        <f>SUMIF($E$3:$E$1002,'تعريف المواد والمستودعات'!AI$5,$J3:$J1002)</f>
        <v>0</v>
      </c>
      <c r="AN1059" s="9">
        <f>SUMIF($E$3:$E$1002,'تعريف المواد والمستودعات'!AJ$5,$J3:$J1002)</f>
        <v>0</v>
      </c>
      <c r="AO1059" s="9">
        <f>SUMIF($E$3:$E$1002,'تعريف المواد والمستودعات'!AK$5,$J3:$J1002)</f>
        <v>0</v>
      </c>
      <c r="AP1059" s="9">
        <f>SUMIF($E$3:$E$1002,'تعريف المواد والمستودعات'!AL$5,$J3:$J1002)</f>
        <v>0</v>
      </c>
      <c r="AQ1059" s="9">
        <f>SUMIF($E$3:$E$1002,'تعريف المواد والمستودعات'!AM$5,$J3:$J1002)</f>
        <v>0</v>
      </c>
      <c r="AR1059" s="9">
        <f>SUMIF($E$3:$E$1002,'تعريف المواد والمستودعات'!AN$5,$J3:$J1002)</f>
        <v>0</v>
      </c>
      <c r="AS1059" s="9">
        <f>SUMIF($E$3:$E$1002,'تعريف المواد والمستودعات'!AO$5,$J3:$J1002)</f>
        <v>0</v>
      </c>
      <c r="AT1059" s="9">
        <f>SUMIF($E$3:$E$1002,'تعريف المواد والمستودعات'!AP$5,$J3:$J1002)</f>
        <v>0</v>
      </c>
      <c r="AU1059" s="9">
        <f>SUMIF($E$3:$E$1002,'تعريف المواد والمستودعات'!AQ$5,$J3:$J1002)</f>
        <v>0</v>
      </c>
      <c r="AV1059" s="9">
        <f>SUMIF($E$3:$E$1002,'تعريف المواد والمستودعات'!AR$5,$J3:$J1002)</f>
        <v>0</v>
      </c>
      <c r="AW1059" s="9">
        <f>SUMIF($E$3:$E$1002,'تعريف المواد والمستودعات'!AS$5,$J3:$J1002)</f>
        <v>0</v>
      </c>
      <c r="AX1059" s="9">
        <f>SUMIF($E$3:$E$1002,'تعريف المواد والمستودعات'!AT$5,$J3:$J1002)</f>
        <v>0</v>
      </c>
      <c r="AY1059" s="9">
        <f>SUMIF($E$3:$E$1002,'تعريف المواد والمستودعات'!AU$5,$J3:$J1002)</f>
        <v>0</v>
      </c>
      <c r="AZ1059" s="9">
        <f>SUMIF($E$3:$E$1002,'تعريف المواد والمستودعات'!AV$5,$J3:$J1002)</f>
        <v>0</v>
      </c>
      <c r="BA1059" s="9">
        <f>SUMIF($E$3:$E$1002,'تعريف المواد والمستودعات'!AW$5,$J3:$J1002)</f>
        <v>0</v>
      </c>
      <c r="BB1059" s="9">
        <f>SUMIF($E$3:$E$1002,'تعريف المواد والمستودعات'!AX$5,$J3:$J1002)</f>
        <v>0</v>
      </c>
      <c r="BC1059" s="9">
        <f>SUMIF($E$3:$E$1002,'تعريف المواد والمستودعات'!AY$5,$J3:$J1002)</f>
        <v>0</v>
      </c>
      <c r="BD1059" s="69">
        <f t="shared" si="18"/>
        <v>0</v>
      </c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</row>
    <row r="1060" spans="5:105" ht="15" hidden="1" thickTop="1" x14ac:dyDescent="0.2">
      <c r="E1060" s="46" t="str">
        <f>'تعريف المواد والمستودعات'!B12</f>
        <v>مادة6</v>
      </c>
      <c r="F1060" s="9">
        <f>SUMIF($E$3:$E$1002,'تعريف المواد والمستودعات'!B$5,$K3:$K1002)</f>
        <v>0</v>
      </c>
      <c r="G1060" s="9">
        <f>SUMIF($E$3:$E$1002,'تعريف المواد والمستودعات'!C$5,$K3:$K1002)</f>
        <v>0</v>
      </c>
      <c r="H1060" s="9">
        <f>SUMIF($E$3:$E$1002,'تعريف المواد والمستودعات'!D$5,$K3:$K1002)</f>
        <v>0</v>
      </c>
      <c r="I1060" s="9">
        <f>SUMIF($E$3:$E$1002,'تعريف المواد والمستودعات'!E$5,$K3:$K1002)</f>
        <v>0</v>
      </c>
      <c r="J1060" s="9">
        <f>SUMIF($E$3:$E$1002,'تعريف المواد والمستودعات'!F$5,$K3:$K1002)</f>
        <v>0</v>
      </c>
      <c r="K1060" s="9">
        <f>SUMIF($E$3:$E$1002,'تعريف المواد والمستودعات'!G$5,$K3:$K1002)</f>
        <v>0</v>
      </c>
      <c r="L1060" s="9">
        <f>SUMIF($E$3:$E$1002,'تعريف المواد والمستودعات'!H$5,$K3:$K1002)</f>
        <v>0</v>
      </c>
      <c r="M1060" s="9">
        <f>SUMIF($E$3:$E$1002,'تعريف المواد والمستودعات'!I$5,$K3:$K1002)</f>
        <v>0</v>
      </c>
      <c r="N1060" s="9">
        <f>SUMIF($E$3:$E$1002,'تعريف المواد والمستودعات'!J$5,$K3:$K1002)</f>
        <v>0</v>
      </c>
      <c r="O1060" s="9">
        <f>SUMIF($E$3:$E$1002,'تعريف المواد والمستودعات'!K$5,$K3:$K1002)</f>
        <v>0</v>
      </c>
      <c r="P1060" s="9">
        <f>SUMIF($E$3:$E$1002,'تعريف المواد والمستودعات'!L$5,$K3:$K1002)</f>
        <v>0</v>
      </c>
      <c r="Q1060" s="9">
        <f>SUMIF($E$3:$E$1002,'تعريف المواد والمستودعات'!M$5,$K3:$K1002)</f>
        <v>0</v>
      </c>
      <c r="R1060" s="9">
        <f>SUMIF($E$3:$E$1002,'تعريف المواد والمستودعات'!N$5,$K3:$K1002)</f>
        <v>0</v>
      </c>
      <c r="S1060" s="9">
        <f>SUMIF($E$3:$E$1002,'تعريف المواد والمستودعات'!O$5,$K3:$K1002)</f>
        <v>0</v>
      </c>
      <c r="T1060" s="9">
        <f>SUMIF($E$3:$E$1002,'تعريف المواد والمستودعات'!P$5,$K3:$K1002)</f>
        <v>0</v>
      </c>
      <c r="U1060" s="9">
        <f>SUMIF($E$3:$E$1002,'تعريف المواد والمستودعات'!Q$5,$K3:$K1002)</f>
        <v>0</v>
      </c>
      <c r="V1060" s="9">
        <f>SUMIF($E$3:$E$1002,'تعريف المواد والمستودعات'!R$5,$K3:$K1002)</f>
        <v>0</v>
      </c>
      <c r="W1060" s="9">
        <f>SUMIF($E$3:$E$1002,'تعريف المواد والمستودعات'!S$5,$K3:$K1002)</f>
        <v>0</v>
      </c>
      <c r="X1060" s="9">
        <f>SUMIF($E$3:$E$1002,'تعريف المواد والمستودعات'!T$5,$K3:$K1002)</f>
        <v>0</v>
      </c>
      <c r="Y1060" s="9">
        <f>SUMIF($E$3:$E$1002,'تعريف المواد والمستودعات'!U$5,$K3:$K1002)</f>
        <v>0</v>
      </c>
      <c r="Z1060" s="9">
        <f>SUMIF($E$3:$E$1002,'تعريف المواد والمستودعات'!V$5,$K3:$K1002)</f>
        <v>0</v>
      </c>
      <c r="AA1060" s="9">
        <f>SUMIF($E$3:$E$1002,'تعريف المواد والمستودعات'!W$5,$K3:$K1002)</f>
        <v>0</v>
      </c>
      <c r="AB1060" s="9">
        <f>SUMIF($E$3:$E$1002,'تعريف المواد والمستودعات'!X$5,$K3:$K1002)</f>
        <v>0</v>
      </c>
      <c r="AC1060" s="9">
        <f>SUMIF($E$3:$E$1002,'تعريف المواد والمستودعات'!Y$5,$K3:$K1002)</f>
        <v>0</v>
      </c>
      <c r="AD1060" s="9">
        <f>SUMIF($E$3:$E$1002,'تعريف المواد والمستودعات'!Z$5,$K3:$K1002)</f>
        <v>0</v>
      </c>
      <c r="AE1060" s="9">
        <f>SUMIF($E$3:$E$1002,'تعريف المواد والمستودعات'!AA$5,$K3:$K1002)</f>
        <v>0</v>
      </c>
      <c r="AF1060" s="9">
        <f>SUMIF($E$3:$E$1002,'تعريف المواد والمستودعات'!AB$5,$K3:$K1002)</f>
        <v>0</v>
      </c>
      <c r="AG1060" s="9">
        <f>SUMIF($E$3:$E$1002,'تعريف المواد والمستودعات'!AC$5,$K3:$K1002)</f>
        <v>0</v>
      </c>
      <c r="AH1060" s="9">
        <f>SUMIF($E$3:$E$1002,'تعريف المواد والمستودعات'!AD$5,$K3:$K1002)</f>
        <v>0</v>
      </c>
      <c r="AI1060" s="9">
        <f>SUMIF($E$3:$E$1002,'تعريف المواد والمستودعات'!AE$5,$K3:$K1002)</f>
        <v>0</v>
      </c>
      <c r="AJ1060" s="9">
        <f>SUMIF($E$3:$E$1002,'تعريف المواد والمستودعات'!AF$5,$K3:$K1002)</f>
        <v>0</v>
      </c>
      <c r="AK1060" s="9">
        <f>SUMIF($E$3:$E$1002,'تعريف المواد والمستودعات'!AG$5,$K3:$K1002)</f>
        <v>0</v>
      </c>
      <c r="AL1060" s="9">
        <f>SUMIF($E$3:$E$1002,'تعريف المواد والمستودعات'!AH$5,$K3:$K1002)</f>
        <v>0</v>
      </c>
      <c r="AM1060" s="9">
        <f>SUMIF($E$3:$E$1002,'تعريف المواد والمستودعات'!AI$5,$K3:$K1002)</f>
        <v>0</v>
      </c>
      <c r="AN1060" s="9">
        <f>SUMIF($E$3:$E$1002,'تعريف المواد والمستودعات'!AJ$5,$K3:$K1002)</f>
        <v>0</v>
      </c>
      <c r="AO1060" s="9">
        <f>SUMIF($E$3:$E$1002,'تعريف المواد والمستودعات'!AK$5,$K3:$K1002)</f>
        <v>0</v>
      </c>
      <c r="AP1060" s="9">
        <f>SUMIF($E$3:$E$1002,'تعريف المواد والمستودعات'!AL$5,$K3:$K1002)</f>
        <v>0</v>
      </c>
      <c r="AQ1060" s="9">
        <f>SUMIF($E$3:$E$1002,'تعريف المواد والمستودعات'!AM$5,$K3:$K1002)</f>
        <v>0</v>
      </c>
      <c r="AR1060" s="9">
        <f>SUMIF($E$3:$E$1002,'تعريف المواد والمستودعات'!AN$5,$K3:$K1002)</f>
        <v>0</v>
      </c>
      <c r="AS1060" s="9">
        <f>SUMIF($E$3:$E$1002,'تعريف المواد والمستودعات'!AO$5,$K3:$K1002)</f>
        <v>0</v>
      </c>
      <c r="AT1060" s="9">
        <f>SUMIF($E$3:$E$1002,'تعريف المواد والمستودعات'!AP$5,$K3:$K1002)</f>
        <v>0</v>
      </c>
      <c r="AU1060" s="9">
        <f>SUMIF($E$3:$E$1002,'تعريف المواد والمستودعات'!AQ$5,$K3:$K1002)</f>
        <v>0</v>
      </c>
      <c r="AV1060" s="9">
        <f>SUMIF($E$3:$E$1002,'تعريف المواد والمستودعات'!AR$5,$K3:$K1002)</f>
        <v>0</v>
      </c>
      <c r="AW1060" s="9">
        <f>SUMIF($E$3:$E$1002,'تعريف المواد والمستودعات'!AS$5,$K3:$K1002)</f>
        <v>0</v>
      </c>
      <c r="AX1060" s="9">
        <f>SUMIF($E$3:$E$1002,'تعريف المواد والمستودعات'!AT$5,$K3:$K1002)</f>
        <v>0</v>
      </c>
      <c r="AY1060" s="9">
        <f>SUMIF($E$3:$E$1002,'تعريف المواد والمستودعات'!AU$5,$K3:$K1002)</f>
        <v>0</v>
      </c>
      <c r="AZ1060" s="9">
        <f>SUMIF($E$3:$E$1002,'تعريف المواد والمستودعات'!AV$5,$K3:$K1002)</f>
        <v>0</v>
      </c>
      <c r="BA1060" s="9">
        <f>SUMIF($E$3:$E$1002,'تعريف المواد والمستودعات'!AW$5,$K3:$K1002)</f>
        <v>0</v>
      </c>
      <c r="BB1060" s="9">
        <f>SUMIF($E$3:$E$1002,'تعريف المواد والمستودعات'!AX$5,$K3:$K1002)</f>
        <v>0</v>
      </c>
      <c r="BC1060" s="9">
        <f>SUMIF($E$3:$E$1002,'تعريف المواد والمستودعات'!AY$5,$K3:$K1002)</f>
        <v>0</v>
      </c>
      <c r="BD1060" s="69">
        <f t="shared" si="18"/>
        <v>0</v>
      </c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</row>
    <row r="1061" spans="5:105" ht="15" hidden="1" thickTop="1" x14ac:dyDescent="0.2">
      <c r="E1061" s="46" t="str">
        <f>'تعريف المواد والمستودعات'!B13</f>
        <v>مادة7</v>
      </c>
      <c r="F1061" s="9">
        <f>SUMIF($E$3:$E$1002,'تعريف المواد والمستودعات'!B$5,$L3:$L1002)</f>
        <v>0</v>
      </c>
      <c r="G1061" s="9">
        <f>SUMIF($E$3:$E$1002,'تعريف المواد والمستودعات'!C$5,$L3:$L1002)</f>
        <v>0</v>
      </c>
      <c r="H1061" s="9">
        <f>SUMIF($E$3:$E$1002,'تعريف المواد والمستودعات'!D$5,$L3:$L1002)</f>
        <v>0</v>
      </c>
      <c r="I1061" s="9">
        <f>SUMIF($E$3:$E$1002,'تعريف المواد والمستودعات'!E$5,$L3:$L1002)</f>
        <v>0</v>
      </c>
      <c r="J1061" s="9">
        <f>SUMIF($E$3:$E$1002,'تعريف المواد والمستودعات'!F$5,$L3:$L1002)</f>
        <v>0</v>
      </c>
      <c r="K1061" s="9">
        <f>SUMIF($E$3:$E$1002,'تعريف المواد والمستودعات'!G$5,$L3:$L1002)</f>
        <v>0</v>
      </c>
      <c r="L1061" s="9">
        <f>SUMIF($E$3:$E$1002,'تعريف المواد والمستودعات'!H$5,$L3:$L1002)</f>
        <v>0</v>
      </c>
      <c r="M1061" s="9">
        <f>SUMIF($E$3:$E$1002,'تعريف المواد والمستودعات'!I$5,$L3:$L1002)</f>
        <v>0</v>
      </c>
      <c r="N1061" s="9">
        <f>SUMIF($E$3:$E$1002,'تعريف المواد والمستودعات'!J$5,$L3:$L1002)</f>
        <v>0</v>
      </c>
      <c r="O1061" s="9">
        <f>SUMIF($E$3:$E$1002,'تعريف المواد والمستودعات'!K$5,$L3:$L1002)</f>
        <v>0</v>
      </c>
      <c r="P1061" s="9">
        <f>SUMIF($E$3:$E$1002,'تعريف المواد والمستودعات'!L$5,$L3:$L1002)</f>
        <v>0</v>
      </c>
      <c r="Q1061" s="9">
        <f>SUMIF($E$3:$E$1002,'تعريف المواد والمستودعات'!M$5,$L3:$L1002)</f>
        <v>0</v>
      </c>
      <c r="R1061" s="9">
        <f>SUMIF($E$3:$E$1002,'تعريف المواد والمستودعات'!N$5,$L3:$L1002)</f>
        <v>0</v>
      </c>
      <c r="S1061" s="9">
        <f>SUMIF($E$3:$E$1002,'تعريف المواد والمستودعات'!O$5,$L3:$L1002)</f>
        <v>0</v>
      </c>
      <c r="T1061" s="9">
        <f>SUMIF($E$3:$E$1002,'تعريف المواد والمستودعات'!P$5,$L3:$L1002)</f>
        <v>0</v>
      </c>
      <c r="U1061" s="9">
        <f>SUMIF($E$3:$E$1002,'تعريف المواد والمستودعات'!Q$5,$L3:$L1002)</f>
        <v>0</v>
      </c>
      <c r="V1061" s="9">
        <f>SUMIF($E$3:$E$1002,'تعريف المواد والمستودعات'!R$5,$L3:$L1002)</f>
        <v>0</v>
      </c>
      <c r="W1061" s="9">
        <f>SUMIF($E$3:$E$1002,'تعريف المواد والمستودعات'!S$5,$L3:$L1002)</f>
        <v>0</v>
      </c>
      <c r="X1061" s="9">
        <f>SUMIF($E$3:$E$1002,'تعريف المواد والمستودعات'!T$5,$L3:$L1002)</f>
        <v>0</v>
      </c>
      <c r="Y1061" s="9">
        <f>SUMIF($E$3:$E$1002,'تعريف المواد والمستودعات'!U$5,$L3:$L1002)</f>
        <v>0</v>
      </c>
      <c r="Z1061" s="9">
        <f>SUMIF($E$3:$E$1002,'تعريف المواد والمستودعات'!V$5,$L3:$L1002)</f>
        <v>0</v>
      </c>
      <c r="AA1061" s="9">
        <f>SUMIF($E$3:$E$1002,'تعريف المواد والمستودعات'!W$5,$L3:$L1002)</f>
        <v>0</v>
      </c>
      <c r="AB1061" s="9">
        <f>SUMIF($E$3:$E$1002,'تعريف المواد والمستودعات'!X$5,$L3:$L1002)</f>
        <v>0</v>
      </c>
      <c r="AC1061" s="9">
        <f>SUMIF($E$3:$E$1002,'تعريف المواد والمستودعات'!Y$5,$L3:$L1002)</f>
        <v>0</v>
      </c>
      <c r="AD1061" s="9">
        <f>SUMIF($E$3:$E$1002,'تعريف المواد والمستودعات'!Z$5,$L3:$L1002)</f>
        <v>0</v>
      </c>
      <c r="AE1061" s="9">
        <f>SUMIF($E$3:$E$1002,'تعريف المواد والمستودعات'!AA$5,$L3:$L1002)</f>
        <v>0</v>
      </c>
      <c r="AF1061" s="9">
        <f>SUMIF($E$3:$E$1002,'تعريف المواد والمستودعات'!AB$5,$L3:$L1002)</f>
        <v>0</v>
      </c>
      <c r="AG1061" s="9">
        <f>SUMIF($E$3:$E$1002,'تعريف المواد والمستودعات'!AC$5,$L3:$L1002)</f>
        <v>0</v>
      </c>
      <c r="AH1061" s="9">
        <f>SUMIF($E$3:$E$1002,'تعريف المواد والمستودعات'!AD$5,$L3:$L1002)</f>
        <v>0</v>
      </c>
      <c r="AI1061" s="9">
        <f>SUMIF($E$3:$E$1002,'تعريف المواد والمستودعات'!AE$5,$L3:$L1002)</f>
        <v>0</v>
      </c>
      <c r="AJ1061" s="9">
        <f>SUMIF($E$3:$E$1002,'تعريف المواد والمستودعات'!AF$5,$L3:$L1002)</f>
        <v>0</v>
      </c>
      <c r="AK1061" s="9">
        <f>SUMIF($E$3:$E$1002,'تعريف المواد والمستودعات'!AG$5,$L3:$L1002)</f>
        <v>0</v>
      </c>
      <c r="AL1061" s="9">
        <f>SUMIF($E$3:$E$1002,'تعريف المواد والمستودعات'!AH$5,$L3:$L1002)</f>
        <v>0</v>
      </c>
      <c r="AM1061" s="9">
        <f>SUMIF($E$3:$E$1002,'تعريف المواد والمستودعات'!AI$5,$L3:$L1002)</f>
        <v>0</v>
      </c>
      <c r="AN1061" s="9">
        <f>SUMIF($E$3:$E$1002,'تعريف المواد والمستودعات'!AJ$5,$L3:$L1002)</f>
        <v>0</v>
      </c>
      <c r="AO1061" s="9">
        <f>SUMIF($E$3:$E$1002,'تعريف المواد والمستودعات'!AK$5,$L3:$L1002)</f>
        <v>0</v>
      </c>
      <c r="AP1061" s="9">
        <f>SUMIF($E$3:$E$1002,'تعريف المواد والمستودعات'!AL$5,$L3:$L1002)</f>
        <v>0</v>
      </c>
      <c r="AQ1061" s="9">
        <f>SUMIF($E$3:$E$1002,'تعريف المواد والمستودعات'!AM$5,$L3:$L1002)</f>
        <v>0</v>
      </c>
      <c r="AR1061" s="9">
        <f>SUMIF($E$3:$E$1002,'تعريف المواد والمستودعات'!AN$5,$L3:$L1002)</f>
        <v>0</v>
      </c>
      <c r="AS1061" s="9">
        <f>SUMIF($E$3:$E$1002,'تعريف المواد والمستودعات'!AO$5,$L3:$L1002)</f>
        <v>0</v>
      </c>
      <c r="AT1061" s="9">
        <f>SUMIF($E$3:$E$1002,'تعريف المواد والمستودعات'!AP$5,$L3:$L1002)</f>
        <v>0</v>
      </c>
      <c r="AU1061" s="9">
        <f>SUMIF($E$3:$E$1002,'تعريف المواد والمستودعات'!AQ$5,$L3:$L1002)</f>
        <v>0</v>
      </c>
      <c r="AV1061" s="9">
        <f>SUMIF($E$3:$E$1002,'تعريف المواد والمستودعات'!AR$5,$L3:$L1002)</f>
        <v>0</v>
      </c>
      <c r="AW1061" s="9">
        <f>SUMIF($E$3:$E$1002,'تعريف المواد والمستودعات'!AS$5,$L3:$L1002)</f>
        <v>0</v>
      </c>
      <c r="AX1061" s="9">
        <f>SUMIF($E$3:$E$1002,'تعريف المواد والمستودعات'!AT$5,$L3:$L1002)</f>
        <v>0</v>
      </c>
      <c r="AY1061" s="9">
        <f>SUMIF($E$3:$E$1002,'تعريف المواد والمستودعات'!AU$5,$L3:$L1002)</f>
        <v>0</v>
      </c>
      <c r="AZ1061" s="9">
        <f>SUMIF($E$3:$E$1002,'تعريف المواد والمستودعات'!AV$5,$L3:$L1002)</f>
        <v>0</v>
      </c>
      <c r="BA1061" s="9">
        <f>SUMIF($E$3:$E$1002,'تعريف المواد والمستودعات'!AW$5,$L3:$L1002)</f>
        <v>0</v>
      </c>
      <c r="BB1061" s="9">
        <f>SUMIF($E$3:$E$1002,'تعريف المواد والمستودعات'!AX$5,$L3:$L1002)</f>
        <v>0</v>
      </c>
      <c r="BC1061" s="9">
        <f>SUMIF($E$3:$E$1002,'تعريف المواد والمستودعات'!AY$5,$L3:$L1002)</f>
        <v>0</v>
      </c>
      <c r="BD1061" s="69">
        <f t="shared" si="18"/>
        <v>0</v>
      </c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</row>
    <row r="1062" spans="5:105" ht="15" hidden="1" thickTop="1" x14ac:dyDescent="0.2">
      <c r="E1062" s="46" t="str">
        <f>'تعريف المواد والمستودعات'!B14</f>
        <v>مادة8</v>
      </c>
      <c r="F1062" s="9">
        <f>SUMIF($E$3:$E$1002,'تعريف المواد والمستودعات'!B$5,$M3:$M1002)</f>
        <v>0</v>
      </c>
      <c r="G1062" s="9">
        <f>SUMIF($E$3:$E$1002,'تعريف المواد والمستودعات'!C$5,$M3:$M1002)</f>
        <v>0</v>
      </c>
      <c r="H1062" s="9">
        <f>SUMIF($E$3:$E$1002,'تعريف المواد والمستودعات'!D$5,$M3:$M1002)</f>
        <v>0</v>
      </c>
      <c r="I1062" s="9">
        <f>SUMIF($E$3:$E$1002,'تعريف المواد والمستودعات'!E$5,$M3:$M1002)</f>
        <v>0</v>
      </c>
      <c r="J1062" s="9">
        <f>SUMIF($E$3:$E$1002,'تعريف المواد والمستودعات'!F$5,$M3:$M1002)</f>
        <v>0</v>
      </c>
      <c r="K1062" s="9">
        <f>SUMIF($E$3:$E$1002,'تعريف المواد والمستودعات'!G$5,$M3:$M1002)</f>
        <v>0</v>
      </c>
      <c r="L1062" s="9">
        <f>SUMIF($E$3:$E$1002,'تعريف المواد والمستودعات'!H$5,$M3:$M1002)</f>
        <v>0</v>
      </c>
      <c r="M1062" s="9">
        <f>SUMIF($E$3:$E$1002,'تعريف المواد والمستودعات'!I$5,$M3:$M1002)</f>
        <v>0</v>
      </c>
      <c r="N1062" s="9">
        <f>SUMIF($E$3:$E$1002,'تعريف المواد والمستودعات'!J$5,$M3:$M1002)</f>
        <v>0</v>
      </c>
      <c r="O1062" s="9">
        <f>SUMIF($E$3:$E$1002,'تعريف المواد والمستودعات'!K$5,$M3:$M1002)</f>
        <v>0</v>
      </c>
      <c r="P1062" s="9">
        <f>SUMIF($E$3:$E$1002,'تعريف المواد والمستودعات'!L$5,$M3:$M1002)</f>
        <v>0</v>
      </c>
      <c r="Q1062" s="9">
        <f>SUMIF($E$3:$E$1002,'تعريف المواد والمستودعات'!M$5,$M3:$M1002)</f>
        <v>0</v>
      </c>
      <c r="R1062" s="9">
        <f>SUMIF($E$3:$E$1002,'تعريف المواد والمستودعات'!N$5,$M3:$M1002)</f>
        <v>0</v>
      </c>
      <c r="S1062" s="9">
        <f>SUMIF($E$3:$E$1002,'تعريف المواد والمستودعات'!O$5,$M3:$M1002)</f>
        <v>0</v>
      </c>
      <c r="T1062" s="9">
        <f>SUMIF($E$3:$E$1002,'تعريف المواد والمستودعات'!P$5,$M3:$M1002)</f>
        <v>0</v>
      </c>
      <c r="U1062" s="9">
        <f>SUMIF($E$3:$E$1002,'تعريف المواد والمستودعات'!Q$5,$M3:$M1002)</f>
        <v>0</v>
      </c>
      <c r="V1062" s="9">
        <f>SUMIF($E$3:$E$1002,'تعريف المواد والمستودعات'!R$5,$M3:$M1002)</f>
        <v>0</v>
      </c>
      <c r="W1062" s="9">
        <f>SUMIF($E$3:$E$1002,'تعريف المواد والمستودعات'!S$5,$M3:$M1002)</f>
        <v>0</v>
      </c>
      <c r="X1062" s="9">
        <f>SUMIF($E$3:$E$1002,'تعريف المواد والمستودعات'!T$5,$M3:$M1002)</f>
        <v>0</v>
      </c>
      <c r="Y1062" s="9">
        <f>SUMIF($E$3:$E$1002,'تعريف المواد والمستودعات'!U$5,$M3:$M1002)</f>
        <v>0</v>
      </c>
      <c r="Z1062" s="9">
        <f>SUMIF($E$3:$E$1002,'تعريف المواد والمستودعات'!V$5,$M3:$M1002)</f>
        <v>0</v>
      </c>
      <c r="AA1062" s="9">
        <f>SUMIF($E$3:$E$1002,'تعريف المواد والمستودعات'!W$5,$M3:$M1002)</f>
        <v>0</v>
      </c>
      <c r="AB1062" s="9">
        <f>SUMIF($E$3:$E$1002,'تعريف المواد والمستودعات'!X$5,$M3:$M1002)</f>
        <v>0</v>
      </c>
      <c r="AC1062" s="9">
        <f>SUMIF($E$3:$E$1002,'تعريف المواد والمستودعات'!Y$5,$M3:$M1002)</f>
        <v>0</v>
      </c>
      <c r="AD1062" s="9">
        <f>SUMIF($E$3:$E$1002,'تعريف المواد والمستودعات'!Z$5,$M3:$M1002)</f>
        <v>0</v>
      </c>
      <c r="AE1062" s="9">
        <f>SUMIF($E$3:$E$1002,'تعريف المواد والمستودعات'!AA$5,$M3:$M1002)</f>
        <v>0</v>
      </c>
      <c r="AF1062" s="9">
        <f>SUMIF($E$3:$E$1002,'تعريف المواد والمستودعات'!AB$5,$M3:$M1002)</f>
        <v>0</v>
      </c>
      <c r="AG1062" s="9">
        <f>SUMIF($E$3:$E$1002,'تعريف المواد والمستودعات'!AC$5,$M3:$M1002)</f>
        <v>0</v>
      </c>
      <c r="AH1062" s="9">
        <f>SUMIF($E$3:$E$1002,'تعريف المواد والمستودعات'!AD$5,$M3:$M1002)</f>
        <v>0</v>
      </c>
      <c r="AI1062" s="9">
        <f>SUMIF($E$3:$E$1002,'تعريف المواد والمستودعات'!AE$5,$M3:$M1002)</f>
        <v>0</v>
      </c>
      <c r="AJ1062" s="9">
        <f>SUMIF($E$3:$E$1002,'تعريف المواد والمستودعات'!AF$5,$M3:$M1002)</f>
        <v>0</v>
      </c>
      <c r="AK1062" s="9">
        <f>SUMIF($E$3:$E$1002,'تعريف المواد والمستودعات'!AG$5,$M3:$M1002)</f>
        <v>0</v>
      </c>
      <c r="AL1062" s="9">
        <f>SUMIF($E$3:$E$1002,'تعريف المواد والمستودعات'!AH$5,$M3:$M1002)</f>
        <v>0</v>
      </c>
      <c r="AM1062" s="9">
        <f>SUMIF($E$3:$E$1002,'تعريف المواد والمستودعات'!AI$5,$M3:$M1002)</f>
        <v>0</v>
      </c>
      <c r="AN1062" s="9">
        <f>SUMIF($E$3:$E$1002,'تعريف المواد والمستودعات'!AJ$5,$M3:$M1002)</f>
        <v>0</v>
      </c>
      <c r="AO1062" s="9">
        <f>SUMIF($E$3:$E$1002,'تعريف المواد والمستودعات'!AK$5,$M3:$M1002)</f>
        <v>0</v>
      </c>
      <c r="AP1062" s="9">
        <f>SUMIF($E$3:$E$1002,'تعريف المواد والمستودعات'!AL$5,$M3:$M1002)</f>
        <v>0</v>
      </c>
      <c r="AQ1062" s="9">
        <f>SUMIF($E$3:$E$1002,'تعريف المواد والمستودعات'!AM$5,$M3:$M1002)</f>
        <v>0</v>
      </c>
      <c r="AR1062" s="9">
        <f>SUMIF($E$3:$E$1002,'تعريف المواد والمستودعات'!AN$5,$M3:$M1002)</f>
        <v>0</v>
      </c>
      <c r="AS1062" s="9">
        <f>SUMIF($E$3:$E$1002,'تعريف المواد والمستودعات'!AO$5,$M3:$M1002)</f>
        <v>0</v>
      </c>
      <c r="AT1062" s="9">
        <f>SUMIF($E$3:$E$1002,'تعريف المواد والمستودعات'!AP$5,$M3:$M1002)</f>
        <v>0</v>
      </c>
      <c r="AU1062" s="9">
        <f>SUMIF($E$3:$E$1002,'تعريف المواد والمستودعات'!AQ$5,$M3:$M1002)</f>
        <v>0</v>
      </c>
      <c r="AV1062" s="9">
        <f>SUMIF($E$3:$E$1002,'تعريف المواد والمستودعات'!AR$5,$M3:$M1002)</f>
        <v>0</v>
      </c>
      <c r="AW1062" s="9">
        <f>SUMIF($E$3:$E$1002,'تعريف المواد والمستودعات'!AS$5,$M3:$M1002)</f>
        <v>0</v>
      </c>
      <c r="AX1062" s="9">
        <f>SUMIF($E$3:$E$1002,'تعريف المواد والمستودعات'!AT$5,$M3:$M1002)</f>
        <v>0</v>
      </c>
      <c r="AY1062" s="9">
        <f>SUMIF($E$3:$E$1002,'تعريف المواد والمستودعات'!AU$5,$M3:$M1002)</f>
        <v>0</v>
      </c>
      <c r="AZ1062" s="9">
        <f>SUMIF($E$3:$E$1002,'تعريف المواد والمستودعات'!AV$5,$M3:$M1002)</f>
        <v>0</v>
      </c>
      <c r="BA1062" s="9">
        <f>SUMIF($E$3:$E$1002,'تعريف المواد والمستودعات'!AW$5,$M3:$M1002)</f>
        <v>0</v>
      </c>
      <c r="BB1062" s="9">
        <f>SUMIF($E$3:$E$1002,'تعريف المواد والمستودعات'!AX$5,$M3:$M1002)</f>
        <v>0</v>
      </c>
      <c r="BC1062" s="9">
        <f>SUMIF($E$3:$E$1002,'تعريف المواد والمستودعات'!AY$5,$M3:$M1002)</f>
        <v>0</v>
      </c>
      <c r="BD1062" s="69">
        <f t="shared" si="18"/>
        <v>0</v>
      </c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9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</row>
    <row r="1063" spans="5:105" ht="15" hidden="1" thickTop="1" x14ac:dyDescent="0.2">
      <c r="E1063" s="46" t="str">
        <f>'تعريف المواد والمستودعات'!B15</f>
        <v>مادة9</v>
      </c>
      <c r="F1063" s="9">
        <f>SUMIF($E$3:$E$1002,'تعريف المواد والمستودعات'!B$5,$N3:$N1002)</f>
        <v>0</v>
      </c>
      <c r="G1063" s="9">
        <f>SUMIF($E$3:$E$1002,'تعريف المواد والمستودعات'!C$5,$N3:$N1002)</f>
        <v>0</v>
      </c>
      <c r="H1063" s="9">
        <f>SUMIF($E$3:$E$1002,'تعريف المواد والمستودعات'!D$5,$N3:$N1002)</f>
        <v>0</v>
      </c>
      <c r="I1063" s="9">
        <f>SUMIF($E$3:$E$1002,'تعريف المواد والمستودعات'!E$5,$N3:$N1002)</f>
        <v>0</v>
      </c>
      <c r="J1063" s="9">
        <f>SUMIF($E$3:$E$1002,'تعريف المواد والمستودعات'!F$5,$N3:$N1002)</f>
        <v>0</v>
      </c>
      <c r="K1063" s="9">
        <f>SUMIF($E$3:$E$1002,'تعريف المواد والمستودعات'!G$5,$N3:$N1002)</f>
        <v>0</v>
      </c>
      <c r="L1063" s="9">
        <f>SUMIF($E$3:$E$1002,'تعريف المواد والمستودعات'!H$5,$N3:$N1002)</f>
        <v>0</v>
      </c>
      <c r="M1063" s="9">
        <f>SUMIF($E$3:$E$1002,'تعريف المواد والمستودعات'!I$5,$N3:$N1002)</f>
        <v>0</v>
      </c>
      <c r="N1063" s="9">
        <f>SUMIF($E$3:$E$1002,'تعريف المواد والمستودعات'!J$5,$N3:$N1002)</f>
        <v>0</v>
      </c>
      <c r="O1063" s="9">
        <f>SUMIF($E$3:$E$1002,'تعريف المواد والمستودعات'!K$5,$N3:$N1002)</f>
        <v>0</v>
      </c>
      <c r="P1063" s="9">
        <f>SUMIF($E$3:$E$1002,'تعريف المواد والمستودعات'!L$5,$N3:$N1002)</f>
        <v>0</v>
      </c>
      <c r="Q1063" s="9">
        <f>SUMIF($E$3:$E$1002,'تعريف المواد والمستودعات'!M$5,$N3:$N1002)</f>
        <v>0</v>
      </c>
      <c r="R1063" s="9">
        <f>SUMIF($E$3:$E$1002,'تعريف المواد والمستودعات'!N$5,$N3:$N1002)</f>
        <v>0</v>
      </c>
      <c r="S1063" s="9">
        <f>SUMIF($E$3:$E$1002,'تعريف المواد والمستودعات'!O$5,$N3:$N1002)</f>
        <v>0</v>
      </c>
      <c r="T1063" s="9">
        <f>SUMIF($E$3:$E$1002,'تعريف المواد والمستودعات'!P$5,$N3:$N1002)</f>
        <v>0</v>
      </c>
      <c r="U1063" s="9">
        <f>SUMIF($E$3:$E$1002,'تعريف المواد والمستودعات'!Q$5,$N3:$N1002)</f>
        <v>0</v>
      </c>
      <c r="V1063" s="9">
        <f>SUMIF($E$3:$E$1002,'تعريف المواد والمستودعات'!R$5,$N3:$N1002)</f>
        <v>0</v>
      </c>
      <c r="W1063" s="9">
        <f>SUMIF($E$3:$E$1002,'تعريف المواد والمستودعات'!S$5,$N3:$N1002)</f>
        <v>0</v>
      </c>
      <c r="X1063" s="9">
        <f>SUMIF($E$3:$E$1002,'تعريف المواد والمستودعات'!T$5,$N3:$N1002)</f>
        <v>0</v>
      </c>
      <c r="Y1063" s="9">
        <f>SUMIF($E$3:$E$1002,'تعريف المواد والمستودعات'!U$5,$N3:$N1002)</f>
        <v>0</v>
      </c>
      <c r="Z1063" s="9">
        <f>SUMIF($E$3:$E$1002,'تعريف المواد والمستودعات'!V$5,$N3:$N1002)</f>
        <v>0</v>
      </c>
      <c r="AA1063" s="9">
        <f>SUMIF($E$3:$E$1002,'تعريف المواد والمستودعات'!W$5,$N3:$N1002)</f>
        <v>0</v>
      </c>
      <c r="AB1063" s="9">
        <f>SUMIF($E$3:$E$1002,'تعريف المواد والمستودعات'!X$5,$N3:$N1002)</f>
        <v>0</v>
      </c>
      <c r="AC1063" s="9">
        <f>SUMIF($E$3:$E$1002,'تعريف المواد والمستودعات'!Y$5,$N3:$N1002)</f>
        <v>0</v>
      </c>
      <c r="AD1063" s="9">
        <f>SUMIF($E$3:$E$1002,'تعريف المواد والمستودعات'!Z$5,$N3:$N1002)</f>
        <v>0</v>
      </c>
      <c r="AE1063" s="9">
        <f>SUMIF($E$3:$E$1002,'تعريف المواد والمستودعات'!AA$5,$N3:$N1002)</f>
        <v>0</v>
      </c>
      <c r="AF1063" s="9">
        <f>SUMIF($E$3:$E$1002,'تعريف المواد والمستودعات'!AB$5,$N3:$N1002)</f>
        <v>0</v>
      </c>
      <c r="AG1063" s="9">
        <f>SUMIF($E$3:$E$1002,'تعريف المواد والمستودعات'!AC$5,$N3:$N1002)</f>
        <v>0</v>
      </c>
      <c r="AH1063" s="9">
        <f>SUMIF($E$3:$E$1002,'تعريف المواد والمستودعات'!AD$5,$N3:$N1002)</f>
        <v>0</v>
      </c>
      <c r="AI1063" s="9">
        <f>SUMIF($E$3:$E$1002,'تعريف المواد والمستودعات'!AE$5,$N3:$N1002)</f>
        <v>0</v>
      </c>
      <c r="AJ1063" s="9">
        <f>SUMIF($E$3:$E$1002,'تعريف المواد والمستودعات'!AF$5,$N3:$N1002)</f>
        <v>0</v>
      </c>
      <c r="AK1063" s="9">
        <f>SUMIF($E$3:$E$1002,'تعريف المواد والمستودعات'!AG$5,$N3:$N1002)</f>
        <v>0</v>
      </c>
      <c r="AL1063" s="9">
        <f>SUMIF($E$3:$E$1002,'تعريف المواد والمستودعات'!AH$5,$N3:$N1002)</f>
        <v>0</v>
      </c>
      <c r="AM1063" s="9">
        <f>SUMIF($E$3:$E$1002,'تعريف المواد والمستودعات'!AI$5,$N3:$N1002)</f>
        <v>0</v>
      </c>
      <c r="AN1063" s="9">
        <f>SUMIF($E$3:$E$1002,'تعريف المواد والمستودعات'!AJ$5,$N3:$N1002)</f>
        <v>0</v>
      </c>
      <c r="AO1063" s="9">
        <f>SUMIF($E$3:$E$1002,'تعريف المواد والمستودعات'!AK$5,$N3:$N1002)</f>
        <v>0</v>
      </c>
      <c r="AP1063" s="9">
        <f>SUMIF($E$3:$E$1002,'تعريف المواد والمستودعات'!AL$5,$N3:$N1002)</f>
        <v>0</v>
      </c>
      <c r="AQ1063" s="9">
        <f>SUMIF($E$3:$E$1002,'تعريف المواد والمستودعات'!AM$5,$N3:$N1002)</f>
        <v>0</v>
      </c>
      <c r="AR1063" s="9">
        <f>SUMIF($E$3:$E$1002,'تعريف المواد والمستودعات'!AN$5,$N3:$N1002)</f>
        <v>0</v>
      </c>
      <c r="AS1063" s="9">
        <f>SUMIF($E$3:$E$1002,'تعريف المواد والمستودعات'!AO$5,$N3:$N1002)</f>
        <v>0</v>
      </c>
      <c r="AT1063" s="9">
        <f>SUMIF($E$3:$E$1002,'تعريف المواد والمستودعات'!AP$5,$N3:$N1002)</f>
        <v>0</v>
      </c>
      <c r="AU1063" s="9">
        <f>SUMIF($E$3:$E$1002,'تعريف المواد والمستودعات'!AQ$5,$N3:$N1002)</f>
        <v>0</v>
      </c>
      <c r="AV1063" s="9">
        <f>SUMIF($E$3:$E$1002,'تعريف المواد والمستودعات'!AR$5,$N3:$N1002)</f>
        <v>0</v>
      </c>
      <c r="AW1063" s="9">
        <f>SUMIF($E$3:$E$1002,'تعريف المواد والمستودعات'!AS$5,$N3:$N1002)</f>
        <v>0</v>
      </c>
      <c r="AX1063" s="9">
        <f>SUMIF($E$3:$E$1002,'تعريف المواد والمستودعات'!AT$5,$N3:$N1002)</f>
        <v>0</v>
      </c>
      <c r="AY1063" s="9">
        <f>SUMIF($E$3:$E$1002,'تعريف المواد والمستودعات'!AU$5,$N3:$N1002)</f>
        <v>0</v>
      </c>
      <c r="AZ1063" s="9">
        <f>SUMIF($E$3:$E$1002,'تعريف المواد والمستودعات'!AV$5,$N3:$N1002)</f>
        <v>0</v>
      </c>
      <c r="BA1063" s="9">
        <f>SUMIF($E$3:$E$1002,'تعريف المواد والمستودعات'!AW$5,$N3:$N1002)</f>
        <v>0</v>
      </c>
      <c r="BB1063" s="9">
        <f>SUMIF($E$3:$E$1002,'تعريف المواد والمستودعات'!AX$5,$N3:$N1002)</f>
        <v>0</v>
      </c>
      <c r="BC1063" s="9">
        <f>SUMIF($E$3:$E$1002,'تعريف المواد والمستودعات'!AY$5,$N3:$N1002)</f>
        <v>0</v>
      </c>
      <c r="BD1063" s="69">
        <f t="shared" si="18"/>
        <v>0</v>
      </c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9"/>
      <c r="CH1063" s="9"/>
      <c r="CI1063" s="9"/>
      <c r="CJ1063" s="9"/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</row>
    <row r="1064" spans="5:105" ht="15" hidden="1" thickTop="1" x14ac:dyDescent="0.2">
      <c r="E1064" s="46" t="str">
        <f>'تعريف المواد والمستودعات'!B16</f>
        <v>مادة10</v>
      </c>
      <c r="F1064" s="9">
        <f>SUMIF($E$3:$E$1002,'تعريف المواد والمستودعات'!B$5,$O3:$O1002)</f>
        <v>0</v>
      </c>
      <c r="G1064" s="9">
        <f>SUMIF($E$3:$E$1002,'تعريف المواد والمستودعات'!C$5,$O3:$O1002)</f>
        <v>0</v>
      </c>
      <c r="H1064" s="9">
        <f>SUMIF($E$3:$E$1002,'تعريف المواد والمستودعات'!D$5,$O3:$O1002)</f>
        <v>0</v>
      </c>
      <c r="I1064" s="9">
        <f>SUMIF($E$3:$E$1002,'تعريف المواد والمستودعات'!E$5,$O3:$O1002)</f>
        <v>0</v>
      </c>
      <c r="J1064" s="9">
        <f>SUMIF($E$3:$E$1002,'تعريف المواد والمستودعات'!F$5,$O3:$O1002)</f>
        <v>0</v>
      </c>
      <c r="K1064" s="9">
        <f>SUMIF($E$3:$E$1002,'تعريف المواد والمستودعات'!G$5,$O3:$O1002)</f>
        <v>0</v>
      </c>
      <c r="L1064" s="9">
        <f>SUMIF($E$3:$E$1002,'تعريف المواد والمستودعات'!H$5,$O3:$O1002)</f>
        <v>0</v>
      </c>
      <c r="M1064" s="9">
        <f>SUMIF($E$3:$E$1002,'تعريف المواد والمستودعات'!I$5,$O3:$O1002)</f>
        <v>0</v>
      </c>
      <c r="N1064" s="9">
        <f>SUMIF($E$3:$E$1002,'تعريف المواد والمستودعات'!J$5,$O3:$O1002)</f>
        <v>0</v>
      </c>
      <c r="O1064" s="9">
        <f>SUMIF($E$3:$E$1002,'تعريف المواد والمستودعات'!K$5,$O3:$O1002)</f>
        <v>0</v>
      </c>
      <c r="P1064" s="9">
        <f>SUMIF($E$3:$E$1002,'تعريف المواد والمستودعات'!L$5,$O3:$O1002)</f>
        <v>0</v>
      </c>
      <c r="Q1064" s="9">
        <f>SUMIF($E$3:$E$1002,'تعريف المواد والمستودعات'!M$5,$O3:$O1002)</f>
        <v>0</v>
      </c>
      <c r="R1064" s="9">
        <f>SUMIF($E$3:$E$1002,'تعريف المواد والمستودعات'!N$5,$O3:$O1002)</f>
        <v>0</v>
      </c>
      <c r="S1064" s="9">
        <f>SUMIF($E$3:$E$1002,'تعريف المواد والمستودعات'!O$5,$O3:$O1002)</f>
        <v>0</v>
      </c>
      <c r="T1064" s="9">
        <f>SUMIF($E$3:$E$1002,'تعريف المواد والمستودعات'!P$5,$O3:$O1002)</f>
        <v>0</v>
      </c>
      <c r="U1064" s="9">
        <f>SUMIF($E$3:$E$1002,'تعريف المواد والمستودعات'!Q$5,$O3:$O1002)</f>
        <v>0</v>
      </c>
      <c r="V1064" s="9">
        <f>SUMIF($E$3:$E$1002,'تعريف المواد والمستودعات'!R$5,$O3:$O1002)</f>
        <v>0</v>
      </c>
      <c r="W1064" s="9">
        <f>SUMIF($E$3:$E$1002,'تعريف المواد والمستودعات'!S$5,$O3:$O1002)</f>
        <v>0</v>
      </c>
      <c r="X1064" s="9">
        <f>SUMIF($E$3:$E$1002,'تعريف المواد والمستودعات'!T$5,$O3:$O1002)</f>
        <v>0</v>
      </c>
      <c r="Y1064" s="9">
        <f>SUMIF($E$3:$E$1002,'تعريف المواد والمستودعات'!U$5,$O3:$O1002)</f>
        <v>0</v>
      </c>
      <c r="Z1064" s="9">
        <f>SUMIF($E$3:$E$1002,'تعريف المواد والمستودعات'!V$5,$O3:$O1002)</f>
        <v>0</v>
      </c>
      <c r="AA1064" s="9">
        <f>SUMIF($E$3:$E$1002,'تعريف المواد والمستودعات'!W$5,$O3:$O1002)</f>
        <v>0</v>
      </c>
      <c r="AB1064" s="9">
        <f>SUMIF($E$3:$E$1002,'تعريف المواد والمستودعات'!X$5,$O3:$O1002)</f>
        <v>0</v>
      </c>
      <c r="AC1064" s="9">
        <f>SUMIF($E$3:$E$1002,'تعريف المواد والمستودعات'!Y$5,$O3:$O1002)</f>
        <v>0</v>
      </c>
      <c r="AD1064" s="9">
        <f>SUMIF($E$3:$E$1002,'تعريف المواد والمستودعات'!Z$5,$O3:$O1002)</f>
        <v>0</v>
      </c>
      <c r="AE1064" s="9">
        <f>SUMIF($E$3:$E$1002,'تعريف المواد والمستودعات'!AA$5,$O3:$O1002)</f>
        <v>0</v>
      </c>
      <c r="AF1064" s="9">
        <f>SUMIF($E$3:$E$1002,'تعريف المواد والمستودعات'!AB$5,$O3:$O1002)</f>
        <v>0</v>
      </c>
      <c r="AG1064" s="9">
        <f>SUMIF($E$3:$E$1002,'تعريف المواد والمستودعات'!AC$5,$O3:$O1002)</f>
        <v>0</v>
      </c>
      <c r="AH1064" s="9">
        <f>SUMIF($E$3:$E$1002,'تعريف المواد والمستودعات'!AD$5,$O3:$O1002)</f>
        <v>0</v>
      </c>
      <c r="AI1064" s="9">
        <f>SUMIF($E$3:$E$1002,'تعريف المواد والمستودعات'!AE$5,$O3:$O1002)</f>
        <v>0</v>
      </c>
      <c r="AJ1064" s="9">
        <f>SUMIF($E$3:$E$1002,'تعريف المواد والمستودعات'!AF$5,$O3:$O1002)</f>
        <v>0</v>
      </c>
      <c r="AK1064" s="9">
        <f>SUMIF($E$3:$E$1002,'تعريف المواد والمستودعات'!AG$5,$O3:$O1002)</f>
        <v>0</v>
      </c>
      <c r="AL1064" s="9">
        <f>SUMIF($E$3:$E$1002,'تعريف المواد والمستودعات'!AH$5,$O3:$O1002)</f>
        <v>0</v>
      </c>
      <c r="AM1064" s="9">
        <f>SUMIF($E$3:$E$1002,'تعريف المواد والمستودعات'!AI$5,$O3:$O1002)</f>
        <v>0</v>
      </c>
      <c r="AN1064" s="9">
        <f>SUMIF($E$3:$E$1002,'تعريف المواد والمستودعات'!AJ$5,$O3:$O1002)</f>
        <v>0</v>
      </c>
      <c r="AO1064" s="9">
        <f>SUMIF($E$3:$E$1002,'تعريف المواد والمستودعات'!AK$5,$O3:$O1002)</f>
        <v>0</v>
      </c>
      <c r="AP1064" s="9">
        <f>SUMIF($E$3:$E$1002,'تعريف المواد والمستودعات'!AL$5,$O3:$O1002)</f>
        <v>0</v>
      </c>
      <c r="AQ1064" s="9">
        <f>SUMIF($E$3:$E$1002,'تعريف المواد والمستودعات'!AM$5,$O3:$O1002)</f>
        <v>0</v>
      </c>
      <c r="AR1064" s="9">
        <f>SUMIF($E$3:$E$1002,'تعريف المواد والمستودعات'!AN$5,$O3:$O1002)</f>
        <v>0</v>
      </c>
      <c r="AS1064" s="9">
        <f>SUMIF($E$3:$E$1002,'تعريف المواد والمستودعات'!AO$5,$O3:$O1002)</f>
        <v>0</v>
      </c>
      <c r="AT1064" s="9">
        <f>SUMIF($E$3:$E$1002,'تعريف المواد والمستودعات'!AP$5,$O3:$O1002)</f>
        <v>0</v>
      </c>
      <c r="AU1064" s="9">
        <f>SUMIF($E$3:$E$1002,'تعريف المواد والمستودعات'!AQ$5,$O3:$O1002)</f>
        <v>0</v>
      </c>
      <c r="AV1064" s="9">
        <f>SUMIF($E$3:$E$1002,'تعريف المواد والمستودعات'!AR$5,$O3:$O1002)</f>
        <v>0</v>
      </c>
      <c r="AW1064" s="9">
        <f>SUMIF($E$3:$E$1002,'تعريف المواد والمستودعات'!AS$5,$O3:$O1002)</f>
        <v>0</v>
      </c>
      <c r="AX1064" s="9">
        <f>SUMIF($E$3:$E$1002,'تعريف المواد والمستودعات'!AT$5,$O3:$O1002)</f>
        <v>0</v>
      </c>
      <c r="AY1064" s="9">
        <f>SUMIF($E$3:$E$1002,'تعريف المواد والمستودعات'!AU$5,$O3:$O1002)</f>
        <v>0</v>
      </c>
      <c r="AZ1064" s="9">
        <f>SUMIF($E$3:$E$1002,'تعريف المواد والمستودعات'!AV$5,$O3:$O1002)</f>
        <v>0</v>
      </c>
      <c r="BA1064" s="9">
        <f>SUMIF($E$3:$E$1002,'تعريف المواد والمستودعات'!AW$5,$O3:$O1002)</f>
        <v>0</v>
      </c>
      <c r="BB1064" s="9">
        <f>SUMIF($E$3:$E$1002,'تعريف المواد والمستودعات'!AX$5,$O3:$O1002)</f>
        <v>0</v>
      </c>
      <c r="BC1064" s="9">
        <f>SUMIF($E$3:$E$1002,'تعريف المواد والمستودعات'!AY$5,$O3:$O1002)</f>
        <v>0</v>
      </c>
      <c r="BD1064" s="69">
        <f t="shared" si="18"/>
        <v>0</v>
      </c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9"/>
      <c r="CF1064" s="9"/>
      <c r="CG1064" s="9"/>
      <c r="CH1064" s="9"/>
      <c r="CI1064" s="9"/>
      <c r="CJ1064" s="9"/>
      <c r="CK1064" s="9"/>
      <c r="CL1064" s="9"/>
      <c r="CM1064" s="9"/>
      <c r="CN1064" s="9"/>
      <c r="CO1064" s="9"/>
      <c r="CP1064" s="9"/>
      <c r="CQ1064" s="9"/>
      <c r="CR1064" s="9"/>
      <c r="CS1064" s="9"/>
      <c r="CT1064" s="9"/>
      <c r="CU1064" s="9"/>
      <c r="CV1064" s="9"/>
      <c r="CW1064" s="9"/>
      <c r="CX1064" s="9"/>
      <c r="CY1064" s="9"/>
      <c r="CZ1064" s="9"/>
      <c r="DA1064" s="9"/>
    </row>
    <row r="1065" spans="5:105" ht="15" hidden="1" thickTop="1" x14ac:dyDescent="0.2">
      <c r="E1065" s="46" t="str">
        <f>'تعريف المواد والمستودعات'!B17</f>
        <v>مادة11</v>
      </c>
      <c r="F1065" s="9">
        <f>SUMIF($E$3:$E$1002,'تعريف المواد والمستودعات'!B$5,$P3:$P1002)</f>
        <v>0</v>
      </c>
      <c r="G1065" s="9">
        <f>SUMIF($E$3:$E$1002,'تعريف المواد والمستودعات'!C$5,$P3:$P1002)</f>
        <v>0</v>
      </c>
      <c r="H1065" s="9">
        <f>SUMIF($E$3:$E$1002,'تعريف المواد والمستودعات'!D$5,$P3:$P1002)</f>
        <v>0</v>
      </c>
      <c r="I1065" s="9">
        <f>SUMIF($E$3:$E$1002,'تعريف المواد والمستودعات'!E$5,$P3:$P1002)</f>
        <v>0</v>
      </c>
      <c r="J1065" s="9">
        <f>SUMIF($E$3:$E$1002,'تعريف المواد والمستودعات'!F$5,$P3:$P1002)</f>
        <v>0</v>
      </c>
      <c r="K1065" s="9">
        <f>SUMIF($E$3:$E$1002,'تعريف المواد والمستودعات'!G$5,$P3:$P1002)</f>
        <v>0</v>
      </c>
      <c r="L1065" s="9">
        <f>SUMIF($E$3:$E$1002,'تعريف المواد والمستودعات'!H$5,$P3:$P1002)</f>
        <v>0</v>
      </c>
      <c r="M1065" s="9">
        <f>SUMIF($E$3:$E$1002,'تعريف المواد والمستودعات'!I$5,$P3:$P1002)</f>
        <v>0</v>
      </c>
      <c r="N1065" s="9">
        <f>SUMIF($E$3:$E$1002,'تعريف المواد والمستودعات'!J$5,$P3:$P1002)</f>
        <v>0</v>
      </c>
      <c r="O1065" s="9">
        <f>SUMIF($E$3:$E$1002,'تعريف المواد والمستودعات'!K$5,$P3:$P1002)</f>
        <v>0</v>
      </c>
      <c r="P1065" s="9">
        <f>SUMIF($E$3:$E$1002,'تعريف المواد والمستودعات'!L$5,$P3:$P1002)</f>
        <v>0</v>
      </c>
      <c r="Q1065" s="9">
        <f>SUMIF($E$3:$E$1002,'تعريف المواد والمستودعات'!M$5,$P3:$P1002)</f>
        <v>0</v>
      </c>
      <c r="R1065" s="9">
        <f>SUMIF($E$3:$E$1002,'تعريف المواد والمستودعات'!N$5,$P3:$P1002)</f>
        <v>0</v>
      </c>
      <c r="S1065" s="9">
        <f>SUMIF($E$3:$E$1002,'تعريف المواد والمستودعات'!O$5,$P3:$P1002)</f>
        <v>0</v>
      </c>
      <c r="T1065" s="9">
        <f>SUMIF($E$3:$E$1002,'تعريف المواد والمستودعات'!P$5,$P3:$P1002)</f>
        <v>0</v>
      </c>
      <c r="U1065" s="9">
        <f>SUMIF($E$3:$E$1002,'تعريف المواد والمستودعات'!Q$5,$P3:$P1002)</f>
        <v>0</v>
      </c>
      <c r="V1065" s="9">
        <f>SUMIF($E$3:$E$1002,'تعريف المواد والمستودعات'!R$5,$P3:$P1002)</f>
        <v>0</v>
      </c>
      <c r="W1065" s="9">
        <f>SUMIF($E$3:$E$1002,'تعريف المواد والمستودعات'!S$5,$P3:$P1002)</f>
        <v>0</v>
      </c>
      <c r="X1065" s="9">
        <f>SUMIF($E$3:$E$1002,'تعريف المواد والمستودعات'!T$5,$P3:$P1002)</f>
        <v>0</v>
      </c>
      <c r="Y1065" s="9">
        <f>SUMIF($E$3:$E$1002,'تعريف المواد والمستودعات'!U$5,$P3:$P1002)</f>
        <v>0</v>
      </c>
      <c r="Z1065" s="9">
        <f>SUMIF($E$3:$E$1002,'تعريف المواد والمستودعات'!V$5,$P3:$P1002)</f>
        <v>0</v>
      </c>
      <c r="AA1065" s="9">
        <f>SUMIF($E$3:$E$1002,'تعريف المواد والمستودعات'!W$5,$P3:$P1002)</f>
        <v>0</v>
      </c>
      <c r="AB1065" s="9">
        <f>SUMIF($E$3:$E$1002,'تعريف المواد والمستودعات'!X$5,$P3:$P1002)</f>
        <v>0</v>
      </c>
      <c r="AC1065" s="9">
        <f>SUMIF($E$3:$E$1002,'تعريف المواد والمستودعات'!Y$5,$P3:$P1002)</f>
        <v>0</v>
      </c>
      <c r="AD1065" s="9">
        <f>SUMIF($E$3:$E$1002,'تعريف المواد والمستودعات'!Z$5,$P3:$P1002)</f>
        <v>0</v>
      </c>
      <c r="AE1065" s="9">
        <f>SUMIF($E$3:$E$1002,'تعريف المواد والمستودعات'!AA$5,$P3:$P1002)</f>
        <v>0</v>
      </c>
      <c r="AF1065" s="9">
        <f>SUMIF($E$3:$E$1002,'تعريف المواد والمستودعات'!AB$5,$P3:$P1002)</f>
        <v>0</v>
      </c>
      <c r="AG1065" s="9">
        <f>SUMIF($E$3:$E$1002,'تعريف المواد والمستودعات'!AC$5,$P3:$P1002)</f>
        <v>0</v>
      </c>
      <c r="AH1065" s="9">
        <f>SUMIF($E$3:$E$1002,'تعريف المواد والمستودعات'!AD$5,$P3:$P1002)</f>
        <v>0</v>
      </c>
      <c r="AI1065" s="9">
        <f>SUMIF($E$3:$E$1002,'تعريف المواد والمستودعات'!AE$5,$P3:$P1002)</f>
        <v>0</v>
      </c>
      <c r="AJ1065" s="9">
        <f>SUMIF($E$3:$E$1002,'تعريف المواد والمستودعات'!AF$5,$P3:$P1002)</f>
        <v>0</v>
      </c>
      <c r="AK1065" s="9">
        <f>SUMIF($E$3:$E$1002,'تعريف المواد والمستودعات'!AG$5,$P3:$P1002)</f>
        <v>0</v>
      </c>
      <c r="AL1065" s="9">
        <f>SUMIF($E$3:$E$1002,'تعريف المواد والمستودعات'!AH$5,$P3:$P1002)</f>
        <v>0</v>
      </c>
      <c r="AM1065" s="9">
        <f>SUMIF($E$3:$E$1002,'تعريف المواد والمستودعات'!AI$5,$P3:$P1002)</f>
        <v>0</v>
      </c>
      <c r="AN1065" s="9">
        <f>SUMIF($E$3:$E$1002,'تعريف المواد والمستودعات'!AJ$5,$P3:$P1002)</f>
        <v>0</v>
      </c>
      <c r="AO1065" s="9">
        <f>SUMIF($E$3:$E$1002,'تعريف المواد والمستودعات'!AK$5,$P3:$P1002)</f>
        <v>0</v>
      </c>
      <c r="AP1065" s="9">
        <f>SUMIF($E$3:$E$1002,'تعريف المواد والمستودعات'!AL$5,$P3:$P1002)</f>
        <v>0</v>
      </c>
      <c r="AQ1065" s="9">
        <f>SUMIF($E$3:$E$1002,'تعريف المواد والمستودعات'!AM$5,$P3:$P1002)</f>
        <v>0</v>
      </c>
      <c r="AR1065" s="9">
        <f>SUMIF($E$3:$E$1002,'تعريف المواد والمستودعات'!AN$5,$P3:$P1002)</f>
        <v>0</v>
      </c>
      <c r="AS1065" s="9">
        <f>SUMIF($E$3:$E$1002,'تعريف المواد والمستودعات'!AO$5,$P3:$P1002)</f>
        <v>0</v>
      </c>
      <c r="AT1065" s="9">
        <f>SUMIF($E$3:$E$1002,'تعريف المواد والمستودعات'!AP$5,$P3:$P1002)</f>
        <v>0</v>
      </c>
      <c r="AU1065" s="9">
        <f>SUMIF($E$3:$E$1002,'تعريف المواد والمستودعات'!AQ$5,$P3:$P1002)</f>
        <v>0</v>
      </c>
      <c r="AV1065" s="9">
        <f>SUMIF($E$3:$E$1002,'تعريف المواد والمستودعات'!AR$5,$P3:$P1002)</f>
        <v>0</v>
      </c>
      <c r="AW1065" s="9">
        <f>SUMIF($E$3:$E$1002,'تعريف المواد والمستودعات'!AS$5,$P3:$P1002)</f>
        <v>0</v>
      </c>
      <c r="AX1065" s="9">
        <f>SUMIF($E$3:$E$1002,'تعريف المواد والمستودعات'!AT$5,$P3:$P1002)</f>
        <v>0</v>
      </c>
      <c r="AY1065" s="9">
        <f>SUMIF($E$3:$E$1002,'تعريف المواد والمستودعات'!AU$5,$P3:$P1002)</f>
        <v>0</v>
      </c>
      <c r="AZ1065" s="9">
        <f>SUMIF($E$3:$E$1002,'تعريف المواد والمستودعات'!AV$5,$P3:$P1002)</f>
        <v>0</v>
      </c>
      <c r="BA1065" s="9">
        <f>SUMIF($E$3:$E$1002,'تعريف المواد والمستودعات'!AW$5,$P3:$P1002)</f>
        <v>0</v>
      </c>
      <c r="BB1065" s="9">
        <f>SUMIF($E$3:$E$1002,'تعريف المواد والمستودعات'!AX$5,$P3:$P1002)</f>
        <v>0</v>
      </c>
      <c r="BC1065" s="9">
        <f>SUMIF($E$3:$E$1002,'تعريف المواد والمستودعات'!AY$5,$P3:$P1002)</f>
        <v>0</v>
      </c>
      <c r="BD1065" s="69">
        <f t="shared" si="18"/>
        <v>0</v>
      </c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9"/>
      <c r="CF1065" s="9"/>
      <c r="CG1065" s="9"/>
      <c r="CH1065" s="9"/>
      <c r="CI1065" s="9"/>
      <c r="CJ1065" s="9"/>
      <c r="CK1065" s="9"/>
      <c r="CL1065" s="9"/>
      <c r="CM1065" s="9"/>
      <c r="CN1065" s="9"/>
      <c r="CO1065" s="9"/>
      <c r="CP1065" s="9"/>
      <c r="CQ1065" s="9"/>
      <c r="CR1065" s="9"/>
      <c r="CS1065" s="9"/>
      <c r="CT1065" s="9"/>
      <c r="CU1065" s="9"/>
      <c r="CV1065" s="9"/>
      <c r="CW1065" s="9"/>
      <c r="CX1065" s="9"/>
      <c r="CY1065" s="9"/>
      <c r="CZ1065" s="9"/>
      <c r="DA1065" s="9"/>
    </row>
    <row r="1066" spans="5:105" ht="15" hidden="1" thickTop="1" x14ac:dyDescent="0.2">
      <c r="E1066" s="46" t="str">
        <f>'تعريف المواد والمستودعات'!B18</f>
        <v>مادة12</v>
      </c>
      <c r="F1066" s="9">
        <f>SUMIF($E$3:$E$1002,'تعريف المواد والمستودعات'!B$5,$Q3:$Q1002)</f>
        <v>0</v>
      </c>
      <c r="G1066" s="9">
        <f>SUMIF($E$3:$E$1002,'تعريف المواد والمستودعات'!C$5,$Q3:$Q1002)</f>
        <v>0</v>
      </c>
      <c r="H1066" s="9">
        <f>SUMIF($E$3:$E$1002,'تعريف المواد والمستودعات'!D$5,$Q3:$Q1002)</f>
        <v>0</v>
      </c>
      <c r="I1066" s="9">
        <f>SUMIF($E$3:$E$1002,'تعريف المواد والمستودعات'!E$5,$Q3:$Q1002)</f>
        <v>0</v>
      </c>
      <c r="J1066" s="9">
        <f>SUMIF($E$3:$E$1002,'تعريف المواد والمستودعات'!F$5,$Q3:$Q1002)</f>
        <v>0</v>
      </c>
      <c r="K1066" s="9">
        <f>SUMIF($E$3:$E$1002,'تعريف المواد والمستودعات'!G$5,$Q3:$Q1002)</f>
        <v>0</v>
      </c>
      <c r="L1066" s="9">
        <f>SUMIF($E$3:$E$1002,'تعريف المواد والمستودعات'!H$5,$Q3:$Q1002)</f>
        <v>0</v>
      </c>
      <c r="M1066" s="9">
        <f>SUMIF($E$3:$E$1002,'تعريف المواد والمستودعات'!I$5,$Q3:$Q1002)</f>
        <v>0</v>
      </c>
      <c r="N1066" s="9">
        <f>SUMIF($E$3:$E$1002,'تعريف المواد والمستودعات'!J$5,$Q3:$Q1002)</f>
        <v>0</v>
      </c>
      <c r="O1066" s="9">
        <f>SUMIF($E$3:$E$1002,'تعريف المواد والمستودعات'!K$5,$Q3:$Q1002)</f>
        <v>0</v>
      </c>
      <c r="P1066" s="9">
        <f>SUMIF($E$3:$E$1002,'تعريف المواد والمستودعات'!L$5,$Q3:$Q1002)</f>
        <v>0</v>
      </c>
      <c r="Q1066" s="9">
        <f>SUMIF($E$3:$E$1002,'تعريف المواد والمستودعات'!M$5,$Q3:$Q1002)</f>
        <v>0</v>
      </c>
      <c r="R1066" s="9">
        <f>SUMIF($E$3:$E$1002,'تعريف المواد والمستودعات'!N$5,$Q3:$Q1002)</f>
        <v>0</v>
      </c>
      <c r="S1066" s="9">
        <f>SUMIF($E$3:$E$1002,'تعريف المواد والمستودعات'!O$5,$Q3:$Q1002)</f>
        <v>0</v>
      </c>
      <c r="T1066" s="9">
        <f>SUMIF($E$3:$E$1002,'تعريف المواد والمستودعات'!P$5,$Q3:$Q1002)</f>
        <v>0</v>
      </c>
      <c r="U1066" s="9">
        <f>SUMIF($E$3:$E$1002,'تعريف المواد والمستودعات'!Q$5,$Q3:$Q1002)</f>
        <v>0</v>
      </c>
      <c r="V1066" s="9">
        <f>SUMIF($E$3:$E$1002,'تعريف المواد والمستودعات'!R$5,$Q3:$Q1002)</f>
        <v>0</v>
      </c>
      <c r="W1066" s="9">
        <f>SUMIF($E$3:$E$1002,'تعريف المواد والمستودعات'!S$5,$Q3:$Q1002)</f>
        <v>0</v>
      </c>
      <c r="X1066" s="9">
        <f>SUMIF($E$3:$E$1002,'تعريف المواد والمستودعات'!T$5,$Q3:$Q1002)</f>
        <v>0</v>
      </c>
      <c r="Y1066" s="9">
        <f>SUMIF($E$3:$E$1002,'تعريف المواد والمستودعات'!U$5,$Q3:$Q1002)</f>
        <v>0</v>
      </c>
      <c r="Z1066" s="9">
        <f>SUMIF($E$3:$E$1002,'تعريف المواد والمستودعات'!V$5,$Q3:$Q1002)</f>
        <v>0</v>
      </c>
      <c r="AA1066" s="9">
        <f>SUMIF($E$3:$E$1002,'تعريف المواد والمستودعات'!W$5,$Q3:$Q1002)</f>
        <v>0</v>
      </c>
      <c r="AB1066" s="9">
        <f>SUMIF($E$3:$E$1002,'تعريف المواد والمستودعات'!X$5,$Q3:$Q1002)</f>
        <v>0</v>
      </c>
      <c r="AC1066" s="9">
        <f>SUMIF($E$3:$E$1002,'تعريف المواد والمستودعات'!Y$5,$Q3:$Q1002)</f>
        <v>0</v>
      </c>
      <c r="AD1066" s="9">
        <f>SUMIF($E$3:$E$1002,'تعريف المواد والمستودعات'!Z$5,$Q3:$Q1002)</f>
        <v>0</v>
      </c>
      <c r="AE1066" s="9">
        <f>SUMIF($E$3:$E$1002,'تعريف المواد والمستودعات'!AA$5,$Q3:$Q1002)</f>
        <v>0</v>
      </c>
      <c r="AF1066" s="9">
        <f>SUMIF($E$3:$E$1002,'تعريف المواد والمستودعات'!AB$5,$Q3:$Q1002)</f>
        <v>0</v>
      </c>
      <c r="AG1066" s="9">
        <f>SUMIF($E$3:$E$1002,'تعريف المواد والمستودعات'!AC$5,$Q3:$Q1002)</f>
        <v>0</v>
      </c>
      <c r="AH1066" s="9">
        <f>SUMIF($E$3:$E$1002,'تعريف المواد والمستودعات'!AD$5,$Q3:$Q1002)</f>
        <v>0</v>
      </c>
      <c r="AI1066" s="9">
        <f>SUMIF($E$3:$E$1002,'تعريف المواد والمستودعات'!AE$5,$Q3:$Q1002)</f>
        <v>0</v>
      </c>
      <c r="AJ1066" s="9">
        <f>SUMIF($E$3:$E$1002,'تعريف المواد والمستودعات'!AF$5,$Q3:$Q1002)</f>
        <v>0</v>
      </c>
      <c r="AK1066" s="9">
        <f>SUMIF($E$3:$E$1002,'تعريف المواد والمستودعات'!AG$5,$Q3:$Q1002)</f>
        <v>0</v>
      </c>
      <c r="AL1066" s="9">
        <f>SUMIF($E$3:$E$1002,'تعريف المواد والمستودعات'!AH$5,$Q3:$Q1002)</f>
        <v>0</v>
      </c>
      <c r="AM1066" s="9">
        <f>SUMIF($E$3:$E$1002,'تعريف المواد والمستودعات'!AI$5,$Q3:$Q1002)</f>
        <v>0</v>
      </c>
      <c r="AN1066" s="9">
        <f>SUMIF($E$3:$E$1002,'تعريف المواد والمستودعات'!AJ$5,$Q3:$Q1002)</f>
        <v>0</v>
      </c>
      <c r="AO1066" s="9">
        <f>SUMIF($E$3:$E$1002,'تعريف المواد والمستودعات'!AK$5,$Q3:$Q1002)</f>
        <v>0</v>
      </c>
      <c r="AP1066" s="9">
        <f>SUMIF($E$3:$E$1002,'تعريف المواد والمستودعات'!AL$5,$Q3:$Q1002)</f>
        <v>0</v>
      </c>
      <c r="AQ1066" s="9">
        <f>SUMIF($E$3:$E$1002,'تعريف المواد والمستودعات'!AM$5,$Q3:$Q1002)</f>
        <v>0</v>
      </c>
      <c r="AR1066" s="9">
        <f>SUMIF($E$3:$E$1002,'تعريف المواد والمستودعات'!AN$5,$Q3:$Q1002)</f>
        <v>0</v>
      </c>
      <c r="AS1066" s="9">
        <f>SUMIF($E$3:$E$1002,'تعريف المواد والمستودعات'!AO$5,$Q3:$Q1002)</f>
        <v>0</v>
      </c>
      <c r="AT1066" s="9">
        <f>SUMIF($E$3:$E$1002,'تعريف المواد والمستودعات'!AP$5,$Q3:$Q1002)</f>
        <v>0</v>
      </c>
      <c r="AU1066" s="9">
        <f>SUMIF($E$3:$E$1002,'تعريف المواد والمستودعات'!AQ$5,$Q3:$Q1002)</f>
        <v>0</v>
      </c>
      <c r="AV1066" s="9">
        <f>SUMIF($E$3:$E$1002,'تعريف المواد والمستودعات'!AR$5,$Q3:$Q1002)</f>
        <v>0</v>
      </c>
      <c r="AW1066" s="9">
        <f>SUMIF($E$3:$E$1002,'تعريف المواد والمستودعات'!AS$5,$Q3:$Q1002)</f>
        <v>0</v>
      </c>
      <c r="AX1066" s="9">
        <f>SUMIF($E$3:$E$1002,'تعريف المواد والمستودعات'!AT$5,$Q3:$Q1002)</f>
        <v>0</v>
      </c>
      <c r="AY1066" s="9">
        <f>SUMIF($E$3:$E$1002,'تعريف المواد والمستودعات'!AU$5,$Q3:$Q1002)</f>
        <v>0</v>
      </c>
      <c r="AZ1066" s="9">
        <f>SUMIF($E$3:$E$1002,'تعريف المواد والمستودعات'!AV$5,$Q3:$Q1002)</f>
        <v>0</v>
      </c>
      <c r="BA1066" s="9">
        <f>SUMIF($E$3:$E$1002,'تعريف المواد والمستودعات'!AW$5,$Q3:$Q1002)</f>
        <v>0</v>
      </c>
      <c r="BB1066" s="9">
        <f>SUMIF($E$3:$E$1002,'تعريف المواد والمستودعات'!AX$5,$Q3:$Q1002)</f>
        <v>0</v>
      </c>
      <c r="BC1066" s="9">
        <f>SUMIF($E$3:$E$1002,'تعريف المواد والمستودعات'!AY$5,$Q3:$Q1002)</f>
        <v>0</v>
      </c>
      <c r="BD1066" s="69">
        <f t="shared" si="18"/>
        <v>0</v>
      </c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9"/>
      <c r="CF1066" s="9"/>
      <c r="CG1066" s="9"/>
      <c r="CH1066" s="9"/>
      <c r="CI1066" s="9"/>
      <c r="CJ1066" s="9"/>
      <c r="CK1066" s="9"/>
      <c r="CL1066" s="9"/>
      <c r="CM1066" s="9"/>
      <c r="CN1066" s="9"/>
      <c r="CO1066" s="9"/>
      <c r="CP1066" s="9"/>
      <c r="CQ1066" s="9"/>
      <c r="CR1066" s="9"/>
      <c r="CS1066" s="9"/>
      <c r="CT1066" s="9"/>
      <c r="CU1066" s="9"/>
      <c r="CV1066" s="9"/>
      <c r="CW1066" s="9"/>
      <c r="CX1066" s="9"/>
      <c r="CY1066" s="9"/>
      <c r="CZ1066" s="9"/>
      <c r="DA1066" s="9"/>
    </row>
    <row r="1067" spans="5:105" ht="15" hidden="1" thickTop="1" x14ac:dyDescent="0.2">
      <c r="E1067" s="46" t="str">
        <f>'تعريف المواد والمستودعات'!B19</f>
        <v>مادة13</v>
      </c>
      <c r="F1067" s="9">
        <f>SUMIF($E$3:$E$1002,'تعريف المواد والمستودعات'!B$5,$R3:$R1002)</f>
        <v>0</v>
      </c>
      <c r="G1067" s="9">
        <f>SUMIF($E$3:$E$1002,'تعريف المواد والمستودعات'!C$5,$R3:$R1002)</f>
        <v>0</v>
      </c>
      <c r="H1067" s="9">
        <f>SUMIF($E$3:$E$1002,'تعريف المواد والمستودعات'!D$5,$R3:$R1002)</f>
        <v>0</v>
      </c>
      <c r="I1067" s="9">
        <f>SUMIF($E$3:$E$1002,'تعريف المواد والمستودعات'!E$5,$R3:$R1002)</f>
        <v>0</v>
      </c>
      <c r="J1067" s="9">
        <f>SUMIF($E$3:$E$1002,'تعريف المواد والمستودعات'!F$5,$R3:$R1002)</f>
        <v>0</v>
      </c>
      <c r="K1067" s="9">
        <f>SUMIF($E$3:$E$1002,'تعريف المواد والمستودعات'!G$5,$R3:$R1002)</f>
        <v>0</v>
      </c>
      <c r="L1067" s="9">
        <f>SUMIF($E$3:$E$1002,'تعريف المواد والمستودعات'!H$5,$R3:$R1002)</f>
        <v>0</v>
      </c>
      <c r="M1067" s="9">
        <f>SUMIF($E$3:$E$1002,'تعريف المواد والمستودعات'!I$5,$R3:$R1002)</f>
        <v>0</v>
      </c>
      <c r="N1067" s="9">
        <f>SUMIF($E$3:$E$1002,'تعريف المواد والمستودعات'!J$5,$R3:$R1002)</f>
        <v>0</v>
      </c>
      <c r="O1067" s="9">
        <f>SUMIF($E$3:$E$1002,'تعريف المواد والمستودعات'!K$5,$R3:$R1002)</f>
        <v>0</v>
      </c>
      <c r="P1067" s="9">
        <f>SUMIF($E$3:$E$1002,'تعريف المواد والمستودعات'!L$5,$R3:$R1002)</f>
        <v>0</v>
      </c>
      <c r="Q1067" s="9">
        <f>SUMIF($E$3:$E$1002,'تعريف المواد والمستودعات'!M$5,$R3:$R1002)</f>
        <v>0</v>
      </c>
      <c r="R1067" s="9">
        <f>SUMIF($E$3:$E$1002,'تعريف المواد والمستودعات'!N$5,$R3:$R1002)</f>
        <v>0</v>
      </c>
      <c r="S1067" s="9">
        <f>SUMIF($E$3:$E$1002,'تعريف المواد والمستودعات'!O$5,$R3:$R1002)</f>
        <v>0</v>
      </c>
      <c r="T1067" s="9">
        <f>SUMIF($E$3:$E$1002,'تعريف المواد والمستودعات'!P$5,$R3:$R1002)</f>
        <v>0</v>
      </c>
      <c r="U1067" s="9">
        <f>SUMIF($E$3:$E$1002,'تعريف المواد والمستودعات'!Q$5,$R3:$R1002)</f>
        <v>0</v>
      </c>
      <c r="V1067" s="9">
        <f>SUMIF($E$3:$E$1002,'تعريف المواد والمستودعات'!R$5,$R3:$R1002)</f>
        <v>0</v>
      </c>
      <c r="W1067" s="9">
        <f>SUMIF($E$3:$E$1002,'تعريف المواد والمستودعات'!S$5,$R3:$R1002)</f>
        <v>0</v>
      </c>
      <c r="X1067" s="9">
        <f>SUMIF($E$3:$E$1002,'تعريف المواد والمستودعات'!T$5,$R3:$R1002)</f>
        <v>0</v>
      </c>
      <c r="Y1067" s="9">
        <f>SUMIF($E$3:$E$1002,'تعريف المواد والمستودعات'!U$5,$R3:$R1002)</f>
        <v>0</v>
      </c>
      <c r="Z1067" s="9">
        <f>SUMIF($E$3:$E$1002,'تعريف المواد والمستودعات'!V$5,$R3:$R1002)</f>
        <v>0</v>
      </c>
      <c r="AA1067" s="9">
        <f>SUMIF($E$3:$E$1002,'تعريف المواد والمستودعات'!W$5,$R3:$R1002)</f>
        <v>0</v>
      </c>
      <c r="AB1067" s="9">
        <f>SUMIF($E$3:$E$1002,'تعريف المواد والمستودعات'!X$5,$R3:$R1002)</f>
        <v>0</v>
      </c>
      <c r="AC1067" s="9">
        <f>SUMIF($E$3:$E$1002,'تعريف المواد والمستودعات'!Y$5,$R3:$R1002)</f>
        <v>0</v>
      </c>
      <c r="AD1067" s="9">
        <f>SUMIF($E$3:$E$1002,'تعريف المواد والمستودعات'!Z$5,$R3:$R1002)</f>
        <v>0</v>
      </c>
      <c r="AE1067" s="9">
        <f>SUMIF($E$3:$E$1002,'تعريف المواد والمستودعات'!AA$5,$R3:$R1002)</f>
        <v>0</v>
      </c>
      <c r="AF1067" s="9">
        <f>SUMIF($E$3:$E$1002,'تعريف المواد والمستودعات'!AB$5,$R3:$R1002)</f>
        <v>0</v>
      </c>
      <c r="AG1067" s="9">
        <f>SUMIF($E$3:$E$1002,'تعريف المواد والمستودعات'!AC$5,$R3:$R1002)</f>
        <v>0</v>
      </c>
      <c r="AH1067" s="9">
        <f>SUMIF($E$3:$E$1002,'تعريف المواد والمستودعات'!AD$5,$R3:$R1002)</f>
        <v>0</v>
      </c>
      <c r="AI1067" s="9">
        <f>SUMIF($E$3:$E$1002,'تعريف المواد والمستودعات'!AE$5,$R3:$R1002)</f>
        <v>0</v>
      </c>
      <c r="AJ1067" s="9">
        <f>SUMIF($E$3:$E$1002,'تعريف المواد والمستودعات'!AF$5,$R3:$R1002)</f>
        <v>0</v>
      </c>
      <c r="AK1067" s="9">
        <f>SUMIF($E$3:$E$1002,'تعريف المواد والمستودعات'!AG$5,$R3:$R1002)</f>
        <v>0</v>
      </c>
      <c r="AL1067" s="9">
        <f>SUMIF($E$3:$E$1002,'تعريف المواد والمستودعات'!AH$5,$R3:$R1002)</f>
        <v>0</v>
      </c>
      <c r="AM1067" s="9">
        <f>SUMIF($E$3:$E$1002,'تعريف المواد والمستودعات'!AI$5,$R3:$R1002)</f>
        <v>0</v>
      </c>
      <c r="AN1067" s="9">
        <f>SUMIF($E$3:$E$1002,'تعريف المواد والمستودعات'!AJ$5,$R3:$R1002)</f>
        <v>0</v>
      </c>
      <c r="AO1067" s="9">
        <f>SUMIF($E$3:$E$1002,'تعريف المواد والمستودعات'!AK$5,$R3:$R1002)</f>
        <v>0</v>
      </c>
      <c r="AP1067" s="9">
        <f>SUMIF($E$3:$E$1002,'تعريف المواد والمستودعات'!AL$5,$R3:$R1002)</f>
        <v>0</v>
      </c>
      <c r="AQ1067" s="9">
        <f>SUMIF($E$3:$E$1002,'تعريف المواد والمستودعات'!AM$5,$R3:$R1002)</f>
        <v>0</v>
      </c>
      <c r="AR1067" s="9">
        <f>SUMIF($E$3:$E$1002,'تعريف المواد والمستودعات'!AN$5,$R3:$R1002)</f>
        <v>0</v>
      </c>
      <c r="AS1067" s="9">
        <f>SUMIF($E$3:$E$1002,'تعريف المواد والمستودعات'!AO$5,$R3:$R1002)</f>
        <v>0</v>
      </c>
      <c r="AT1067" s="9">
        <f>SUMIF($E$3:$E$1002,'تعريف المواد والمستودعات'!AP$5,$R3:$R1002)</f>
        <v>0</v>
      </c>
      <c r="AU1067" s="9">
        <f>SUMIF($E$3:$E$1002,'تعريف المواد والمستودعات'!AQ$5,$R3:$R1002)</f>
        <v>0</v>
      </c>
      <c r="AV1067" s="9">
        <f>SUMIF($E$3:$E$1002,'تعريف المواد والمستودعات'!AR$5,$R3:$R1002)</f>
        <v>0</v>
      </c>
      <c r="AW1067" s="9">
        <f>SUMIF($E$3:$E$1002,'تعريف المواد والمستودعات'!AS$5,$R3:$R1002)</f>
        <v>0</v>
      </c>
      <c r="AX1067" s="9">
        <f>SUMIF($E$3:$E$1002,'تعريف المواد والمستودعات'!AT$5,$R3:$R1002)</f>
        <v>0</v>
      </c>
      <c r="AY1067" s="9">
        <f>SUMIF($E$3:$E$1002,'تعريف المواد والمستودعات'!AU$5,$R3:$R1002)</f>
        <v>0</v>
      </c>
      <c r="AZ1067" s="9">
        <f>SUMIF($E$3:$E$1002,'تعريف المواد والمستودعات'!AV$5,$R3:$R1002)</f>
        <v>0</v>
      </c>
      <c r="BA1067" s="9">
        <f>SUMIF($E$3:$E$1002,'تعريف المواد والمستودعات'!AW$5,$R3:$R1002)</f>
        <v>0</v>
      </c>
      <c r="BB1067" s="9">
        <f>SUMIF($E$3:$E$1002,'تعريف المواد والمستودعات'!AX$5,$R3:$R1002)</f>
        <v>0</v>
      </c>
      <c r="BC1067" s="9">
        <f>SUMIF($E$3:$E$1002,'تعريف المواد والمستودعات'!AY$5,$R3:$R1002)</f>
        <v>0</v>
      </c>
      <c r="BD1067" s="69">
        <f t="shared" si="18"/>
        <v>0</v>
      </c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9"/>
      <c r="CF1067" s="9"/>
      <c r="CG1067" s="9"/>
      <c r="CH1067" s="9"/>
      <c r="CI1067" s="9"/>
      <c r="CJ1067" s="9"/>
      <c r="CK1067" s="9"/>
      <c r="CL1067" s="9"/>
      <c r="CM1067" s="9"/>
      <c r="CN1067" s="9"/>
      <c r="CO1067" s="9"/>
      <c r="CP1067" s="9"/>
      <c r="CQ1067" s="9"/>
      <c r="CR1067" s="9"/>
      <c r="CS1067" s="9"/>
      <c r="CT1067" s="9"/>
      <c r="CU1067" s="9"/>
      <c r="CV1067" s="9"/>
      <c r="CW1067" s="9"/>
      <c r="CX1067" s="9"/>
      <c r="CY1067" s="9"/>
      <c r="CZ1067" s="9"/>
      <c r="DA1067" s="9"/>
    </row>
    <row r="1068" spans="5:105" ht="15" hidden="1" thickTop="1" x14ac:dyDescent="0.2">
      <c r="E1068" s="46" t="str">
        <f>'تعريف المواد والمستودعات'!B20</f>
        <v>مادة14</v>
      </c>
      <c r="F1068" s="9">
        <f>SUMIF($E$3:$E$1002,'تعريف المواد والمستودعات'!B$5,$S3:$S1002)</f>
        <v>0</v>
      </c>
      <c r="G1068" s="9">
        <f>SUMIF($E$3:$E$1002,'تعريف المواد والمستودعات'!C$5,$S3:$S1002)</f>
        <v>0</v>
      </c>
      <c r="H1068" s="9">
        <f>SUMIF($E$3:$E$1002,'تعريف المواد والمستودعات'!D$5,$S3:$S1002)</f>
        <v>0</v>
      </c>
      <c r="I1068" s="9">
        <f>SUMIF($E$3:$E$1002,'تعريف المواد والمستودعات'!E$5,$S3:$S1002)</f>
        <v>0</v>
      </c>
      <c r="J1068" s="9">
        <f>SUMIF($E$3:$E$1002,'تعريف المواد والمستودعات'!F$5,$S3:$S1002)</f>
        <v>0</v>
      </c>
      <c r="K1068" s="9">
        <f>SUMIF($E$3:$E$1002,'تعريف المواد والمستودعات'!G$5,$S3:$S1002)</f>
        <v>0</v>
      </c>
      <c r="L1068" s="9">
        <f>SUMIF($E$3:$E$1002,'تعريف المواد والمستودعات'!H$5,$S3:$S1002)</f>
        <v>0</v>
      </c>
      <c r="M1068" s="9">
        <f>SUMIF($E$3:$E$1002,'تعريف المواد والمستودعات'!I$5,$S3:$S1002)</f>
        <v>0</v>
      </c>
      <c r="N1068" s="9">
        <f>SUMIF($E$3:$E$1002,'تعريف المواد والمستودعات'!J$5,$S3:$S1002)</f>
        <v>0</v>
      </c>
      <c r="O1068" s="9">
        <f>SUMIF($E$3:$E$1002,'تعريف المواد والمستودعات'!K$5,$S3:$S1002)</f>
        <v>0</v>
      </c>
      <c r="P1068" s="9">
        <f>SUMIF($E$3:$E$1002,'تعريف المواد والمستودعات'!L$5,$S3:$S1002)</f>
        <v>0</v>
      </c>
      <c r="Q1068" s="9">
        <f>SUMIF($E$3:$E$1002,'تعريف المواد والمستودعات'!M$5,$S3:$S1002)</f>
        <v>0</v>
      </c>
      <c r="R1068" s="9">
        <f>SUMIF($E$3:$E$1002,'تعريف المواد والمستودعات'!N$5,$S3:$S1002)</f>
        <v>0</v>
      </c>
      <c r="S1068" s="9">
        <f>SUMIF($E$3:$E$1002,'تعريف المواد والمستودعات'!O$5,$S3:$S1002)</f>
        <v>0</v>
      </c>
      <c r="T1068" s="9">
        <f>SUMIF($E$3:$E$1002,'تعريف المواد والمستودعات'!P$5,$S3:$S1002)</f>
        <v>0</v>
      </c>
      <c r="U1068" s="9">
        <f>SUMIF($E$3:$E$1002,'تعريف المواد والمستودعات'!Q$5,$S3:$S1002)</f>
        <v>0</v>
      </c>
      <c r="V1068" s="9">
        <f>SUMIF($E$3:$E$1002,'تعريف المواد والمستودعات'!R$5,$S3:$S1002)</f>
        <v>0</v>
      </c>
      <c r="W1068" s="9">
        <f>SUMIF($E$3:$E$1002,'تعريف المواد والمستودعات'!S$5,$S3:$S1002)</f>
        <v>0</v>
      </c>
      <c r="X1068" s="9">
        <f>SUMIF($E$3:$E$1002,'تعريف المواد والمستودعات'!T$5,$S3:$S1002)</f>
        <v>0</v>
      </c>
      <c r="Y1068" s="9">
        <f>SUMIF($E$3:$E$1002,'تعريف المواد والمستودعات'!U$5,$S3:$S1002)</f>
        <v>0</v>
      </c>
      <c r="Z1068" s="9">
        <f>SUMIF($E$3:$E$1002,'تعريف المواد والمستودعات'!V$5,$S3:$S1002)</f>
        <v>0</v>
      </c>
      <c r="AA1068" s="9">
        <f>SUMIF($E$3:$E$1002,'تعريف المواد والمستودعات'!W$5,$S3:$S1002)</f>
        <v>0</v>
      </c>
      <c r="AB1068" s="9">
        <f>SUMIF($E$3:$E$1002,'تعريف المواد والمستودعات'!X$5,$S3:$S1002)</f>
        <v>0</v>
      </c>
      <c r="AC1068" s="9">
        <f>SUMIF($E$3:$E$1002,'تعريف المواد والمستودعات'!Y$5,$S3:$S1002)</f>
        <v>0</v>
      </c>
      <c r="AD1068" s="9">
        <f>SUMIF($E$3:$E$1002,'تعريف المواد والمستودعات'!Z$5,$S3:$S1002)</f>
        <v>0</v>
      </c>
      <c r="AE1068" s="9">
        <f>SUMIF($E$3:$E$1002,'تعريف المواد والمستودعات'!AA$5,$S3:$S1002)</f>
        <v>0</v>
      </c>
      <c r="AF1068" s="9">
        <f>SUMIF($E$3:$E$1002,'تعريف المواد والمستودعات'!AB$5,$S3:$S1002)</f>
        <v>0</v>
      </c>
      <c r="AG1068" s="9">
        <f>SUMIF($E$3:$E$1002,'تعريف المواد والمستودعات'!AC$5,$S3:$S1002)</f>
        <v>0</v>
      </c>
      <c r="AH1068" s="9">
        <f>SUMIF($E$3:$E$1002,'تعريف المواد والمستودعات'!AD$5,$S3:$S1002)</f>
        <v>0</v>
      </c>
      <c r="AI1068" s="9">
        <f>SUMIF($E$3:$E$1002,'تعريف المواد والمستودعات'!AE$5,$S3:$S1002)</f>
        <v>0</v>
      </c>
      <c r="AJ1068" s="9">
        <f>SUMIF($E$3:$E$1002,'تعريف المواد والمستودعات'!AF$5,$S3:$S1002)</f>
        <v>0</v>
      </c>
      <c r="AK1068" s="9">
        <f>SUMIF($E$3:$E$1002,'تعريف المواد والمستودعات'!AG$5,$S3:$S1002)</f>
        <v>0</v>
      </c>
      <c r="AL1068" s="9">
        <f>SUMIF($E$3:$E$1002,'تعريف المواد والمستودعات'!AH$5,$S3:$S1002)</f>
        <v>0</v>
      </c>
      <c r="AM1068" s="9">
        <f>SUMIF($E$3:$E$1002,'تعريف المواد والمستودعات'!AI$5,$S3:$S1002)</f>
        <v>0</v>
      </c>
      <c r="AN1068" s="9">
        <f>SUMIF($E$3:$E$1002,'تعريف المواد والمستودعات'!AJ$5,$S3:$S1002)</f>
        <v>0</v>
      </c>
      <c r="AO1068" s="9">
        <f>SUMIF($E$3:$E$1002,'تعريف المواد والمستودعات'!AK$5,$S3:$S1002)</f>
        <v>0</v>
      </c>
      <c r="AP1068" s="9">
        <f>SUMIF($E$3:$E$1002,'تعريف المواد والمستودعات'!AL$5,$S3:$S1002)</f>
        <v>0</v>
      </c>
      <c r="AQ1068" s="9">
        <f>SUMIF($E$3:$E$1002,'تعريف المواد والمستودعات'!AM$5,$S3:$S1002)</f>
        <v>0</v>
      </c>
      <c r="AR1068" s="9">
        <f>SUMIF($E$3:$E$1002,'تعريف المواد والمستودعات'!AN$5,$S3:$S1002)</f>
        <v>0</v>
      </c>
      <c r="AS1068" s="9">
        <f>SUMIF($E$3:$E$1002,'تعريف المواد والمستودعات'!AO$5,$S3:$S1002)</f>
        <v>0</v>
      </c>
      <c r="AT1068" s="9">
        <f>SUMIF($E$3:$E$1002,'تعريف المواد والمستودعات'!AP$5,$S3:$S1002)</f>
        <v>0</v>
      </c>
      <c r="AU1068" s="9">
        <f>SUMIF($E$3:$E$1002,'تعريف المواد والمستودعات'!AQ$5,$S3:$S1002)</f>
        <v>0</v>
      </c>
      <c r="AV1068" s="9">
        <f>SUMIF($E$3:$E$1002,'تعريف المواد والمستودعات'!AR$5,$S3:$S1002)</f>
        <v>0</v>
      </c>
      <c r="AW1068" s="9">
        <f>SUMIF($E$3:$E$1002,'تعريف المواد والمستودعات'!AS$5,$S3:$S1002)</f>
        <v>0</v>
      </c>
      <c r="AX1068" s="9">
        <f>SUMIF($E$3:$E$1002,'تعريف المواد والمستودعات'!AT$5,$S3:$S1002)</f>
        <v>0</v>
      </c>
      <c r="AY1068" s="9">
        <f>SUMIF($E$3:$E$1002,'تعريف المواد والمستودعات'!AU$5,$S3:$S1002)</f>
        <v>0</v>
      </c>
      <c r="AZ1068" s="9">
        <f>SUMIF($E$3:$E$1002,'تعريف المواد والمستودعات'!AV$5,$S3:$S1002)</f>
        <v>0</v>
      </c>
      <c r="BA1068" s="9">
        <f>SUMIF($E$3:$E$1002,'تعريف المواد والمستودعات'!AW$5,$S3:$S1002)</f>
        <v>0</v>
      </c>
      <c r="BB1068" s="9">
        <f>SUMIF($E$3:$E$1002,'تعريف المواد والمستودعات'!AX$5,$S3:$S1002)</f>
        <v>0</v>
      </c>
      <c r="BC1068" s="9">
        <f>SUMIF($E$3:$E$1002,'تعريف المواد والمستودعات'!AY$5,$S3:$S1002)</f>
        <v>0</v>
      </c>
      <c r="BD1068" s="69">
        <f t="shared" si="18"/>
        <v>0</v>
      </c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9"/>
      <c r="CF1068" s="9"/>
      <c r="CG1068" s="9"/>
      <c r="CH1068" s="9"/>
      <c r="CI1068" s="9"/>
      <c r="CJ1068" s="9"/>
      <c r="CK1068" s="9"/>
      <c r="CL1068" s="9"/>
      <c r="CM1068" s="9"/>
      <c r="CN1068" s="9"/>
      <c r="CO1068" s="9"/>
      <c r="CP1068" s="9"/>
      <c r="CQ1068" s="9"/>
      <c r="CR1068" s="9"/>
      <c r="CS1068" s="9"/>
      <c r="CT1068" s="9"/>
      <c r="CU1068" s="9"/>
      <c r="CV1068" s="9"/>
      <c r="CW1068" s="9"/>
      <c r="CX1068" s="9"/>
      <c r="CY1068" s="9"/>
      <c r="CZ1068" s="9"/>
      <c r="DA1068" s="9"/>
    </row>
    <row r="1069" spans="5:105" ht="15" hidden="1" thickTop="1" x14ac:dyDescent="0.2">
      <c r="E1069" s="46" t="str">
        <f>'تعريف المواد والمستودعات'!B21</f>
        <v>مادة15</v>
      </c>
      <c r="F1069" s="9">
        <f>SUMIF($E$3:$E$1002,'تعريف المواد والمستودعات'!B$5,$T3:$T1002)</f>
        <v>0</v>
      </c>
      <c r="G1069" s="9">
        <f>SUMIF($E$3:$E$1002,'تعريف المواد والمستودعات'!C$5,$T3:$T1002)</f>
        <v>0</v>
      </c>
      <c r="H1069" s="9">
        <f>SUMIF($E$3:$E$1002,'تعريف المواد والمستودعات'!D$5,$T3:$T1002)</f>
        <v>0</v>
      </c>
      <c r="I1069" s="9">
        <f>SUMIF($E$3:$E$1002,'تعريف المواد والمستودعات'!E$5,$T3:$T1002)</f>
        <v>0</v>
      </c>
      <c r="J1069" s="9">
        <f>SUMIF($E$3:$E$1002,'تعريف المواد والمستودعات'!F$5,$T3:$T1002)</f>
        <v>0</v>
      </c>
      <c r="K1069" s="9">
        <f>SUMIF($E$3:$E$1002,'تعريف المواد والمستودعات'!G$5,$T3:$T1002)</f>
        <v>0</v>
      </c>
      <c r="L1069" s="9">
        <f>SUMIF($E$3:$E$1002,'تعريف المواد والمستودعات'!H$5,$T3:$T1002)</f>
        <v>0</v>
      </c>
      <c r="M1069" s="9">
        <f>SUMIF($E$3:$E$1002,'تعريف المواد والمستودعات'!I$5,$T3:$T1002)</f>
        <v>0</v>
      </c>
      <c r="N1069" s="9">
        <f>SUMIF($E$3:$E$1002,'تعريف المواد والمستودعات'!J$5,$T3:$T1002)</f>
        <v>0</v>
      </c>
      <c r="O1069" s="9">
        <f>SUMIF($E$3:$E$1002,'تعريف المواد والمستودعات'!K$5,$T3:$T1002)</f>
        <v>0</v>
      </c>
      <c r="P1069" s="9">
        <f>SUMIF($E$3:$E$1002,'تعريف المواد والمستودعات'!L$5,$T3:$T1002)</f>
        <v>0</v>
      </c>
      <c r="Q1069" s="9">
        <f>SUMIF($E$3:$E$1002,'تعريف المواد والمستودعات'!M$5,$T3:$T1002)</f>
        <v>0</v>
      </c>
      <c r="R1069" s="9">
        <f>SUMIF($E$3:$E$1002,'تعريف المواد والمستودعات'!N$5,$T3:$T1002)</f>
        <v>0</v>
      </c>
      <c r="S1069" s="9">
        <f>SUMIF($E$3:$E$1002,'تعريف المواد والمستودعات'!O$5,$T3:$T1002)</f>
        <v>0</v>
      </c>
      <c r="T1069" s="9">
        <f>SUMIF($E$3:$E$1002,'تعريف المواد والمستودعات'!P$5,$T3:$T1002)</f>
        <v>0</v>
      </c>
      <c r="U1069" s="9">
        <f>SUMIF($E$3:$E$1002,'تعريف المواد والمستودعات'!Q$5,$T3:$T1002)</f>
        <v>0</v>
      </c>
      <c r="V1069" s="9">
        <f>SUMIF($E$3:$E$1002,'تعريف المواد والمستودعات'!R$5,$T3:$T1002)</f>
        <v>0</v>
      </c>
      <c r="W1069" s="9">
        <f>SUMIF($E$3:$E$1002,'تعريف المواد والمستودعات'!S$5,$T3:$T1002)</f>
        <v>0</v>
      </c>
      <c r="X1069" s="9">
        <f>SUMIF($E$3:$E$1002,'تعريف المواد والمستودعات'!T$5,$T3:$T1002)</f>
        <v>0</v>
      </c>
      <c r="Y1069" s="9">
        <f>SUMIF($E$3:$E$1002,'تعريف المواد والمستودعات'!U$5,$T3:$T1002)</f>
        <v>0</v>
      </c>
      <c r="Z1069" s="9">
        <f>SUMIF($E$3:$E$1002,'تعريف المواد والمستودعات'!V$5,$T3:$T1002)</f>
        <v>0</v>
      </c>
      <c r="AA1069" s="9">
        <f>SUMIF($E$3:$E$1002,'تعريف المواد والمستودعات'!W$5,$T3:$T1002)</f>
        <v>0</v>
      </c>
      <c r="AB1069" s="9">
        <f>SUMIF($E$3:$E$1002,'تعريف المواد والمستودعات'!X$5,$T3:$T1002)</f>
        <v>0</v>
      </c>
      <c r="AC1069" s="9">
        <f>SUMIF($E$3:$E$1002,'تعريف المواد والمستودعات'!Y$5,$T3:$T1002)</f>
        <v>0</v>
      </c>
      <c r="AD1069" s="9">
        <f>SUMIF($E$3:$E$1002,'تعريف المواد والمستودعات'!Z$5,$T3:$T1002)</f>
        <v>0</v>
      </c>
      <c r="AE1069" s="9">
        <f>SUMIF($E$3:$E$1002,'تعريف المواد والمستودعات'!AA$5,$T3:$T1002)</f>
        <v>0</v>
      </c>
      <c r="AF1069" s="9">
        <f>SUMIF($E$3:$E$1002,'تعريف المواد والمستودعات'!AB$5,$T3:$T1002)</f>
        <v>0</v>
      </c>
      <c r="AG1069" s="9">
        <f>SUMIF($E$3:$E$1002,'تعريف المواد والمستودعات'!AC$5,$T3:$T1002)</f>
        <v>0</v>
      </c>
      <c r="AH1069" s="9">
        <f>SUMIF($E$3:$E$1002,'تعريف المواد والمستودعات'!AD$5,$T3:$T1002)</f>
        <v>0</v>
      </c>
      <c r="AI1069" s="9">
        <f>SUMIF($E$3:$E$1002,'تعريف المواد والمستودعات'!AE$5,$T3:$T1002)</f>
        <v>0</v>
      </c>
      <c r="AJ1069" s="9">
        <f>SUMIF($E$3:$E$1002,'تعريف المواد والمستودعات'!AF$5,$T3:$T1002)</f>
        <v>0</v>
      </c>
      <c r="AK1069" s="9">
        <f>SUMIF($E$3:$E$1002,'تعريف المواد والمستودعات'!AG$5,$T3:$T1002)</f>
        <v>0</v>
      </c>
      <c r="AL1069" s="9">
        <f>SUMIF($E$3:$E$1002,'تعريف المواد والمستودعات'!AH$5,$T3:$T1002)</f>
        <v>0</v>
      </c>
      <c r="AM1069" s="9">
        <f>SUMIF($E$3:$E$1002,'تعريف المواد والمستودعات'!AI$5,$T3:$T1002)</f>
        <v>0</v>
      </c>
      <c r="AN1069" s="9">
        <f>SUMIF($E$3:$E$1002,'تعريف المواد والمستودعات'!AJ$5,$T3:$T1002)</f>
        <v>0</v>
      </c>
      <c r="AO1069" s="9">
        <f>SUMIF($E$3:$E$1002,'تعريف المواد والمستودعات'!AK$5,$T3:$T1002)</f>
        <v>0</v>
      </c>
      <c r="AP1069" s="9">
        <f>SUMIF($E$3:$E$1002,'تعريف المواد والمستودعات'!AL$5,$T3:$T1002)</f>
        <v>0</v>
      </c>
      <c r="AQ1069" s="9">
        <f>SUMIF($E$3:$E$1002,'تعريف المواد والمستودعات'!AM$5,$T3:$T1002)</f>
        <v>0</v>
      </c>
      <c r="AR1069" s="9">
        <f>SUMIF($E$3:$E$1002,'تعريف المواد والمستودعات'!AN$5,$T3:$T1002)</f>
        <v>0</v>
      </c>
      <c r="AS1069" s="9">
        <f>SUMIF($E$3:$E$1002,'تعريف المواد والمستودعات'!AO$5,$T3:$T1002)</f>
        <v>0</v>
      </c>
      <c r="AT1069" s="9">
        <f>SUMIF($E$3:$E$1002,'تعريف المواد والمستودعات'!AP$5,$T3:$T1002)</f>
        <v>0</v>
      </c>
      <c r="AU1069" s="9">
        <f>SUMIF($E$3:$E$1002,'تعريف المواد والمستودعات'!AQ$5,$T3:$T1002)</f>
        <v>0</v>
      </c>
      <c r="AV1069" s="9">
        <f>SUMIF($E$3:$E$1002,'تعريف المواد والمستودعات'!AR$5,$T3:$T1002)</f>
        <v>0</v>
      </c>
      <c r="AW1069" s="9">
        <f>SUMIF($E$3:$E$1002,'تعريف المواد والمستودعات'!AS$5,$T3:$T1002)</f>
        <v>0</v>
      </c>
      <c r="AX1069" s="9">
        <f>SUMIF($E$3:$E$1002,'تعريف المواد والمستودعات'!AT$5,$T3:$T1002)</f>
        <v>0</v>
      </c>
      <c r="AY1069" s="9">
        <f>SUMIF($E$3:$E$1002,'تعريف المواد والمستودعات'!AU$5,$T3:$T1002)</f>
        <v>0</v>
      </c>
      <c r="AZ1069" s="9">
        <f>SUMIF($E$3:$E$1002,'تعريف المواد والمستودعات'!AV$5,$T3:$T1002)</f>
        <v>0</v>
      </c>
      <c r="BA1069" s="9">
        <f>SUMIF($E$3:$E$1002,'تعريف المواد والمستودعات'!AW$5,$T3:$T1002)</f>
        <v>0</v>
      </c>
      <c r="BB1069" s="9">
        <f>SUMIF($E$3:$E$1002,'تعريف المواد والمستودعات'!AX$5,$T3:$T1002)</f>
        <v>0</v>
      </c>
      <c r="BC1069" s="9">
        <f>SUMIF($E$3:$E$1002,'تعريف المواد والمستودعات'!AY$5,$T3:$T1002)</f>
        <v>0</v>
      </c>
      <c r="BD1069" s="69">
        <f t="shared" si="18"/>
        <v>0</v>
      </c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9"/>
      <c r="CF1069" s="9"/>
      <c r="CG1069" s="9"/>
      <c r="CH1069" s="9"/>
      <c r="CI1069" s="9"/>
      <c r="CJ1069" s="9"/>
      <c r="CK1069" s="9"/>
      <c r="CL1069" s="9"/>
      <c r="CM1069" s="9"/>
      <c r="CN1069" s="9"/>
      <c r="CO1069" s="9"/>
      <c r="CP1069" s="9"/>
      <c r="CQ1069" s="9"/>
      <c r="CR1069" s="9"/>
      <c r="CS1069" s="9"/>
      <c r="CT1069" s="9"/>
      <c r="CU1069" s="9"/>
      <c r="CV1069" s="9"/>
      <c r="CW1069" s="9"/>
      <c r="CX1069" s="9"/>
      <c r="CY1069" s="9"/>
      <c r="CZ1069" s="9"/>
      <c r="DA1069" s="9"/>
    </row>
    <row r="1070" spans="5:105" ht="15" hidden="1" thickTop="1" x14ac:dyDescent="0.2">
      <c r="E1070" s="46" t="str">
        <f>'تعريف المواد والمستودعات'!B22</f>
        <v>مادة16</v>
      </c>
      <c r="F1070" s="9">
        <f>SUMIF($E$3:$E$1002,'تعريف المواد والمستودعات'!B$5,$U3:$U1002)</f>
        <v>0</v>
      </c>
      <c r="G1070" s="9">
        <f>SUMIF($E$3:$E$1002,'تعريف المواد والمستودعات'!C$5,$U3:$U1002)</f>
        <v>0</v>
      </c>
      <c r="H1070" s="9">
        <f>SUMIF($E$3:$E$1002,'تعريف المواد والمستودعات'!D$5,$U3:$U1002)</f>
        <v>0</v>
      </c>
      <c r="I1070" s="9">
        <f>SUMIF($E$3:$E$1002,'تعريف المواد والمستودعات'!E$5,$U3:$U1002)</f>
        <v>0</v>
      </c>
      <c r="J1070" s="9">
        <f>SUMIF($E$3:$E$1002,'تعريف المواد والمستودعات'!F$5,$U3:$U1002)</f>
        <v>0</v>
      </c>
      <c r="K1070" s="9">
        <f>SUMIF($E$3:$E$1002,'تعريف المواد والمستودعات'!G$5,$U3:$U1002)</f>
        <v>0</v>
      </c>
      <c r="L1070" s="9">
        <f>SUMIF($E$3:$E$1002,'تعريف المواد والمستودعات'!H$5,$U3:$U1002)</f>
        <v>0</v>
      </c>
      <c r="M1070" s="9">
        <f>SUMIF($E$3:$E$1002,'تعريف المواد والمستودعات'!I$5,$U3:$U1002)</f>
        <v>0</v>
      </c>
      <c r="N1070" s="9">
        <f>SUMIF($E$3:$E$1002,'تعريف المواد والمستودعات'!J$5,$U3:$U1002)</f>
        <v>0</v>
      </c>
      <c r="O1070" s="9">
        <f>SUMIF($E$3:$E$1002,'تعريف المواد والمستودعات'!K$5,$U3:$U1002)</f>
        <v>0</v>
      </c>
      <c r="P1070" s="9">
        <f>SUMIF($E$3:$E$1002,'تعريف المواد والمستودعات'!L$5,$U3:$U1002)</f>
        <v>0</v>
      </c>
      <c r="Q1070" s="9">
        <f>SUMIF($E$3:$E$1002,'تعريف المواد والمستودعات'!M$5,$U3:$U1002)</f>
        <v>0</v>
      </c>
      <c r="R1070" s="9">
        <f>SUMIF($E$3:$E$1002,'تعريف المواد والمستودعات'!N$5,$U3:$U1002)</f>
        <v>0</v>
      </c>
      <c r="S1070" s="9">
        <f>SUMIF($E$3:$E$1002,'تعريف المواد والمستودعات'!O$5,$U3:$U1002)</f>
        <v>0</v>
      </c>
      <c r="T1070" s="9">
        <f>SUMIF($E$3:$E$1002,'تعريف المواد والمستودعات'!P$5,$U3:$U1002)</f>
        <v>0</v>
      </c>
      <c r="U1070" s="9">
        <f>SUMIF($E$3:$E$1002,'تعريف المواد والمستودعات'!Q$5,$U3:$U1002)</f>
        <v>0</v>
      </c>
      <c r="V1070" s="9">
        <f>SUMIF($E$3:$E$1002,'تعريف المواد والمستودعات'!R$5,$U3:$U1002)</f>
        <v>0</v>
      </c>
      <c r="W1070" s="9">
        <f>SUMIF($E$3:$E$1002,'تعريف المواد والمستودعات'!S$5,$U3:$U1002)</f>
        <v>0</v>
      </c>
      <c r="X1070" s="9">
        <f>SUMIF($E$3:$E$1002,'تعريف المواد والمستودعات'!T$5,$U3:$U1002)</f>
        <v>0</v>
      </c>
      <c r="Y1070" s="9">
        <f>SUMIF($E$3:$E$1002,'تعريف المواد والمستودعات'!U$5,$U3:$U1002)</f>
        <v>0</v>
      </c>
      <c r="Z1070" s="9">
        <f>SUMIF($E$3:$E$1002,'تعريف المواد والمستودعات'!V$5,$U3:$U1002)</f>
        <v>0</v>
      </c>
      <c r="AA1070" s="9">
        <f>SUMIF($E$3:$E$1002,'تعريف المواد والمستودعات'!W$5,$U3:$U1002)</f>
        <v>0</v>
      </c>
      <c r="AB1070" s="9">
        <f>SUMIF($E$3:$E$1002,'تعريف المواد والمستودعات'!X$5,$U3:$U1002)</f>
        <v>0</v>
      </c>
      <c r="AC1070" s="9">
        <f>SUMIF($E$3:$E$1002,'تعريف المواد والمستودعات'!Y$5,$U3:$U1002)</f>
        <v>0</v>
      </c>
      <c r="AD1070" s="9">
        <f>SUMIF($E$3:$E$1002,'تعريف المواد والمستودعات'!Z$5,$U3:$U1002)</f>
        <v>0</v>
      </c>
      <c r="AE1070" s="9">
        <f>SUMIF($E$3:$E$1002,'تعريف المواد والمستودعات'!AA$5,$U3:$U1002)</f>
        <v>0</v>
      </c>
      <c r="AF1070" s="9">
        <f>SUMIF($E$3:$E$1002,'تعريف المواد والمستودعات'!AB$5,$U3:$U1002)</f>
        <v>0</v>
      </c>
      <c r="AG1070" s="9">
        <f>SUMIF($E$3:$E$1002,'تعريف المواد والمستودعات'!AC$5,$U3:$U1002)</f>
        <v>0</v>
      </c>
      <c r="AH1070" s="9">
        <f>SUMIF($E$3:$E$1002,'تعريف المواد والمستودعات'!AD$5,$U3:$U1002)</f>
        <v>0</v>
      </c>
      <c r="AI1070" s="9">
        <f>SUMIF($E$3:$E$1002,'تعريف المواد والمستودعات'!AE$5,$U3:$U1002)</f>
        <v>0</v>
      </c>
      <c r="AJ1070" s="9">
        <f>SUMIF($E$3:$E$1002,'تعريف المواد والمستودعات'!AF$5,$U3:$U1002)</f>
        <v>0</v>
      </c>
      <c r="AK1070" s="9">
        <f>SUMIF($E$3:$E$1002,'تعريف المواد والمستودعات'!AG$5,$U3:$U1002)</f>
        <v>0</v>
      </c>
      <c r="AL1070" s="9">
        <f>SUMIF($E$3:$E$1002,'تعريف المواد والمستودعات'!AH$5,$U3:$U1002)</f>
        <v>0</v>
      </c>
      <c r="AM1070" s="9">
        <f>SUMIF($E$3:$E$1002,'تعريف المواد والمستودعات'!AI$5,$U3:$U1002)</f>
        <v>0</v>
      </c>
      <c r="AN1070" s="9">
        <f>SUMIF($E$3:$E$1002,'تعريف المواد والمستودعات'!AJ$5,$U3:$U1002)</f>
        <v>0</v>
      </c>
      <c r="AO1070" s="9">
        <f>SUMIF($E$3:$E$1002,'تعريف المواد والمستودعات'!AK$5,$U3:$U1002)</f>
        <v>0</v>
      </c>
      <c r="AP1070" s="9">
        <f>SUMIF($E$3:$E$1002,'تعريف المواد والمستودعات'!AL$5,$U3:$U1002)</f>
        <v>0</v>
      </c>
      <c r="AQ1070" s="9">
        <f>SUMIF($E$3:$E$1002,'تعريف المواد والمستودعات'!AM$5,$U3:$U1002)</f>
        <v>0</v>
      </c>
      <c r="AR1070" s="9">
        <f>SUMIF($E$3:$E$1002,'تعريف المواد والمستودعات'!AN$5,$U3:$U1002)</f>
        <v>0</v>
      </c>
      <c r="AS1070" s="9">
        <f>SUMIF($E$3:$E$1002,'تعريف المواد والمستودعات'!AO$5,$U3:$U1002)</f>
        <v>0</v>
      </c>
      <c r="AT1070" s="9">
        <f>SUMIF($E$3:$E$1002,'تعريف المواد والمستودعات'!AP$5,$U3:$U1002)</f>
        <v>0</v>
      </c>
      <c r="AU1070" s="9">
        <f>SUMIF($E$3:$E$1002,'تعريف المواد والمستودعات'!AQ$5,$U3:$U1002)</f>
        <v>0</v>
      </c>
      <c r="AV1070" s="9">
        <f>SUMIF($E$3:$E$1002,'تعريف المواد والمستودعات'!AR$5,$U3:$U1002)</f>
        <v>0</v>
      </c>
      <c r="AW1070" s="9">
        <f>SUMIF($E$3:$E$1002,'تعريف المواد والمستودعات'!AS$5,$U3:$U1002)</f>
        <v>0</v>
      </c>
      <c r="AX1070" s="9">
        <f>SUMIF($E$3:$E$1002,'تعريف المواد والمستودعات'!AT$5,$U3:$U1002)</f>
        <v>0</v>
      </c>
      <c r="AY1070" s="9">
        <f>SUMIF($E$3:$E$1002,'تعريف المواد والمستودعات'!AU$5,$U3:$U1002)</f>
        <v>0</v>
      </c>
      <c r="AZ1070" s="9">
        <f>SUMIF($E$3:$E$1002,'تعريف المواد والمستودعات'!AV$5,$U3:$U1002)</f>
        <v>0</v>
      </c>
      <c r="BA1070" s="9">
        <f>SUMIF($E$3:$E$1002,'تعريف المواد والمستودعات'!AW$5,$U3:$U1002)</f>
        <v>0</v>
      </c>
      <c r="BB1070" s="9">
        <f>SUMIF($E$3:$E$1002,'تعريف المواد والمستودعات'!AX$5,$U3:$U1002)</f>
        <v>0</v>
      </c>
      <c r="BC1070" s="9">
        <f>SUMIF($E$3:$E$1002,'تعريف المواد والمستودعات'!AY$5,$U3:$U1002)</f>
        <v>0</v>
      </c>
      <c r="BD1070" s="69">
        <f t="shared" si="18"/>
        <v>0</v>
      </c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9"/>
      <c r="CF1070" s="9"/>
      <c r="CG1070" s="9"/>
      <c r="CH1070" s="9"/>
      <c r="CI1070" s="9"/>
      <c r="CJ1070" s="9"/>
      <c r="CK1070" s="9"/>
      <c r="CL1070" s="9"/>
      <c r="CM1070" s="9"/>
      <c r="CN1070" s="9"/>
      <c r="CO1070" s="9"/>
      <c r="CP1070" s="9"/>
      <c r="CQ1070" s="9"/>
      <c r="CR1070" s="9"/>
      <c r="CS1070" s="9"/>
      <c r="CT1070" s="9"/>
      <c r="CU1070" s="9"/>
      <c r="CV1070" s="9"/>
      <c r="CW1070" s="9"/>
      <c r="CX1070" s="9"/>
      <c r="CY1070" s="9"/>
      <c r="CZ1070" s="9"/>
      <c r="DA1070" s="9"/>
    </row>
    <row r="1071" spans="5:105" ht="15" hidden="1" thickTop="1" x14ac:dyDescent="0.2">
      <c r="E1071" s="46" t="str">
        <f>'تعريف المواد والمستودعات'!B23</f>
        <v>مادة17</v>
      </c>
      <c r="F1071" s="9">
        <f>SUMIF($E$3:$E$1002,'تعريف المواد والمستودعات'!B$5,$V3:$V1002)</f>
        <v>0</v>
      </c>
      <c r="G1071" s="9">
        <f>SUMIF($E$3:$E$1002,'تعريف المواد والمستودعات'!C$5,$V3:$V1002)</f>
        <v>0</v>
      </c>
      <c r="H1071" s="9">
        <f>SUMIF($E$3:$E$1002,'تعريف المواد والمستودعات'!D$5,$V3:$V1002)</f>
        <v>0</v>
      </c>
      <c r="I1071" s="9">
        <f>SUMIF($E$3:$E$1002,'تعريف المواد والمستودعات'!E$5,$V3:$V1002)</f>
        <v>0</v>
      </c>
      <c r="J1071" s="9">
        <f>SUMIF($E$3:$E$1002,'تعريف المواد والمستودعات'!F$5,$V3:$V1002)</f>
        <v>0</v>
      </c>
      <c r="K1071" s="9">
        <f>SUMIF($E$3:$E$1002,'تعريف المواد والمستودعات'!G$5,$V3:$V1002)</f>
        <v>0</v>
      </c>
      <c r="L1071" s="9">
        <f>SUMIF($E$3:$E$1002,'تعريف المواد والمستودعات'!H$5,$V3:$V1002)</f>
        <v>0</v>
      </c>
      <c r="M1071" s="9">
        <f>SUMIF($E$3:$E$1002,'تعريف المواد والمستودعات'!I$5,$V3:$V1002)</f>
        <v>0</v>
      </c>
      <c r="N1071" s="9">
        <f>SUMIF($E$3:$E$1002,'تعريف المواد والمستودعات'!J$5,$V3:$V1002)</f>
        <v>0</v>
      </c>
      <c r="O1071" s="9">
        <f>SUMIF($E$3:$E$1002,'تعريف المواد والمستودعات'!K$5,$V3:$V1002)</f>
        <v>0</v>
      </c>
      <c r="P1071" s="9">
        <f>SUMIF($E$3:$E$1002,'تعريف المواد والمستودعات'!L$5,$V3:$V1002)</f>
        <v>0</v>
      </c>
      <c r="Q1071" s="9">
        <f>SUMIF($E$3:$E$1002,'تعريف المواد والمستودعات'!M$5,$V3:$V1002)</f>
        <v>0</v>
      </c>
      <c r="R1071" s="9">
        <f>SUMIF($E$3:$E$1002,'تعريف المواد والمستودعات'!N$5,$V3:$V1002)</f>
        <v>0</v>
      </c>
      <c r="S1071" s="9">
        <f>SUMIF($E$3:$E$1002,'تعريف المواد والمستودعات'!O$5,$V3:$V1002)</f>
        <v>0</v>
      </c>
      <c r="T1071" s="9">
        <f>SUMIF($E$3:$E$1002,'تعريف المواد والمستودعات'!P$5,$V3:$V1002)</f>
        <v>0</v>
      </c>
      <c r="U1071" s="9">
        <f>SUMIF($E$3:$E$1002,'تعريف المواد والمستودعات'!Q$5,$V3:$V1002)</f>
        <v>0</v>
      </c>
      <c r="V1071" s="9">
        <f>SUMIF($E$3:$E$1002,'تعريف المواد والمستودعات'!R$5,$V3:$V1002)</f>
        <v>0</v>
      </c>
      <c r="W1071" s="9">
        <f>SUMIF($E$3:$E$1002,'تعريف المواد والمستودعات'!S$5,$V3:$V1002)</f>
        <v>0</v>
      </c>
      <c r="X1071" s="9">
        <f>SUMIF($E$3:$E$1002,'تعريف المواد والمستودعات'!T$5,$V3:$V1002)</f>
        <v>0</v>
      </c>
      <c r="Y1071" s="9">
        <f>SUMIF($E$3:$E$1002,'تعريف المواد والمستودعات'!U$5,$V3:$V1002)</f>
        <v>0</v>
      </c>
      <c r="Z1071" s="9">
        <f>SUMIF($E$3:$E$1002,'تعريف المواد والمستودعات'!V$5,$V3:$V1002)</f>
        <v>0</v>
      </c>
      <c r="AA1071" s="9">
        <f>SUMIF($E$3:$E$1002,'تعريف المواد والمستودعات'!W$5,$V3:$V1002)</f>
        <v>0</v>
      </c>
      <c r="AB1071" s="9">
        <f>SUMIF($E$3:$E$1002,'تعريف المواد والمستودعات'!X$5,$V3:$V1002)</f>
        <v>0</v>
      </c>
      <c r="AC1071" s="9">
        <f>SUMIF($E$3:$E$1002,'تعريف المواد والمستودعات'!Y$5,$V3:$V1002)</f>
        <v>0</v>
      </c>
      <c r="AD1071" s="9">
        <f>SUMIF($E$3:$E$1002,'تعريف المواد والمستودعات'!Z$5,$V3:$V1002)</f>
        <v>0</v>
      </c>
      <c r="AE1071" s="9">
        <f>SUMIF($E$3:$E$1002,'تعريف المواد والمستودعات'!AA$5,$V3:$V1002)</f>
        <v>0</v>
      </c>
      <c r="AF1071" s="9">
        <f>SUMIF($E$3:$E$1002,'تعريف المواد والمستودعات'!AB$5,$V3:$V1002)</f>
        <v>0</v>
      </c>
      <c r="AG1071" s="9">
        <f>SUMIF($E$3:$E$1002,'تعريف المواد والمستودعات'!AC$5,$V3:$V1002)</f>
        <v>0</v>
      </c>
      <c r="AH1071" s="9">
        <f>SUMIF($E$3:$E$1002,'تعريف المواد والمستودعات'!AD$5,$V3:$V1002)</f>
        <v>0</v>
      </c>
      <c r="AI1071" s="9">
        <f>SUMIF($E$3:$E$1002,'تعريف المواد والمستودعات'!AE$5,$V3:$V1002)</f>
        <v>0</v>
      </c>
      <c r="AJ1071" s="9">
        <f>SUMIF($E$3:$E$1002,'تعريف المواد والمستودعات'!AF$5,$V3:$V1002)</f>
        <v>0</v>
      </c>
      <c r="AK1071" s="9">
        <f>SUMIF($E$3:$E$1002,'تعريف المواد والمستودعات'!AG$5,$V3:$V1002)</f>
        <v>0</v>
      </c>
      <c r="AL1071" s="9">
        <f>SUMIF($E$3:$E$1002,'تعريف المواد والمستودعات'!AH$5,$V3:$V1002)</f>
        <v>0</v>
      </c>
      <c r="AM1071" s="9">
        <f>SUMIF($E$3:$E$1002,'تعريف المواد والمستودعات'!AI$5,$V3:$V1002)</f>
        <v>0</v>
      </c>
      <c r="AN1071" s="9">
        <f>SUMIF($E$3:$E$1002,'تعريف المواد والمستودعات'!AJ$5,$V3:$V1002)</f>
        <v>0</v>
      </c>
      <c r="AO1071" s="9">
        <f>SUMIF($E$3:$E$1002,'تعريف المواد والمستودعات'!AK$5,$V3:$V1002)</f>
        <v>0</v>
      </c>
      <c r="AP1071" s="9">
        <f>SUMIF($E$3:$E$1002,'تعريف المواد والمستودعات'!AL$5,$V3:$V1002)</f>
        <v>0</v>
      </c>
      <c r="AQ1071" s="9">
        <f>SUMIF($E$3:$E$1002,'تعريف المواد والمستودعات'!AM$5,$V3:$V1002)</f>
        <v>0</v>
      </c>
      <c r="AR1071" s="9">
        <f>SUMIF($E$3:$E$1002,'تعريف المواد والمستودعات'!AN$5,$V3:$V1002)</f>
        <v>0</v>
      </c>
      <c r="AS1071" s="9">
        <f>SUMIF($E$3:$E$1002,'تعريف المواد والمستودعات'!AO$5,$V3:$V1002)</f>
        <v>0</v>
      </c>
      <c r="AT1071" s="9">
        <f>SUMIF($E$3:$E$1002,'تعريف المواد والمستودعات'!AP$5,$V3:$V1002)</f>
        <v>0</v>
      </c>
      <c r="AU1071" s="9">
        <f>SUMIF($E$3:$E$1002,'تعريف المواد والمستودعات'!AQ$5,$V3:$V1002)</f>
        <v>0</v>
      </c>
      <c r="AV1071" s="9">
        <f>SUMIF($E$3:$E$1002,'تعريف المواد والمستودعات'!AR$5,$V3:$V1002)</f>
        <v>0</v>
      </c>
      <c r="AW1071" s="9">
        <f>SUMIF($E$3:$E$1002,'تعريف المواد والمستودعات'!AS$5,$V3:$V1002)</f>
        <v>0</v>
      </c>
      <c r="AX1071" s="9">
        <f>SUMIF($E$3:$E$1002,'تعريف المواد والمستودعات'!AT$5,$V3:$V1002)</f>
        <v>0</v>
      </c>
      <c r="AY1071" s="9">
        <f>SUMIF($E$3:$E$1002,'تعريف المواد والمستودعات'!AU$5,$V3:$V1002)</f>
        <v>0</v>
      </c>
      <c r="AZ1071" s="9">
        <f>SUMIF($E$3:$E$1002,'تعريف المواد والمستودعات'!AV$5,$V3:$V1002)</f>
        <v>0</v>
      </c>
      <c r="BA1071" s="9">
        <f>SUMIF($E$3:$E$1002,'تعريف المواد والمستودعات'!AW$5,$V3:$V1002)</f>
        <v>0</v>
      </c>
      <c r="BB1071" s="9">
        <f>SUMIF($E$3:$E$1002,'تعريف المواد والمستودعات'!AX$5,$V3:$V1002)</f>
        <v>0</v>
      </c>
      <c r="BC1071" s="9">
        <f>SUMIF($E$3:$E$1002,'تعريف المواد والمستودعات'!AY$5,$V3:$V1002)</f>
        <v>0</v>
      </c>
      <c r="BD1071" s="69">
        <f t="shared" si="18"/>
        <v>0</v>
      </c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9"/>
      <c r="CF1071" s="9"/>
      <c r="CG1071" s="9"/>
      <c r="CH1071" s="9"/>
      <c r="CI1071" s="9"/>
      <c r="CJ1071" s="9"/>
      <c r="CK1071" s="9"/>
      <c r="CL1071" s="9"/>
      <c r="CM1071" s="9"/>
      <c r="CN1071" s="9"/>
      <c r="CO1071" s="9"/>
      <c r="CP1071" s="9"/>
      <c r="CQ1071" s="9"/>
      <c r="CR1071" s="9"/>
      <c r="CS1071" s="9"/>
      <c r="CT1071" s="9"/>
      <c r="CU1071" s="9"/>
      <c r="CV1071" s="9"/>
      <c r="CW1071" s="9"/>
      <c r="CX1071" s="9"/>
      <c r="CY1071" s="9"/>
      <c r="CZ1071" s="9"/>
      <c r="DA1071" s="9"/>
    </row>
    <row r="1072" spans="5:105" ht="15" hidden="1" thickTop="1" x14ac:dyDescent="0.2">
      <c r="E1072" s="46" t="str">
        <f>'تعريف المواد والمستودعات'!B24</f>
        <v>مادة18</v>
      </c>
      <c r="F1072" s="9">
        <f>SUMIF($E$3:$E$1002,'تعريف المواد والمستودعات'!B$5,$W3:$W1002)</f>
        <v>0</v>
      </c>
      <c r="G1072" s="9">
        <f>SUMIF($E$3:$E$1002,'تعريف المواد والمستودعات'!C$5,$W3:$W1002)</f>
        <v>0</v>
      </c>
      <c r="H1072" s="9">
        <f>SUMIF($E$3:$E$1002,'تعريف المواد والمستودعات'!D$5,$W3:$W1002)</f>
        <v>0</v>
      </c>
      <c r="I1072" s="9">
        <f>SUMIF($E$3:$E$1002,'تعريف المواد والمستودعات'!E$5,$W3:$W1002)</f>
        <v>0</v>
      </c>
      <c r="J1072" s="9">
        <f>SUMIF($E$3:$E$1002,'تعريف المواد والمستودعات'!F$5,$W3:$W1002)</f>
        <v>0</v>
      </c>
      <c r="K1072" s="9">
        <f>SUMIF($E$3:$E$1002,'تعريف المواد والمستودعات'!G$5,$W3:$W1002)</f>
        <v>0</v>
      </c>
      <c r="L1072" s="9">
        <f>SUMIF($E$3:$E$1002,'تعريف المواد والمستودعات'!H$5,$W3:$W1002)</f>
        <v>0</v>
      </c>
      <c r="M1072" s="9">
        <f>SUMIF($E$3:$E$1002,'تعريف المواد والمستودعات'!I$5,$W3:$W1002)</f>
        <v>0</v>
      </c>
      <c r="N1072" s="9">
        <f>SUMIF($E$3:$E$1002,'تعريف المواد والمستودعات'!J$5,$W3:$W1002)</f>
        <v>0</v>
      </c>
      <c r="O1072" s="9">
        <f>SUMIF($E$3:$E$1002,'تعريف المواد والمستودعات'!K$5,$W3:$W1002)</f>
        <v>0</v>
      </c>
      <c r="P1072" s="9">
        <f>SUMIF($E$3:$E$1002,'تعريف المواد والمستودعات'!L$5,$W3:$W1002)</f>
        <v>0</v>
      </c>
      <c r="Q1072" s="9">
        <f>SUMIF($E$3:$E$1002,'تعريف المواد والمستودعات'!M$5,$W3:$W1002)</f>
        <v>0</v>
      </c>
      <c r="R1072" s="9">
        <f>SUMIF($E$3:$E$1002,'تعريف المواد والمستودعات'!N$5,$W3:$W1002)</f>
        <v>0</v>
      </c>
      <c r="S1072" s="9">
        <f>SUMIF($E$3:$E$1002,'تعريف المواد والمستودعات'!O$5,$W3:$W1002)</f>
        <v>0</v>
      </c>
      <c r="T1072" s="9">
        <f>SUMIF($E$3:$E$1002,'تعريف المواد والمستودعات'!P$5,$W3:$W1002)</f>
        <v>0</v>
      </c>
      <c r="U1072" s="9">
        <f>SUMIF($E$3:$E$1002,'تعريف المواد والمستودعات'!Q$5,$W3:$W1002)</f>
        <v>0</v>
      </c>
      <c r="V1072" s="9">
        <f>SUMIF($E$3:$E$1002,'تعريف المواد والمستودعات'!R$5,$W3:$W1002)</f>
        <v>0</v>
      </c>
      <c r="W1072" s="9">
        <f>SUMIF($E$3:$E$1002,'تعريف المواد والمستودعات'!S$5,$W3:$W1002)</f>
        <v>0</v>
      </c>
      <c r="X1072" s="9">
        <f>SUMIF($E$3:$E$1002,'تعريف المواد والمستودعات'!T$5,$W3:$W1002)</f>
        <v>0</v>
      </c>
      <c r="Y1072" s="9">
        <f>SUMIF($E$3:$E$1002,'تعريف المواد والمستودعات'!U$5,$W3:$W1002)</f>
        <v>0</v>
      </c>
      <c r="Z1072" s="9">
        <f>SUMIF($E$3:$E$1002,'تعريف المواد والمستودعات'!V$5,$W3:$W1002)</f>
        <v>0</v>
      </c>
      <c r="AA1072" s="9">
        <f>SUMIF($E$3:$E$1002,'تعريف المواد والمستودعات'!W$5,$W3:$W1002)</f>
        <v>0</v>
      </c>
      <c r="AB1072" s="9">
        <f>SUMIF($E$3:$E$1002,'تعريف المواد والمستودعات'!X$5,$W3:$W1002)</f>
        <v>0</v>
      </c>
      <c r="AC1072" s="9">
        <f>SUMIF($E$3:$E$1002,'تعريف المواد والمستودعات'!Y$5,$W3:$W1002)</f>
        <v>0</v>
      </c>
      <c r="AD1072" s="9">
        <f>SUMIF($E$3:$E$1002,'تعريف المواد والمستودعات'!Z$5,$W3:$W1002)</f>
        <v>0</v>
      </c>
      <c r="AE1072" s="9">
        <f>SUMIF($E$3:$E$1002,'تعريف المواد والمستودعات'!AA$5,$W3:$W1002)</f>
        <v>0</v>
      </c>
      <c r="AF1072" s="9">
        <f>SUMIF($E$3:$E$1002,'تعريف المواد والمستودعات'!AB$5,$W3:$W1002)</f>
        <v>0</v>
      </c>
      <c r="AG1072" s="9">
        <f>SUMIF($E$3:$E$1002,'تعريف المواد والمستودعات'!AC$5,$W3:$W1002)</f>
        <v>0</v>
      </c>
      <c r="AH1072" s="9">
        <f>SUMIF($E$3:$E$1002,'تعريف المواد والمستودعات'!AD$5,$W3:$W1002)</f>
        <v>0</v>
      </c>
      <c r="AI1072" s="9">
        <f>SUMIF($E$3:$E$1002,'تعريف المواد والمستودعات'!AE$5,$W3:$W1002)</f>
        <v>0</v>
      </c>
      <c r="AJ1072" s="9">
        <f>SUMIF($E$3:$E$1002,'تعريف المواد والمستودعات'!AF$5,$W3:$W1002)</f>
        <v>0</v>
      </c>
      <c r="AK1072" s="9">
        <f>SUMIF($E$3:$E$1002,'تعريف المواد والمستودعات'!AG$5,$W3:$W1002)</f>
        <v>0</v>
      </c>
      <c r="AL1072" s="9">
        <f>SUMIF($E$3:$E$1002,'تعريف المواد والمستودعات'!AH$5,$W3:$W1002)</f>
        <v>0</v>
      </c>
      <c r="AM1072" s="9">
        <f>SUMIF($E$3:$E$1002,'تعريف المواد والمستودعات'!AI$5,$W3:$W1002)</f>
        <v>0</v>
      </c>
      <c r="AN1072" s="9">
        <f>SUMIF($E$3:$E$1002,'تعريف المواد والمستودعات'!AJ$5,$W3:$W1002)</f>
        <v>0</v>
      </c>
      <c r="AO1072" s="9">
        <f>SUMIF($E$3:$E$1002,'تعريف المواد والمستودعات'!AK$5,$W3:$W1002)</f>
        <v>0</v>
      </c>
      <c r="AP1072" s="9">
        <f>SUMIF($E$3:$E$1002,'تعريف المواد والمستودعات'!AL$5,$W3:$W1002)</f>
        <v>0</v>
      </c>
      <c r="AQ1072" s="9">
        <f>SUMIF($E$3:$E$1002,'تعريف المواد والمستودعات'!AM$5,$W3:$W1002)</f>
        <v>0</v>
      </c>
      <c r="AR1072" s="9">
        <f>SUMIF($E$3:$E$1002,'تعريف المواد والمستودعات'!AN$5,$W3:$W1002)</f>
        <v>0</v>
      </c>
      <c r="AS1072" s="9">
        <f>SUMIF($E$3:$E$1002,'تعريف المواد والمستودعات'!AO$5,$W3:$W1002)</f>
        <v>0</v>
      </c>
      <c r="AT1072" s="9">
        <f>SUMIF($E$3:$E$1002,'تعريف المواد والمستودعات'!AP$5,$W3:$W1002)</f>
        <v>0</v>
      </c>
      <c r="AU1072" s="9">
        <f>SUMIF($E$3:$E$1002,'تعريف المواد والمستودعات'!AQ$5,$W3:$W1002)</f>
        <v>0</v>
      </c>
      <c r="AV1072" s="9">
        <f>SUMIF($E$3:$E$1002,'تعريف المواد والمستودعات'!AR$5,$W3:$W1002)</f>
        <v>0</v>
      </c>
      <c r="AW1072" s="9">
        <f>SUMIF($E$3:$E$1002,'تعريف المواد والمستودعات'!AS$5,$W3:$W1002)</f>
        <v>0</v>
      </c>
      <c r="AX1072" s="9">
        <f>SUMIF($E$3:$E$1002,'تعريف المواد والمستودعات'!AT$5,$W3:$W1002)</f>
        <v>0</v>
      </c>
      <c r="AY1072" s="9">
        <f>SUMIF($E$3:$E$1002,'تعريف المواد والمستودعات'!AU$5,$W3:$W1002)</f>
        <v>0</v>
      </c>
      <c r="AZ1072" s="9">
        <f>SUMIF($E$3:$E$1002,'تعريف المواد والمستودعات'!AV$5,$W3:$W1002)</f>
        <v>0</v>
      </c>
      <c r="BA1072" s="9">
        <f>SUMIF($E$3:$E$1002,'تعريف المواد والمستودعات'!AW$5,$W3:$W1002)</f>
        <v>0</v>
      </c>
      <c r="BB1072" s="9">
        <f>SUMIF($E$3:$E$1002,'تعريف المواد والمستودعات'!AX$5,$W3:$W1002)</f>
        <v>0</v>
      </c>
      <c r="BC1072" s="9">
        <f>SUMIF($E$3:$E$1002,'تعريف المواد والمستودعات'!AY$5,$W3:$W1002)</f>
        <v>0</v>
      </c>
      <c r="BD1072" s="69">
        <f t="shared" si="18"/>
        <v>0</v>
      </c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  <c r="CA1072" s="9"/>
      <c r="CB1072" s="9"/>
      <c r="CC1072" s="9"/>
      <c r="CD1072" s="9"/>
      <c r="CE1072" s="9"/>
      <c r="CF1072" s="9"/>
      <c r="CG1072" s="9"/>
      <c r="CH1072" s="9"/>
      <c r="CI1072" s="9"/>
      <c r="CJ1072" s="9"/>
      <c r="CK1072" s="9"/>
      <c r="CL1072" s="9"/>
      <c r="CM1072" s="9"/>
      <c r="CN1072" s="9"/>
      <c r="CO1072" s="9"/>
      <c r="CP1072" s="9"/>
      <c r="CQ1072" s="9"/>
      <c r="CR1072" s="9"/>
      <c r="CS1072" s="9"/>
      <c r="CT1072" s="9"/>
      <c r="CU1072" s="9"/>
      <c r="CV1072" s="9"/>
      <c r="CW1072" s="9"/>
      <c r="CX1072" s="9"/>
      <c r="CY1072" s="9"/>
      <c r="CZ1072" s="9"/>
      <c r="DA1072" s="9"/>
    </row>
    <row r="1073" spans="5:105" ht="15" hidden="1" thickTop="1" x14ac:dyDescent="0.2">
      <c r="E1073" s="46" t="str">
        <f>'تعريف المواد والمستودعات'!B25</f>
        <v>مادة19</v>
      </c>
      <c r="F1073" s="9">
        <f>SUMIF($E$3:$E$1002,'تعريف المواد والمستودعات'!B$5,$X3:$X1002)</f>
        <v>0</v>
      </c>
      <c r="G1073" s="9">
        <f>SUMIF($E$3:$E$1002,'تعريف المواد والمستودعات'!C$5,$X3:$X1002)</f>
        <v>0</v>
      </c>
      <c r="H1073" s="9">
        <f>SUMIF($E$3:$E$1002,'تعريف المواد والمستودعات'!D$5,$X3:$X1002)</f>
        <v>0</v>
      </c>
      <c r="I1073" s="9">
        <f>SUMIF($E$3:$E$1002,'تعريف المواد والمستودعات'!E$5,$X3:$X1002)</f>
        <v>0</v>
      </c>
      <c r="J1073" s="9">
        <f>SUMIF($E$3:$E$1002,'تعريف المواد والمستودعات'!F$5,$X3:$X1002)</f>
        <v>0</v>
      </c>
      <c r="K1073" s="9">
        <f>SUMIF($E$3:$E$1002,'تعريف المواد والمستودعات'!G$5,$X3:$X1002)</f>
        <v>0</v>
      </c>
      <c r="L1073" s="9">
        <f>SUMIF($E$3:$E$1002,'تعريف المواد والمستودعات'!H$5,$X3:$X1002)</f>
        <v>0</v>
      </c>
      <c r="M1073" s="9">
        <f>SUMIF($E$3:$E$1002,'تعريف المواد والمستودعات'!I$5,$X3:$X1002)</f>
        <v>0</v>
      </c>
      <c r="N1073" s="9">
        <f>SUMIF($E$3:$E$1002,'تعريف المواد والمستودعات'!J$5,$X3:$X1002)</f>
        <v>0</v>
      </c>
      <c r="O1073" s="9">
        <f>SUMIF($E$3:$E$1002,'تعريف المواد والمستودعات'!K$5,$X3:$X1002)</f>
        <v>0</v>
      </c>
      <c r="P1073" s="9">
        <f>SUMIF($E$3:$E$1002,'تعريف المواد والمستودعات'!L$5,$X3:$X1002)</f>
        <v>0</v>
      </c>
      <c r="Q1073" s="9">
        <f>SUMIF($E$3:$E$1002,'تعريف المواد والمستودعات'!M$5,$X3:$X1002)</f>
        <v>0</v>
      </c>
      <c r="R1073" s="9">
        <f>SUMIF($E$3:$E$1002,'تعريف المواد والمستودعات'!N$5,$X3:$X1002)</f>
        <v>0</v>
      </c>
      <c r="S1073" s="9">
        <f>SUMIF($E$3:$E$1002,'تعريف المواد والمستودعات'!O$5,$X3:$X1002)</f>
        <v>0</v>
      </c>
      <c r="T1073" s="9">
        <f>SUMIF($E$3:$E$1002,'تعريف المواد والمستودعات'!P$5,$X3:$X1002)</f>
        <v>0</v>
      </c>
      <c r="U1073" s="9">
        <f>SUMIF($E$3:$E$1002,'تعريف المواد والمستودعات'!Q$5,$X3:$X1002)</f>
        <v>0</v>
      </c>
      <c r="V1073" s="9">
        <f>SUMIF($E$3:$E$1002,'تعريف المواد والمستودعات'!R$5,$X3:$X1002)</f>
        <v>0</v>
      </c>
      <c r="W1073" s="9">
        <f>SUMIF($E$3:$E$1002,'تعريف المواد والمستودعات'!S$5,$X3:$X1002)</f>
        <v>0</v>
      </c>
      <c r="X1073" s="9">
        <f>SUMIF($E$3:$E$1002,'تعريف المواد والمستودعات'!T$5,$X3:$X1002)</f>
        <v>0</v>
      </c>
      <c r="Y1073" s="9">
        <f>SUMIF($E$3:$E$1002,'تعريف المواد والمستودعات'!U$5,$X3:$X1002)</f>
        <v>0</v>
      </c>
      <c r="Z1073" s="9">
        <f>SUMIF($E$3:$E$1002,'تعريف المواد والمستودعات'!V$5,$X3:$X1002)</f>
        <v>0</v>
      </c>
      <c r="AA1073" s="9">
        <f>SUMIF($E$3:$E$1002,'تعريف المواد والمستودعات'!W$5,$X3:$X1002)</f>
        <v>0</v>
      </c>
      <c r="AB1073" s="9">
        <f>SUMIF($E$3:$E$1002,'تعريف المواد والمستودعات'!X$5,$X3:$X1002)</f>
        <v>0</v>
      </c>
      <c r="AC1073" s="9">
        <f>SUMIF($E$3:$E$1002,'تعريف المواد والمستودعات'!Y$5,$X3:$X1002)</f>
        <v>0</v>
      </c>
      <c r="AD1073" s="9">
        <f>SUMIF($E$3:$E$1002,'تعريف المواد والمستودعات'!Z$5,$X3:$X1002)</f>
        <v>0</v>
      </c>
      <c r="AE1073" s="9">
        <f>SUMIF($E$3:$E$1002,'تعريف المواد والمستودعات'!AA$5,$X3:$X1002)</f>
        <v>0</v>
      </c>
      <c r="AF1073" s="9">
        <f>SUMIF($E$3:$E$1002,'تعريف المواد والمستودعات'!AB$5,$X3:$X1002)</f>
        <v>0</v>
      </c>
      <c r="AG1073" s="9">
        <f>SUMIF($E$3:$E$1002,'تعريف المواد والمستودعات'!AC$5,$X3:$X1002)</f>
        <v>0</v>
      </c>
      <c r="AH1073" s="9">
        <f>SUMIF($E$3:$E$1002,'تعريف المواد والمستودعات'!AD$5,$X3:$X1002)</f>
        <v>0</v>
      </c>
      <c r="AI1073" s="9">
        <f>SUMIF($E$3:$E$1002,'تعريف المواد والمستودعات'!AE$5,$X3:$X1002)</f>
        <v>0</v>
      </c>
      <c r="AJ1073" s="9">
        <f>SUMIF($E$3:$E$1002,'تعريف المواد والمستودعات'!AF$5,$X3:$X1002)</f>
        <v>0</v>
      </c>
      <c r="AK1073" s="9">
        <f>SUMIF($E$3:$E$1002,'تعريف المواد والمستودعات'!AG$5,$X3:$X1002)</f>
        <v>0</v>
      </c>
      <c r="AL1073" s="9">
        <f>SUMIF($E$3:$E$1002,'تعريف المواد والمستودعات'!AH$5,$X3:$X1002)</f>
        <v>0</v>
      </c>
      <c r="AM1073" s="9">
        <f>SUMIF($E$3:$E$1002,'تعريف المواد والمستودعات'!AI$5,$X3:$X1002)</f>
        <v>0</v>
      </c>
      <c r="AN1073" s="9">
        <f>SUMIF($E$3:$E$1002,'تعريف المواد والمستودعات'!AJ$5,$X3:$X1002)</f>
        <v>0</v>
      </c>
      <c r="AO1073" s="9">
        <f>SUMIF($E$3:$E$1002,'تعريف المواد والمستودعات'!AK$5,$X3:$X1002)</f>
        <v>0</v>
      </c>
      <c r="AP1073" s="9">
        <f>SUMIF($E$3:$E$1002,'تعريف المواد والمستودعات'!AL$5,$X3:$X1002)</f>
        <v>0</v>
      </c>
      <c r="AQ1073" s="9">
        <f>SUMIF($E$3:$E$1002,'تعريف المواد والمستودعات'!AM$5,$X3:$X1002)</f>
        <v>0</v>
      </c>
      <c r="AR1073" s="9">
        <f>SUMIF($E$3:$E$1002,'تعريف المواد والمستودعات'!AN$5,$X3:$X1002)</f>
        <v>0</v>
      </c>
      <c r="AS1073" s="9">
        <f>SUMIF($E$3:$E$1002,'تعريف المواد والمستودعات'!AO$5,$X3:$X1002)</f>
        <v>0</v>
      </c>
      <c r="AT1073" s="9">
        <f>SUMIF($E$3:$E$1002,'تعريف المواد والمستودعات'!AP$5,$X3:$X1002)</f>
        <v>0</v>
      </c>
      <c r="AU1073" s="9">
        <f>SUMIF($E$3:$E$1002,'تعريف المواد والمستودعات'!AQ$5,$X3:$X1002)</f>
        <v>0</v>
      </c>
      <c r="AV1073" s="9">
        <f>SUMIF($E$3:$E$1002,'تعريف المواد والمستودعات'!AR$5,$X3:$X1002)</f>
        <v>0</v>
      </c>
      <c r="AW1073" s="9">
        <f>SUMIF($E$3:$E$1002,'تعريف المواد والمستودعات'!AS$5,$X3:$X1002)</f>
        <v>0</v>
      </c>
      <c r="AX1073" s="9">
        <f>SUMIF($E$3:$E$1002,'تعريف المواد والمستودعات'!AT$5,$X3:$X1002)</f>
        <v>0</v>
      </c>
      <c r="AY1073" s="9">
        <f>SUMIF($E$3:$E$1002,'تعريف المواد والمستودعات'!AU$5,$X3:$X1002)</f>
        <v>0</v>
      </c>
      <c r="AZ1073" s="9">
        <f>SUMIF($E$3:$E$1002,'تعريف المواد والمستودعات'!AV$5,$X3:$X1002)</f>
        <v>0</v>
      </c>
      <c r="BA1073" s="9">
        <f>SUMIF($E$3:$E$1002,'تعريف المواد والمستودعات'!AW$5,$X3:$X1002)</f>
        <v>0</v>
      </c>
      <c r="BB1073" s="9">
        <f>SUMIF($E$3:$E$1002,'تعريف المواد والمستودعات'!AX$5,$X3:$X1002)</f>
        <v>0</v>
      </c>
      <c r="BC1073" s="9">
        <f>SUMIF($E$3:$E$1002,'تعريف المواد والمستودعات'!AY$5,$X3:$X1002)</f>
        <v>0</v>
      </c>
      <c r="BD1073" s="69">
        <f t="shared" si="18"/>
        <v>0</v>
      </c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9"/>
      <c r="CF1073" s="9"/>
      <c r="CG1073" s="9"/>
      <c r="CH1073" s="9"/>
      <c r="CI1073" s="9"/>
      <c r="CJ1073" s="9"/>
      <c r="CK1073" s="9"/>
      <c r="CL1073" s="9"/>
      <c r="CM1073" s="9"/>
      <c r="CN1073" s="9"/>
      <c r="CO1073" s="9"/>
      <c r="CP1073" s="9"/>
      <c r="CQ1073" s="9"/>
      <c r="CR1073" s="9"/>
      <c r="CS1073" s="9"/>
      <c r="CT1073" s="9"/>
      <c r="CU1073" s="9"/>
      <c r="CV1073" s="9"/>
      <c r="CW1073" s="9"/>
      <c r="CX1073" s="9"/>
      <c r="CY1073" s="9"/>
      <c r="CZ1073" s="9"/>
      <c r="DA1073" s="9"/>
    </row>
    <row r="1074" spans="5:105" ht="15" hidden="1" thickTop="1" x14ac:dyDescent="0.2">
      <c r="E1074" s="46" t="str">
        <f>'تعريف المواد والمستودعات'!B26</f>
        <v>مادة20</v>
      </c>
      <c r="F1074" s="9">
        <f>SUMIF($E$3:$E$1002,'تعريف المواد والمستودعات'!B$5,$Y3:$Y1002)</f>
        <v>0</v>
      </c>
      <c r="G1074" s="9">
        <f>SUMIF($E$3:$E$1002,'تعريف المواد والمستودعات'!C$5,$Y3:$Y1002)</f>
        <v>0</v>
      </c>
      <c r="H1074" s="9">
        <f>SUMIF($E$3:$E$1002,'تعريف المواد والمستودعات'!D$5,$Y3:$Y1002)</f>
        <v>0</v>
      </c>
      <c r="I1074" s="9">
        <f>SUMIF($E$3:$E$1002,'تعريف المواد والمستودعات'!E$5,$Y3:$Y1002)</f>
        <v>0</v>
      </c>
      <c r="J1074" s="9">
        <f>SUMIF($E$3:$E$1002,'تعريف المواد والمستودعات'!F$5,$Y3:$Y1002)</f>
        <v>0</v>
      </c>
      <c r="K1074" s="9">
        <f>SUMIF($E$3:$E$1002,'تعريف المواد والمستودعات'!G$5,$Y3:$Y1002)</f>
        <v>0</v>
      </c>
      <c r="L1074" s="9">
        <f>SUMIF($E$3:$E$1002,'تعريف المواد والمستودعات'!H$5,$Y3:$Y1002)</f>
        <v>0</v>
      </c>
      <c r="M1074" s="9">
        <f>SUMIF($E$3:$E$1002,'تعريف المواد والمستودعات'!I$5,$Y3:$Y1002)</f>
        <v>0</v>
      </c>
      <c r="N1074" s="9">
        <f>SUMIF($E$3:$E$1002,'تعريف المواد والمستودعات'!J$5,$Y3:$Y1002)</f>
        <v>0</v>
      </c>
      <c r="O1074" s="9">
        <f>SUMIF($E$3:$E$1002,'تعريف المواد والمستودعات'!K$5,$Y3:$Y1002)</f>
        <v>0</v>
      </c>
      <c r="P1074" s="9">
        <f>SUMIF($E$3:$E$1002,'تعريف المواد والمستودعات'!L$5,$Y3:$Y1002)</f>
        <v>0</v>
      </c>
      <c r="Q1074" s="9">
        <f>SUMIF($E$3:$E$1002,'تعريف المواد والمستودعات'!M$5,$Y3:$Y1002)</f>
        <v>0</v>
      </c>
      <c r="R1074" s="9">
        <f>SUMIF($E$3:$E$1002,'تعريف المواد والمستودعات'!N$5,$Y3:$Y1002)</f>
        <v>0</v>
      </c>
      <c r="S1074" s="9">
        <f>SUMIF($E$3:$E$1002,'تعريف المواد والمستودعات'!O$5,$Y3:$Y1002)</f>
        <v>0</v>
      </c>
      <c r="T1074" s="9">
        <f>SUMIF($E$3:$E$1002,'تعريف المواد والمستودعات'!P$5,$Y3:$Y1002)</f>
        <v>0</v>
      </c>
      <c r="U1074" s="9">
        <f>SUMIF($E$3:$E$1002,'تعريف المواد والمستودعات'!Q$5,$Y3:$Y1002)</f>
        <v>0</v>
      </c>
      <c r="V1074" s="9">
        <f>SUMIF($E$3:$E$1002,'تعريف المواد والمستودعات'!R$5,$Y3:$Y1002)</f>
        <v>0</v>
      </c>
      <c r="W1074" s="9">
        <f>SUMIF($E$3:$E$1002,'تعريف المواد والمستودعات'!S$5,$Y3:$Y1002)</f>
        <v>0</v>
      </c>
      <c r="X1074" s="9">
        <f>SUMIF($E$3:$E$1002,'تعريف المواد والمستودعات'!T$5,$Y3:$Y1002)</f>
        <v>0</v>
      </c>
      <c r="Y1074" s="9">
        <f>SUMIF($E$3:$E$1002,'تعريف المواد والمستودعات'!U$5,$Y3:$Y1002)</f>
        <v>0</v>
      </c>
      <c r="Z1074" s="9">
        <f>SUMIF($E$3:$E$1002,'تعريف المواد والمستودعات'!V$5,$Y3:$Y1002)</f>
        <v>0</v>
      </c>
      <c r="AA1074" s="9">
        <f>SUMIF($E$3:$E$1002,'تعريف المواد والمستودعات'!W$5,$Y3:$Y1002)</f>
        <v>0</v>
      </c>
      <c r="AB1074" s="9">
        <f>SUMIF($E$3:$E$1002,'تعريف المواد والمستودعات'!X$5,$Y3:$Y1002)</f>
        <v>0</v>
      </c>
      <c r="AC1074" s="9">
        <f>SUMIF($E$3:$E$1002,'تعريف المواد والمستودعات'!Y$5,$Y3:$Y1002)</f>
        <v>0</v>
      </c>
      <c r="AD1074" s="9">
        <f>SUMIF($E$3:$E$1002,'تعريف المواد والمستودعات'!Z$5,$Y3:$Y1002)</f>
        <v>0</v>
      </c>
      <c r="AE1074" s="9">
        <f>SUMIF($E$3:$E$1002,'تعريف المواد والمستودعات'!AA$5,$Y3:$Y1002)</f>
        <v>0</v>
      </c>
      <c r="AF1074" s="9">
        <f>SUMIF($E$3:$E$1002,'تعريف المواد والمستودعات'!AB$5,$Y3:$Y1002)</f>
        <v>0</v>
      </c>
      <c r="AG1074" s="9">
        <f>SUMIF($E$3:$E$1002,'تعريف المواد والمستودعات'!AC$5,$Y3:$Y1002)</f>
        <v>0</v>
      </c>
      <c r="AH1074" s="9">
        <f>SUMIF($E$3:$E$1002,'تعريف المواد والمستودعات'!AD$5,$Y3:$Y1002)</f>
        <v>0</v>
      </c>
      <c r="AI1074" s="9">
        <f>SUMIF($E$3:$E$1002,'تعريف المواد والمستودعات'!AE$5,$Y3:$Y1002)</f>
        <v>0</v>
      </c>
      <c r="AJ1074" s="9">
        <f>SUMIF($E$3:$E$1002,'تعريف المواد والمستودعات'!AF$5,$Y3:$Y1002)</f>
        <v>0</v>
      </c>
      <c r="AK1074" s="9">
        <f>SUMIF($E$3:$E$1002,'تعريف المواد والمستودعات'!AG$5,$Y3:$Y1002)</f>
        <v>0</v>
      </c>
      <c r="AL1074" s="9">
        <f>SUMIF($E$3:$E$1002,'تعريف المواد والمستودعات'!AH$5,$Y3:$Y1002)</f>
        <v>0</v>
      </c>
      <c r="AM1074" s="9">
        <f>SUMIF($E$3:$E$1002,'تعريف المواد والمستودعات'!AI$5,$Y3:$Y1002)</f>
        <v>0</v>
      </c>
      <c r="AN1074" s="9">
        <f>SUMIF($E$3:$E$1002,'تعريف المواد والمستودعات'!AJ$5,$Y3:$Y1002)</f>
        <v>0</v>
      </c>
      <c r="AO1074" s="9">
        <f>SUMIF($E$3:$E$1002,'تعريف المواد والمستودعات'!AK$5,$Y3:$Y1002)</f>
        <v>0</v>
      </c>
      <c r="AP1074" s="9">
        <f>SUMIF($E$3:$E$1002,'تعريف المواد والمستودعات'!AL$5,$Y3:$Y1002)</f>
        <v>0</v>
      </c>
      <c r="AQ1074" s="9">
        <f>SUMIF($E$3:$E$1002,'تعريف المواد والمستودعات'!AM$5,$Y3:$Y1002)</f>
        <v>0</v>
      </c>
      <c r="AR1074" s="9">
        <f>SUMIF($E$3:$E$1002,'تعريف المواد والمستودعات'!AN$5,$Y3:$Y1002)</f>
        <v>0</v>
      </c>
      <c r="AS1074" s="9">
        <f>SUMIF($E$3:$E$1002,'تعريف المواد والمستودعات'!AO$5,$Y3:$Y1002)</f>
        <v>0</v>
      </c>
      <c r="AT1074" s="9">
        <f>SUMIF($E$3:$E$1002,'تعريف المواد والمستودعات'!AP$5,$Y3:$Y1002)</f>
        <v>0</v>
      </c>
      <c r="AU1074" s="9">
        <f>SUMIF($E$3:$E$1002,'تعريف المواد والمستودعات'!AQ$5,$Y3:$Y1002)</f>
        <v>0</v>
      </c>
      <c r="AV1074" s="9">
        <f>SUMIF($E$3:$E$1002,'تعريف المواد والمستودعات'!AR$5,$Y3:$Y1002)</f>
        <v>0</v>
      </c>
      <c r="AW1074" s="9">
        <f>SUMIF($E$3:$E$1002,'تعريف المواد والمستودعات'!AS$5,$Y3:$Y1002)</f>
        <v>0</v>
      </c>
      <c r="AX1074" s="9">
        <f>SUMIF($E$3:$E$1002,'تعريف المواد والمستودعات'!AT$5,$Y3:$Y1002)</f>
        <v>0</v>
      </c>
      <c r="AY1074" s="9">
        <f>SUMIF($E$3:$E$1002,'تعريف المواد والمستودعات'!AU$5,$Y3:$Y1002)</f>
        <v>0</v>
      </c>
      <c r="AZ1074" s="9">
        <f>SUMIF($E$3:$E$1002,'تعريف المواد والمستودعات'!AV$5,$Y3:$Y1002)</f>
        <v>0</v>
      </c>
      <c r="BA1074" s="9">
        <f>SUMIF($E$3:$E$1002,'تعريف المواد والمستودعات'!AW$5,$Y3:$Y1002)</f>
        <v>0</v>
      </c>
      <c r="BB1074" s="9">
        <f>SUMIF($E$3:$E$1002,'تعريف المواد والمستودعات'!AX$5,$Y3:$Y1002)</f>
        <v>0</v>
      </c>
      <c r="BC1074" s="9">
        <f>SUMIF($E$3:$E$1002,'تعريف المواد والمستودعات'!AY$5,$Y3:$Y1002)</f>
        <v>0</v>
      </c>
      <c r="BD1074" s="69">
        <f t="shared" si="18"/>
        <v>0</v>
      </c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  <c r="CA1074" s="9"/>
      <c r="CB1074" s="9"/>
      <c r="CC1074" s="9"/>
      <c r="CD1074" s="9"/>
      <c r="CE1074" s="9"/>
      <c r="CF1074" s="9"/>
      <c r="CG1074" s="9"/>
      <c r="CH1074" s="9"/>
      <c r="CI1074" s="9"/>
      <c r="CJ1074" s="9"/>
      <c r="CK1074" s="9"/>
      <c r="CL1074" s="9"/>
      <c r="CM1074" s="9"/>
      <c r="CN1074" s="9"/>
      <c r="CO1074" s="9"/>
      <c r="CP1074" s="9"/>
      <c r="CQ1074" s="9"/>
      <c r="CR1074" s="9"/>
      <c r="CS1074" s="9"/>
      <c r="CT1074" s="9"/>
      <c r="CU1074" s="9"/>
      <c r="CV1074" s="9"/>
      <c r="CW1074" s="9"/>
      <c r="CX1074" s="9"/>
      <c r="CY1074" s="9"/>
      <c r="CZ1074" s="9"/>
      <c r="DA1074" s="9"/>
    </row>
    <row r="1075" spans="5:105" ht="15" hidden="1" thickTop="1" x14ac:dyDescent="0.2">
      <c r="E1075" s="46" t="str">
        <f>'تعريف المواد والمستودعات'!B27</f>
        <v>مادة21</v>
      </c>
      <c r="F1075" s="9">
        <f>SUMIF($E$3:$E$1002,'تعريف المواد والمستودعات'!B$5,$Z3:$Z1002)</f>
        <v>0</v>
      </c>
      <c r="G1075" s="9">
        <f>SUMIF($E$3:$E$1002,'تعريف المواد والمستودعات'!C$5,$Z3:$Z1002)</f>
        <v>0</v>
      </c>
      <c r="H1075" s="9">
        <f>SUMIF($E$3:$E$1002,'تعريف المواد والمستودعات'!D$5,$Z3:$Z1002)</f>
        <v>0</v>
      </c>
      <c r="I1075" s="9">
        <f>SUMIF($E$3:$E$1002,'تعريف المواد والمستودعات'!E$5,$Z3:$Z1002)</f>
        <v>0</v>
      </c>
      <c r="J1075" s="9">
        <f>SUMIF($E$3:$E$1002,'تعريف المواد والمستودعات'!F$5,$Z3:$Z1002)</f>
        <v>0</v>
      </c>
      <c r="K1075" s="9">
        <f>SUMIF($E$3:$E$1002,'تعريف المواد والمستودعات'!G$5,$Z3:$Z1002)</f>
        <v>0</v>
      </c>
      <c r="L1075" s="9">
        <f>SUMIF($E$3:$E$1002,'تعريف المواد والمستودعات'!H$5,$Z3:$Z1002)</f>
        <v>0</v>
      </c>
      <c r="M1075" s="9">
        <f>SUMIF($E$3:$E$1002,'تعريف المواد والمستودعات'!I$5,$Z3:$Z1002)</f>
        <v>0</v>
      </c>
      <c r="N1075" s="9">
        <f>SUMIF($E$3:$E$1002,'تعريف المواد والمستودعات'!J$5,$Z3:$Z1002)</f>
        <v>0</v>
      </c>
      <c r="O1075" s="9">
        <f>SUMIF($E$3:$E$1002,'تعريف المواد والمستودعات'!K$5,$Z3:$Z1002)</f>
        <v>0</v>
      </c>
      <c r="P1075" s="9">
        <f>SUMIF($E$3:$E$1002,'تعريف المواد والمستودعات'!L$5,$Z3:$Z1002)</f>
        <v>0</v>
      </c>
      <c r="Q1075" s="9">
        <f>SUMIF($E$3:$E$1002,'تعريف المواد والمستودعات'!M$5,$Z3:$Z1002)</f>
        <v>0</v>
      </c>
      <c r="R1075" s="9">
        <f>SUMIF($E$3:$E$1002,'تعريف المواد والمستودعات'!N$5,$Z3:$Z1002)</f>
        <v>0</v>
      </c>
      <c r="S1075" s="9">
        <f>SUMIF($E$3:$E$1002,'تعريف المواد والمستودعات'!O$5,$Z3:$Z1002)</f>
        <v>0</v>
      </c>
      <c r="T1075" s="9">
        <f>SUMIF($E$3:$E$1002,'تعريف المواد والمستودعات'!P$5,$Z3:$Z1002)</f>
        <v>0</v>
      </c>
      <c r="U1075" s="9">
        <f>SUMIF($E$3:$E$1002,'تعريف المواد والمستودعات'!Q$5,$Z3:$Z1002)</f>
        <v>0</v>
      </c>
      <c r="V1075" s="9">
        <f>SUMIF($E$3:$E$1002,'تعريف المواد والمستودعات'!R$5,$Z3:$Z1002)</f>
        <v>0</v>
      </c>
      <c r="W1075" s="9">
        <f>SUMIF($E$3:$E$1002,'تعريف المواد والمستودعات'!S$5,$Z3:$Z1002)</f>
        <v>0</v>
      </c>
      <c r="X1075" s="9">
        <f>SUMIF($E$3:$E$1002,'تعريف المواد والمستودعات'!T$5,$Z3:$Z1002)</f>
        <v>0</v>
      </c>
      <c r="Y1075" s="9">
        <f>SUMIF($E$3:$E$1002,'تعريف المواد والمستودعات'!U$5,$Z3:$Z1002)</f>
        <v>0</v>
      </c>
      <c r="Z1075" s="9">
        <f>SUMIF($E$3:$E$1002,'تعريف المواد والمستودعات'!V$5,$Z3:$Z1002)</f>
        <v>0</v>
      </c>
      <c r="AA1075" s="9">
        <f>SUMIF($E$3:$E$1002,'تعريف المواد والمستودعات'!W$5,$Z3:$Z1002)</f>
        <v>0</v>
      </c>
      <c r="AB1075" s="9">
        <f>SUMIF($E$3:$E$1002,'تعريف المواد والمستودعات'!X$5,$Z3:$Z1002)</f>
        <v>0</v>
      </c>
      <c r="AC1075" s="9">
        <f>SUMIF($E$3:$E$1002,'تعريف المواد والمستودعات'!Y$5,$Z3:$Z1002)</f>
        <v>0</v>
      </c>
      <c r="AD1075" s="9">
        <f>SUMIF($E$3:$E$1002,'تعريف المواد والمستودعات'!Z$5,$Z3:$Z1002)</f>
        <v>0</v>
      </c>
      <c r="AE1075" s="9">
        <f>SUMIF($E$3:$E$1002,'تعريف المواد والمستودعات'!AA$5,$Z3:$Z1002)</f>
        <v>0</v>
      </c>
      <c r="AF1075" s="9">
        <f>SUMIF($E$3:$E$1002,'تعريف المواد والمستودعات'!AB$5,$Z3:$Z1002)</f>
        <v>0</v>
      </c>
      <c r="AG1075" s="9">
        <f>SUMIF($E$3:$E$1002,'تعريف المواد والمستودعات'!AC$5,$Z3:$Z1002)</f>
        <v>0</v>
      </c>
      <c r="AH1075" s="9">
        <f>SUMIF($E$3:$E$1002,'تعريف المواد والمستودعات'!AD$5,$Z3:$Z1002)</f>
        <v>0</v>
      </c>
      <c r="AI1075" s="9">
        <f>SUMIF($E$3:$E$1002,'تعريف المواد والمستودعات'!AE$5,$Z3:$Z1002)</f>
        <v>0</v>
      </c>
      <c r="AJ1075" s="9">
        <f>SUMIF($E$3:$E$1002,'تعريف المواد والمستودعات'!AF$5,$Z3:$Z1002)</f>
        <v>0</v>
      </c>
      <c r="AK1075" s="9">
        <f>SUMIF($E$3:$E$1002,'تعريف المواد والمستودعات'!AG$5,$Z3:$Z1002)</f>
        <v>0</v>
      </c>
      <c r="AL1075" s="9">
        <f>SUMIF($E$3:$E$1002,'تعريف المواد والمستودعات'!AH$5,$Z3:$Z1002)</f>
        <v>0</v>
      </c>
      <c r="AM1075" s="9">
        <f>SUMIF($E$3:$E$1002,'تعريف المواد والمستودعات'!AI$5,$Z3:$Z1002)</f>
        <v>0</v>
      </c>
      <c r="AN1075" s="9">
        <f>SUMIF($E$3:$E$1002,'تعريف المواد والمستودعات'!AJ$5,$Z3:$Z1002)</f>
        <v>0</v>
      </c>
      <c r="AO1075" s="9">
        <f>SUMIF($E$3:$E$1002,'تعريف المواد والمستودعات'!AK$5,$Z3:$Z1002)</f>
        <v>0</v>
      </c>
      <c r="AP1075" s="9">
        <f>SUMIF($E$3:$E$1002,'تعريف المواد والمستودعات'!AL$5,$Z3:$Z1002)</f>
        <v>0</v>
      </c>
      <c r="AQ1075" s="9">
        <f>SUMIF($E$3:$E$1002,'تعريف المواد والمستودعات'!AM$5,$Z3:$Z1002)</f>
        <v>0</v>
      </c>
      <c r="AR1075" s="9">
        <f>SUMIF($E$3:$E$1002,'تعريف المواد والمستودعات'!AN$5,$Z3:$Z1002)</f>
        <v>0</v>
      </c>
      <c r="AS1075" s="9">
        <f>SUMIF($E$3:$E$1002,'تعريف المواد والمستودعات'!AO$5,$Z3:$Z1002)</f>
        <v>0</v>
      </c>
      <c r="AT1075" s="9">
        <f>SUMIF($E$3:$E$1002,'تعريف المواد والمستودعات'!AP$5,$Z3:$Z1002)</f>
        <v>0</v>
      </c>
      <c r="AU1075" s="9">
        <f>SUMIF($E$3:$E$1002,'تعريف المواد والمستودعات'!AQ$5,$Z3:$Z1002)</f>
        <v>0</v>
      </c>
      <c r="AV1075" s="9">
        <f>SUMIF($E$3:$E$1002,'تعريف المواد والمستودعات'!AR$5,$Z3:$Z1002)</f>
        <v>0</v>
      </c>
      <c r="AW1075" s="9">
        <f>SUMIF($E$3:$E$1002,'تعريف المواد والمستودعات'!AS$5,$Z3:$Z1002)</f>
        <v>0</v>
      </c>
      <c r="AX1075" s="9">
        <f>SUMIF($E$3:$E$1002,'تعريف المواد والمستودعات'!AT$5,$Z3:$Z1002)</f>
        <v>0</v>
      </c>
      <c r="AY1075" s="9">
        <f>SUMIF($E$3:$E$1002,'تعريف المواد والمستودعات'!AU$5,$Z3:$Z1002)</f>
        <v>0</v>
      </c>
      <c r="AZ1075" s="9">
        <f>SUMIF($E$3:$E$1002,'تعريف المواد والمستودعات'!AV$5,$Z3:$Z1002)</f>
        <v>0</v>
      </c>
      <c r="BA1075" s="9">
        <f>SUMIF($E$3:$E$1002,'تعريف المواد والمستودعات'!AW$5,$Z3:$Z1002)</f>
        <v>0</v>
      </c>
      <c r="BB1075" s="9">
        <f>SUMIF($E$3:$E$1002,'تعريف المواد والمستودعات'!AX$5,$Z3:$Z1002)</f>
        <v>0</v>
      </c>
      <c r="BC1075" s="9">
        <f>SUMIF($E$3:$E$1002,'تعريف المواد والمستودعات'!AY$5,$Z3:$Z1002)</f>
        <v>0</v>
      </c>
      <c r="BD1075" s="69">
        <f t="shared" si="18"/>
        <v>0</v>
      </c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  <c r="CA1075" s="9"/>
      <c r="CB1075" s="9"/>
      <c r="CC1075" s="9"/>
      <c r="CD1075" s="9"/>
      <c r="CE1075" s="9"/>
      <c r="CF1075" s="9"/>
      <c r="CG1075" s="9"/>
      <c r="CH1075" s="9"/>
      <c r="CI1075" s="9"/>
      <c r="CJ1075" s="9"/>
      <c r="CK1075" s="9"/>
      <c r="CL1075" s="9"/>
      <c r="CM1075" s="9"/>
      <c r="CN1075" s="9"/>
      <c r="CO1075" s="9"/>
      <c r="CP1075" s="9"/>
      <c r="CQ1075" s="9"/>
      <c r="CR1075" s="9"/>
      <c r="CS1075" s="9"/>
      <c r="CT1075" s="9"/>
      <c r="CU1075" s="9"/>
      <c r="CV1075" s="9"/>
      <c r="CW1075" s="9"/>
      <c r="CX1075" s="9"/>
      <c r="CY1075" s="9"/>
      <c r="CZ1075" s="9"/>
      <c r="DA1075" s="9"/>
    </row>
    <row r="1076" spans="5:105" ht="15" hidden="1" thickTop="1" x14ac:dyDescent="0.2">
      <c r="E1076" s="46" t="str">
        <f>'تعريف المواد والمستودعات'!B28</f>
        <v>مادة22</v>
      </c>
      <c r="F1076" s="9">
        <f>SUMIF($E$3:$E$1002,'تعريف المواد والمستودعات'!B$5,$AA3:$AA1002)</f>
        <v>0</v>
      </c>
      <c r="G1076" s="9">
        <f>SUMIF($E$3:$E$1002,'تعريف المواد والمستودعات'!C$5,$AA3:$AA1002)</f>
        <v>0</v>
      </c>
      <c r="H1076" s="9">
        <f>SUMIF($E$3:$E$1002,'تعريف المواد والمستودعات'!D$5,$AA3:$AA1002)</f>
        <v>0</v>
      </c>
      <c r="I1076" s="9">
        <f>SUMIF($E$3:$E$1002,'تعريف المواد والمستودعات'!E$5,$AA3:$AA1002)</f>
        <v>0</v>
      </c>
      <c r="J1076" s="9">
        <f>SUMIF($E$3:$E$1002,'تعريف المواد والمستودعات'!F$5,$AA3:$AA1002)</f>
        <v>0</v>
      </c>
      <c r="K1076" s="9">
        <f>SUMIF($E$3:$E$1002,'تعريف المواد والمستودعات'!G$5,$AA3:$AA1002)</f>
        <v>0</v>
      </c>
      <c r="L1076" s="9">
        <f>SUMIF($E$3:$E$1002,'تعريف المواد والمستودعات'!H$5,$AA3:$AA1002)</f>
        <v>0</v>
      </c>
      <c r="M1076" s="9">
        <f>SUMIF($E$3:$E$1002,'تعريف المواد والمستودعات'!I$5,$AA3:$AA1002)</f>
        <v>0</v>
      </c>
      <c r="N1076" s="9">
        <f>SUMIF($E$3:$E$1002,'تعريف المواد والمستودعات'!J$5,$AA3:$AA1002)</f>
        <v>0</v>
      </c>
      <c r="O1076" s="9">
        <f>SUMIF($E$3:$E$1002,'تعريف المواد والمستودعات'!K$5,$AA3:$AA1002)</f>
        <v>0</v>
      </c>
      <c r="P1076" s="9">
        <f>SUMIF($E$3:$E$1002,'تعريف المواد والمستودعات'!L$5,$AA3:$AA1002)</f>
        <v>0</v>
      </c>
      <c r="Q1076" s="9">
        <f>SUMIF($E$3:$E$1002,'تعريف المواد والمستودعات'!M$5,$AA3:$AA1002)</f>
        <v>0</v>
      </c>
      <c r="R1076" s="9">
        <f>SUMIF($E$3:$E$1002,'تعريف المواد والمستودعات'!N$5,$AA3:$AA1002)</f>
        <v>0</v>
      </c>
      <c r="S1076" s="9">
        <f>SUMIF($E$3:$E$1002,'تعريف المواد والمستودعات'!O$5,$AA3:$AA1002)</f>
        <v>0</v>
      </c>
      <c r="T1076" s="9">
        <f>SUMIF($E$3:$E$1002,'تعريف المواد والمستودعات'!P$5,$AA3:$AA1002)</f>
        <v>0</v>
      </c>
      <c r="U1076" s="9">
        <f>SUMIF($E$3:$E$1002,'تعريف المواد والمستودعات'!Q$5,$AA3:$AA1002)</f>
        <v>0</v>
      </c>
      <c r="V1076" s="9">
        <f>SUMIF($E$3:$E$1002,'تعريف المواد والمستودعات'!R$5,$AA3:$AA1002)</f>
        <v>0</v>
      </c>
      <c r="W1076" s="9">
        <f>SUMIF($E$3:$E$1002,'تعريف المواد والمستودعات'!S$5,$AA3:$AA1002)</f>
        <v>0</v>
      </c>
      <c r="X1076" s="9">
        <f>SUMIF($E$3:$E$1002,'تعريف المواد والمستودعات'!T$5,$AA3:$AA1002)</f>
        <v>0</v>
      </c>
      <c r="Y1076" s="9">
        <f>SUMIF($E$3:$E$1002,'تعريف المواد والمستودعات'!U$5,$AA3:$AA1002)</f>
        <v>0</v>
      </c>
      <c r="Z1076" s="9">
        <f>SUMIF($E$3:$E$1002,'تعريف المواد والمستودعات'!V$5,$AA3:$AA1002)</f>
        <v>0</v>
      </c>
      <c r="AA1076" s="9">
        <f>SUMIF($E$3:$E$1002,'تعريف المواد والمستودعات'!W$5,$AA3:$AA1002)</f>
        <v>0</v>
      </c>
      <c r="AB1076" s="9">
        <f>SUMIF($E$3:$E$1002,'تعريف المواد والمستودعات'!X$5,$AA3:$AA1002)</f>
        <v>0</v>
      </c>
      <c r="AC1076" s="9">
        <f>SUMIF($E$3:$E$1002,'تعريف المواد والمستودعات'!Y$5,$AA3:$AA1002)</f>
        <v>0</v>
      </c>
      <c r="AD1076" s="9">
        <f>SUMIF($E$3:$E$1002,'تعريف المواد والمستودعات'!Z$5,$AA3:$AA1002)</f>
        <v>0</v>
      </c>
      <c r="AE1076" s="9">
        <f>SUMIF($E$3:$E$1002,'تعريف المواد والمستودعات'!AA$5,$AA3:$AA1002)</f>
        <v>0</v>
      </c>
      <c r="AF1076" s="9">
        <f>SUMIF($E$3:$E$1002,'تعريف المواد والمستودعات'!AB$5,$AA3:$AA1002)</f>
        <v>0</v>
      </c>
      <c r="AG1076" s="9">
        <f>SUMIF($E$3:$E$1002,'تعريف المواد والمستودعات'!AC$5,$AA3:$AA1002)</f>
        <v>0</v>
      </c>
      <c r="AH1076" s="9">
        <f>SUMIF($E$3:$E$1002,'تعريف المواد والمستودعات'!AD$5,$AA3:$AA1002)</f>
        <v>0</v>
      </c>
      <c r="AI1076" s="9">
        <f>SUMIF($E$3:$E$1002,'تعريف المواد والمستودعات'!AE$5,$AA3:$AA1002)</f>
        <v>0</v>
      </c>
      <c r="AJ1076" s="9">
        <f>SUMIF($E$3:$E$1002,'تعريف المواد والمستودعات'!AF$5,$AA3:$AA1002)</f>
        <v>0</v>
      </c>
      <c r="AK1076" s="9">
        <f>SUMIF($E$3:$E$1002,'تعريف المواد والمستودعات'!AG$5,$AA3:$AA1002)</f>
        <v>0</v>
      </c>
      <c r="AL1076" s="9">
        <f>SUMIF($E$3:$E$1002,'تعريف المواد والمستودعات'!AH$5,$AA3:$AA1002)</f>
        <v>0</v>
      </c>
      <c r="AM1076" s="9">
        <f>SUMIF($E$3:$E$1002,'تعريف المواد والمستودعات'!AI$5,$AA3:$AA1002)</f>
        <v>0</v>
      </c>
      <c r="AN1076" s="9">
        <f>SUMIF($E$3:$E$1002,'تعريف المواد والمستودعات'!AJ$5,$AA3:$AA1002)</f>
        <v>0</v>
      </c>
      <c r="AO1076" s="9">
        <f>SUMIF($E$3:$E$1002,'تعريف المواد والمستودعات'!AK$5,$AA3:$AA1002)</f>
        <v>0</v>
      </c>
      <c r="AP1076" s="9">
        <f>SUMIF($E$3:$E$1002,'تعريف المواد والمستودعات'!AL$5,$AA3:$AA1002)</f>
        <v>0</v>
      </c>
      <c r="AQ1076" s="9">
        <f>SUMIF($E$3:$E$1002,'تعريف المواد والمستودعات'!AM$5,$AA3:$AA1002)</f>
        <v>0</v>
      </c>
      <c r="AR1076" s="9">
        <f>SUMIF($E$3:$E$1002,'تعريف المواد والمستودعات'!AN$5,$AA3:$AA1002)</f>
        <v>0</v>
      </c>
      <c r="AS1076" s="9">
        <f>SUMIF($E$3:$E$1002,'تعريف المواد والمستودعات'!AO$5,$AA3:$AA1002)</f>
        <v>0</v>
      </c>
      <c r="AT1076" s="9">
        <f>SUMIF($E$3:$E$1002,'تعريف المواد والمستودعات'!AP$5,$AA3:$AA1002)</f>
        <v>0</v>
      </c>
      <c r="AU1076" s="9">
        <f>SUMIF($E$3:$E$1002,'تعريف المواد والمستودعات'!AQ$5,$AA3:$AA1002)</f>
        <v>0</v>
      </c>
      <c r="AV1076" s="9">
        <f>SUMIF($E$3:$E$1002,'تعريف المواد والمستودعات'!AR$5,$AA3:$AA1002)</f>
        <v>0</v>
      </c>
      <c r="AW1076" s="9">
        <f>SUMIF($E$3:$E$1002,'تعريف المواد والمستودعات'!AS$5,$AA3:$AA1002)</f>
        <v>0</v>
      </c>
      <c r="AX1076" s="9">
        <f>SUMIF($E$3:$E$1002,'تعريف المواد والمستودعات'!AT$5,$AA3:$AA1002)</f>
        <v>0</v>
      </c>
      <c r="AY1076" s="9">
        <f>SUMIF($E$3:$E$1002,'تعريف المواد والمستودعات'!AU$5,$AA3:$AA1002)</f>
        <v>0</v>
      </c>
      <c r="AZ1076" s="9">
        <f>SUMIF($E$3:$E$1002,'تعريف المواد والمستودعات'!AV$5,$AA3:$AA1002)</f>
        <v>0</v>
      </c>
      <c r="BA1076" s="9">
        <f>SUMIF($E$3:$E$1002,'تعريف المواد والمستودعات'!AW$5,$AA3:$AA1002)</f>
        <v>0</v>
      </c>
      <c r="BB1076" s="9">
        <f>SUMIF($E$3:$E$1002,'تعريف المواد والمستودعات'!AX$5,$AA3:$AA1002)</f>
        <v>0</v>
      </c>
      <c r="BC1076" s="9">
        <f>SUMIF($E$3:$E$1002,'تعريف المواد والمستودعات'!AY$5,$AA3:$AA1002)</f>
        <v>0</v>
      </c>
      <c r="BD1076" s="69">
        <f t="shared" si="18"/>
        <v>0</v>
      </c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  <c r="CA1076" s="9"/>
      <c r="CB1076" s="9"/>
      <c r="CC1076" s="9"/>
      <c r="CD1076" s="9"/>
      <c r="CE1076" s="9"/>
      <c r="CF1076" s="9"/>
      <c r="CG1076" s="9"/>
      <c r="CH1076" s="9"/>
      <c r="CI1076" s="9"/>
      <c r="CJ1076" s="9"/>
      <c r="CK1076" s="9"/>
      <c r="CL1076" s="9"/>
      <c r="CM1076" s="9"/>
      <c r="CN1076" s="9"/>
      <c r="CO1076" s="9"/>
      <c r="CP1076" s="9"/>
      <c r="CQ1076" s="9"/>
      <c r="CR1076" s="9"/>
      <c r="CS1076" s="9"/>
      <c r="CT1076" s="9"/>
      <c r="CU1076" s="9"/>
      <c r="CV1076" s="9"/>
      <c r="CW1076" s="9"/>
      <c r="CX1076" s="9"/>
      <c r="CY1076" s="9"/>
      <c r="CZ1076" s="9"/>
      <c r="DA1076" s="9"/>
    </row>
    <row r="1077" spans="5:105" ht="15" hidden="1" thickTop="1" x14ac:dyDescent="0.2">
      <c r="E1077" s="46" t="str">
        <f>'تعريف المواد والمستودعات'!B29</f>
        <v>مادة23</v>
      </c>
      <c r="F1077" s="9">
        <f>SUMIF($E$3:$E$1002,'تعريف المواد والمستودعات'!B$5,$AB3:$ABF1002)</f>
        <v>0</v>
      </c>
      <c r="G1077" s="9">
        <f>SUMIF($E$3:$E$1002,'تعريف المواد والمستودعات'!C$5,$AB3:$ABF1002)</f>
        <v>0</v>
      </c>
      <c r="H1077" s="9">
        <f>SUMIF($E$3:$E$1002,'تعريف المواد والمستودعات'!D$5,$AB3:$ABF1002)</f>
        <v>0</v>
      </c>
      <c r="I1077" s="9">
        <f>SUMIF($E$3:$E$1002,'تعريف المواد والمستودعات'!E$5,$AB3:$ABF1002)</f>
        <v>0</v>
      </c>
      <c r="J1077" s="9">
        <f>SUMIF($E$3:$E$1002,'تعريف المواد والمستودعات'!F$5,$AB3:$ABF1002)</f>
        <v>0</v>
      </c>
      <c r="K1077" s="9">
        <f>SUMIF($E$3:$E$1002,'تعريف المواد والمستودعات'!G$5,$AB3:$ABF1002)</f>
        <v>0</v>
      </c>
      <c r="L1077" s="9">
        <f>SUMIF($E$3:$E$1002,'تعريف المواد والمستودعات'!H$5,$AB3:$ABF1002)</f>
        <v>0</v>
      </c>
      <c r="M1077" s="9">
        <f>SUMIF($E$3:$E$1002,'تعريف المواد والمستودعات'!I$5,$AB3:$ABF1002)</f>
        <v>0</v>
      </c>
      <c r="N1077" s="9">
        <f>SUMIF($E$3:$E$1002,'تعريف المواد والمستودعات'!J$5,$AB3:$ABF1002)</f>
        <v>0</v>
      </c>
      <c r="O1077" s="9">
        <f>SUMIF($E$3:$E$1002,'تعريف المواد والمستودعات'!K$5,$AB3:$ABF1002)</f>
        <v>0</v>
      </c>
      <c r="P1077" s="9">
        <f>SUMIF($E$3:$E$1002,'تعريف المواد والمستودعات'!L$5,$AB3:$ABF1002)</f>
        <v>0</v>
      </c>
      <c r="Q1077" s="9">
        <f>SUMIF($E$3:$E$1002,'تعريف المواد والمستودعات'!M$5,$AB3:$ABF1002)</f>
        <v>0</v>
      </c>
      <c r="R1077" s="9">
        <f>SUMIF($E$3:$E$1002,'تعريف المواد والمستودعات'!N$5,$AB3:$ABF1002)</f>
        <v>0</v>
      </c>
      <c r="S1077" s="9">
        <f>SUMIF($E$3:$E$1002,'تعريف المواد والمستودعات'!O$5,$AB3:$ABF1002)</f>
        <v>0</v>
      </c>
      <c r="T1077" s="9">
        <f>SUMIF($E$3:$E$1002,'تعريف المواد والمستودعات'!P$5,$AB3:$ABF1002)</f>
        <v>0</v>
      </c>
      <c r="U1077" s="9">
        <f>SUMIF($E$3:$E$1002,'تعريف المواد والمستودعات'!Q$5,$AB3:$ABF1002)</f>
        <v>0</v>
      </c>
      <c r="V1077" s="9">
        <f>SUMIF($E$3:$E$1002,'تعريف المواد والمستودعات'!R$5,$AB3:$ABF1002)</f>
        <v>0</v>
      </c>
      <c r="W1077" s="9">
        <f>SUMIF($E$3:$E$1002,'تعريف المواد والمستودعات'!S$5,$AB3:$ABF1002)</f>
        <v>0</v>
      </c>
      <c r="X1077" s="9">
        <f>SUMIF($E$3:$E$1002,'تعريف المواد والمستودعات'!T$5,$AB3:$ABF1002)</f>
        <v>0</v>
      </c>
      <c r="Y1077" s="9">
        <f>SUMIF($E$3:$E$1002,'تعريف المواد والمستودعات'!U$5,$AB3:$ABF1002)</f>
        <v>0</v>
      </c>
      <c r="Z1077" s="9">
        <f>SUMIF($E$3:$E$1002,'تعريف المواد والمستودعات'!V$5,$AB3:$ABF1002)</f>
        <v>0</v>
      </c>
      <c r="AA1077" s="9">
        <f>SUMIF($E$3:$E$1002,'تعريف المواد والمستودعات'!W$5,$AB3:$ABF1002)</f>
        <v>0</v>
      </c>
      <c r="AB1077" s="9">
        <f>SUMIF($E$3:$E$1002,'تعريف المواد والمستودعات'!X$5,$AB3:$ABF1002)</f>
        <v>0</v>
      </c>
      <c r="AC1077" s="9">
        <f>SUMIF($E$3:$E$1002,'تعريف المواد والمستودعات'!Y$5,$AB3:$ABF1002)</f>
        <v>0</v>
      </c>
      <c r="AD1077" s="9">
        <f>SUMIF($E$3:$E$1002,'تعريف المواد والمستودعات'!Z$5,$AB3:$ABF1002)</f>
        <v>0</v>
      </c>
      <c r="AE1077" s="9">
        <f>SUMIF($E$3:$E$1002,'تعريف المواد والمستودعات'!AA$5,$AB3:$ABF1002)</f>
        <v>0</v>
      </c>
      <c r="AF1077" s="9">
        <f>SUMIF($E$3:$E$1002,'تعريف المواد والمستودعات'!AB$5,$AB3:$ABF1002)</f>
        <v>0</v>
      </c>
      <c r="AG1077" s="9">
        <f>SUMIF($E$3:$E$1002,'تعريف المواد والمستودعات'!AC$5,$AB3:$ABF1002)</f>
        <v>0</v>
      </c>
      <c r="AH1077" s="9">
        <f>SUMIF($E$3:$E$1002,'تعريف المواد والمستودعات'!AD$5,$AB3:$ABF1002)</f>
        <v>0</v>
      </c>
      <c r="AI1077" s="9">
        <f>SUMIF($E$3:$E$1002,'تعريف المواد والمستودعات'!AE$5,$AB3:$ABF1002)</f>
        <v>0</v>
      </c>
      <c r="AJ1077" s="9">
        <f>SUMIF($E$3:$E$1002,'تعريف المواد والمستودعات'!AF$5,$AB3:$ABF1002)</f>
        <v>0</v>
      </c>
      <c r="AK1077" s="9">
        <f>SUMIF($E$3:$E$1002,'تعريف المواد والمستودعات'!AG$5,$AB3:$ABF1002)</f>
        <v>0</v>
      </c>
      <c r="AL1077" s="9">
        <f>SUMIF($E$3:$E$1002,'تعريف المواد والمستودعات'!AH$5,$AB3:$ABF1002)</f>
        <v>0</v>
      </c>
      <c r="AM1077" s="9">
        <f>SUMIF($E$3:$E$1002,'تعريف المواد والمستودعات'!AI$5,$AB3:$ABF1002)</f>
        <v>0</v>
      </c>
      <c r="AN1077" s="9">
        <f>SUMIF($E$3:$E$1002,'تعريف المواد والمستودعات'!AJ$5,$AB3:$ABF1002)</f>
        <v>0</v>
      </c>
      <c r="AO1077" s="9">
        <f>SUMIF($E$3:$E$1002,'تعريف المواد والمستودعات'!AK$5,$AB3:$ABF1002)</f>
        <v>0</v>
      </c>
      <c r="AP1077" s="9">
        <f>SUMIF($E$3:$E$1002,'تعريف المواد والمستودعات'!AL$5,$AB3:$ABF1002)</f>
        <v>0</v>
      </c>
      <c r="AQ1077" s="9">
        <f>SUMIF($E$3:$E$1002,'تعريف المواد والمستودعات'!AM$5,$AB3:$ABF1002)</f>
        <v>0</v>
      </c>
      <c r="AR1077" s="9">
        <f>SUMIF($E$3:$E$1002,'تعريف المواد والمستودعات'!AN$5,$AB3:$ABF1002)</f>
        <v>0</v>
      </c>
      <c r="AS1077" s="9">
        <f>SUMIF($E$3:$E$1002,'تعريف المواد والمستودعات'!AO$5,$AB3:$ABF1002)</f>
        <v>0</v>
      </c>
      <c r="AT1077" s="9">
        <f>SUMIF($E$3:$E$1002,'تعريف المواد والمستودعات'!AP$5,$AB3:$ABF1002)</f>
        <v>0</v>
      </c>
      <c r="AU1077" s="9">
        <f>SUMIF($E$3:$E$1002,'تعريف المواد والمستودعات'!AQ$5,$AB3:$ABF1002)</f>
        <v>0</v>
      </c>
      <c r="AV1077" s="9">
        <f>SUMIF($E$3:$E$1002,'تعريف المواد والمستودعات'!AR$5,$AB3:$ABF1002)</f>
        <v>0</v>
      </c>
      <c r="AW1077" s="9">
        <f>SUMIF($E$3:$E$1002,'تعريف المواد والمستودعات'!AS$5,$AB3:$ABF1002)</f>
        <v>0</v>
      </c>
      <c r="AX1077" s="9">
        <f>SUMIF($E$3:$E$1002,'تعريف المواد والمستودعات'!AT$5,$AB3:$ABF1002)</f>
        <v>0</v>
      </c>
      <c r="AY1077" s="9">
        <f>SUMIF($E$3:$E$1002,'تعريف المواد والمستودعات'!AU$5,$AB3:$ABF1002)</f>
        <v>0</v>
      </c>
      <c r="AZ1077" s="9">
        <f>SUMIF($E$3:$E$1002,'تعريف المواد والمستودعات'!AV$5,$AB3:$ABF1002)</f>
        <v>0</v>
      </c>
      <c r="BA1077" s="9">
        <f>SUMIF($E$3:$E$1002,'تعريف المواد والمستودعات'!AW$5,$AB3:$ABF1002)</f>
        <v>0</v>
      </c>
      <c r="BB1077" s="9">
        <f>SUMIF($E$3:$E$1002,'تعريف المواد والمستودعات'!AX$5,$AB3:$ABF1002)</f>
        <v>0</v>
      </c>
      <c r="BC1077" s="9">
        <f>SUMIF($E$3:$E$1002,'تعريف المواد والمستودعات'!AY$5,$AB3:$ABF1002)</f>
        <v>0</v>
      </c>
      <c r="BD1077" s="69">
        <f t="shared" si="18"/>
        <v>0</v>
      </c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  <c r="CA1077" s="9"/>
      <c r="CB1077" s="9"/>
      <c r="CC1077" s="9"/>
      <c r="CD1077" s="9"/>
      <c r="CE1077" s="9"/>
      <c r="CF1077" s="9"/>
      <c r="CG1077" s="9"/>
      <c r="CH1077" s="9"/>
      <c r="CI1077" s="9"/>
      <c r="CJ1077" s="9"/>
      <c r="CK1077" s="9"/>
      <c r="CL1077" s="9"/>
      <c r="CM1077" s="9"/>
      <c r="CN1077" s="9"/>
      <c r="CO1077" s="9"/>
      <c r="CP1077" s="9"/>
      <c r="CQ1077" s="9"/>
      <c r="CR1077" s="9"/>
      <c r="CS1077" s="9"/>
      <c r="CT1077" s="9"/>
      <c r="CU1077" s="9"/>
      <c r="CV1077" s="9"/>
      <c r="CW1077" s="9"/>
      <c r="CX1077" s="9"/>
      <c r="CY1077" s="9"/>
      <c r="CZ1077" s="9"/>
      <c r="DA1077" s="9"/>
    </row>
    <row r="1078" spans="5:105" ht="15" hidden="1" thickTop="1" x14ac:dyDescent="0.2">
      <c r="E1078" s="46" t="str">
        <f>'تعريف المواد والمستودعات'!B30</f>
        <v>مادة24</v>
      </c>
      <c r="F1078" s="9">
        <f>SUMIF($E$3:$E$1002,'تعريف المواد والمستودعات'!B$5,$AC3:$AC1002)</f>
        <v>0</v>
      </c>
      <c r="G1078" s="9">
        <f>SUMIF($E$3:$E$1002,'تعريف المواد والمستودعات'!C$5,$AC3:$AC1002)</f>
        <v>0</v>
      </c>
      <c r="H1078" s="9">
        <f>SUMIF($E$3:$E$1002,'تعريف المواد والمستودعات'!D$5,$AC3:$AC1002)</f>
        <v>0</v>
      </c>
      <c r="I1078" s="9">
        <f>SUMIF($E$3:$E$1002,'تعريف المواد والمستودعات'!E$5,$AC3:$AC1002)</f>
        <v>0</v>
      </c>
      <c r="J1078" s="9">
        <f>SUMIF($E$3:$E$1002,'تعريف المواد والمستودعات'!F$5,$AC3:$AC1002)</f>
        <v>0</v>
      </c>
      <c r="K1078" s="9">
        <f>SUMIF($E$3:$E$1002,'تعريف المواد والمستودعات'!G$5,$AC3:$AC1002)</f>
        <v>0</v>
      </c>
      <c r="L1078" s="9">
        <f>SUMIF($E$3:$E$1002,'تعريف المواد والمستودعات'!H$5,$AC3:$AC1002)</f>
        <v>0</v>
      </c>
      <c r="M1078" s="9">
        <f>SUMIF($E$3:$E$1002,'تعريف المواد والمستودعات'!I$5,$AC3:$AC1002)</f>
        <v>0</v>
      </c>
      <c r="N1078" s="9">
        <f>SUMIF($E$3:$E$1002,'تعريف المواد والمستودعات'!J$5,$AC3:$AC1002)</f>
        <v>0</v>
      </c>
      <c r="O1078" s="9">
        <f>SUMIF($E$3:$E$1002,'تعريف المواد والمستودعات'!K$5,$AC3:$AC1002)</f>
        <v>0</v>
      </c>
      <c r="P1078" s="9">
        <f>SUMIF($E$3:$E$1002,'تعريف المواد والمستودعات'!L$5,$AC3:$AC1002)</f>
        <v>0</v>
      </c>
      <c r="Q1078" s="9">
        <f>SUMIF($E$3:$E$1002,'تعريف المواد والمستودعات'!M$5,$AC3:$AC1002)</f>
        <v>0</v>
      </c>
      <c r="R1078" s="9">
        <f>SUMIF($E$3:$E$1002,'تعريف المواد والمستودعات'!N$5,$AC3:$AC1002)</f>
        <v>0</v>
      </c>
      <c r="S1078" s="9">
        <f>SUMIF($E$3:$E$1002,'تعريف المواد والمستودعات'!O$5,$AC3:$AC1002)</f>
        <v>0</v>
      </c>
      <c r="T1078" s="9">
        <f>SUMIF($E$3:$E$1002,'تعريف المواد والمستودعات'!P$5,$AC3:$AC1002)</f>
        <v>0</v>
      </c>
      <c r="U1078" s="9">
        <f>SUMIF($E$3:$E$1002,'تعريف المواد والمستودعات'!Q$5,$AC3:$AC1002)</f>
        <v>0</v>
      </c>
      <c r="V1078" s="9">
        <f>SUMIF($E$3:$E$1002,'تعريف المواد والمستودعات'!R$5,$AC3:$AC1002)</f>
        <v>0</v>
      </c>
      <c r="W1078" s="9">
        <f>SUMIF($E$3:$E$1002,'تعريف المواد والمستودعات'!S$5,$AC3:$AC1002)</f>
        <v>0</v>
      </c>
      <c r="X1078" s="9">
        <f>SUMIF($E$3:$E$1002,'تعريف المواد والمستودعات'!T$5,$AC3:$AC1002)</f>
        <v>0</v>
      </c>
      <c r="Y1078" s="9">
        <f>SUMIF($E$3:$E$1002,'تعريف المواد والمستودعات'!U$5,$AC3:$AC1002)</f>
        <v>0</v>
      </c>
      <c r="Z1078" s="9">
        <f>SUMIF($E$3:$E$1002,'تعريف المواد والمستودعات'!V$5,$AC3:$AC1002)</f>
        <v>0</v>
      </c>
      <c r="AA1078" s="9">
        <f>SUMIF($E$3:$E$1002,'تعريف المواد والمستودعات'!W$5,$AC3:$AC1002)</f>
        <v>0</v>
      </c>
      <c r="AB1078" s="9">
        <f>SUMIF($E$3:$E$1002,'تعريف المواد والمستودعات'!X$5,$AC3:$AC1002)</f>
        <v>0</v>
      </c>
      <c r="AC1078" s="9">
        <f>SUMIF($E$3:$E$1002,'تعريف المواد والمستودعات'!Y$5,$AC3:$AC1002)</f>
        <v>0</v>
      </c>
      <c r="AD1078" s="9">
        <f>SUMIF($E$3:$E$1002,'تعريف المواد والمستودعات'!Z$5,$AC3:$AC1002)</f>
        <v>0</v>
      </c>
      <c r="AE1078" s="9">
        <f>SUMIF($E$3:$E$1002,'تعريف المواد والمستودعات'!AA$5,$AC3:$AC1002)</f>
        <v>0</v>
      </c>
      <c r="AF1078" s="9">
        <f>SUMIF($E$3:$E$1002,'تعريف المواد والمستودعات'!AB$5,$AC3:$AC1002)</f>
        <v>0</v>
      </c>
      <c r="AG1078" s="9">
        <f>SUMIF($E$3:$E$1002,'تعريف المواد والمستودعات'!AC$5,$AC3:$AC1002)</f>
        <v>0</v>
      </c>
      <c r="AH1078" s="9">
        <f>SUMIF($E$3:$E$1002,'تعريف المواد والمستودعات'!AD$5,$AC3:$AC1002)</f>
        <v>0</v>
      </c>
      <c r="AI1078" s="9">
        <f>SUMIF($E$3:$E$1002,'تعريف المواد والمستودعات'!AE$5,$AC3:$AC1002)</f>
        <v>0</v>
      </c>
      <c r="AJ1078" s="9">
        <f>SUMIF($E$3:$E$1002,'تعريف المواد والمستودعات'!AF$5,$AC3:$AC1002)</f>
        <v>0</v>
      </c>
      <c r="AK1078" s="9">
        <f>SUMIF($E$3:$E$1002,'تعريف المواد والمستودعات'!AG$5,$AC3:$AC1002)</f>
        <v>0</v>
      </c>
      <c r="AL1078" s="9">
        <f>SUMIF($E$3:$E$1002,'تعريف المواد والمستودعات'!AH$5,$AC3:$AC1002)</f>
        <v>0</v>
      </c>
      <c r="AM1078" s="9">
        <f>SUMIF($E$3:$E$1002,'تعريف المواد والمستودعات'!AI$5,$AC3:$AC1002)</f>
        <v>0</v>
      </c>
      <c r="AN1078" s="9">
        <f>SUMIF($E$3:$E$1002,'تعريف المواد والمستودعات'!AJ$5,$AC3:$AC1002)</f>
        <v>0</v>
      </c>
      <c r="AO1078" s="9">
        <f>SUMIF($E$3:$E$1002,'تعريف المواد والمستودعات'!AK$5,$AC3:$AC1002)</f>
        <v>0</v>
      </c>
      <c r="AP1078" s="9">
        <f>SUMIF($E$3:$E$1002,'تعريف المواد والمستودعات'!AL$5,$AC3:$AC1002)</f>
        <v>0</v>
      </c>
      <c r="AQ1078" s="9">
        <f>SUMIF($E$3:$E$1002,'تعريف المواد والمستودعات'!AM$5,$AC3:$AC1002)</f>
        <v>0</v>
      </c>
      <c r="AR1078" s="9">
        <f>SUMIF($E$3:$E$1002,'تعريف المواد والمستودعات'!AN$5,$AC3:$AC1002)</f>
        <v>0</v>
      </c>
      <c r="AS1078" s="9">
        <f>SUMIF($E$3:$E$1002,'تعريف المواد والمستودعات'!AO$5,$AC3:$AC1002)</f>
        <v>0</v>
      </c>
      <c r="AT1078" s="9">
        <f>SUMIF($E$3:$E$1002,'تعريف المواد والمستودعات'!AP$5,$AC3:$AC1002)</f>
        <v>0</v>
      </c>
      <c r="AU1078" s="9">
        <f>SUMIF($E$3:$E$1002,'تعريف المواد والمستودعات'!AQ$5,$AC3:$AC1002)</f>
        <v>0</v>
      </c>
      <c r="AV1078" s="9">
        <f>SUMIF($E$3:$E$1002,'تعريف المواد والمستودعات'!AR$5,$AC3:$AC1002)</f>
        <v>0</v>
      </c>
      <c r="AW1078" s="9">
        <f>SUMIF($E$3:$E$1002,'تعريف المواد والمستودعات'!AS$5,$AC3:$AC1002)</f>
        <v>0</v>
      </c>
      <c r="AX1078" s="9">
        <f>SUMIF($E$3:$E$1002,'تعريف المواد والمستودعات'!AT$5,$AC3:$AC1002)</f>
        <v>0</v>
      </c>
      <c r="AY1078" s="9">
        <f>SUMIF($E$3:$E$1002,'تعريف المواد والمستودعات'!AU$5,$AC3:$AC1002)</f>
        <v>0</v>
      </c>
      <c r="AZ1078" s="9">
        <f>SUMIF($E$3:$E$1002,'تعريف المواد والمستودعات'!AV$5,$AC3:$AC1002)</f>
        <v>0</v>
      </c>
      <c r="BA1078" s="9">
        <f>SUMIF($E$3:$E$1002,'تعريف المواد والمستودعات'!AW$5,$AC3:$AC1002)</f>
        <v>0</v>
      </c>
      <c r="BB1078" s="9">
        <f>SUMIF($E$3:$E$1002,'تعريف المواد والمستودعات'!AX$5,$AC3:$AC1002)</f>
        <v>0</v>
      </c>
      <c r="BC1078" s="9">
        <f>SUMIF($E$3:$E$1002,'تعريف المواد والمستودعات'!AY$5,$AC3:$AC1002)</f>
        <v>0</v>
      </c>
      <c r="BD1078" s="69">
        <f t="shared" si="18"/>
        <v>0</v>
      </c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9"/>
      <c r="CF1078" s="9"/>
      <c r="CG1078" s="9"/>
      <c r="CH1078" s="9"/>
      <c r="CI1078" s="9"/>
      <c r="CJ1078" s="9"/>
      <c r="CK1078" s="9"/>
      <c r="CL1078" s="9"/>
      <c r="CM1078" s="9"/>
      <c r="CN1078" s="9"/>
      <c r="CO1078" s="9"/>
      <c r="CP1078" s="9"/>
      <c r="CQ1078" s="9"/>
      <c r="CR1078" s="9"/>
      <c r="CS1078" s="9"/>
      <c r="CT1078" s="9"/>
      <c r="CU1078" s="9"/>
      <c r="CV1078" s="9"/>
      <c r="CW1078" s="9"/>
      <c r="CX1078" s="9"/>
      <c r="CY1078" s="9"/>
      <c r="CZ1078" s="9"/>
      <c r="DA1078" s="9"/>
    </row>
    <row r="1079" spans="5:105" ht="15" hidden="1" thickTop="1" x14ac:dyDescent="0.2">
      <c r="E1079" s="46" t="str">
        <f>'تعريف المواد والمستودعات'!B31</f>
        <v>مادة25</v>
      </c>
      <c r="F1079" s="9">
        <f>SUMIF($E$3:$E$1002,'تعريف المواد والمستودعات'!B$5,$AD3:$AD1002)</f>
        <v>0</v>
      </c>
      <c r="G1079" s="9">
        <f>SUMIF($E$3:$E$1002,'تعريف المواد والمستودعات'!C$5,$AD3:$AD1002)</f>
        <v>0</v>
      </c>
      <c r="H1079" s="9">
        <f>SUMIF($E$3:$E$1002,'تعريف المواد والمستودعات'!D$5,$AD3:$AD1002)</f>
        <v>0</v>
      </c>
      <c r="I1079" s="9">
        <f>SUMIF($E$3:$E$1002,'تعريف المواد والمستودعات'!E$5,$AD3:$AD1002)</f>
        <v>0</v>
      </c>
      <c r="J1079" s="9">
        <f>SUMIF($E$3:$E$1002,'تعريف المواد والمستودعات'!F$5,$AD3:$AD1002)</f>
        <v>0</v>
      </c>
      <c r="K1079" s="9">
        <f>SUMIF($E$3:$E$1002,'تعريف المواد والمستودعات'!G$5,$AD3:$AD1002)</f>
        <v>0</v>
      </c>
      <c r="L1079" s="9">
        <f>SUMIF($E$3:$E$1002,'تعريف المواد والمستودعات'!H$5,$AD3:$AD1002)</f>
        <v>0</v>
      </c>
      <c r="M1079" s="9">
        <f>SUMIF($E$3:$E$1002,'تعريف المواد والمستودعات'!I$5,$AD3:$AD1002)</f>
        <v>0</v>
      </c>
      <c r="N1079" s="9">
        <f>SUMIF($E$3:$E$1002,'تعريف المواد والمستودعات'!J$5,$AD3:$AD1002)</f>
        <v>0</v>
      </c>
      <c r="O1079" s="9">
        <f>SUMIF($E$3:$E$1002,'تعريف المواد والمستودعات'!K$5,$AD3:$AD1002)</f>
        <v>0</v>
      </c>
      <c r="P1079" s="9">
        <f>SUMIF($E$3:$E$1002,'تعريف المواد والمستودعات'!L$5,$AD3:$AD1002)</f>
        <v>0</v>
      </c>
      <c r="Q1079" s="9">
        <f>SUMIF($E$3:$E$1002,'تعريف المواد والمستودعات'!M$5,$AD3:$AD1002)</f>
        <v>0</v>
      </c>
      <c r="R1079" s="9">
        <f>SUMIF($E$3:$E$1002,'تعريف المواد والمستودعات'!N$5,$AD3:$AD1002)</f>
        <v>0</v>
      </c>
      <c r="S1079" s="9">
        <f>SUMIF($E$3:$E$1002,'تعريف المواد والمستودعات'!O$5,$AD3:$AD1002)</f>
        <v>0</v>
      </c>
      <c r="T1079" s="9">
        <f>SUMIF($E$3:$E$1002,'تعريف المواد والمستودعات'!P$5,$AD3:$AD1002)</f>
        <v>0</v>
      </c>
      <c r="U1079" s="9">
        <f>SUMIF($E$3:$E$1002,'تعريف المواد والمستودعات'!Q$5,$AD3:$AD1002)</f>
        <v>0</v>
      </c>
      <c r="V1079" s="9">
        <f>SUMIF($E$3:$E$1002,'تعريف المواد والمستودعات'!R$5,$AD3:$AD1002)</f>
        <v>0</v>
      </c>
      <c r="W1079" s="9">
        <f>SUMIF($E$3:$E$1002,'تعريف المواد والمستودعات'!S$5,$AD3:$AD1002)</f>
        <v>0</v>
      </c>
      <c r="X1079" s="9">
        <f>SUMIF($E$3:$E$1002,'تعريف المواد والمستودعات'!T$5,$AD3:$AD1002)</f>
        <v>0</v>
      </c>
      <c r="Y1079" s="9">
        <f>SUMIF($E$3:$E$1002,'تعريف المواد والمستودعات'!U$5,$AD3:$AD1002)</f>
        <v>0</v>
      </c>
      <c r="Z1079" s="9">
        <f>SUMIF($E$3:$E$1002,'تعريف المواد والمستودعات'!V$5,$AD3:$AD1002)</f>
        <v>0</v>
      </c>
      <c r="AA1079" s="9">
        <f>SUMIF($E$3:$E$1002,'تعريف المواد والمستودعات'!W$5,$AD3:$AD1002)</f>
        <v>0</v>
      </c>
      <c r="AB1079" s="9">
        <f>SUMIF($E$3:$E$1002,'تعريف المواد والمستودعات'!X$5,$AD3:$AD1002)</f>
        <v>0</v>
      </c>
      <c r="AC1079" s="9">
        <f>SUMIF($E$3:$E$1002,'تعريف المواد والمستودعات'!Y$5,$AD3:$AD1002)</f>
        <v>0</v>
      </c>
      <c r="AD1079" s="9">
        <f>SUMIF($E$3:$E$1002,'تعريف المواد والمستودعات'!Z$5,$AD3:$AD1002)</f>
        <v>0</v>
      </c>
      <c r="AE1079" s="9">
        <f>SUMIF($E$3:$E$1002,'تعريف المواد والمستودعات'!AA$5,$AD3:$AD1002)</f>
        <v>0</v>
      </c>
      <c r="AF1079" s="9">
        <f>SUMIF($E$3:$E$1002,'تعريف المواد والمستودعات'!AB$5,$AD3:$AD1002)</f>
        <v>0</v>
      </c>
      <c r="AG1079" s="9">
        <f>SUMIF($E$3:$E$1002,'تعريف المواد والمستودعات'!AC$5,$AD3:$AD1002)</f>
        <v>0</v>
      </c>
      <c r="AH1079" s="9">
        <f>SUMIF($E$3:$E$1002,'تعريف المواد والمستودعات'!AD$5,$AD3:$AD1002)</f>
        <v>0</v>
      </c>
      <c r="AI1079" s="9">
        <f>SUMIF($E$3:$E$1002,'تعريف المواد والمستودعات'!AE$5,$AD3:$AD1002)</f>
        <v>0</v>
      </c>
      <c r="AJ1079" s="9">
        <f>SUMIF($E$3:$E$1002,'تعريف المواد والمستودعات'!AF$5,$AD3:$AD1002)</f>
        <v>0</v>
      </c>
      <c r="AK1079" s="9">
        <f>SUMIF($E$3:$E$1002,'تعريف المواد والمستودعات'!AG$5,$AD3:$AD1002)</f>
        <v>0</v>
      </c>
      <c r="AL1079" s="9">
        <f>SUMIF($E$3:$E$1002,'تعريف المواد والمستودعات'!AH$5,$AD3:$AD1002)</f>
        <v>0</v>
      </c>
      <c r="AM1079" s="9">
        <f>SUMIF($E$3:$E$1002,'تعريف المواد والمستودعات'!AI$5,$AD3:$AD1002)</f>
        <v>0</v>
      </c>
      <c r="AN1079" s="9">
        <f>SUMIF($E$3:$E$1002,'تعريف المواد والمستودعات'!AJ$5,$AD3:$AD1002)</f>
        <v>0</v>
      </c>
      <c r="AO1079" s="9">
        <f>SUMIF($E$3:$E$1002,'تعريف المواد والمستودعات'!AK$5,$AD3:$AD1002)</f>
        <v>0</v>
      </c>
      <c r="AP1079" s="9">
        <f>SUMIF($E$3:$E$1002,'تعريف المواد والمستودعات'!AL$5,$AD3:$AD1002)</f>
        <v>0</v>
      </c>
      <c r="AQ1079" s="9">
        <f>SUMIF($E$3:$E$1002,'تعريف المواد والمستودعات'!AM$5,$AD3:$AD1002)</f>
        <v>0</v>
      </c>
      <c r="AR1079" s="9">
        <f>SUMIF($E$3:$E$1002,'تعريف المواد والمستودعات'!AN$5,$AD3:$AD1002)</f>
        <v>0</v>
      </c>
      <c r="AS1079" s="9">
        <f>SUMIF($E$3:$E$1002,'تعريف المواد والمستودعات'!AO$5,$AD3:$AD1002)</f>
        <v>0</v>
      </c>
      <c r="AT1079" s="9">
        <f>SUMIF($E$3:$E$1002,'تعريف المواد والمستودعات'!AP$5,$AD3:$AD1002)</f>
        <v>0</v>
      </c>
      <c r="AU1079" s="9">
        <f>SUMIF($E$3:$E$1002,'تعريف المواد والمستودعات'!AQ$5,$AD3:$AD1002)</f>
        <v>0</v>
      </c>
      <c r="AV1079" s="9">
        <f>SUMIF($E$3:$E$1002,'تعريف المواد والمستودعات'!AR$5,$AD3:$AD1002)</f>
        <v>0</v>
      </c>
      <c r="AW1079" s="9">
        <f>SUMIF($E$3:$E$1002,'تعريف المواد والمستودعات'!AS$5,$AD3:$AD1002)</f>
        <v>0</v>
      </c>
      <c r="AX1079" s="9">
        <f>SUMIF($E$3:$E$1002,'تعريف المواد والمستودعات'!AT$5,$AD3:$AD1002)</f>
        <v>0</v>
      </c>
      <c r="AY1079" s="9">
        <f>SUMIF($E$3:$E$1002,'تعريف المواد والمستودعات'!AU$5,$AD3:$AD1002)</f>
        <v>0</v>
      </c>
      <c r="AZ1079" s="9">
        <f>SUMIF($E$3:$E$1002,'تعريف المواد والمستودعات'!AV$5,$AD3:$AD1002)</f>
        <v>0</v>
      </c>
      <c r="BA1079" s="9">
        <f>SUMIF($E$3:$E$1002,'تعريف المواد والمستودعات'!AW$5,$AD3:$AD1002)</f>
        <v>0</v>
      </c>
      <c r="BB1079" s="9">
        <f>SUMIF($E$3:$E$1002,'تعريف المواد والمستودعات'!AX$5,$AD3:$AD1002)</f>
        <v>0</v>
      </c>
      <c r="BC1079" s="9">
        <f>SUMIF($E$3:$E$1002,'تعريف المواد والمستودعات'!AY$5,$AD3:$AD1002)</f>
        <v>0</v>
      </c>
      <c r="BD1079" s="69">
        <f t="shared" si="18"/>
        <v>0</v>
      </c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  <c r="CA1079" s="9"/>
      <c r="CB1079" s="9"/>
      <c r="CC1079" s="9"/>
      <c r="CD1079" s="9"/>
      <c r="CE1079" s="9"/>
      <c r="CF1079" s="9"/>
      <c r="CG1079" s="9"/>
      <c r="CH1079" s="9"/>
      <c r="CI1079" s="9"/>
      <c r="CJ1079" s="9"/>
      <c r="CK1079" s="9"/>
      <c r="CL1079" s="9"/>
      <c r="CM1079" s="9"/>
      <c r="CN1079" s="9"/>
      <c r="CO1079" s="9"/>
      <c r="CP1079" s="9"/>
      <c r="CQ1079" s="9"/>
      <c r="CR1079" s="9"/>
      <c r="CS1079" s="9"/>
      <c r="CT1079" s="9"/>
      <c r="CU1079" s="9"/>
      <c r="CV1079" s="9"/>
      <c r="CW1079" s="9"/>
      <c r="CX1079" s="9"/>
      <c r="CY1079" s="9"/>
      <c r="CZ1079" s="9"/>
      <c r="DA1079" s="9"/>
    </row>
    <row r="1080" spans="5:105" ht="15" hidden="1" thickTop="1" x14ac:dyDescent="0.2">
      <c r="E1080" s="46" t="str">
        <f>'تعريف المواد والمستودعات'!B32</f>
        <v>مادة26</v>
      </c>
      <c r="F1080" s="9">
        <f>SUMIF($E$3:$E$1002,'تعريف المواد والمستودعات'!B$5,$AE3:$AE1002)</f>
        <v>0</v>
      </c>
      <c r="G1080" s="9">
        <f>SUMIF($E$3:$E$1002,'تعريف المواد والمستودعات'!C$5,$AE3:$AE1002)</f>
        <v>0</v>
      </c>
      <c r="H1080" s="9">
        <f>SUMIF($E$3:$E$1002,'تعريف المواد والمستودعات'!D$5,$AE3:$AE1002)</f>
        <v>0</v>
      </c>
      <c r="I1080" s="9">
        <f>SUMIF($E$3:$E$1002,'تعريف المواد والمستودعات'!E$5,$AE3:$AE1002)</f>
        <v>0</v>
      </c>
      <c r="J1080" s="9">
        <f>SUMIF($E$3:$E$1002,'تعريف المواد والمستودعات'!F$5,$AE3:$AE1002)</f>
        <v>0</v>
      </c>
      <c r="K1080" s="9">
        <f>SUMIF($E$3:$E$1002,'تعريف المواد والمستودعات'!G$5,$AE3:$AE1002)</f>
        <v>0</v>
      </c>
      <c r="L1080" s="9">
        <f>SUMIF($E$3:$E$1002,'تعريف المواد والمستودعات'!H$5,$AE3:$AE1002)</f>
        <v>0</v>
      </c>
      <c r="M1080" s="9">
        <f>SUMIF($E$3:$E$1002,'تعريف المواد والمستودعات'!I$5,$AE3:$AE1002)</f>
        <v>0</v>
      </c>
      <c r="N1080" s="9">
        <f>SUMIF($E$3:$E$1002,'تعريف المواد والمستودعات'!J$5,$AE3:$AE1002)</f>
        <v>0</v>
      </c>
      <c r="O1080" s="9">
        <f>SUMIF($E$3:$E$1002,'تعريف المواد والمستودعات'!K$5,$AE3:$AE1002)</f>
        <v>0</v>
      </c>
      <c r="P1080" s="9">
        <f>SUMIF($E$3:$E$1002,'تعريف المواد والمستودعات'!L$5,$AE3:$AE1002)</f>
        <v>0</v>
      </c>
      <c r="Q1080" s="9">
        <f>SUMIF($E$3:$E$1002,'تعريف المواد والمستودعات'!M$5,$AE3:$AE1002)</f>
        <v>0</v>
      </c>
      <c r="R1080" s="9">
        <f>SUMIF($E$3:$E$1002,'تعريف المواد والمستودعات'!N$5,$AE3:$AE1002)</f>
        <v>0</v>
      </c>
      <c r="S1080" s="9">
        <f>SUMIF($E$3:$E$1002,'تعريف المواد والمستودعات'!O$5,$AE3:$AE1002)</f>
        <v>0</v>
      </c>
      <c r="T1080" s="9">
        <f>SUMIF($E$3:$E$1002,'تعريف المواد والمستودعات'!P$5,$AE3:$AE1002)</f>
        <v>0</v>
      </c>
      <c r="U1080" s="9">
        <f>SUMIF($E$3:$E$1002,'تعريف المواد والمستودعات'!Q$5,$AE3:$AE1002)</f>
        <v>0</v>
      </c>
      <c r="V1080" s="9">
        <f>SUMIF($E$3:$E$1002,'تعريف المواد والمستودعات'!R$5,$AE3:$AE1002)</f>
        <v>0</v>
      </c>
      <c r="W1080" s="9">
        <f>SUMIF($E$3:$E$1002,'تعريف المواد والمستودعات'!S$5,$AE3:$AE1002)</f>
        <v>0</v>
      </c>
      <c r="X1080" s="9">
        <f>SUMIF($E$3:$E$1002,'تعريف المواد والمستودعات'!T$5,$AE3:$AE1002)</f>
        <v>0</v>
      </c>
      <c r="Y1080" s="9">
        <f>SUMIF($E$3:$E$1002,'تعريف المواد والمستودعات'!U$5,$AE3:$AE1002)</f>
        <v>0</v>
      </c>
      <c r="Z1080" s="9">
        <f>SUMIF($E$3:$E$1002,'تعريف المواد والمستودعات'!V$5,$AE3:$AE1002)</f>
        <v>0</v>
      </c>
      <c r="AA1080" s="9">
        <f>SUMIF($E$3:$E$1002,'تعريف المواد والمستودعات'!W$5,$AE3:$AE1002)</f>
        <v>0</v>
      </c>
      <c r="AB1080" s="9">
        <f>SUMIF($E$3:$E$1002,'تعريف المواد والمستودعات'!X$5,$AE3:$AE1002)</f>
        <v>0</v>
      </c>
      <c r="AC1080" s="9">
        <f>SUMIF($E$3:$E$1002,'تعريف المواد والمستودعات'!Y$5,$AE3:$AE1002)</f>
        <v>0</v>
      </c>
      <c r="AD1080" s="9">
        <f>SUMIF($E$3:$E$1002,'تعريف المواد والمستودعات'!Z$5,$AE3:$AE1002)</f>
        <v>0</v>
      </c>
      <c r="AE1080" s="9">
        <f>SUMIF($E$3:$E$1002,'تعريف المواد والمستودعات'!AA$5,$AE3:$AE1002)</f>
        <v>0</v>
      </c>
      <c r="AF1080" s="9">
        <f>SUMIF($E$3:$E$1002,'تعريف المواد والمستودعات'!AB$5,$AE3:$AE1002)</f>
        <v>0</v>
      </c>
      <c r="AG1080" s="9">
        <f>SUMIF($E$3:$E$1002,'تعريف المواد والمستودعات'!AC$5,$AE3:$AE1002)</f>
        <v>0</v>
      </c>
      <c r="AH1080" s="9">
        <f>SUMIF($E$3:$E$1002,'تعريف المواد والمستودعات'!AD$5,$AE3:$AE1002)</f>
        <v>0</v>
      </c>
      <c r="AI1080" s="9">
        <f>SUMIF($E$3:$E$1002,'تعريف المواد والمستودعات'!AE$5,$AE3:$AE1002)</f>
        <v>0</v>
      </c>
      <c r="AJ1080" s="9">
        <f>SUMIF($E$3:$E$1002,'تعريف المواد والمستودعات'!AF$5,$AE3:$AE1002)</f>
        <v>0</v>
      </c>
      <c r="AK1080" s="9">
        <f>SUMIF($E$3:$E$1002,'تعريف المواد والمستودعات'!AG$5,$AE3:$AE1002)</f>
        <v>0</v>
      </c>
      <c r="AL1080" s="9">
        <f>SUMIF($E$3:$E$1002,'تعريف المواد والمستودعات'!AH$5,$AE3:$AE1002)</f>
        <v>0</v>
      </c>
      <c r="AM1080" s="9">
        <f>SUMIF($E$3:$E$1002,'تعريف المواد والمستودعات'!AI$5,$AE3:$AE1002)</f>
        <v>0</v>
      </c>
      <c r="AN1080" s="9">
        <f>SUMIF($E$3:$E$1002,'تعريف المواد والمستودعات'!AJ$5,$AE3:$AE1002)</f>
        <v>0</v>
      </c>
      <c r="AO1080" s="9">
        <f>SUMIF($E$3:$E$1002,'تعريف المواد والمستودعات'!AK$5,$AE3:$AE1002)</f>
        <v>0</v>
      </c>
      <c r="AP1080" s="9">
        <f>SUMIF($E$3:$E$1002,'تعريف المواد والمستودعات'!AL$5,$AE3:$AE1002)</f>
        <v>0</v>
      </c>
      <c r="AQ1080" s="9">
        <f>SUMIF($E$3:$E$1002,'تعريف المواد والمستودعات'!AM$5,$AE3:$AE1002)</f>
        <v>0</v>
      </c>
      <c r="AR1080" s="9">
        <f>SUMIF($E$3:$E$1002,'تعريف المواد والمستودعات'!AN$5,$AE3:$AE1002)</f>
        <v>0</v>
      </c>
      <c r="AS1080" s="9">
        <f>SUMIF($E$3:$E$1002,'تعريف المواد والمستودعات'!AO$5,$AE3:$AE1002)</f>
        <v>0</v>
      </c>
      <c r="AT1080" s="9">
        <f>SUMIF($E$3:$E$1002,'تعريف المواد والمستودعات'!AP$5,$AE3:$AE1002)</f>
        <v>0</v>
      </c>
      <c r="AU1080" s="9">
        <f>SUMIF($E$3:$E$1002,'تعريف المواد والمستودعات'!AQ$5,$AE3:$AE1002)</f>
        <v>0</v>
      </c>
      <c r="AV1080" s="9">
        <f>SUMIF($E$3:$E$1002,'تعريف المواد والمستودعات'!AR$5,$AE3:$AE1002)</f>
        <v>0</v>
      </c>
      <c r="AW1080" s="9">
        <f>SUMIF($E$3:$E$1002,'تعريف المواد والمستودعات'!AS$5,$AE3:$AE1002)</f>
        <v>0</v>
      </c>
      <c r="AX1080" s="9">
        <f>SUMIF($E$3:$E$1002,'تعريف المواد والمستودعات'!AT$5,$AE3:$AE1002)</f>
        <v>0</v>
      </c>
      <c r="AY1080" s="9">
        <f>SUMIF($E$3:$E$1002,'تعريف المواد والمستودعات'!AU$5,$AE3:$AE1002)</f>
        <v>0</v>
      </c>
      <c r="AZ1080" s="9">
        <f>SUMIF($E$3:$E$1002,'تعريف المواد والمستودعات'!AV$5,$AE3:$AE1002)</f>
        <v>0</v>
      </c>
      <c r="BA1080" s="9">
        <f>SUMIF($E$3:$E$1002,'تعريف المواد والمستودعات'!AW$5,$AE3:$AE1002)</f>
        <v>0</v>
      </c>
      <c r="BB1080" s="9">
        <f>SUMIF($E$3:$E$1002,'تعريف المواد والمستودعات'!AX$5,$AE3:$AE1002)</f>
        <v>0</v>
      </c>
      <c r="BC1080" s="9">
        <f>SUMIF($E$3:$E$1002,'تعريف المواد والمستودعات'!AY$5,$AE3:$AE1002)</f>
        <v>0</v>
      </c>
      <c r="BD1080" s="69">
        <f t="shared" si="18"/>
        <v>0</v>
      </c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  <c r="CA1080" s="9"/>
      <c r="CB1080" s="9"/>
      <c r="CC1080" s="9"/>
      <c r="CD1080" s="9"/>
      <c r="CE1080" s="9"/>
      <c r="CF1080" s="9"/>
      <c r="CG1080" s="9"/>
      <c r="CH1080" s="9"/>
      <c r="CI1080" s="9"/>
      <c r="CJ1080" s="9"/>
      <c r="CK1080" s="9"/>
      <c r="CL1080" s="9"/>
      <c r="CM1080" s="9"/>
      <c r="CN1080" s="9"/>
      <c r="CO1080" s="9"/>
      <c r="CP1080" s="9"/>
      <c r="CQ1080" s="9"/>
      <c r="CR1080" s="9"/>
      <c r="CS1080" s="9"/>
      <c r="CT1080" s="9"/>
      <c r="CU1080" s="9"/>
      <c r="CV1080" s="9"/>
      <c r="CW1080" s="9"/>
      <c r="CX1080" s="9"/>
      <c r="CY1080" s="9"/>
      <c r="CZ1080" s="9"/>
      <c r="DA1080" s="9"/>
    </row>
    <row r="1081" spans="5:105" ht="15" hidden="1" thickTop="1" x14ac:dyDescent="0.2">
      <c r="E1081" s="46" t="str">
        <f>'تعريف المواد والمستودعات'!B33</f>
        <v>مادة27</v>
      </c>
      <c r="F1081" s="9">
        <f>SUMIF($E$3:$E$1002,'تعريف المواد والمستودعات'!B$5,$AF3:$AF1002)</f>
        <v>0</v>
      </c>
      <c r="G1081" s="9">
        <f>SUMIF($E$3:$E$1002,'تعريف المواد والمستودعات'!C$5,$AF3:$AF1002)</f>
        <v>0</v>
      </c>
      <c r="H1081" s="9">
        <f>SUMIF($E$3:$E$1002,'تعريف المواد والمستودعات'!D$5,$AF3:$AF1002)</f>
        <v>0</v>
      </c>
      <c r="I1081" s="9">
        <f>SUMIF($E$3:$E$1002,'تعريف المواد والمستودعات'!E$5,$AF3:$AF1002)</f>
        <v>0</v>
      </c>
      <c r="J1081" s="9">
        <f>SUMIF($E$3:$E$1002,'تعريف المواد والمستودعات'!F$5,$AF3:$AF1002)</f>
        <v>0</v>
      </c>
      <c r="K1081" s="9">
        <f>SUMIF($E$3:$E$1002,'تعريف المواد والمستودعات'!G$5,$AF3:$AF1002)</f>
        <v>0</v>
      </c>
      <c r="L1081" s="9">
        <f>SUMIF($E$3:$E$1002,'تعريف المواد والمستودعات'!H$5,$AF3:$AF1002)</f>
        <v>0</v>
      </c>
      <c r="M1081" s="9">
        <f>SUMIF($E$3:$E$1002,'تعريف المواد والمستودعات'!I$5,$AF3:$AF1002)</f>
        <v>0</v>
      </c>
      <c r="N1081" s="9">
        <f>SUMIF($E$3:$E$1002,'تعريف المواد والمستودعات'!J$5,$AF3:$AF1002)</f>
        <v>0</v>
      </c>
      <c r="O1081" s="9">
        <f>SUMIF($E$3:$E$1002,'تعريف المواد والمستودعات'!K$5,$AF3:$AF1002)</f>
        <v>0</v>
      </c>
      <c r="P1081" s="9">
        <f>SUMIF($E$3:$E$1002,'تعريف المواد والمستودعات'!L$5,$AF3:$AF1002)</f>
        <v>0</v>
      </c>
      <c r="Q1081" s="9">
        <f>SUMIF($E$3:$E$1002,'تعريف المواد والمستودعات'!M$5,$AF3:$AF1002)</f>
        <v>0</v>
      </c>
      <c r="R1081" s="9">
        <f>SUMIF($E$3:$E$1002,'تعريف المواد والمستودعات'!N$5,$AF3:$AF1002)</f>
        <v>0</v>
      </c>
      <c r="S1081" s="9">
        <f>SUMIF($E$3:$E$1002,'تعريف المواد والمستودعات'!O$5,$AF3:$AF1002)</f>
        <v>0</v>
      </c>
      <c r="T1081" s="9">
        <f>SUMIF($E$3:$E$1002,'تعريف المواد والمستودعات'!P$5,$AF3:$AF1002)</f>
        <v>0</v>
      </c>
      <c r="U1081" s="9">
        <f>SUMIF($E$3:$E$1002,'تعريف المواد والمستودعات'!Q$5,$AF3:$AF1002)</f>
        <v>0</v>
      </c>
      <c r="V1081" s="9">
        <f>SUMIF($E$3:$E$1002,'تعريف المواد والمستودعات'!R$5,$AF3:$AF1002)</f>
        <v>0</v>
      </c>
      <c r="W1081" s="9">
        <f>SUMIF($E$3:$E$1002,'تعريف المواد والمستودعات'!S$5,$AF3:$AF1002)</f>
        <v>0</v>
      </c>
      <c r="X1081" s="9">
        <f>SUMIF($E$3:$E$1002,'تعريف المواد والمستودعات'!T$5,$AF3:$AF1002)</f>
        <v>0</v>
      </c>
      <c r="Y1081" s="9">
        <f>SUMIF($E$3:$E$1002,'تعريف المواد والمستودعات'!U$5,$AF3:$AF1002)</f>
        <v>0</v>
      </c>
      <c r="Z1081" s="9">
        <f>SUMIF($E$3:$E$1002,'تعريف المواد والمستودعات'!V$5,$AF3:$AF1002)</f>
        <v>0</v>
      </c>
      <c r="AA1081" s="9">
        <f>SUMIF($E$3:$E$1002,'تعريف المواد والمستودعات'!W$5,$AF3:$AF1002)</f>
        <v>0</v>
      </c>
      <c r="AB1081" s="9">
        <f>SUMIF($E$3:$E$1002,'تعريف المواد والمستودعات'!X$5,$AF3:$AF1002)</f>
        <v>0</v>
      </c>
      <c r="AC1081" s="9">
        <f>SUMIF($E$3:$E$1002,'تعريف المواد والمستودعات'!Y$5,$AF3:$AF1002)</f>
        <v>0</v>
      </c>
      <c r="AD1081" s="9">
        <f>SUMIF($E$3:$E$1002,'تعريف المواد والمستودعات'!Z$5,$AF3:$AF1002)</f>
        <v>0</v>
      </c>
      <c r="AE1081" s="9">
        <f>SUMIF($E$3:$E$1002,'تعريف المواد والمستودعات'!AA$5,$AF3:$AF1002)</f>
        <v>0</v>
      </c>
      <c r="AF1081" s="9">
        <f>SUMIF($E$3:$E$1002,'تعريف المواد والمستودعات'!AB$5,$AF3:$AF1002)</f>
        <v>0</v>
      </c>
      <c r="AG1081" s="9">
        <f>SUMIF($E$3:$E$1002,'تعريف المواد والمستودعات'!AC$5,$AF3:$AF1002)</f>
        <v>0</v>
      </c>
      <c r="AH1081" s="9">
        <f>SUMIF($E$3:$E$1002,'تعريف المواد والمستودعات'!AD$5,$AF3:$AF1002)</f>
        <v>0</v>
      </c>
      <c r="AI1081" s="9">
        <f>SUMIF($E$3:$E$1002,'تعريف المواد والمستودعات'!AE$5,$AF3:$AF1002)</f>
        <v>0</v>
      </c>
      <c r="AJ1081" s="9">
        <f>SUMIF($E$3:$E$1002,'تعريف المواد والمستودعات'!AF$5,$AF3:$AF1002)</f>
        <v>0</v>
      </c>
      <c r="AK1081" s="9">
        <f>SUMIF($E$3:$E$1002,'تعريف المواد والمستودعات'!AG$5,$AF3:$AF1002)</f>
        <v>0</v>
      </c>
      <c r="AL1081" s="9">
        <f>SUMIF($E$3:$E$1002,'تعريف المواد والمستودعات'!AH$5,$AF3:$AF1002)</f>
        <v>0</v>
      </c>
      <c r="AM1081" s="9">
        <f>SUMIF($E$3:$E$1002,'تعريف المواد والمستودعات'!AI$5,$AF3:$AF1002)</f>
        <v>0</v>
      </c>
      <c r="AN1081" s="9">
        <f>SUMIF($E$3:$E$1002,'تعريف المواد والمستودعات'!AJ$5,$AF3:$AF1002)</f>
        <v>0</v>
      </c>
      <c r="AO1081" s="9">
        <f>SUMIF($E$3:$E$1002,'تعريف المواد والمستودعات'!AK$5,$AF3:$AF1002)</f>
        <v>0</v>
      </c>
      <c r="AP1081" s="9">
        <f>SUMIF($E$3:$E$1002,'تعريف المواد والمستودعات'!AL$5,$AF3:$AF1002)</f>
        <v>0</v>
      </c>
      <c r="AQ1081" s="9">
        <f>SUMIF($E$3:$E$1002,'تعريف المواد والمستودعات'!AM$5,$AF3:$AF1002)</f>
        <v>0</v>
      </c>
      <c r="AR1081" s="9">
        <f>SUMIF($E$3:$E$1002,'تعريف المواد والمستودعات'!AN$5,$AF3:$AF1002)</f>
        <v>0</v>
      </c>
      <c r="AS1081" s="9">
        <f>SUMIF($E$3:$E$1002,'تعريف المواد والمستودعات'!AO$5,$AF3:$AF1002)</f>
        <v>0</v>
      </c>
      <c r="AT1081" s="9">
        <f>SUMIF($E$3:$E$1002,'تعريف المواد والمستودعات'!AP$5,$AF3:$AF1002)</f>
        <v>0</v>
      </c>
      <c r="AU1081" s="9">
        <f>SUMIF($E$3:$E$1002,'تعريف المواد والمستودعات'!AQ$5,$AF3:$AF1002)</f>
        <v>0</v>
      </c>
      <c r="AV1081" s="9">
        <f>SUMIF($E$3:$E$1002,'تعريف المواد والمستودعات'!AR$5,$AF3:$AF1002)</f>
        <v>0</v>
      </c>
      <c r="AW1081" s="9">
        <f>SUMIF($E$3:$E$1002,'تعريف المواد والمستودعات'!AS$5,$AF3:$AF1002)</f>
        <v>0</v>
      </c>
      <c r="AX1081" s="9">
        <f>SUMIF($E$3:$E$1002,'تعريف المواد والمستودعات'!AT$5,$AF3:$AF1002)</f>
        <v>0</v>
      </c>
      <c r="AY1081" s="9">
        <f>SUMIF($E$3:$E$1002,'تعريف المواد والمستودعات'!AU$5,$AF3:$AF1002)</f>
        <v>0</v>
      </c>
      <c r="AZ1081" s="9">
        <f>SUMIF($E$3:$E$1002,'تعريف المواد والمستودعات'!AV$5,$AF3:$AF1002)</f>
        <v>0</v>
      </c>
      <c r="BA1081" s="9">
        <f>SUMIF($E$3:$E$1002,'تعريف المواد والمستودعات'!AW$5,$AF3:$AF1002)</f>
        <v>0</v>
      </c>
      <c r="BB1081" s="9">
        <f>SUMIF($E$3:$E$1002,'تعريف المواد والمستودعات'!AX$5,$AF3:$AF1002)</f>
        <v>0</v>
      </c>
      <c r="BC1081" s="9">
        <f>SUMIF($E$3:$E$1002,'تعريف المواد والمستودعات'!AY$5,$AF3:$AF1002)</f>
        <v>0</v>
      </c>
      <c r="BD1081" s="69">
        <f t="shared" si="18"/>
        <v>0</v>
      </c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  <c r="CA1081" s="9"/>
      <c r="CB1081" s="9"/>
      <c r="CC1081" s="9"/>
      <c r="CD1081" s="9"/>
      <c r="CE1081" s="9"/>
      <c r="CF1081" s="9"/>
      <c r="CG1081" s="9"/>
      <c r="CH1081" s="9"/>
      <c r="CI1081" s="9"/>
      <c r="CJ1081" s="9"/>
      <c r="CK1081" s="9"/>
      <c r="CL1081" s="9"/>
      <c r="CM1081" s="9"/>
      <c r="CN1081" s="9"/>
      <c r="CO1081" s="9"/>
      <c r="CP1081" s="9"/>
      <c r="CQ1081" s="9"/>
      <c r="CR1081" s="9"/>
      <c r="CS1081" s="9"/>
      <c r="CT1081" s="9"/>
      <c r="CU1081" s="9"/>
      <c r="CV1081" s="9"/>
      <c r="CW1081" s="9"/>
      <c r="CX1081" s="9"/>
      <c r="CY1081" s="9"/>
      <c r="CZ1081" s="9"/>
      <c r="DA1081" s="9"/>
    </row>
    <row r="1082" spans="5:105" ht="15" hidden="1" thickTop="1" x14ac:dyDescent="0.2">
      <c r="E1082" s="46" t="str">
        <f>'تعريف المواد والمستودعات'!B34</f>
        <v>مادة28</v>
      </c>
      <c r="F1082" s="9">
        <f>SUMIF($E$3:$E$1002,'تعريف المواد والمستودعات'!B$5,$AG3:$AG1002)</f>
        <v>0</v>
      </c>
      <c r="G1082" s="9">
        <f>SUMIF($E$3:$E$1002,'تعريف المواد والمستودعات'!C$5,$AG3:$AG1002)</f>
        <v>0</v>
      </c>
      <c r="H1082" s="9">
        <f>SUMIF($E$3:$E$1002,'تعريف المواد والمستودعات'!D$5,$AG3:$AG1002)</f>
        <v>0</v>
      </c>
      <c r="I1082" s="9">
        <f>SUMIF($E$3:$E$1002,'تعريف المواد والمستودعات'!E$5,$AG3:$AG1002)</f>
        <v>0</v>
      </c>
      <c r="J1082" s="9">
        <f>SUMIF($E$3:$E$1002,'تعريف المواد والمستودعات'!F$5,$AG3:$AG1002)</f>
        <v>0</v>
      </c>
      <c r="K1082" s="9">
        <f>SUMIF($E$3:$E$1002,'تعريف المواد والمستودعات'!G$5,$AG3:$AG1002)</f>
        <v>0</v>
      </c>
      <c r="L1082" s="9">
        <f>SUMIF($E$3:$E$1002,'تعريف المواد والمستودعات'!H$5,$AG3:$AG1002)</f>
        <v>0</v>
      </c>
      <c r="M1082" s="9">
        <f>SUMIF($E$3:$E$1002,'تعريف المواد والمستودعات'!I$5,$AG3:$AG1002)</f>
        <v>0</v>
      </c>
      <c r="N1082" s="9">
        <f>SUMIF($E$3:$E$1002,'تعريف المواد والمستودعات'!J$5,$AG3:$AG1002)</f>
        <v>0</v>
      </c>
      <c r="O1082" s="9">
        <f>SUMIF($E$3:$E$1002,'تعريف المواد والمستودعات'!K$5,$AG3:$AG1002)</f>
        <v>0</v>
      </c>
      <c r="P1082" s="9">
        <f>SUMIF($E$3:$E$1002,'تعريف المواد والمستودعات'!L$5,$AG3:$AG1002)</f>
        <v>0</v>
      </c>
      <c r="Q1082" s="9">
        <f>SUMIF($E$3:$E$1002,'تعريف المواد والمستودعات'!M$5,$AG3:$AG1002)</f>
        <v>0</v>
      </c>
      <c r="R1082" s="9">
        <f>SUMIF($E$3:$E$1002,'تعريف المواد والمستودعات'!N$5,$AG3:$AG1002)</f>
        <v>0</v>
      </c>
      <c r="S1082" s="9">
        <f>SUMIF($E$3:$E$1002,'تعريف المواد والمستودعات'!O$5,$AG3:$AG1002)</f>
        <v>0</v>
      </c>
      <c r="T1082" s="9">
        <f>SUMIF($E$3:$E$1002,'تعريف المواد والمستودعات'!P$5,$AG3:$AG1002)</f>
        <v>0</v>
      </c>
      <c r="U1082" s="9">
        <f>SUMIF($E$3:$E$1002,'تعريف المواد والمستودعات'!Q$5,$AG3:$AG1002)</f>
        <v>0</v>
      </c>
      <c r="V1082" s="9">
        <f>SUMIF($E$3:$E$1002,'تعريف المواد والمستودعات'!R$5,$AG3:$AG1002)</f>
        <v>0</v>
      </c>
      <c r="W1082" s="9">
        <f>SUMIF($E$3:$E$1002,'تعريف المواد والمستودعات'!S$5,$AG3:$AG1002)</f>
        <v>0</v>
      </c>
      <c r="X1082" s="9">
        <f>SUMIF($E$3:$E$1002,'تعريف المواد والمستودعات'!T$5,$AG3:$AG1002)</f>
        <v>0</v>
      </c>
      <c r="Y1082" s="9">
        <f>SUMIF($E$3:$E$1002,'تعريف المواد والمستودعات'!U$5,$AG3:$AG1002)</f>
        <v>0</v>
      </c>
      <c r="Z1082" s="9">
        <f>SUMIF($E$3:$E$1002,'تعريف المواد والمستودعات'!V$5,$AG3:$AG1002)</f>
        <v>0</v>
      </c>
      <c r="AA1082" s="9">
        <f>SUMIF($E$3:$E$1002,'تعريف المواد والمستودعات'!W$5,$AG3:$AG1002)</f>
        <v>0</v>
      </c>
      <c r="AB1082" s="9">
        <f>SUMIF($E$3:$E$1002,'تعريف المواد والمستودعات'!X$5,$AG3:$AG1002)</f>
        <v>0</v>
      </c>
      <c r="AC1082" s="9">
        <f>SUMIF($E$3:$E$1002,'تعريف المواد والمستودعات'!Y$5,$AG3:$AG1002)</f>
        <v>0</v>
      </c>
      <c r="AD1082" s="9">
        <f>SUMIF($E$3:$E$1002,'تعريف المواد والمستودعات'!Z$5,$AG3:$AG1002)</f>
        <v>0</v>
      </c>
      <c r="AE1082" s="9">
        <f>SUMIF($E$3:$E$1002,'تعريف المواد والمستودعات'!AA$5,$AG3:$AG1002)</f>
        <v>0</v>
      </c>
      <c r="AF1082" s="9">
        <f>SUMIF($E$3:$E$1002,'تعريف المواد والمستودعات'!AB$5,$AG3:$AG1002)</f>
        <v>0</v>
      </c>
      <c r="AG1082" s="9">
        <f>SUMIF($E$3:$E$1002,'تعريف المواد والمستودعات'!AC$5,$AG3:$AG1002)</f>
        <v>0</v>
      </c>
      <c r="AH1082" s="9">
        <f>SUMIF($E$3:$E$1002,'تعريف المواد والمستودعات'!AD$5,$AG3:$AG1002)</f>
        <v>0</v>
      </c>
      <c r="AI1082" s="9">
        <f>SUMIF($E$3:$E$1002,'تعريف المواد والمستودعات'!AE$5,$AG3:$AG1002)</f>
        <v>0</v>
      </c>
      <c r="AJ1082" s="9">
        <f>SUMIF($E$3:$E$1002,'تعريف المواد والمستودعات'!AF$5,$AG3:$AG1002)</f>
        <v>0</v>
      </c>
      <c r="AK1082" s="9">
        <f>SUMIF($E$3:$E$1002,'تعريف المواد والمستودعات'!AG$5,$AG3:$AG1002)</f>
        <v>0</v>
      </c>
      <c r="AL1082" s="9">
        <f>SUMIF($E$3:$E$1002,'تعريف المواد والمستودعات'!AH$5,$AG3:$AG1002)</f>
        <v>0</v>
      </c>
      <c r="AM1082" s="9">
        <f>SUMIF($E$3:$E$1002,'تعريف المواد والمستودعات'!AI$5,$AG3:$AG1002)</f>
        <v>0</v>
      </c>
      <c r="AN1082" s="9">
        <f>SUMIF($E$3:$E$1002,'تعريف المواد والمستودعات'!AJ$5,$AG3:$AG1002)</f>
        <v>0</v>
      </c>
      <c r="AO1082" s="9">
        <f>SUMIF($E$3:$E$1002,'تعريف المواد والمستودعات'!AK$5,$AG3:$AG1002)</f>
        <v>0</v>
      </c>
      <c r="AP1082" s="9">
        <f>SUMIF($E$3:$E$1002,'تعريف المواد والمستودعات'!AL$5,$AG3:$AG1002)</f>
        <v>0</v>
      </c>
      <c r="AQ1082" s="9">
        <f>SUMIF($E$3:$E$1002,'تعريف المواد والمستودعات'!AM$5,$AG3:$AG1002)</f>
        <v>0</v>
      </c>
      <c r="AR1082" s="9">
        <f>SUMIF($E$3:$E$1002,'تعريف المواد والمستودعات'!AN$5,$AG3:$AG1002)</f>
        <v>0</v>
      </c>
      <c r="AS1082" s="9">
        <f>SUMIF($E$3:$E$1002,'تعريف المواد والمستودعات'!AO$5,$AG3:$AG1002)</f>
        <v>0</v>
      </c>
      <c r="AT1082" s="9">
        <f>SUMIF($E$3:$E$1002,'تعريف المواد والمستودعات'!AP$5,$AG3:$AG1002)</f>
        <v>0</v>
      </c>
      <c r="AU1082" s="9">
        <f>SUMIF($E$3:$E$1002,'تعريف المواد والمستودعات'!AQ$5,$AG3:$AG1002)</f>
        <v>0</v>
      </c>
      <c r="AV1082" s="9">
        <f>SUMIF($E$3:$E$1002,'تعريف المواد والمستودعات'!AR$5,$AG3:$AG1002)</f>
        <v>0</v>
      </c>
      <c r="AW1082" s="9">
        <f>SUMIF($E$3:$E$1002,'تعريف المواد والمستودعات'!AS$5,$AG3:$AG1002)</f>
        <v>0</v>
      </c>
      <c r="AX1082" s="9">
        <f>SUMIF($E$3:$E$1002,'تعريف المواد والمستودعات'!AT$5,$AG3:$AG1002)</f>
        <v>0</v>
      </c>
      <c r="AY1082" s="9">
        <f>SUMIF($E$3:$E$1002,'تعريف المواد والمستودعات'!AU$5,$AG3:$AG1002)</f>
        <v>0</v>
      </c>
      <c r="AZ1082" s="9">
        <f>SUMIF($E$3:$E$1002,'تعريف المواد والمستودعات'!AV$5,$AG3:$AG1002)</f>
        <v>0</v>
      </c>
      <c r="BA1082" s="9">
        <f>SUMIF($E$3:$E$1002,'تعريف المواد والمستودعات'!AW$5,$AG3:$AG1002)</f>
        <v>0</v>
      </c>
      <c r="BB1082" s="9">
        <f>SUMIF($E$3:$E$1002,'تعريف المواد والمستودعات'!AX$5,$AG3:$AG1002)</f>
        <v>0</v>
      </c>
      <c r="BC1082" s="9">
        <f>SUMIF($E$3:$E$1002,'تعريف المواد والمستودعات'!AY$5,$AG3:$AG1002)</f>
        <v>0</v>
      </c>
      <c r="BD1082" s="69">
        <f t="shared" si="18"/>
        <v>0</v>
      </c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  <c r="CA1082" s="9"/>
      <c r="CB1082" s="9"/>
      <c r="CC1082" s="9"/>
      <c r="CD1082" s="9"/>
      <c r="CE1082" s="9"/>
      <c r="CF1082" s="9"/>
      <c r="CG1082" s="9"/>
      <c r="CH1082" s="9"/>
      <c r="CI1082" s="9"/>
      <c r="CJ1082" s="9"/>
      <c r="CK1082" s="9"/>
      <c r="CL1082" s="9"/>
      <c r="CM1082" s="9"/>
      <c r="CN1082" s="9"/>
      <c r="CO1082" s="9"/>
      <c r="CP1082" s="9"/>
      <c r="CQ1082" s="9"/>
      <c r="CR1082" s="9"/>
      <c r="CS1082" s="9"/>
      <c r="CT1082" s="9"/>
      <c r="CU1082" s="9"/>
      <c r="CV1082" s="9"/>
      <c r="CW1082" s="9"/>
      <c r="CX1082" s="9"/>
      <c r="CY1082" s="9"/>
      <c r="CZ1082" s="9"/>
      <c r="DA1082" s="9"/>
    </row>
    <row r="1083" spans="5:105" ht="15" hidden="1" thickTop="1" x14ac:dyDescent="0.2">
      <c r="E1083" s="46" t="str">
        <f>'تعريف المواد والمستودعات'!B35</f>
        <v>مادة29</v>
      </c>
      <c r="F1083" s="9">
        <f>SUMIF($E$3:$E$1002,'تعريف المواد والمستودعات'!B$5,$AH3:$AH1002)</f>
        <v>0</v>
      </c>
      <c r="G1083" s="9">
        <f>SUMIF($E$3:$E$1002,'تعريف المواد والمستودعات'!C$5,$AH3:$AH1002)</f>
        <v>0</v>
      </c>
      <c r="H1083" s="9">
        <f>SUMIF($E$3:$E$1002,'تعريف المواد والمستودعات'!D$5,$AH3:$AH1002)</f>
        <v>0</v>
      </c>
      <c r="I1083" s="9">
        <f>SUMIF($E$3:$E$1002,'تعريف المواد والمستودعات'!E$5,$AH3:$AH1002)</f>
        <v>0</v>
      </c>
      <c r="J1083" s="9">
        <f>SUMIF($E$3:$E$1002,'تعريف المواد والمستودعات'!F$5,$AH3:$AH1002)</f>
        <v>0</v>
      </c>
      <c r="K1083" s="9">
        <f>SUMIF($E$3:$E$1002,'تعريف المواد والمستودعات'!G$5,$AH3:$AH1002)</f>
        <v>0</v>
      </c>
      <c r="L1083" s="9">
        <f>SUMIF($E$3:$E$1002,'تعريف المواد والمستودعات'!H$5,$AH3:$AH1002)</f>
        <v>0</v>
      </c>
      <c r="M1083" s="9">
        <f>SUMIF($E$3:$E$1002,'تعريف المواد والمستودعات'!I$5,$AH3:$AH1002)</f>
        <v>0</v>
      </c>
      <c r="N1083" s="9">
        <f>SUMIF($E$3:$E$1002,'تعريف المواد والمستودعات'!J$5,$AH3:$AH1002)</f>
        <v>0</v>
      </c>
      <c r="O1083" s="9">
        <f>SUMIF($E$3:$E$1002,'تعريف المواد والمستودعات'!K$5,$AH3:$AH1002)</f>
        <v>0</v>
      </c>
      <c r="P1083" s="9">
        <f>SUMIF($E$3:$E$1002,'تعريف المواد والمستودعات'!L$5,$AH3:$AH1002)</f>
        <v>0</v>
      </c>
      <c r="Q1083" s="9">
        <f>SUMIF($E$3:$E$1002,'تعريف المواد والمستودعات'!M$5,$AH3:$AH1002)</f>
        <v>0</v>
      </c>
      <c r="R1083" s="9">
        <f>SUMIF($E$3:$E$1002,'تعريف المواد والمستودعات'!N$5,$AH3:$AH1002)</f>
        <v>0</v>
      </c>
      <c r="S1083" s="9">
        <f>SUMIF($E$3:$E$1002,'تعريف المواد والمستودعات'!O$5,$AH3:$AH1002)</f>
        <v>0</v>
      </c>
      <c r="T1083" s="9">
        <f>SUMIF($E$3:$E$1002,'تعريف المواد والمستودعات'!P$5,$AH3:$AH1002)</f>
        <v>0</v>
      </c>
      <c r="U1083" s="9">
        <f>SUMIF($E$3:$E$1002,'تعريف المواد والمستودعات'!Q$5,$AH3:$AH1002)</f>
        <v>0</v>
      </c>
      <c r="V1083" s="9">
        <f>SUMIF($E$3:$E$1002,'تعريف المواد والمستودعات'!R$5,$AH3:$AH1002)</f>
        <v>0</v>
      </c>
      <c r="W1083" s="9">
        <f>SUMIF($E$3:$E$1002,'تعريف المواد والمستودعات'!S$5,$AH3:$AH1002)</f>
        <v>0</v>
      </c>
      <c r="X1083" s="9">
        <f>SUMIF($E$3:$E$1002,'تعريف المواد والمستودعات'!T$5,$AH3:$AH1002)</f>
        <v>0</v>
      </c>
      <c r="Y1083" s="9">
        <f>SUMIF($E$3:$E$1002,'تعريف المواد والمستودعات'!U$5,$AH3:$AH1002)</f>
        <v>0</v>
      </c>
      <c r="Z1083" s="9">
        <f>SUMIF($E$3:$E$1002,'تعريف المواد والمستودعات'!V$5,$AH3:$AH1002)</f>
        <v>0</v>
      </c>
      <c r="AA1083" s="9">
        <f>SUMIF($E$3:$E$1002,'تعريف المواد والمستودعات'!W$5,$AH3:$AH1002)</f>
        <v>0</v>
      </c>
      <c r="AB1083" s="9">
        <f>SUMIF($E$3:$E$1002,'تعريف المواد والمستودعات'!X$5,$AH3:$AH1002)</f>
        <v>0</v>
      </c>
      <c r="AC1083" s="9">
        <f>SUMIF($E$3:$E$1002,'تعريف المواد والمستودعات'!Y$5,$AH3:$AH1002)</f>
        <v>0</v>
      </c>
      <c r="AD1083" s="9">
        <f>SUMIF($E$3:$E$1002,'تعريف المواد والمستودعات'!Z$5,$AH3:$AH1002)</f>
        <v>0</v>
      </c>
      <c r="AE1083" s="9">
        <f>SUMIF($E$3:$E$1002,'تعريف المواد والمستودعات'!AA$5,$AH3:$AH1002)</f>
        <v>0</v>
      </c>
      <c r="AF1083" s="9">
        <f>SUMIF($E$3:$E$1002,'تعريف المواد والمستودعات'!AB$5,$AH3:$AH1002)</f>
        <v>0</v>
      </c>
      <c r="AG1083" s="9">
        <f>SUMIF($E$3:$E$1002,'تعريف المواد والمستودعات'!AC$5,$AH3:$AH1002)</f>
        <v>0</v>
      </c>
      <c r="AH1083" s="9">
        <f>SUMIF($E$3:$E$1002,'تعريف المواد والمستودعات'!AD$5,$AH3:$AH1002)</f>
        <v>0</v>
      </c>
      <c r="AI1083" s="9">
        <f>SUMIF($E$3:$E$1002,'تعريف المواد والمستودعات'!AE$5,$AH3:$AH1002)</f>
        <v>0</v>
      </c>
      <c r="AJ1083" s="9">
        <f>SUMIF($E$3:$E$1002,'تعريف المواد والمستودعات'!AF$5,$AH3:$AH1002)</f>
        <v>0</v>
      </c>
      <c r="AK1083" s="9">
        <f>SUMIF($E$3:$E$1002,'تعريف المواد والمستودعات'!AG$5,$AH3:$AH1002)</f>
        <v>0</v>
      </c>
      <c r="AL1083" s="9">
        <f>SUMIF($E$3:$E$1002,'تعريف المواد والمستودعات'!AH$5,$AH3:$AH1002)</f>
        <v>0</v>
      </c>
      <c r="AM1083" s="9">
        <f>SUMIF($E$3:$E$1002,'تعريف المواد والمستودعات'!AI$5,$AH3:$AH1002)</f>
        <v>0</v>
      </c>
      <c r="AN1083" s="9">
        <f>SUMIF($E$3:$E$1002,'تعريف المواد والمستودعات'!AJ$5,$AH3:$AH1002)</f>
        <v>0</v>
      </c>
      <c r="AO1083" s="9">
        <f>SUMIF($E$3:$E$1002,'تعريف المواد والمستودعات'!AK$5,$AH3:$AH1002)</f>
        <v>0</v>
      </c>
      <c r="AP1083" s="9">
        <f>SUMIF($E$3:$E$1002,'تعريف المواد والمستودعات'!AL$5,$AH3:$AH1002)</f>
        <v>0</v>
      </c>
      <c r="AQ1083" s="9">
        <f>SUMIF($E$3:$E$1002,'تعريف المواد والمستودعات'!AM$5,$AH3:$AH1002)</f>
        <v>0</v>
      </c>
      <c r="AR1083" s="9">
        <f>SUMIF($E$3:$E$1002,'تعريف المواد والمستودعات'!AN$5,$AH3:$AH1002)</f>
        <v>0</v>
      </c>
      <c r="AS1083" s="9">
        <f>SUMIF($E$3:$E$1002,'تعريف المواد والمستودعات'!AO$5,$AH3:$AH1002)</f>
        <v>0</v>
      </c>
      <c r="AT1083" s="9">
        <f>SUMIF($E$3:$E$1002,'تعريف المواد والمستودعات'!AP$5,$AH3:$AH1002)</f>
        <v>0</v>
      </c>
      <c r="AU1083" s="9">
        <f>SUMIF($E$3:$E$1002,'تعريف المواد والمستودعات'!AQ$5,$AH3:$AH1002)</f>
        <v>0</v>
      </c>
      <c r="AV1083" s="9">
        <f>SUMIF($E$3:$E$1002,'تعريف المواد والمستودعات'!AR$5,$AH3:$AH1002)</f>
        <v>0</v>
      </c>
      <c r="AW1083" s="9">
        <f>SUMIF($E$3:$E$1002,'تعريف المواد والمستودعات'!AS$5,$AH3:$AH1002)</f>
        <v>0</v>
      </c>
      <c r="AX1083" s="9">
        <f>SUMIF($E$3:$E$1002,'تعريف المواد والمستودعات'!AT$5,$AH3:$AH1002)</f>
        <v>0</v>
      </c>
      <c r="AY1083" s="9">
        <f>SUMIF($E$3:$E$1002,'تعريف المواد والمستودعات'!AU$5,$AH3:$AH1002)</f>
        <v>0</v>
      </c>
      <c r="AZ1083" s="9">
        <f>SUMIF($E$3:$E$1002,'تعريف المواد والمستودعات'!AV$5,$AH3:$AH1002)</f>
        <v>0</v>
      </c>
      <c r="BA1083" s="9">
        <f>SUMIF($E$3:$E$1002,'تعريف المواد والمستودعات'!AW$5,$AH3:$AH1002)</f>
        <v>0</v>
      </c>
      <c r="BB1083" s="9">
        <f>SUMIF($E$3:$E$1002,'تعريف المواد والمستودعات'!AX$5,$AH3:$AH1002)</f>
        <v>0</v>
      </c>
      <c r="BC1083" s="9">
        <f>SUMIF($E$3:$E$1002,'تعريف المواد والمستودعات'!AY$5,$AH3:$AH1002)</f>
        <v>0</v>
      </c>
      <c r="BD1083" s="69">
        <f t="shared" si="18"/>
        <v>0</v>
      </c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  <c r="CA1083" s="9"/>
      <c r="CB1083" s="9"/>
      <c r="CC1083" s="9"/>
      <c r="CD1083" s="9"/>
      <c r="CE1083" s="9"/>
      <c r="CF1083" s="9"/>
      <c r="CG1083" s="9"/>
      <c r="CH1083" s="9"/>
      <c r="CI1083" s="9"/>
      <c r="CJ1083" s="9"/>
      <c r="CK1083" s="9"/>
      <c r="CL1083" s="9"/>
      <c r="CM1083" s="9"/>
      <c r="CN1083" s="9"/>
      <c r="CO1083" s="9"/>
      <c r="CP1083" s="9"/>
      <c r="CQ1083" s="9"/>
      <c r="CR1083" s="9"/>
      <c r="CS1083" s="9"/>
      <c r="CT1083" s="9"/>
      <c r="CU1083" s="9"/>
      <c r="CV1083" s="9"/>
      <c r="CW1083" s="9"/>
      <c r="CX1083" s="9"/>
      <c r="CY1083" s="9"/>
      <c r="CZ1083" s="9"/>
      <c r="DA1083" s="9"/>
    </row>
    <row r="1084" spans="5:105" ht="15" hidden="1" thickTop="1" x14ac:dyDescent="0.2">
      <c r="E1084" s="46" t="str">
        <f>'تعريف المواد والمستودعات'!B36</f>
        <v>مادة30</v>
      </c>
      <c r="F1084" s="9">
        <f>SUMIF($E$3:$E$1002,'تعريف المواد والمستودعات'!B$5,$AI3:$AI1002)</f>
        <v>0</v>
      </c>
      <c r="G1084" s="9">
        <f>SUMIF($E$3:$E$1002,'تعريف المواد والمستودعات'!C$5,$AI3:$AI1002)</f>
        <v>0</v>
      </c>
      <c r="H1084" s="9">
        <f>SUMIF($E$3:$E$1002,'تعريف المواد والمستودعات'!D$5,$AI3:$AI1002)</f>
        <v>0</v>
      </c>
      <c r="I1084" s="9">
        <f>SUMIF($E$3:$E$1002,'تعريف المواد والمستودعات'!E$5,$AI3:$AI1002)</f>
        <v>0</v>
      </c>
      <c r="J1084" s="9">
        <f>SUMIF($E$3:$E$1002,'تعريف المواد والمستودعات'!F$5,$AI3:$AI1002)</f>
        <v>0</v>
      </c>
      <c r="K1084" s="9">
        <f>SUMIF($E$3:$E$1002,'تعريف المواد والمستودعات'!G$5,$AI3:$AI1002)</f>
        <v>0</v>
      </c>
      <c r="L1084" s="9">
        <f>SUMIF($E$3:$E$1002,'تعريف المواد والمستودعات'!H$5,$AI3:$AI1002)</f>
        <v>0</v>
      </c>
      <c r="M1084" s="9">
        <f>SUMIF($E$3:$E$1002,'تعريف المواد والمستودعات'!I$5,$AI3:$AI1002)</f>
        <v>0</v>
      </c>
      <c r="N1084" s="9">
        <f>SUMIF($E$3:$E$1002,'تعريف المواد والمستودعات'!J$5,$AI3:$AI1002)</f>
        <v>0</v>
      </c>
      <c r="O1084" s="9">
        <f>SUMIF($E$3:$E$1002,'تعريف المواد والمستودعات'!K$5,$AI3:$AI1002)</f>
        <v>0</v>
      </c>
      <c r="P1084" s="9">
        <f>SUMIF($E$3:$E$1002,'تعريف المواد والمستودعات'!L$5,$AI3:$AI1002)</f>
        <v>0</v>
      </c>
      <c r="Q1084" s="9">
        <f>SUMIF($E$3:$E$1002,'تعريف المواد والمستودعات'!M$5,$AI3:$AI1002)</f>
        <v>0</v>
      </c>
      <c r="R1084" s="9">
        <f>SUMIF($E$3:$E$1002,'تعريف المواد والمستودعات'!N$5,$AI3:$AI1002)</f>
        <v>0</v>
      </c>
      <c r="S1084" s="9">
        <f>SUMIF($E$3:$E$1002,'تعريف المواد والمستودعات'!O$5,$AI3:$AI1002)</f>
        <v>0</v>
      </c>
      <c r="T1084" s="9">
        <f>SUMIF($E$3:$E$1002,'تعريف المواد والمستودعات'!P$5,$AI3:$AI1002)</f>
        <v>0</v>
      </c>
      <c r="U1084" s="9">
        <f>SUMIF($E$3:$E$1002,'تعريف المواد والمستودعات'!Q$5,$AI3:$AI1002)</f>
        <v>0</v>
      </c>
      <c r="V1084" s="9">
        <f>SUMIF($E$3:$E$1002,'تعريف المواد والمستودعات'!R$5,$AI3:$AI1002)</f>
        <v>0</v>
      </c>
      <c r="W1084" s="9">
        <f>SUMIF($E$3:$E$1002,'تعريف المواد والمستودعات'!S$5,$AI3:$AI1002)</f>
        <v>0</v>
      </c>
      <c r="X1084" s="9">
        <f>SUMIF($E$3:$E$1002,'تعريف المواد والمستودعات'!T$5,$AI3:$AI1002)</f>
        <v>0</v>
      </c>
      <c r="Y1084" s="9">
        <f>SUMIF($E$3:$E$1002,'تعريف المواد والمستودعات'!U$5,$AI3:$AI1002)</f>
        <v>0</v>
      </c>
      <c r="Z1084" s="9">
        <f>SUMIF($E$3:$E$1002,'تعريف المواد والمستودعات'!V$5,$AI3:$AI1002)</f>
        <v>0</v>
      </c>
      <c r="AA1084" s="9">
        <f>SUMIF($E$3:$E$1002,'تعريف المواد والمستودعات'!W$5,$AI3:$AI1002)</f>
        <v>0</v>
      </c>
      <c r="AB1084" s="9">
        <f>SUMIF($E$3:$E$1002,'تعريف المواد والمستودعات'!X$5,$AI3:$AI1002)</f>
        <v>0</v>
      </c>
      <c r="AC1084" s="9">
        <f>SUMIF($E$3:$E$1002,'تعريف المواد والمستودعات'!Y$5,$AI3:$AI1002)</f>
        <v>0</v>
      </c>
      <c r="AD1084" s="9">
        <f>SUMIF($E$3:$E$1002,'تعريف المواد والمستودعات'!Z$5,$AI3:$AI1002)</f>
        <v>0</v>
      </c>
      <c r="AE1084" s="9">
        <f>SUMIF($E$3:$E$1002,'تعريف المواد والمستودعات'!AA$5,$AI3:$AI1002)</f>
        <v>0</v>
      </c>
      <c r="AF1084" s="9">
        <f>SUMIF($E$3:$E$1002,'تعريف المواد والمستودعات'!AB$5,$AI3:$AI1002)</f>
        <v>0</v>
      </c>
      <c r="AG1084" s="9">
        <f>SUMIF($E$3:$E$1002,'تعريف المواد والمستودعات'!AC$5,$AI3:$AI1002)</f>
        <v>0</v>
      </c>
      <c r="AH1084" s="9">
        <f>SUMIF($E$3:$E$1002,'تعريف المواد والمستودعات'!AD$5,$AI3:$AI1002)</f>
        <v>0</v>
      </c>
      <c r="AI1084" s="9">
        <f>SUMIF($E$3:$E$1002,'تعريف المواد والمستودعات'!AE$5,$AI3:$AI1002)</f>
        <v>0</v>
      </c>
      <c r="AJ1084" s="9">
        <f>SUMIF($E$3:$E$1002,'تعريف المواد والمستودعات'!AF$5,$AI3:$AI1002)</f>
        <v>0</v>
      </c>
      <c r="AK1084" s="9">
        <f>SUMIF($E$3:$E$1002,'تعريف المواد والمستودعات'!AG$5,$AI3:$AI1002)</f>
        <v>0</v>
      </c>
      <c r="AL1084" s="9">
        <f>SUMIF($E$3:$E$1002,'تعريف المواد والمستودعات'!AH$5,$AI3:$AI1002)</f>
        <v>0</v>
      </c>
      <c r="AM1084" s="9">
        <f>SUMIF($E$3:$E$1002,'تعريف المواد والمستودعات'!AI$5,$AI3:$AI1002)</f>
        <v>0</v>
      </c>
      <c r="AN1084" s="9">
        <f>SUMIF($E$3:$E$1002,'تعريف المواد والمستودعات'!AJ$5,$AI3:$AI1002)</f>
        <v>0</v>
      </c>
      <c r="AO1084" s="9">
        <f>SUMIF($E$3:$E$1002,'تعريف المواد والمستودعات'!AK$5,$AI3:$AI1002)</f>
        <v>0</v>
      </c>
      <c r="AP1084" s="9">
        <f>SUMIF($E$3:$E$1002,'تعريف المواد والمستودعات'!AL$5,$AI3:$AI1002)</f>
        <v>0</v>
      </c>
      <c r="AQ1084" s="9">
        <f>SUMIF($E$3:$E$1002,'تعريف المواد والمستودعات'!AM$5,$AI3:$AI1002)</f>
        <v>0</v>
      </c>
      <c r="AR1084" s="9">
        <f>SUMIF($E$3:$E$1002,'تعريف المواد والمستودعات'!AN$5,$AI3:$AI1002)</f>
        <v>0</v>
      </c>
      <c r="AS1084" s="9">
        <f>SUMIF($E$3:$E$1002,'تعريف المواد والمستودعات'!AO$5,$AI3:$AI1002)</f>
        <v>0</v>
      </c>
      <c r="AT1084" s="9">
        <f>SUMIF($E$3:$E$1002,'تعريف المواد والمستودعات'!AP$5,$AI3:$AI1002)</f>
        <v>0</v>
      </c>
      <c r="AU1084" s="9">
        <f>SUMIF($E$3:$E$1002,'تعريف المواد والمستودعات'!AQ$5,$AI3:$AI1002)</f>
        <v>0</v>
      </c>
      <c r="AV1084" s="9">
        <f>SUMIF($E$3:$E$1002,'تعريف المواد والمستودعات'!AR$5,$AI3:$AI1002)</f>
        <v>0</v>
      </c>
      <c r="AW1084" s="9">
        <f>SUMIF($E$3:$E$1002,'تعريف المواد والمستودعات'!AS$5,$AI3:$AI1002)</f>
        <v>0</v>
      </c>
      <c r="AX1084" s="9">
        <f>SUMIF($E$3:$E$1002,'تعريف المواد والمستودعات'!AT$5,$AI3:$AI1002)</f>
        <v>0</v>
      </c>
      <c r="AY1084" s="9">
        <f>SUMIF($E$3:$E$1002,'تعريف المواد والمستودعات'!AU$5,$AI3:$AI1002)</f>
        <v>0</v>
      </c>
      <c r="AZ1084" s="9">
        <f>SUMIF($E$3:$E$1002,'تعريف المواد والمستودعات'!AV$5,$AI3:$AI1002)</f>
        <v>0</v>
      </c>
      <c r="BA1084" s="9">
        <f>SUMIF($E$3:$E$1002,'تعريف المواد والمستودعات'!AW$5,$AI3:$AI1002)</f>
        <v>0</v>
      </c>
      <c r="BB1084" s="9">
        <f>SUMIF($E$3:$E$1002,'تعريف المواد والمستودعات'!AX$5,$AI3:$AI1002)</f>
        <v>0</v>
      </c>
      <c r="BC1084" s="9">
        <f>SUMIF($E$3:$E$1002,'تعريف المواد والمستودعات'!AY$5,$AI3:$AI1002)</f>
        <v>0</v>
      </c>
      <c r="BD1084" s="69">
        <f t="shared" si="18"/>
        <v>0</v>
      </c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  <c r="CA1084" s="9"/>
      <c r="CB1084" s="9"/>
      <c r="CC1084" s="9"/>
      <c r="CD1084" s="9"/>
      <c r="CE1084" s="9"/>
      <c r="CF1084" s="9"/>
      <c r="CG1084" s="9"/>
      <c r="CH1084" s="9"/>
      <c r="CI1084" s="9"/>
      <c r="CJ1084" s="9"/>
      <c r="CK1084" s="9"/>
      <c r="CL1084" s="9"/>
      <c r="CM1084" s="9"/>
      <c r="CN1084" s="9"/>
      <c r="CO1084" s="9"/>
      <c r="CP1084" s="9"/>
      <c r="CQ1084" s="9"/>
      <c r="CR1084" s="9"/>
      <c r="CS1084" s="9"/>
      <c r="CT1084" s="9"/>
      <c r="CU1084" s="9"/>
      <c r="CV1084" s="9"/>
      <c r="CW1084" s="9"/>
      <c r="CX1084" s="9"/>
      <c r="CY1084" s="9"/>
      <c r="CZ1084" s="9"/>
      <c r="DA1084" s="9"/>
    </row>
    <row r="1085" spans="5:105" ht="15" hidden="1" thickTop="1" x14ac:dyDescent="0.2">
      <c r="E1085" s="46" t="str">
        <f>'تعريف المواد والمستودعات'!B37</f>
        <v>مادة31</v>
      </c>
      <c r="F1085" s="9">
        <f>SUMIF($E$3:$E$1002,'تعريف المواد والمستودعات'!B$5,$AJ3:$AJ1002)</f>
        <v>0</v>
      </c>
      <c r="G1085" s="9">
        <f>SUMIF($E$3:$E$1002,'تعريف المواد والمستودعات'!C$5,$AJ3:$AJ1002)</f>
        <v>0</v>
      </c>
      <c r="H1085" s="9">
        <f>SUMIF($E$3:$E$1002,'تعريف المواد والمستودعات'!D$5,$AJ3:$AJ1002)</f>
        <v>0</v>
      </c>
      <c r="I1085" s="9">
        <f>SUMIF($E$3:$E$1002,'تعريف المواد والمستودعات'!E$5,$AJ3:$AJ1002)</f>
        <v>0</v>
      </c>
      <c r="J1085" s="9">
        <f>SUMIF($E$3:$E$1002,'تعريف المواد والمستودعات'!F$5,$AJ3:$AJ1002)</f>
        <v>0</v>
      </c>
      <c r="K1085" s="9">
        <f>SUMIF($E$3:$E$1002,'تعريف المواد والمستودعات'!G$5,$AJ3:$AJ1002)</f>
        <v>0</v>
      </c>
      <c r="L1085" s="9">
        <f>SUMIF($E$3:$E$1002,'تعريف المواد والمستودعات'!H$5,$AJ3:$AJ1002)</f>
        <v>0</v>
      </c>
      <c r="M1085" s="9">
        <f>SUMIF($E$3:$E$1002,'تعريف المواد والمستودعات'!I$5,$AJ3:$AJ1002)</f>
        <v>0</v>
      </c>
      <c r="N1085" s="9">
        <f>SUMIF($E$3:$E$1002,'تعريف المواد والمستودعات'!J$5,$AJ3:$AJ1002)</f>
        <v>0</v>
      </c>
      <c r="O1085" s="9">
        <f>SUMIF($E$3:$E$1002,'تعريف المواد والمستودعات'!K$5,$AJ3:$AJ1002)</f>
        <v>0</v>
      </c>
      <c r="P1085" s="9">
        <f>SUMIF($E$3:$E$1002,'تعريف المواد والمستودعات'!L$5,$AJ3:$AJ1002)</f>
        <v>0</v>
      </c>
      <c r="Q1085" s="9">
        <f>SUMIF($E$3:$E$1002,'تعريف المواد والمستودعات'!M$5,$AJ3:$AJ1002)</f>
        <v>0</v>
      </c>
      <c r="R1085" s="9">
        <f>SUMIF($E$3:$E$1002,'تعريف المواد والمستودعات'!N$5,$AJ3:$AJ1002)</f>
        <v>0</v>
      </c>
      <c r="S1085" s="9">
        <f>SUMIF($E$3:$E$1002,'تعريف المواد والمستودعات'!O$5,$AJ3:$AJ1002)</f>
        <v>0</v>
      </c>
      <c r="T1085" s="9">
        <f>SUMIF($E$3:$E$1002,'تعريف المواد والمستودعات'!P$5,$AJ3:$AJ1002)</f>
        <v>0</v>
      </c>
      <c r="U1085" s="9">
        <f>SUMIF($E$3:$E$1002,'تعريف المواد والمستودعات'!Q$5,$AJ3:$AJ1002)</f>
        <v>0</v>
      </c>
      <c r="V1085" s="9">
        <f>SUMIF($E$3:$E$1002,'تعريف المواد والمستودعات'!R$5,$AJ3:$AJ1002)</f>
        <v>0</v>
      </c>
      <c r="W1085" s="9">
        <f>SUMIF($E$3:$E$1002,'تعريف المواد والمستودعات'!S$5,$AJ3:$AJ1002)</f>
        <v>0</v>
      </c>
      <c r="X1085" s="9">
        <f>SUMIF($E$3:$E$1002,'تعريف المواد والمستودعات'!T$5,$AJ3:$AJ1002)</f>
        <v>0</v>
      </c>
      <c r="Y1085" s="9">
        <f>SUMIF($E$3:$E$1002,'تعريف المواد والمستودعات'!U$5,$AJ3:$AJ1002)</f>
        <v>0</v>
      </c>
      <c r="Z1085" s="9">
        <f>SUMIF($E$3:$E$1002,'تعريف المواد والمستودعات'!V$5,$AJ3:$AJ1002)</f>
        <v>0</v>
      </c>
      <c r="AA1085" s="9">
        <f>SUMIF($E$3:$E$1002,'تعريف المواد والمستودعات'!W$5,$AJ3:$AJ1002)</f>
        <v>0</v>
      </c>
      <c r="AB1085" s="9">
        <f>SUMIF($E$3:$E$1002,'تعريف المواد والمستودعات'!X$5,$AJ3:$AJ1002)</f>
        <v>0</v>
      </c>
      <c r="AC1085" s="9">
        <f>SUMIF($E$3:$E$1002,'تعريف المواد والمستودعات'!Y$5,$AJ3:$AJ1002)</f>
        <v>0</v>
      </c>
      <c r="AD1085" s="9">
        <f>SUMIF($E$3:$E$1002,'تعريف المواد والمستودعات'!Z$5,$AJ3:$AJ1002)</f>
        <v>0</v>
      </c>
      <c r="AE1085" s="9">
        <f>SUMIF($E$3:$E$1002,'تعريف المواد والمستودعات'!AA$5,$AJ3:$AJ1002)</f>
        <v>0</v>
      </c>
      <c r="AF1085" s="9">
        <f>SUMIF($E$3:$E$1002,'تعريف المواد والمستودعات'!AB$5,$AJ3:$AJ1002)</f>
        <v>0</v>
      </c>
      <c r="AG1085" s="9">
        <f>SUMIF($E$3:$E$1002,'تعريف المواد والمستودعات'!AC$5,$AJ3:$AJ1002)</f>
        <v>0</v>
      </c>
      <c r="AH1085" s="9">
        <f>SUMIF($E$3:$E$1002,'تعريف المواد والمستودعات'!AD$5,$AJ3:$AJ1002)</f>
        <v>0</v>
      </c>
      <c r="AI1085" s="9">
        <f>SUMIF($E$3:$E$1002,'تعريف المواد والمستودعات'!AE$5,$AJ3:$AJ1002)</f>
        <v>0</v>
      </c>
      <c r="AJ1085" s="9">
        <f>SUMIF($E$3:$E$1002,'تعريف المواد والمستودعات'!AF$5,$AJ3:$AJ1002)</f>
        <v>0</v>
      </c>
      <c r="AK1085" s="9">
        <f>SUMIF($E$3:$E$1002,'تعريف المواد والمستودعات'!AG$5,$AJ3:$AJ1002)</f>
        <v>0</v>
      </c>
      <c r="AL1085" s="9">
        <f>SUMIF($E$3:$E$1002,'تعريف المواد والمستودعات'!AH$5,$AJ3:$AJ1002)</f>
        <v>0</v>
      </c>
      <c r="AM1085" s="9">
        <f>SUMIF($E$3:$E$1002,'تعريف المواد والمستودعات'!AI$5,$AJ3:$AJ1002)</f>
        <v>0</v>
      </c>
      <c r="AN1085" s="9">
        <f>SUMIF($E$3:$E$1002,'تعريف المواد والمستودعات'!AJ$5,$AJ3:$AJ1002)</f>
        <v>0</v>
      </c>
      <c r="AO1085" s="9">
        <f>SUMIF($E$3:$E$1002,'تعريف المواد والمستودعات'!AK$5,$AJ3:$AJ1002)</f>
        <v>0</v>
      </c>
      <c r="AP1085" s="9">
        <f>SUMIF($E$3:$E$1002,'تعريف المواد والمستودعات'!AL$5,$AJ3:$AJ1002)</f>
        <v>0</v>
      </c>
      <c r="AQ1085" s="9">
        <f>SUMIF($E$3:$E$1002,'تعريف المواد والمستودعات'!AM$5,$AJ3:$AJ1002)</f>
        <v>0</v>
      </c>
      <c r="AR1085" s="9">
        <f>SUMIF($E$3:$E$1002,'تعريف المواد والمستودعات'!AN$5,$AJ3:$AJ1002)</f>
        <v>0</v>
      </c>
      <c r="AS1085" s="9">
        <f>SUMIF($E$3:$E$1002,'تعريف المواد والمستودعات'!AO$5,$AJ3:$AJ1002)</f>
        <v>0</v>
      </c>
      <c r="AT1085" s="9">
        <f>SUMIF($E$3:$E$1002,'تعريف المواد والمستودعات'!AP$5,$AJ3:$AJ1002)</f>
        <v>0</v>
      </c>
      <c r="AU1085" s="9">
        <f>SUMIF($E$3:$E$1002,'تعريف المواد والمستودعات'!AQ$5,$AJ3:$AJ1002)</f>
        <v>0</v>
      </c>
      <c r="AV1085" s="9">
        <f>SUMIF($E$3:$E$1002,'تعريف المواد والمستودعات'!AR$5,$AJ3:$AJ1002)</f>
        <v>0</v>
      </c>
      <c r="AW1085" s="9">
        <f>SUMIF($E$3:$E$1002,'تعريف المواد والمستودعات'!AS$5,$AJ3:$AJ1002)</f>
        <v>0</v>
      </c>
      <c r="AX1085" s="9">
        <f>SUMIF($E$3:$E$1002,'تعريف المواد والمستودعات'!AT$5,$AJ3:$AJ1002)</f>
        <v>0</v>
      </c>
      <c r="AY1085" s="9">
        <f>SUMIF($E$3:$E$1002,'تعريف المواد والمستودعات'!AU$5,$AJ3:$AJ1002)</f>
        <v>0</v>
      </c>
      <c r="AZ1085" s="9">
        <f>SUMIF($E$3:$E$1002,'تعريف المواد والمستودعات'!AV$5,$AJ3:$AJ1002)</f>
        <v>0</v>
      </c>
      <c r="BA1085" s="9">
        <f>SUMIF($E$3:$E$1002,'تعريف المواد والمستودعات'!AW$5,$AJ3:$AJ1002)</f>
        <v>0</v>
      </c>
      <c r="BB1085" s="9">
        <f>SUMIF($E$3:$E$1002,'تعريف المواد والمستودعات'!AX$5,$AJ3:$AJ1002)</f>
        <v>0</v>
      </c>
      <c r="BC1085" s="9">
        <f>SUMIF($E$3:$E$1002,'تعريف المواد والمستودعات'!AY$5,$AJ3:$AJ1002)</f>
        <v>0</v>
      </c>
      <c r="BD1085" s="69">
        <f t="shared" si="18"/>
        <v>0</v>
      </c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  <c r="CA1085" s="9"/>
      <c r="CB1085" s="9"/>
      <c r="CC1085" s="9"/>
      <c r="CD1085" s="9"/>
      <c r="CE1085" s="9"/>
      <c r="CF1085" s="9"/>
      <c r="CG1085" s="9"/>
      <c r="CH1085" s="9"/>
      <c r="CI1085" s="9"/>
      <c r="CJ1085" s="9"/>
      <c r="CK1085" s="9"/>
      <c r="CL1085" s="9"/>
      <c r="CM1085" s="9"/>
      <c r="CN1085" s="9"/>
      <c r="CO1085" s="9"/>
      <c r="CP1085" s="9"/>
      <c r="CQ1085" s="9"/>
      <c r="CR1085" s="9"/>
      <c r="CS1085" s="9"/>
      <c r="CT1085" s="9"/>
      <c r="CU1085" s="9"/>
      <c r="CV1085" s="9"/>
      <c r="CW1085" s="9"/>
      <c r="CX1085" s="9"/>
      <c r="CY1085" s="9"/>
      <c r="CZ1085" s="9"/>
      <c r="DA1085" s="9"/>
    </row>
    <row r="1086" spans="5:105" ht="15" hidden="1" thickTop="1" x14ac:dyDescent="0.2">
      <c r="E1086" s="46" t="str">
        <f>'تعريف المواد والمستودعات'!B38</f>
        <v>مادة32</v>
      </c>
      <c r="F1086" s="9">
        <f>SUMIF($E$3:$E$1002,'تعريف المواد والمستودعات'!B$5,$AK3:$AK1002)</f>
        <v>0</v>
      </c>
      <c r="G1086" s="9">
        <f>SUMIF($E$3:$E$1002,'تعريف المواد والمستودعات'!C$5,$AK3:$AK1002)</f>
        <v>0</v>
      </c>
      <c r="H1086" s="9">
        <f>SUMIF($E$3:$E$1002,'تعريف المواد والمستودعات'!D$5,$AK3:$AK1002)</f>
        <v>0</v>
      </c>
      <c r="I1086" s="9">
        <f>SUMIF($E$3:$E$1002,'تعريف المواد والمستودعات'!E$5,$AK3:$AK1002)</f>
        <v>0</v>
      </c>
      <c r="J1086" s="9">
        <f>SUMIF($E$3:$E$1002,'تعريف المواد والمستودعات'!F$5,$AK3:$AK1002)</f>
        <v>0</v>
      </c>
      <c r="K1086" s="9">
        <f>SUMIF($E$3:$E$1002,'تعريف المواد والمستودعات'!G$5,$AK3:$AK1002)</f>
        <v>0</v>
      </c>
      <c r="L1086" s="9">
        <f>SUMIF($E$3:$E$1002,'تعريف المواد والمستودعات'!H$5,$AK3:$AK1002)</f>
        <v>0</v>
      </c>
      <c r="M1086" s="9">
        <f>SUMIF($E$3:$E$1002,'تعريف المواد والمستودعات'!I$5,$AK3:$AK1002)</f>
        <v>0</v>
      </c>
      <c r="N1086" s="9">
        <f>SUMIF($E$3:$E$1002,'تعريف المواد والمستودعات'!J$5,$AK3:$AK1002)</f>
        <v>0</v>
      </c>
      <c r="O1086" s="9">
        <f>SUMIF($E$3:$E$1002,'تعريف المواد والمستودعات'!K$5,$AK3:$AK1002)</f>
        <v>0</v>
      </c>
      <c r="P1086" s="9">
        <f>SUMIF($E$3:$E$1002,'تعريف المواد والمستودعات'!L$5,$AK3:$AK1002)</f>
        <v>0</v>
      </c>
      <c r="Q1086" s="9">
        <f>SUMIF($E$3:$E$1002,'تعريف المواد والمستودعات'!M$5,$AK3:$AK1002)</f>
        <v>0</v>
      </c>
      <c r="R1086" s="9">
        <f>SUMIF($E$3:$E$1002,'تعريف المواد والمستودعات'!N$5,$AK3:$AK1002)</f>
        <v>0</v>
      </c>
      <c r="S1086" s="9">
        <f>SUMIF($E$3:$E$1002,'تعريف المواد والمستودعات'!O$5,$AK3:$AK1002)</f>
        <v>0</v>
      </c>
      <c r="T1086" s="9">
        <f>SUMIF($E$3:$E$1002,'تعريف المواد والمستودعات'!P$5,$AK3:$AK1002)</f>
        <v>0</v>
      </c>
      <c r="U1086" s="9">
        <f>SUMIF($E$3:$E$1002,'تعريف المواد والمستودعات'!Q$5,$AK3:$AK1002)</f>
        <v>0</v>
      </c>
      <c r="V1086" s="9">
        <f>SUMIF($E$3:$E$1002,'تعريف المواد والمستودعات'!R$5,$AK3:$AK1002)</f>
        <v>0</v>
      </c>
      <c r="W1086" s="9">
        <f>SUMIF($E$3:$E$1002,'تعريف المواد والمستودعات'!S$5,$AK3:$AK1002)</f>
        <v>0</v>
      </c>
      <c r="X1086" s="9">
        <f>SUMIF($E$3:$E$1002,'تعريف المواد والمستودعات'!T$5,$AK3:$AK1002)</f>
        <v>0</v>
      </c>
      <c r="Y1086" s="9">
        <f>SUMIF($E$3:$E$1002,'تعريف المواد والمستودعات'!U$5,$AK3:$AK1002)</f>
        <v>0</v>
      </c>
      <c r="Z1086" s="9">
        <f>SUMIF($E$3:$E$1002,'تعريف المواد والمستودعات'!V$5,$AK3:$AK1002)</f>
        <v>0</v>
      </c>
      <c r="AA1086" s="9">
        <f>SUMIF($E$3:$E$1002,'تعريف المواد والمستودعات'!W$5,$AK3:$AK1002)</f>
        <v>0</v>
      </c>
      <c r="AB1086" s="9">
        <f>SUMIF($E$3:$E$1002,'تعريف المواد والمستودعات'!X$5,$AK3:$AK1002)</f>
        <v>0</v>
      </c>
      <c r="AC1086" s="9">
        <f>SUMIF($E$3:$E$1002,'تعريف المواد والمستودعات'!Y$5,$AK3:$AK1002)</f>
        <v>0</v>
      </c>
      <c r="AD1086" s="9">
        <f>SUMIF($E$3:$E$1002,'تعريف المواد والمستودعات'!Z$5,$AK3:$AK1002)</f>
        <v>0</v>
      </c>
      <c r="AE1086" s="9">
        <f>SUMIF($E$3:$E$1002,'تعريف المواد والمستودعات'!AA$5,$AK3:$AK1002)</f>
        <v>0</v>
      </c>
      <c r="AF1086" s="9">
        <f>SUMIF($E$3:$E$1002,'تعريف المواد والمستودعات'!AB$5,$AK3:$AK1002)</f>
        <v>0</v>
      </c>
      <c r="AG1086" s="9">
        <f>SUMIF($E$3:$E$1002,'تعريف المواد والمستودعات'!AC$5,$AK3:$AK1002)</f>
        <v>0</v>
      </c>
      <c r="AH1086" s="9">
        <f>SUMIF($E$3:$E$1002,'تعريف المواد والمستودعات'!AD$5,$AK3:$AK1002)</f>
        <v>0</v>
      </c>
      <c r="AI1086" s="9">
        <f>SUMIF($E$3:$E$1002,'تعريف المواد والمستودعات'!AE$5,$AK3:$AK1002)</f>
        <v>0</v>
      </c>
      <c r="AJ1086" s="9">
        <f>SUMIF($E$3:$E$1002,'تعريف المواد والمستودعات'!AF$5,$AK3:$AK1002)</f>
        <v>0</v>
      </c>
      <c r="AK1086" s="9">
        <f>SUMIF($E$3:$E$1002,'تعريف المواد والمستودعات'!AG$5,$AK3:$AK1002)</f>
        <v>0</v>
      </c>
      <c r="AL1086" s="9">
        <f>SUMIF($E$3:$E$1002,'تعريف المواد والمستودعات'!AH$5,$AK3:$AK1002)</f>
        <v>0</v>
      </c>
      <c r="AM1086" s="9">
        <f>SUMIF($E$3:$E$1002,'تعريف المواد والمستودعات'!AI$5,$AK3:$AK1002)</f>
        <v>0</v>
      </c>
      <c r="AN1086" s="9">
        <f>SUMIF($E$3:$E$1002,'تعريف المواد والمستودعات'!AJ$5,$AK3:$AK1002)</f>
        <v>0</v>
      </c>
      <c r="AO1086" s="9">
        <f>SUMIF($E$3:$E$1002,'تعريف المواد والمستودعات'!AK$5,$AK3:$AK1002)</f>
        <v>0</v>
      </c>
      <c r="AP1086" s="9">
        <f>SUMIF($E$3:$E$1002,'تعريف المواد والمستودعات'!AL$5,$AK3:$AK1002)</f>
        <v>0</v>
      </c>
      <c r="AQ1086" s="9">
        <f>SUMIF($E$3:$E$1002,'تعريف المواد والمستودعات'!AM$5,$AK3:$AK1002)</f>
        <v>0</v>
      </c>
      <c r="AR1086" s="9">
        <f>SUMIF($E$3:$E$1002,'تعريف المواد والمستودعات'!AN$5,$AK3:$AK1002)</f>
        <v>0</v>
      </c>
      <c r="AS1086" s="9">
        <f>SUMIF($E$3:$E$1002,'تعريف المواد والمستودعات'!AO$5,$AK3:$AK1002)</f>
        <v>0</v>
      </c>
      <c r="AT1086" s="9">
        <f>SUMIF($E$3:$E$1002,'تعريف المواد والمستودعات'!AP$5,$AK3:$AK1002)</f>
        <v>0</v>
      </c>
      <c r="AU1086" s="9">
        <f>SUMIF($E$3:$E$1002,'تعريف المواد والمستودعات'!AQ$5,$AK3:$AK1002)</f>
        <v>0</v>
      </c>
      <c r="AV1086" s="9">
        <f>SUMIF($E$3:$E$1002,'تعريف المواد والمستودعات'!AR$5,$AK3:$AK1002)</f>
        <v>0</v>
      </c>
      <c r="AW1086" s="9">
        <f>SUMIF($E$3:$E$1002,'تعريف المواد والمستودعات'!AS$5,$AK3:$AK1002)</f>
        <v>0</v>
      </c>
      <c r="AX1086" s="9">
        <f>SUMIF($E$3:$E$1002,'تعريف المواد والمستودعات'!AT$5,$AK3:$AK1002)</f>
        <v>0</v>
      </c>
      <c r="AY1086" s="9">
        <f>SUMIF($E$3:$E$1002,'تعريف المواد والمستودعات'!AU$5,$AK3:$AK1002)</f>
        <v>0</v>
      </c>
      <c r="AZ1086" s="9">
        <f>SUMIF($E$3:$E$1002,'تعريف المواد والمستودعات'!AV$5,$AK3:$AK1002)</f>
        <v>0</v>
      </c>
      <c r="BA1086" s="9">
        <f>SUMIF($E$3:$E$1002,'تعريف المواد والمستودعات'!AW$5,$AK3:$AK1002)</f>
        <v>0</v>
      </c>
      <c r="BB1086" s="9">
        <f>SUMIF($E$3:$E$1002,'تعريف المواد والمستودعات'!AX$5,$AK3:$AK1002)</f>
        <v>0</v>
      </c>
      <c r="BC1086" s="9">
        <f>SUMIF($E$3:$E$1002,'تعريف المواد والمستودعات'!AY$5,$AK3:$AK1002)</f>
        <v>0</v>
      </c>
      <c r="BD1086" s="69">
        <f t="shared" si="18"/>
        <v>0</v>
      </c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  <c r="CA1086" s="9"/>
      <c r="CB1086" s="9"/>
      <c r="CC1086" s="9"/>
      <c r="CD1086" s="9"/>
      <c r="CE1086" s="9"/>
      <c r="CF1086" s="9"/>
      <c r="CG1086" s="9"/>
      <c r="CH1086" s="9"/>
      <c r="CI1086" s="9"/>
      <c r="CJ1086" s="9"/>
      <c r="CK1086" s="9"/>
      <c r="CL1086" s="9"/>
      <c r="CM1086" s="9"/>
      <c r="CN1086" s="9"/>
      <c r="CO1086" s="9"/>
      <c r="CP1086" s="9"/>
      <c r="CQ1086" s="9"/>
      <c r="CR1086" s="9"/>
      <c r="CS1086" s="9"/>
      <c r="CT1086" s="9"/>
      <c r="CU1086" s="9"/>
      <c r="CV1086" s="9"/>
      <c r="CW1086" s="9"/>
      <c r="CX1086" s="9"/>
      <c r="CY1086" s="9"/>
      <c r="CZ1086" s="9"/>
      <c r="DA1086" s="9"/>
    </row>
    <row r="1087" spans="5:105" ht="15" hidden="1" thickTop="1" x14ac:dyDescent="0.2">
      <c r="E1087" s="46" t="str">
        <f>'تعريف المواد والمستودعات'!B39</f>
        <v>مادة33</v>
      </c>
      <c r="F1087" s="9">
        <f>SUMIF($E$3:$E$1002,'تعريف المواد والمستودعات'!B$5,$AL3:$AL1002)</f>
        <v>0</v>
      </c>
      <c r="G1087" s="9">
        <f>SUMIF($E$3:$E$1002,'تعريف المواد والمستودعات'!C$5,$AL3:$AL1002)</f>
        <v>0</v>
      </c>
      <c r="H1087" s="9">
        <f>SUMIF($E$3:$E$1002,'تعريف المواد والمستودعات'!D$5,$AL3:$AL1002)</f>
        <v>0</v>
      </c>
      <c r="I1087" s="9">
        <f>SUMIF($E$3:$E$1002,'تعريف المواد والمستودعات'!E$5,$AL3:$AL1002)</f>
        <v>0</v>
      </c>
      <c r="J1087" s="9">
        <f>SUMIF($E$3:$E$1002,'تعريف المواد والمستودعات'!F$5,$AL3:$AL1002)</f>
        <v>0</v>
      </c>
      <c r="K1087" s="9">
        <f>SUMIF($E$3:$E$1002,'تعريف المواد والمستودعات'!G$5,$AL3:$AL1002)</f>
        <v>0</v>
      </c>
      <c r="L1087" s="9">
        <f>SUMIF($E$3:$E$1002,'تعريف المواد والمستودعات'!H$5,$AL3:$AL1002)</f>
        <v>0</v>
      </c>
      <c r="M1087" s="9">
        <f>SUMIF($E$3:$E$1002,'تعريف المواد والمستودعات'!I$5,$AL3:$AL1002)</f>
        <v>0</v>
      </c>
      <c r="N1087" s="9">
        <f>SUMIF($E$3:$E$1002,'تعريف المواد والمستودعات'!J$5,$AL3:$AL1002)</f>
        <v>0</v>
      </c>
      <c r="O1087" s="9">
        <f>SUMIF($E$3:$E$1002,'تعريف المواد والمستودعات'!K$5,$AL3:$AL1002)</f>
        <v>0</v>
      </c>
      <c r="P1087" s="9">
        <f>SUMIF($E$3:$E$1002,'تعريف المواد والمستودعات'!L$5,$AL3:$AL1002)</f>
        <v>0</v>
      </c>
      <c r="Q1087" s="9">
        <f>SUMIF($E$3:$E$1002,'تعريف المواد والمستودعات'!M$5,$AL3:$AL1002)</f>
        <v>0</v>
      </c>
      <c r="R1087" s="9">
        <f>SUMIF($E$3:$E$1002,'تعريف المواد والمستودعات'!N$5,$AL3:$AL1002)</f>
        <v>0</v>
      </c>
      <c r="S1087" s="9">
        <f>SUMIF($E$3:$E$1002,'تعريف المواد والمستودعات'!O$5,$AL3:$AL1002)</f>
        <v>0</v>
      </c>
      <c r="T1087" s="9">
        <f>SUMIF($E$3:$E$1002,'تعريف المواد والمستودعات'!P$5,$AL3:$AL1002)</f>
        <v>0</v>
      </c>
      <c r="U1087" s="9">
        <f>SUMIF($E$3:$E$1002,'تعريف المواد والمستودعات'!Q$5,$AL3:$AL1002)</f>
        <v>0</v>
      </c>
      <c r="V1087" s="9">
        <f>SUMIF($E$3:$E$1002,'تعريف المواد والمستودعات'!R$5,$AL3:$AL1002)</f>
        <v>0</v>
      </c>
      <c r="W1087" s="9">
        <f>SUMIF($E$3:$E$1002,'تعريف المواد والمستودعات'!S$5,$AL3:$AL1002)</f>
        <v>0</v>
      </c>
      <c r="X1087" s="9">
        <f>SUMIF($E$3:$E$1002,'تعريف المواد والمستودعات'!T$5,$AL3:$AL1002)</f>
        <v>0</v>
      </c>
      <c r="Y1087" s="9">
        <f>SUMIF($E$3:$E$1002,'تعريف المواد والمستودعات'!U$5,$AL3:$AL1002)</f>
        <v>0</v>
      </c>
      <c r="Z1087" s="9">
        <f>SUMIF($E$3:$E$1002,'تعريف المواد والمستودعات'!V$5,$AL3:$AL1002)</f>
        <v>0</v>
      </c>
      <c r="AA1087" s="9">
        <f>SUMIF($E$3:$E$1002,'تعريف المواد والمستودعات'!W$5,$AL3:$AL1002)</f>
        <v>0</v>
      </c>
      <c r="AB1087" s="9">
        <f>SUMIF($E$3:$E$1002,'تعريف المواد والمستودعات'!X$5,$AL3:$AL1002)</f>
        <v>0</v>
      </c>
      <c r="AC1087" s="9">
        <f>SUMIF($E$3:$E$1002,'تعريف المواد والمستودعات'!Y$5,$AL3:$AL1002)</f>
        <v>0</v>
      </c>
      <c r="AD1087" s="9">
        <f>SUMIF($E$3:$E$1002,'تعريف المواد والمستودعات'!Z$5,$AL3:$AL1002)</f>
        <v>0</v>
      </c>
      <c r="AE1087" s="9">
        <f>SUMIF($E$3:$E$1002,'تعريف المواد والمستودعات'!AA$5,$AL3:$AL1002)</f>
        <v>0</v>
      </c>
      <c r="AF1087" s="9">
        <f>SUMIF($E$3:$E$1002,'تعريف المواد والمستودعات'!AB$5,$AL3:$AL1002)</f>
        <v>0</v>
      </c>
      <c r="AG1087" s="9">
        <f>SUMIF($E$3:$E$1002,'تعريف المواد والمستودعات'!AC$5,$AL3:$AL1002)</f>
        <v>0</v>
      </c>
      <c r="AH1087" s="9">
        <f>SUMIF($E$3:$E$1002,'تعريف المواد والمستودعات'!AD$5,$AL3:$AL1002)</f>
        <v>0</v>
      </c>
      <c r="AI1087" s="9">
        <f>SUMIF($E$3:$E$1002,'تعريف المواد والمستودعات'!AE$5,$AL3:$AL1002)</f>
        <v>0</v>
      </c>
      <c r="AJ1087" s="9">
        <f>SUMIF($E$3:$E$1002,'تعريف المواد والمستودعات'!AF$5,$AL3:$AL1002)</f>
        <v>0</v>
      </c>
      <c r="AK1087" s="9">
        <f>SUMIF($E$3:$E$1002,'تعريف المواد والمستودعات'!AG$5,$AL3:$AL1002)</f>
        <v>0</v>
      </c>
      <c r="AL1087" s="9">
        <f>SUMIF($E$3:$E$1002,'تعريف المواد والمستودعات'!AH$5,$AL3:$AL1002)</f>
        <v>0</v>
      </c>
      <c r="AM1087" s="9">
        <f>SUMIF($E$3:$E$1002,'تعريف المواد والمستودعات'!AI$5,$AL3:$AL1002)</f>
        <v>0</v>
      </c>
      <c r="AN1087" s="9">
        <f>SUMIF($E$3:$E$1002,'تعريف المواد والمستودعات'!AJ$5,$AL3:$AL1002)</f>
        <v>0</v>
      </c>
      <c r="AO1087" s="9">
        <f>SUMIF($E$3:$E$1002,'تعريف المواد والمستودعات'!AK$5,$AL3:$AL1002)</f>
        <v>0</v>
      </c>
      <c r="AP1087" s="9">
        <f>SUMIF($E$3:$E$1002,'تعريف المواد والمستودعات'!AL$5,$AL3:$AL1002)</f>
        <v>0</v>
      </c>
      <c r="AQ1087" s="9">
        <f>SUMIF($E$3:$E$1002,'تعريف المواد والمستودعات'!AM$5,$AL3:$AL1002)</f>
        <v>0</v>
      </c>
      <c r="AR1087" s="9">
        <f>SUMIF($E$3:$E$1002,'تعريف المواد والمستودعات'!AN$5,$AL3:$AL1002)</f>
        <v>0</v>
      </c>
      <c r="AS1087" s="9">
        <f>SUMIF($E$3:$E$1002,'تعريف المواد والمستودعات'!AO$5,$AL3:$AL1002)</f>
        <v>0</v>
      </c>
      <c r="AT1087" s="9">
        <f>SUMIF($E$3:$E$1002,'تعريف المواد والمستودعات'!AP$5,$AL3:$AL1002)</f>
        <v>0</v>
      </c>
      <c r="AU1087" s="9">
        <f>SUMIF($E$3:$E$1002,'تعريف المواد والمستودعات'!AQ$5,$AL3:$AL1002)</f>
        <v>0</v>
      </c>
      <c r="AV1087" s="9">
        <f>SUMIF($E$3:$E$1002,'تعريف المواد والمستودعات'!AR$5,$AL3:$AL1002)</f>
        <v>0</v>
      </c>
      <c r="AW1087" s="9">
        <f>SUMIF($E$3:$E$1002,'تعريف المواد والمستودعات'!AS$5,$AL3:$AL1002)</f>
        <v>0</v>
      </c>
      <c r="AX1087" s="9">
        <f>SUMIF($E$3:$E$1002,'تعريف المواد والمستودعات'!AT$5,$AL3:$AL1002)</f>
        <v>0</v>
      </c>
      <c r="AY1087" s="9">
        <f>SUMIF($E$3:$E$1002,'تعريف المواد والمستودعات'!AU$5,$AL3:$AL1002)</f>
        <v>0</v>
      </c>
      <c r="AZ1087" s="9">
        <f>SUMIF($E$3:$E$1002,'تعريف المواد والمستودعات'!AV$5,$AL3:$AL1002)</f>
        <v>0</v>
      </c>
      <c r="BA1087" s="9">
        <f>SUMIF($E$3:$E$1002,'تعريف المواد والمستودعات'!AW$5,$AL3:$AL1002)</f>
        <v>0</v>
      </c>
      <c r="BB1087" s="9">
        <f>SUMIF($E$3:$E$1002,'تعريف المواد والمستودعات'!AX$5,$AL3:$AL1002)</f>
        <v>0</v>
      </c>
      <c r="BC1087" s="9">
        <f>SUMIF($E$3:$E$1002,'تعريف المواد والمستودعات'!AY$5,$AL3:$AL1002)</f>
        <v>0</v>
      </c>
      <c r="BD1087" s="69">
        <f t="shared" si="18"/>
        <v>0</v>
      </c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  <c r="CA1087" s="9"/>
      <c r="CB1087" s="9"/>
      <c r="CC1087" s="9"/>
      <c r="CD1087" s="9"/>
      <c r="CE1087" s="9"/>
      <c r="CF1087" s="9"/>
      <c r="CG1087" s="9"/>
      <c r="CH1087" s="9"/>
      <c r="CI1087" s="9"/>
      <c r="CJ1087" s="9"/>
      <c r="CK1087" s="9"/>
      <c r="CL1087" s="9"/>
      <c r="CM1087" s="9"/>
      <c r="CN1087" s="9"/>
      <c r="CO1087" s="9"/>
      <c r="CP1087" s="9"/>
      <c r="CQ1087" s="9"/>
      <c r="CR1087" s="9"/>
      <c r="CS1087" s="9"/>
      <c r="CT1087" s="9"/>
      <c r="CU1087" s="9"/>
      <c r="CV1087" s="9"/>
      <c r="CW1087" s="9"/>
      <c r="CX1087" s="9"/>
      <c r="CY1087" s="9"/>
      <c r="CZ1087" s="9"/>
      <c r="DA1087" s="9"/>
    </row>
    <row r="1088" spans="5:105" ht="15" hidden="1" thickTop="1" x14ac:dyDescent="0.2">
      <c r="E1088" s="46" t="str">
        <f>'تعريف المواد والمستودعات'!B40</f>
        <v>مادة34</v>
      </c>
      <c r="F1088" s="9">
        <f>SUMIF($E$3:$E$1002,'تعريف المواد والمستودعات'!B$5,$AM3:$AM1002)</f>
        <v>0</v>
      </c>
      <c r="G1088" s="9">
        <f>SUMIF($E$3:$E$1002,'تعريف المواد والمستودعات'!C$5,$AM3:$AM1002)</f>
        <v>0</v>
      </c>
      <c r="H1088" s="9">
        <f>SUMIF($E$3:$E$1002,'تعريف المواد والمستودعات'!D$5,$AM3:$AM1002)</f>
        <v>0</v>
      </c>
      <c r="I1088" s="9">
        <f>SUMIF($E$3:$E$1002,'تعريف المواد والمستودعات'!E$5,$AM3:$AM1002)</f>
        <v>0</v>
      </c>
      <c r="J1088" s="9">
        <f>SUMIF($E$3:$E$1002,'تعريف المواد والمستودعات'!F$5,$AM3:$AM1002)</f>
        <v>0</v>
      </c>
      <c r="K1088" s="9">
        <f>SUMIF($E$3:$E$1002,'تعريف المواد والمستودعات'!G$5,$AM3:$AM1002)</f>
        <v>0</v>
      </c>
      <c r="L1088" s="9">
        <f>SUMIF($E$3:$E$1002,'تعريف المواد والمستودعات'!H$5,$AM3:$AM1002)</f>
        <v>0</v>
      </c>
      <c r="M1088" s="9">
        <f>SUMIF($E$3:$E$1002,'تعريف المواد والمستودعات'!I$5,$AM3:$AM1002)</f>
        <v>0</v>
      </c>
      <c r="N1088" s="9">
        <f>SUMIF($E$3:$E$1002,'تعريف المواد والمستودعات'!J$5,$AM3:$AM1002)</f>
        <v>0</v>
      </c>
      <c r="O1088" s="9">
        <f>SUMIF($E$3:$E$1002,'تعريف المواد والمستودعات'!K$5,$AM3:$AM1002)</f>
        <v>0</v>
      </c>
      <c r="P1088" s="9">
        <f>SUMIF($E$3:$E$1002,'تعريف المواد والمستودعات'!L$5,$AM3:$AM1002)</f>
        <v>0</v>
      </c>
      <c r="Q1088" s="9">
        <f>SUMIF($E$3:$E$1002,'تعريف المواد والمستودعات'!M$5,$AM3:$AM1002)</f>
        <v>0</v>
      </c>
      <c r="R1088" s="9">
        <f>SUMIF($E$3:$E$1002,'تعريف المواد والمستودعات'!N$5,$AM3:$AM1002)</f>
        <v>0</v>
      </c>
      <c r="S1088" s="9">
        <f>SUMIF($E$3:$E$1002,'تعريف المواد والمستودعات'!O$5,$AM3:$AM1002)</f>
        <v>0</v>
      </c>
      <c r="T1088" s="9">
        <f>SUMIF($E$3:$E$1002,'تعريف المواد والمستودعات'!P$5,$AM3:$AM1002)</f>
        <v>0</v>
      </c>
      <c r="U1088" s="9">
        <f>SUMIF($E$3:$E$1002,'تعريف المواد والمستودعات'!Q$5,$AM3:$AM1002)</f>
        <v>0</v>
      </c>
      <c r="V1088" s="9">
        <f>SUMIF($E$3:$E$1002,'تعريف المواد والمستودعات'!R$5,$AM3:$AM1002)</f>
        <v>0</v>
      </c>
      <c r="W1088" s="9">
        <f>SUMIF($E$3:$E$1002,'تعريف المواد والمستودعات'!S$5,$AM3:$AM1002)</f>
        <v>0</v>
      </c>
      <c r="X1088" s="9">
        <f>SUMIF($E$3:$E$1002,'تعريف المواد والمستودعات'!T$5,$AM3:$AM1002)</f>
        <v>0</v>
      </c>
      <c r="Y1088" s="9">
        <f>SUMIF($E$3:$E$1002,'تعريف المواد والمستودعات'!U$5,$AM3:$AM1002)</f>
        <v>0</v>
      </c>
      <c r="Z1088" s="9">
        <f>SUMIF($E$3:$E$1002,'تعريف المواد والمستودعات'!V$5,$AM3:$AM1002)</f>
        <v>0</v>
      </c>
      <c r="AA1088" s="9">
        <f>SUMIF($E$3:$E$1002,'تعريف المواد والمستودعات'!W$5,$AM3:$AM1002)</f>
        <v>0</v>
      </c>
      <c r="AB1088" s="9">
        <f>SUMIF($E$3:$E$1002,'تعريف المواد والمستودعات'!X$5,$AM3:$AM1002)</f>
        <v>0</v>
      </c>
      <c r="AC1088" s="9">
        <f>SUMIF($E$3:$E$1002,'تعريف المواد والمستودعات'!Y$5,$AM3:$AM1002)</f>
        <v>0</v>
      </c>
      <c r="AD1088" s="9">
        <f>SUMIF($E$3:$E$1002,'تعريف المواد والمستودعات'!Z$5,$AM3:$AM1002)</f>
        <v>0</v>
      </c>
      <c r="AE1088" s="9">
        <f>SUMIF($E$3:$E$1002,'تعريف المواد والمستودعات'!AA$5,$AM3:$AM1002)</f>
        <v>0</v>
      </c>
      <c r="AF1088" s="9">
        <f>SUMIF($E$3:$E$1002,'تعريف المواد والمستودعات'!AB$5,$AM3:$AM1002)</f>
        <v>0</v>
      </c>
      <c r="AG1088" s="9">
        <f>SUMIF($E$3:$E$1002,'تعريف المواد والمستودعات'!AC$5,$AM3:$AM1002)</f>
        <v>0</v>
      </c>
      <c r="AH1088" s="9">
        <f>SUMIF($E$3:$E$1002,'تعريف المواد والمستودعات'!AD$5,$AM3:$AM1002)</f>
        <v>0</v>
      </c>
      <c r="AI1088" s="9">
        <f>SUMIF($E$3:$E$1002,'تعريف المواد والمستودعات'!AE$5,$AM3:$AM1002)</f>
        <v>0</v>
      </c>
      <c r="AJ1088" s="9">
        <f>SUMIF($E$3:$E$1002,'تعريف المواد والمستودعات'!AF$5,$AM3:$AM1002)</f>
        <v>0</v>
      </c>
      <c r="AK1088" s="9">
        <f>SUMIF($E$3:$E$1002,'تعريف المواد والمستودعات'!AG$5,$AM3:$AM1002)</f>
        <v>0</v>
      </c>
      <c r="AL1088" s="9">
        <f>SUMIF($E$3:$E$1002,'تعريف المواد والمستودعات'!AH$5,$AM3:$AM1002)</f>
        <v>0</v>
      </c>
      <c r="AM1088" s="9">
        <f>SUMIF($E$3:$E$1002,'تعريف المواد والمستودعات'!AI$5,$AM3:$AM1002)</f>
        <v>0</v>
      </c>
      <c r="AN1088" s="9">
        <f>SUMIF($E$3:$E$1002,'تعريف المواد والمستودعات'!AJ$5,$AM3:$AM1002)</f>
        <v>0</v>
      </c>
      <c r="AO1088" s="9">
        <f>SUMIF($E$3:$E$1002,'تعريف المواد والمستودعات'!AK$5,$AM3:$AM1002)</f>
        <v>0</v>
      </c>
      <c r="AP1088" s="9">
        <f>SUMIF($E$3:$E$1002,'تعريف المواد والمستودعات'!AL$5,$AM3:$AM1002)</f>
        <v>0</v>
      </c>
      <c r="AQ1088" s="9">
        <f>SUMIF($E$3:$E$1002,'تعريف المواد والمستودعات'!AM$5,$AM3:$AM1002)</f>
        <v>0</v>
      </c>
      <c r="AR1088" s="9">
        <f>SUMIF($E$3:$E$1002,'تعريف المواد والمستودعات'!AN$5,$AM3:$AM1002)</f>
        <v>0</v>
      </c>
      <c r="AS1088" s="9">
        <f>SUMIF($E$3:$E$1002,'تعريف المواد والمستودعات'!AO$5,$AM3:$AM1002)</f>
        <v>0</v>
      </c>
      <c r="AT1088" s="9">
        <f>SUMIF($E$3:$E$1002,'تعريف المواد والمستودعات'!AP$5,$AM3:$AM1002)</f>
        <v>0</v>
      </c>
      <c r="AU1088" s="9">
        <f>SUMIF($E$3:$E$1002,'تعريف المواد والمستودعات'!AQ$5,$AM3:$AM1002)</f>
        <v>0</v>
      </c>
      <c r="AV1088" s="9">
        <f>SUMIF($E$3:$E$1002,'تعريف المواد والمستودعات'!AR$5,$AM3:$AM1002)</f>
        <v>0</v>
      </c>
      <c r="AW1088" s="9">
        <f>SUMIF($E$3:$E$1002,'تعريف المواد والمستودعات'!AS$5,$AM3:$AM1002)</f>
        <v>0</v>
      </c>
      <c r="AX1088" s="9">
        <f>SUMIF($E$3:$E$1002,'تعريف المواد والمستودعات'!AT$5,$AM3:$AM1002)</f>
        <v>0</v>
      </c>
      <c r="AY1088" s="9">
        <f>SUMIF($E$3:$E$1002,'تعريف المواد والمستودعات'!AU$5,$AM3:$AM1002)</f>
        <v>0</v>
      </c>
      <c r="AZ1088" s="9">
        <f>SUMIF($E$3:$E$1002,'تعريف المواد والمستودعات'!AV$5,$AM3:$AM1002)</f>
        <v>0</v>
      </c>
      <c r="BA1088" s="9">
        <f>SUMIF($E$3:$E$1002,'تعريف المواد والمستودعات'!AW$5,$AM3:$AM1002)</f>
        <v>0</v>
      </c>
      <c r="BB1088" s="9">
        <f>SUMIF($E$3:$E$1002,'تعريف المواد والمستودعات'!AX$5,$AM3:$AM1002)</f>
        <v>0</v>
      </c>
      <c r="BC1088" s="9">
        <f>SUMIF($E$3:$E$1002,'تعريف المواد والمستودعات'!AY$5,$AM3:$AM1002)</f>
        <v>0</v>
      </c>
      <c r="BD1088" s="69">
        <f t="shared" si="18"/>
        <v>0</v>
      </c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  <c r="CA1088" s="9"/>
      <c r="CB1088" s="9"/>
      <c r="CC1088" s="9"/>
      <c r="CD1088" s="9"/>
      <c r="CE1088" s="9"/>
      <c r="CF1088" s="9"/>
      <c r="CG1088" s="9"/>
      <c r="CH1088" s="9"/>
      <c r="CI1088" s="9"/>
      <c r="CJ1088" s="9"/>
      <c r="CK1088" s="9"/>
      <c r="CL1088" s="9"/>
      <c r="CM1088" s="9"/>
      <c r="CN1088" s="9"/>
      <c r="CO1088" s="9"/>
      <c r="CP1088" s="9"/>
      <c r="CQ1088" s="9"/>
      <c r="CR1088" s="9"/>
      <c r="CS1088" s="9"/>
      <c r="CT1088" s="9"/>
      <c r="CU1088" s="9"/>
      <c r="CV1088" s="9"/>
      <c r="CW1088" s="9"/>
      <c r="CX1088" s="9"/>
      <c r="CY1088" s="9"/>
      <c r="CZ1088" s="9"/>
      <c r="DA1088" s="9"/>
    </row>
    <row r="1089" spans="5:105" ht="15" hidden="1" thickTop="1" x14ac:dyDescent="0.2">
      <c r="E1089" s="46" t="str">
        <f>'تعريف المواد والمستودعات'!B41</f>
        <v>مادة35</v>
      </c>
      <c r="F1089" s="9">
        <f>SUMIF($E$3:$E$1002,'تعريف المواد والمستودعات'!B$5,$AN3:$AN1002)</f>
        <v>0</v>
      </c>
      <c r="G1089" s="9">
        <f>SUMIF($E$3:$E$1002,'تعريف المواد والمستودعات'!C$5,$AN3:$AN1002)</f>
        <v>0</v>
      </c>
      <c r="H1089" s="9">
        <f>SUMIF($E$3:$E$1002,'تعريف المواد والمستودعات'!D$5,$AN3:$AN1002)</f>
        <v>0</v>
      </c>
      <c r="I1089" s="9">
        <f>SUMIF($E$3:$E$1002,'تعريف المواد والمستودعات'!E$5,$AN3:$AN1002)</f>
        <v>0</v>
      </c>
      <c r="J1089" s="9">
        <f>SUMIF($E$3:$E$1002,'تعريف المواد والمستودعات'!F$5,$AN3:$AN1002)</f>
        <v>0</v>
      </c>
      <c r="K1089" s="9">
        <f>SUMIF($E$3:$E$1002,'تعريف المواد والمستودعات'!G$5,$AN3:$AN1002)</f>
        <v>0</v>
      </c>
      <c r="L1089" s="9">
        <f>SUMIF($E$3:$E$1002,'تعريف المواد والمستودعات'!H$5,$AN3:$AN1002)</f>
        <v>0</v>
      </c>
      <c r="M1089" s="9">
        <f>SUMIF($E$3:$E$1002,'تعريف المواد والمستودعات'!I$5,$AN3:$AN1002)</f>
        <v>0</v>
      </c>
      <c r="N1089" s="9">
        <f>SUMIF($E$3:$E$1002,'تعريف المواد والمستودعات'!J$5,$AN3:$AN1002)</f>
        <v>0</v>
      </c>
      <c r="O1089" s="9">
        <f>SUMIF($E$3:$E$1002,'تعريف المواد والمستودعات'!K$5,$AN3:$AN1002)</f>
        <v>0</v>
      </c>
      <c r="P1089" s="9">
        <f>SUMIF($E$3:$E$1002,'تعريف المواد والمستودعات'!L$5,$AN3:$AN1002)</f>
        <v>0</v>
      </c>
      <c r="Q1089" s="9">
        <f>SUMIF($E$3:$E$1002,'تعريف المواد والمستودعات'!M$5,$AN3:$AN1002)</f>
        <v>0</v>
      </c>
      <c r="R1089" s="9">
        <f>SUMIF($E$3:$E$1002,'تعريف المواد والمستودعات'!N$5,$AN3:$AN1002)</f>
        <v>0</v>
      </c>
      <c r="S1089" s="9">
        <f>SUMIF($E$3:$E$1002,'تعريف المواد والمستودعات'!O$5,$AN3:$AN1002)</f>
        <v>0</v>
      </c>
      <c r="T1089" s="9">
        <f>SUMIF($E$3:$E$1002,'تعريف المواد والمستودعات'!P$5,$AN3:$AN1002)</f>
        <v>0</v>
      </c>
      <c r="U1089" s="9">
        <f>SUMIF($E$3:$E$1002,'تعريف المواد والمستودعات'!Q$5,$AN3:$AN1002)</f>
        <v>0</v>
      </c>
      <c r="V1089" s="9">
        <f>SUMIF($E$3:$E$1002,'تعريف المواد والمستودعات'!R$5,$AN3:$AN1002)</f>
        <v>0</v>
      </c>
      <c r="W1089" s="9">
        <f>SUMIF($E$3:$E$1002,'تعريف المواد والمستودعات'!S$5,$AN3:$AN1002)</f>
        <v>0</v>
      </c>
      <c r="X1089" s="9">
        <f>SUMIF($E$3:$E$1002,'تعريف المواد والمستودعات'!T$5,$AN3:$AN1002)</f>
        <v>0</v>
      </c>
      <c r="Y1089" s="9">
        <f>SUMIF($E$3:$E$1002,'تعريف المواد والمستودعات'!U$5,$AN3:$AN1002)</f>
        <v>0</v>
      </c>
      <c r="Z1089" s="9">
        <f>SUMIF($E$3:$E$1002,'تعريف المواد والمستودعات'!V$5,$AN3:$AN1002)</f>
        <v>0</v>
      </c>
      <c r="AA1089" s="9">
        <f>SUMIF($E$3:$E$1002,'تعريف المواد والمستودعات'!W$5,$AN3:$AN1002)</f>
        <v>0</v>
      </c>
      <c r="AB1089" s="9">
        <f>SUMIF($E$3:$E$1002,'تعريف المواد والمستودعات'!X$5,$AN3:$AN1002)</f>
        <v>0</v>
      </c>
      <c r="AC1089" s="9">
        <f>SUMIF($E$3:$E$1002,'تعريف المواد والمستودعات'!Y$5,$AN3:$AN1002)</f>
        <v>0</v>
      </c>
      <c r="AD1089" s="9">
        <f>SUMIF($E$3:$E$1002,'تعريف المواد والمستودعات'!Z$5,$AN3:$AN1002)</f>
        <v>0</v>
      </c>
      <c r="AE1089" s="9">
        <f>SUMIF($E$3:$E$1002,'تعريف المواد والمستودعات'!AA$5,$AN3:$AN1002)</f>
        <v>0</v>
      </c>
      <c r="AF1089" s="9">
        <f>SUMIF($E$3:$E$1002,'تعريف المواد والمستودعات'!AB$5,$AN3:$AN1002)</f>
        <v>0</v>
      </c>
      <c r="AG1089" s="9">
        <f>SUMIF($E$3:$E$1002,'تعريف المواد والمستودعات'!AC$5,$AN3:$AN1002)</f>
        <v>0</v>
      </c>
      <c r="AH1089" s="9">
        <f>SUMIF($E$3:$E$1002,'تعريف المواد والمستودعات'!AD$5,$AN3:$AN1002)</f>
        <v>0</v>
      </c>
      <c r="AI1089" s="9">
        <f>SUMIF($E$3:$E$1002,'تعريف المواد والمستودعات'!AE$5,$AN3:$AN1002)</f>
        <v>0</v>
      </c>
      <c r="AJ1089" s="9">
        <f>SUMIF($E$3:$E$1002,'تعريف المواد والمستودعات'!AF$5,$AN3:$AN1002)</f>
        <v>0</v>
      </c>
      <c r="AK1089" s="9">
        <f>SUMIF($E$3:$E$1002,'تعريف المواد والمستودعات'!AG$5,$AN3:$AN1002)</f>
        <v>0</v>
      </c>
      <c r="AL1089" s="9">
        <f>SUMIF($E$3:$E$1002,'تعريف المواد والمستودعات'!AH$5,$AN3:$AN1002)</f>
        <v>0</v>
      </c>
      <c r="AM1089" s="9">
        <f>SUMIF($E$3:$E$1002,'تعريف المواد والمستودعات'!AI$5,$AN3:$AN1002)</f>
        <v>0</v>
      </c>
      <c r="AN1089" s="9">
        <f>SUMIF($E$3:$E$1002,'تعريف المواد والمستودعات'!AJ$5,$AN3:$AN1002)</f>
        <v>0</v>
      </c>
      <c r="AO1089" s="9">
        <f>SUMIF($E$3:$E$1002,'تعريف المواد والمستودعات'!AK$5,$AN3:$AN1002)</f>
        <v>0</v>
      </c>
      <c r="AP1089" s="9">
        <f>SUMIF($E$3:$E$1002,'تعريف المواد والمستودعات'!AL$5,$AN3:$AN1002)</f>
        <v>0</v>
      </c>
      <c r="AQ1089" s="9">
        <f>SUMIF($E$3:$E$1002,'تعريف المواد والمستودعات'!AM$5,$AN3:$AN1002)</f>
        <v>0</v>
      </c>
      <c r="AR1089" s="9">
        <f>SUMIF($E$3:$E$1002,'تعريف المواد والمستودعات'!AN$5,$AN3:$AN1002)</f>
        <v>0</v>
      </c>
      <c r="AS1089" s="9">
        <f>SUMIF($E$3:$E$1002,'تعريف المواد والمستودعات'!AO$5,$AN3:$AN1002)</f>
        <v>0</v>
      </c>
      <c r="AT1089" s="9">
        <f>SUMIF($E$3:$E$1002,'تعريف المواد والمستودعات'!AP$5,$AN3:$AN1002)</f>
        <v>0</v>
      </c>
      <c r="AU1089" s="9">
        <f>SUMIF($E$3:$E$1002,'تعريف المواد والمستودعات'!AQ$5,$AN3:$AN1002)</f>
        <v>0</v>
      </c>
      <c r="AV1089" s="9">
        <f>SUMIF($E$3:$E$1002,'تعريف المواد والمستودعات'!AR$5,$AN3:$AN1002)</f>
        <v>0</v>
      </c>
      <c r="AW1089" s="9">
        <f>SUMIF($E$3:$E$1002,'تعريف المواد والمستودعات'!AS$5,$AN3:$AN1002)</f>
        <v>0</v>
      </c>
      <c r="AX1089" s="9">
        <f>SUMIF($E$3:$E$1002,'تعريف المواد والمستودعات'!AT$5,$AN3:$AN1002)</f>
        <v>0</v>
      </c>
      <c r="AY1089" s="9">
        <f>SUMIF($E$3:$E$1002,'تعريف المواد والمستودعات'!AU$5,$AN3:$AN1002)</f>
        <v>0</v>
      </c>
      <c r="AZ1089" s="9">
        <f>SUMIF($E$3:$E$1002,'تعريف المواد والمستودعات'!AV$5,$AN3:$AN1002)</f>
        <v>0</v>
      </c>
      <c r="BA1089" s="9">
        <f>SUMIF($E$3:$E$1002,'تعريف المواد والمستودعات'!AW$5,$AN3:$AN1002)</f>
        <v>0</v>
      </c>
      <c r="BB1089" s="9">
        <f>SUMIF($E$3:$E$1002,'تعريف المواد والمستودعات'!AX$5,$AN3:$AN1002)</f>
        <v>0</v>
      </c>
      <c r="BC1089" s="9">
        <f>SUMIF($E$3:$E$1002,'تعريف المواد والمستودعات'!AY$5,$AN3:$AN1002)</f>
        <v>0</v>
      </c>
      <c r="BD1089" s="69">
        <f t="shared" si="18"/>
        <v>0</v>
      </c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  <c r="CA1089" s="9"/>
      <c r="CB1089" s="9"/>
      <c r="CC1089" s="9"/>
      <c r="CD1089" s="9"/>
      <c r="CE1089" s="9"/>
      <c r="CF1089" s="9"/>
      <c r="CG1089" s="9"/>
      <c r="CH1089" s="9"/>
      <c r="CI1089" s="9"/>
      <c r="CJ1089" s="9"/>
      <c r="CK1089" s="9"/>
      <c r="CL1089" s="9"/>
      <c r="CM1089" s="9"/>
      <c r="CN1089" s="9"/>
      <c r="CO1089" s="9"/>
      <c r="CP1089" s="9"/>
      <c r="CQ1089" s="9"/>
      <c r="CR1089" s="9"/>
      <c r="CS1089" s="9"/>
      <c r="CT1089" s="9"/>
      <c r="CU1089" s="9"/>
      <c r="CV1089" s="9"/>
      <c r="CW1089" s="9"/>
      <c r="CX1089" s="9"/>
      <c r="CY1089" s="9"/>
      <c r="CZ1089" s="9"/>
      <c r="DA1089" s="9"/>
    </row>
    <row r="1090" spans="5:105" ht="15" hidden="1" thickTop="1" x14ac:dyDescent="0.2">
      <c r="E1090" s="46" t="str">
        <f>'تعريف المواد والمستودعات'!B42</f>
        <v>مادة36</v>
      </c>
      <c r="F1090" s="9">
        <f>SUMIF($E$3:$E$1002,'تعريف المواد والمستودعات'!B$5,$AO3:$AO1002)</f>
        <v>0</v>
      </c>
      <c r="G1090" s="9">
        <f>SUMIF($E$3:$E$1002,'تعريف المواد والمستودعات'!C$5,$AO3:$AO1002)</f>
        <v>0</v>
      </c>
      <c r="H1090" s="9">
        <f>SUMIF($E$3:$E$1002,'تعريف المواد والمستودعات'!D$5,$AO3:$AO1002)</f>
        <v>0</v>
      </c>
      <c r="I1090" s="9">
        <f>SUMIF($E$3:$E$1002,'تعريف المواد والمستودعات'!E$5,$AO3:$AO1002)</f>
        <v>0</v>
      </c>
      <c r="J1090" s="9">
        <f>SUMIF($E$3:$E$1002,'تعريف المواد والمستودعات'!F$5,$AO3:$AO1002)</f>
        <v>0</v>
      </c>
      <c r="K1090" s="9">
        <f>SUMIF($E$3:$E$1002,'تعريف المواد والمستودعات'!G$5,$AO3:$AO1002)</f>
        <v>0</v>
      </c>
      <c r="L1090" s="9">
        <f>SUMIF($E$3:$E$1002,'تعريف المواد والمستودعات'!H$5,$AO3:$AO1002)</f>
        <v>0</v>
      </c>
      <c r="M1090" s="9">
        <f>SUMIF($E$3:$E$1002,'تعريف المواد والمستودعات'!I$5,$AO3:$AO1002)</f>
        <v>0</v>
      </c>
      <c r="N1090" s="9">
        <f>SUMIF($E$3:$E$1002,'تعريف المواد والمستودعات'!J$5,$AO3:$AO1002)</f>
        <v>0</v>
      </c>
      <c r="O1090" s="9">
        <f>SUMIF($E$3:$E$1002,'تعريف المواد والمستودعات'!K$5,$AO3:$AO1002)</f>
        <v>0</v>
      </c>
      <c r="P1090" s="9">
        <f>SUMIF($E$3:$E$1002,'تعريف المواد والمستودعات'!L$5,$AO3:$AO1002)</f>
        <v>0</v>
      </c>
      <c r="Q1090" s="9">
        <f>SUMIF($E$3:$E$1002,'تعريف المواد والمستودعات'!M$5,$AO3:$AO1002)</f>
        <v>0</v>
      </c>
      <c r="R1090" s="9">
        <f>SUMIF($E$3:$E$1002,'تعريف المواد والمستودعات'!N$5,$AO3:$AO1002)</f>
        <v>0</v>
      </c>
      <c r="S1090" s="9">
        <f>SUMIF($E$3:$E$1002,'تعريف المواد والمستودعات'!O$5,$AO3:$AO1002)</f>
        <v>0</v>
      </c>
      <c r="T1090" s="9">
        <f>SUMIF($E$3:$E$1002,'تعريف المواد والمستودعات'!P$5,$AO3:$AO1002)</f>
        <v>0</v>
      </c>
      <c r="U1090" s="9">
        <f>SUMIF($E$3:$E$1002,'تعريف المواد والمستودعات'!Q$5,$AO3:$AO1002)</f>
        <v>0</v>
      </c>
      <c r="V1090" s="9">
        <f>SUMIF($E$3:$E$1002,'تعريف المواد والمستودعات'!R$5,$AO3:$AO1002)</f>
        <v>0</v>
      </c>
      <c r="W1090" s="9">
        <f>SUMIF($E$3:$E$1002,'تعريف المواد والمستودعات'!S$5,$AO3:$AO1002)</f>
        <v>0</v>
      </c>
      <c r="X1090" s="9">
        <f>SUMIF($E$3:$E$1002,'تعريف المواد والمستودعات'!T$5,$AO3:$AO1002)</f>
        <v>0</v>
      </c>
      <c r="Y1090" s="9">
        <f>SUMIF($E$3:$E$1002,'تعريف المواد والمستودعات'!U$5,$AO3:$AO1002)</f>
        <v>0</v>
      </c>
      <c r="Z1090" s="9">
        <f>SUMIF($E$3:$E$1002,'تعريف المواد والمستودعات'!V$5,$AO3:$AO1002)</f>
        <v>0</v>
      </c>
      <c r="AA1090" s="9">
        <f>SUMIF($E$3:$E$1002,'تعريف المواد والمستودعات'!W$5,$AO3:$AO1002)</f>
        <v>0</v>
      </c>
      <c r="AB1090" s="9">
        <f>SUMIF($E$3:$E$1002,'تعريف المواد والمستودعات'!X$5,$AO3:$AO1002)</f>
        <v>0</v>
      </c>
      <c r="AC1090" s="9">
        <f>SUMIF($E$3:$E$1002,'تعريف المواد والمستودعات'!Y$5,$AO3:$AO1002)</f>
        <v>0</v>
      </c>
      <c r="AD1090" s="9">
        <f>SUMIF($E$3:$E$1002,'تعريف المواد والمستودعات'!Z$5,$AO3:$AO1002)</f>
        <v>0</v>
      </c>
      <c r="AE1090" s="9">
        <f>SUMIF($E$3:$E$1002,'تعريف المواد والمستودعات'!AA$5,$AO3:$AO1002)</f>
        <v>0</v>
      </c>
      <c r="AF1090" s="9">
        <f>SUMIF($E$3:$E$1002,'تعريف المواد والمستودعات'!AB$5,$AO3:$AO1002)</f>
        <v>0</v>
      </c>
      <c r="AG1090" s="9">
        <f>SUMIF($E$3:$E$1002,'تعريف المواد والمستودعات'!AC$5,$AO3:$AO1002)</f>
        <v>0</v>
      </c>
      <c r="AH1090" s="9">
        <f>SUMIF($E$3:$E$1002,'تعريف المواد والمستودعات'!AD$5,$AO3:$AO1002)</f>
        <v>0</v>
      </c>
      <c r="AI1090" s="9">
        <f>SUMIF($E$3:$E$1002,'تعريف المواد والمستودعات'!AE$5,$AO3:$AO1002)</f>
        <v>0</v>
      </c>
      <c r="AJ1090" s="9">
        <f>SUMIF($E$3:$E$1002,'تعريف المواد والمستودعات'!AF$5,$AO3:$AO1002)</f>
        <v>0</v>
      </c>
      <c r="AK1090" s="9">
        <f>SUMIF($E$3:$E$1002,'تعريف المواد والمستودعات'!AG$5,$AO3:$AO1002)</f>
        <v>0</v>
      </c>
      <c r="AL1090" s="9">
        <f>SUMIF($E$3:$E$1002,'تعريف المواد والمستودعات'!AH$5,$AO3:$AO1002)</f>
        <v>0</v>
      </c>
      <c r="AM1090" s="9">
        <f>SUMIF($E$3:$E$1002,'تعريف المواد والمستودعات'!AI$5,$AO3:$AO1002)</f>
        <v>0</v>
      </c>
      <c r="AN1090" s="9">
        <f>SUMIF($E$3:$E$1002,'تعريف المواد والمستودعات'!AJ$5,$AO3:$AO1002)</f>
        <v>0</v>
      </c>
      <c r="AO1090" s="9">
        <f>SUMIF($E$3:$E$1002,'تعريف المواد والمستودعات'!AK$5,$AO3:$AO1002)</f>
        <v>0</v>
      </c>
      <c r="AP1090" s="9">
        <f>SUMIF($E$3:$E$1002,'تعريف المواد والمستودعات'!AL$5,$AO3:$AO1002)</f>
        <v>0</v>
      </c>
      <c r="AQ1090" s="9">
        <f>SUMIF($E$3:$E$1002,'تعريف المواد والمستودعات'!AM$5,$AO3:$AO1002)</f>
        <v>0</v>
      </c>
      <c r="AR1090" s="9">
        <f>SUMIF($E$3:$E$1002,'تعريف المواد والمستودعات'!AN$5,$AO3:$AO1002)</f>
        <v>0</v>
      </c>
      <c r="AS1090" s="9">
        <f>SUMIF($E$3:$E$1002,'تعريف المواد والمستودعات'!AO$5,$AO3:$AO1002)</f>
        <v>0</v>
      </c>
      <c r="AT1090" s="9">
        <f>SUMIF($E$3:$E$1002,'تعريف المواد والمستودعات'!AP$5,$AO3:$AO1002)</f>
        <v>0</v>
      </c>
      <c r="AU1090" s="9">
        <f>SUMIF($E$3:$E$1002,'تعريف المواد والمستودعات'!AQ$5,$AO3:$AO1002)</f>
        <v>0</v>
      </c>
      <c r="AV1090" s="9">
        <f>SUMIF($E$3:$E$1002,'تعريف المواد والمستودعات'!AR$5,$AO3:$AO1002)</f>
        <v>0</v>
      </c>
      <c r="AW1090" s="9">
        <f>SUMIF($E$3:$E$1002,'تعريف المواد والمستودعات'!AS$5,$AO3:$AO1002)</f>
        <v>0</v>
      </c>
      <c r="AX1090" s="9">
        <f>SUMIF($E$3:$E$1002,'تعريف المواد والمستودعات'!AT$5,$AO3:$AO1002)</f>
        <v>0</v>
      </c>
      <c r="AY1090" s="9">
        <f>SUMIF($E$3:$E$1002,'تعريف المواد والمستودعات'!AU$5,$AO3:$AO1002)</f>
        <v>0</v>
      </c>
      <c r="AZ1090" s="9">
        <f>SUMIF($E$3:$E$1002,'تعريف المواد والمستودعات'!AV$5,$AO3:$AO1002)</f>
        <v>0</v>
      </c>
      <c r="BA1090" s="9">
        <f>SUMIF($E$3:$E$1002,'تعريف المواد والمستودعات'!AW$5,$AO3:$AO1002)</f>
        <v>0</v>
      </c>
      <c r="BB1090" s="9">
        <f>SUMIF($E$3:$E$1002,'تعريف المواد والمستودعات'!AX$5,$AO3:$AO1002)</f>
        <v>0</v>
      </c>
      <c r="BC1090" s="9">
        <f>SUMIF($E$3:$E$1002,'تعريف المواد والمستودعات'!AY$5,$AO3:$AO1002)</f>
        <v>0</v>
      </c>
      <c r="BD1090" s="69">
        <f t="shared" si="18"/>
        <v>0</v>
      </c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  <c r="CA1090" s="9"/>
      <c r="CB1090" s="9"/>
      <c r="CC1090" s="9"/>
      <c r="CD1090" s="9"/>
      <c r="CE1090" s="9"/>
      <c r="CF1090" s="9"/>
      <c r="CG1090" s="9"/>
      <c r="CH1090" s="9"/>
      <c r="CI1090" s="9"/>
      <c r="CJ1090" s="9"/>
      <c r="CK1090" s="9"/>
      <c r="CL1090" s="9"/>
      <c r="CM1090" s="9"/>
      <c r="CN1090" s="9"/>
      <c r="CO1090" s="9"/>
      <c r="CP1090" s="9"/>
      <c r="CQ1090" s="9"/>
      <c r="CR1090" s="9"/>
      <c r="CS1090" s="9"/>
      <c r="CT1090" s="9"/>
      <c r="CU1090" s="9"/>
      <c r="CV1090" s="9"/>
      <c r="CW1090" s="9"/>
      <c r="CX1090" s="9"/>
      <c r="CY1090" s="9"/>
      <c r="CZ1090" s="9"/>
      <c r="DA1090" s="9"/>
    </row>
    <row r="1091" spans="5:105" ht="15" hidden="1" thickTop="1" x14ac:dyDescent="0.2">
      <c r="E1091" s="46" t="str">
        <f>'تعريف المواد والمستودعات'!B43</f>
        <v>مادة37</v>
      </c>
      <c r="F1091" s="9">
        <f>SUMIF($E$3:$E$1002,'تعريف المواد والمستودعات'!B$5,$AP3:$AP1002)</f>
        <v>0</v>
      </c>
      <c r="G1091" s="9">
        <f>SUMIF($E$3:$E$1002,'تعريف المواد والمستودعات'!C$5,$AP3:$AP1002)</f>
        <v>0</v>
      </c>
      <c r="H1091" s="9">
        <f>SUMIF($E$3:$E$1002,'تعريف المواد والمستودعات'!D$5,$AP3:$AP1002)</f>
        <v>0</v>
      </c>
      <c r="I1091" s="9">
        <f>SUMIF($E$3:$E$1002,'تعريف المواد والمستودعات'!E$5,$AP3:$AP1002)</f>
        <v>0</v>
      </c>
      <c r="J1091" s="9">
        <f>SUMIF($E$3:$E$1002,'تعريف المواد والمستودعات'!F$5,$AP3:$AP1002)</f>
        <v>0</v>
      </c>
      <c r="K1091" s="9">
        <f>SUMIF($E$3:$E$1002,'تعريف المواد والمستودعات'!G$5,$AP3:$AP1002)</f>
        <v>0</v>
      </c>
      <c r="L1091" s="9">
        <f>SUMIF($E$3:$E$1002,'تعريف المواد والمستودعات'!H$5,$AP3:$AP1002)</f>
        <v>0</v>
      </c>
      <c r="M1091" s="9">
        <f>SUMIF($E$3:$E$1002,'تعريف المواد والمستودعات'!I$5,$AP3:$AP1002)</f>
        <v>0</v>
      </c>
      <c r="N1091" s="9">
        <f>SUMIF($E$3:$E$1002,'تعريف المواد والمستودعات'!J$5,$AP3:$AP1002)</f>
        <v>0</v>
      </c>
      <c r="O1091" s="9">
        <f>SUMIF($E$3:$E$1002,'تعريف المواد والمستودعات'!K$5,$AP3:$AP1002)</f>
        <v>0</v>
      </c>
      <c r="P1091" s="9">
        <f>SUMIF($E$3:$E$1002,'تعريف المواد والمستودعات'!L$5,$AP3:$AP1002)</f>
        <v>0</v>
      </c>
      <c r="Q1091" s="9">
        <f>SUMIF($E$3:$E$1002,'تعريف المواد والمستودعات'!M$5,$AP3:$AP1002)</f>
        <v>0</v>
      </c>
      <c r="R1091" s="9">
        <f>SUMIF($E$3:$E$1002,'تعريف المواد والمستودعات'!N$5,$AP3:$AP1002)</f>
        <v>0</v>
      </c>
      <c r="S1091" s="9">
        <f>SUMIF($E$3:$E$1002,'تعريف المواد والمستودعات'!O$5,$AP3:$AP1002)</f>
        <v>0</v>
      </c>
      <c r="T1091" s="9">
        <f>SUMIF($E$3:$E$1002,'تعريف المواد والمستودعات'!P$5,$AP3:$AP1002)</f>
        <v>0</v>
      </c>
      <c r="U1091" s="9">
        <f>SUMIF($E$3:$E$1002,'تعريف المواد والمستودعات'!Q$5,$AP3:$AP1002)</f>
        <v>0</v>
      </c>
      <c r="V1091" s="9">
        <f>SUMIF($E$3:$E$1002,'تعريف المواد والمستودعات'!R$5,$AP3:$AP1002)</f>
        <v>0</v>
      </c>
      <c r="W1091" s="9">
        <f>SUMIF($E$3:$E$1002,'تعريف المواد والمستودعات'!S$5,$AP3:$AP1002)</f>
        <v>0</v>
      </c>
      <c r="X1091" s="9">
        <f>SUMIF($E$3:$E$1002,'تعريف المواد والمستودعات'!T$5,$AP3:$AP1002)</f>
        <v>0</v>
      </c>
      <c r="Y1091" s="9">
        <f>SUMIF($E$3:$E$1002,'تعريف المواد والمستودعات'!U$5,$AP3:$AP1002)</f>
        <v>0</v>
      </c>
      <c r="Z1091" s="9">
        <f>SUMIF($E$3:$E$1002,'تعريف المواد والمستودعات'!V$5,$AP3:$AP1002)</f>
        <v>0</v>
      </c>
      <c r="AA1091" s="9">
        <f>SUMIF($E$3:$E$1002,'تعريف المواد والمستودعات'!W$5,$AP3:$AP1002)</f>
        <v>0</v>
      </c>
      <c r="AB1091" s="9">
        <f>SUMIF($E$3:$E$1002,'تعريف المواد والمستودعات'!X$5,$AP3:$AP1002)</f>
        <v>0</v>
      </c>
      <c r="AC1091" s="9">
        <f>SUMIF($E$3:$E$1002,'تعريف المواد والمستودعات'!Y$5,$AP3:$AP1002)</f>
        <v>0</v>
      </c>
      <c r="AD1091" s="9">
        <f>SUMIF($E$3:$E$1002,'تعريف المواد والمستودعات'!Z$5,$AP3:$AP1002)</f>
        <v>0</v>
      </c>
      <c r="AE1091" s="9">
        <f>SUMIF($E$3:$E$1002,'تعريف المواد والمستودعات'!AA$5,$AP3:$AP1002)</f>
        <v>0</v>
      </c>
      <c r="AF1091" s="9">
        <f>SUMIF($E$3:$E$1002,'تعريف المواد والمستودعات'!AB$5,$AP3:$AP1002)</f>
        <v>0</v>
      </c>
      <c r="AG1091" s="9">
        <f>SUMIF($E$3:$E$1002,'تعريف المواد والمستودعات'!AC$5,$AP3:$AP1002)</f>
        <v>0</v>
      </c>
      <c r="AH1091" s="9">
        <f>SUMIF($E$3:$E$1002,'تعريف المواد والمستودعات'!AD$5,$AP3:$AP1002)</f>
        <v>0</v>
      </c>
      <c r="AI1091" s="9">
        <f>SUMIF($E$3:$E$1002,'تعريف المواد والمستودعات'!AE$5,$AP3:$AP1002)</f>
        <v>0</v>
      </c>
      <c r="AJ1091" s="9">
        <f>SUMIF($E$3:$E$1002,'تعريف المواد والمستودعات'!AF$5,$AP3:$AP1002)</f>
        <v>0</v>
      </c>
      <c r="AK1091" s="9">
        <f>SUMIF($E$3:$E$1002,'تعريف المواد والمستودعات'!AG$5,$AP3:$AP1002)</f>
        <v>0</v>
      </c>
      <c r="AL1091" s="9">
        <f>SUMIF($E$3:$E$1002,'تعريف المواد والمستودعات'!AH$5,$AP3:$AP1002)</f>
        <v>0</v>
      </c>
      <c r="AM1091" s="9">
        <f>SUMIF($E$3:$E$1002,'تعريف المواد والمستودعات'!AI$5,$AP3:$AP1002)</f>
        <v>0</v>
      </c>
      <c r="AN1091" s="9">
        <f>SUMIF($E$3:$E$1002,'تعريف المواد والمستودعات'!AJ$5,$AP3:$AP1002)</f>
        <v>0</v>
      </c>
      <c r="AO1091" s="9">
        <f>SUMIF($E$3:$E$1002,'تعريف المواد والمستودعات'!AK$5,$AP3:$AP1002)</f>
        <v>0</v>
      </c>
      <c r="AP1091" s="9">
        <f>SUMIF($E$3:$E$1002,'تعريف المواد والمستودعات'!AL$5,$AP3:$AP1002)</f>
        <v>0</v>
      </c>
      <c r="AQ1091" s="9">
        <f>SUMIF($E$3:$E$1002,'تعريف المواد والمستودعات'!AM$5,$AP3:$AP1002)</f>
        <v>0</v>
      </c>
      <c r="AR1091" s="9">
        <f>SUMIF($E$3:$E$1002,'تعريف المواد والمستودعات'!AN$5,$AP3:$AP1002)</f>
        <v>0</v>
      </c>
      <c r="AS1091" s="9">
        <f>SUMIF($E$3:$E$1002,'تعريف المواد والمستودعات'!AO$5,$AP3:$AP1002)</f>
        <v>0</v>
      </c>
      <c r="AT1091" s="9">
        <f>SUMIF($E$3:$E$1002,'تعريف المواد والمستودعات'!AP$5,$AP3:$AP1002)</f>
        <v>0</v>
      </c>
      <c r="AU1091" s="9">
        <f>SUMIF($E$3:$E$1002,'تعريف المواد والمستودعات'!AQ$5,$AP3:$AP1002)</f>
        <v>0</v>
      </c>
      <c r="AV1091" s="9">
        <f>SUMIF($E$3:$E$1002,'تعريف المواد والمستودعات'!AR$5,$AP3:$AP1002)</f>
        <v>0</v>
      </c>
      <c r="AW1091" s="9">
        <f>SUMIF($E$3:$E$1002,'تعريف المواد والمستودعات'!AS$5,$AP3:$AP1002)</f>
        <v>0</v>
      </c>
      <c r="AX1091" s="9">
        <f>SUMIF($E$3:$E$1002,'تعريف المواد والمستودعات'!AT$5,$AP3:$AP1002)</f>
        <v>0</v>
      </c>
      <c r="AY1091" s="9">
        <f>SUMIF($E$3:$E$1002,'تعريف المواد والمستودعات'!AU$5,$AP3:$AP1002)</f>
        <v>0</v>
      </c>
      <c r="AZ1091" s="9">
        <f>SUMIF($E$3:$E$1002,'تعريف المواد والمستودعات'!AV$5,$AP3:$AP1002)</f>
        <v>0</v>
      </c>
      <c r="BA1091" s="9">
        <f>SUMIF($E$3:$E$1002,'تعريف المواد والمستودعات'!AW$5,$AP3:$AP1002)</f>
        <v>0</v>
      </c>
      <c r="BB1091" s="9">
        <f>SUMIF($E$3:$E$1002,'تعريف المواد والمستودعات'!AX$5,$AP3:$AP1002)</f>
        <v>0</v>
      </c>
      <c r="BC1091" s="9">
        <f>SUMIF($E$3:$E$1002,'تعريف المواد والمستودعات'!AY$5,$AP3:$AP1002)</f>
        <v>0</v>
      </c>
      <c r="BD1091" s="69">
        <f t="shared" si="18"/>
        <v>0</v>
      </c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  <c r="CA1091" s="9"/>
      <c r="CB1091" s="9"/>
      <c r="CC1091" s="9"/>
      <c r="CD1091" s="9"/>
      <c r="CE1091" s="9"/>
      <c r="CF1091" s="9"/>
      <c r="CG1091" s="9"/>
      <c r="CH1091" s="9"/>
      <c r="CI1091" s="9"/>
      <c r="CJ1091" s="9"/>
      <c r="CK1091" s="9"/>
      <c r="CL1091" s="9"/>
      <c r="CM1091" s="9"/>
      <c r="CN1091" s="9"/>
      <c r="CO1091" s="9"/>
      <c r="CP1091" s="9"/>
      <c r="CQ1091" s="9"/>
      <c r="CR1091" s="9"/>
      <c r="CS1091" s="9"/>
      <c r="CT1091" s="9"/>
      <c r="CU1091" s="9"/>
      <c r="CV1091" s="9"/>
      <c r="CW1091" s="9"/>
      <c r="CX1091" s="9"/>
      <c r="CY1091" s="9"/>
      <c r="CZ1091" s="9"/>
      <c r="DA1091" s="9"/>
    </row>
    <row r="1092" spans="5:105" ht="15" hidden="1" thickTop="1" x14ac:dyDescent="0.2">
      <c r="E1092" s="46" t="str">
        <f>'تعريف المواد والمستودعات'!B44</f>
        <v>مادة38</v>
      </c>
      <c r="F1092" s="9">
        <f>SUMIF($E$3:$E$1002,'تعريف المواد والمستودعات'!B$5,$AQ3:$AQ1002)</f>
        <v>0</v>
      </c>
      <c r="G1092" s="9">
        <f>SUMIF($E$3:$E$1002,'تعريف المواد والمستودعات'!C$5,$AQ3:$AQ1002)</f>
        <v>0</v>
      </c>
      <c r="H1092" s="9">
        <f>SUMIF($E$3:$E$1002,'تعريف المواد والمستودعات'!D$5,$AQ3:$AQ1002)</f>
        <v>0</v>
      </c>
      <c r="I1092" s="9">
        <f>SUMIF($E$3:$E$1002,'تعريف المواد والمستودعات'!E$5,$AQ3:$AQ1002)</f>
        <v>0</v>
      </c>
      <c r="J1092" s="9">
        <f>SUMIF($E$3:$E$1002,'تعريف المواد والمستودعات'!F$5,$AQ3:$AQ1002)</f>
        <v>0</v>
      </c>
      <c r="K1092" s="9">
        <f>SUMIF($E$3:$E$1002,'تعريف المواد والمستودعات'!G$5,$AQ3:$AQ1002)</f>
        <v>0</v>
      </c>
      <c r="L1092" s="9">
        <f>SUMIF($E$3:$E$1002,'تعريف المواد والمستودعات'!H$5,$AQ3:$AQ1002)</f>
        <v>0</v>
      </c>
      <c r="M1092" s="9">
        <f>SUMIF($E$3:$E$1002,'تعريف المواد والمستودعات'!I$5,$AQ3:$AQ1002)</f>
        <v>0</v>
      </c>
      <c r="N1092" s="9">
        <f>SUMIF($E$3:$E$1002,'تعريف المواد والمستودعات'!J$5,$AQ3:$AQ1002)</f>
        <v>0</v>
      </c>
      <c r="O1092" s="9">
        <f>SUMIF($E$3:$E$1002,'تعريف المواد والمستودعات'!K$5,$AQ3:$AQ1002)</f>
        <v>0</v>
      </c>
      <c r="P1092" s="9">
        <f>SUMIF($E$3:$E$1002,'تعريف المواد والمستودعات'!L$5,$AQ3:$AQ1002)</f>
        <v>0</v>
      </c>
      <c r="Q1092" s="9">
        <f>SUMIF($E$3:$E$1002,'تعريف المواد والمستودعات'!M$5,$AQ3:$AQ1002)</f>
        <v>0</v>
      </c>
      <c r="R1092" s="9">
        <f>SUMIF($E$3:$E$1002,'تعريف المواد والمستودعات'!N$5,$AQ3:$AQ1002)</f>
        <v>0</v>
      </c>
      <c r="S1092" s="9">
        <f>SUMIF($E$3:$E$1002,'تعريف المواد والمستودعات'!O$5,$AQ3:$AQ1002)</f>
        <v>0</v>
      </c>
      <c r="T1092" s="9">
        <f>SUMIF($E$3:$E$1002,'تعريف المواد والمستودعات'!P$5,$AQ3:$AQ1002)</f>
        <v>0</v>
      </c>
      <c r="U1092" s="9">
        <f>SUMIF($E$3:$E$1002,'تعريف المواد والمستودعات'!Q$5,$AQ3:$AQ1002)</f>
        <v>0</v>
      </c>
      <c r="V1092" s="9">
        <f>SUMIF($E$3:$E$1002,'تعريف المواد والمستودعات'!R$5,$AQ3:$AQ1002)</f>
        <v>0</v>
      </c>
      <c r="W1092" s="9">
        <f>SUMIF($E$3:$E$1002,'تعريف المواد والمستودعات'!S$5,$AQ3:$AQ1002)</f>
        <v>0</v>
      </c>
      <c r="X1092" s="9">
        <f>SUMIF($E$3:$E$1002,'تعريف المواد والمستودعات'!T$5,$AQ3:$AQ1002)</f>
        <v>0</v>
      </c>
      <c r="Y1092" s="9">
        <f>SUMIF($E$3:$E$1002,'تعريف المواد والمستودعات'!U$5,$AQ3:$AQ1002)</f>
        <v>0</v>
      </c>
      <c r="Z1092" s="9">
        <f>SUMIF($E$3:$E$1002,'تعريف المواد والمستودعات'!V$5,$AQ3:$AQ1002)</f>
        <v>0</v>
      </c>
      <c r="AA1092" s="9">
        <f>SUMIF($E$3:$E$1002,'تعريف المواد والمستودعات'!W$5,$AQ3:$AQ1002)</f>
        <v>0</v>
      </c>
      <c r="AB1092" s="9">
        <f>SUMIF($E$3:$E$1002,'تعريف المواد والمستودعات'!X$5,$AQ3:$AQ1002)</f>
        <v>0</v>
      </c>
      <c r="AC1092" s="9">
        <f>SUMIF($E$3:$E$1002,'تعريف المواد والمستودعات'!Y$5,$AQ3:$AQ1002)</f>
        <v>0</v>
      </c>
      <c r="AD1092" s="9">
        <f>SUMIF($E$3:$E$1002,'تعريف المواد والمستودعات'!Z$5,$AQ3:$AQ1002)</f>
        <v>0</v>
      </c>
      <c r="AE1092" s="9">
        <f>SUMIF($E$3:$E$1002,'تعريف المواد والمستودعات'!AA$5,$AQ3:$AQ1002)</f>
        <v>0</v>
      </c>
      <c r="AF1092" s="9">
        <f>SUMIF($E$3:$E$1002,'تعريف المواد والمستودعات'!AB$5,$AQ3:$AQ1002)</f>
        <v>0</v>
      </c>
      <c r="AG1092" s="9">
        <f>SUMIF($E$3:$E$1002,'تعريف المواد والمستودعات'!AC$5,$AQ3:$AQ1002)</f>
        <v>0</v>
      </c>
      <c r="AH1092" s="9">
        <f>SUMIF($E$3:$E$1002,'تعريف المواد والمستودعات'!AD$5,$AQ3:$AQ1002)</f>
        <v>0</v>
      </c>
      <c r="AI1092" s="9">
        <f>SUMIF($E$3:$E$1002,'تعريف المواد والمستودعات'!AE$5,$AQ3:$AQ1002)</f>
        <v>0</v>
      </c>
      <c r="AJ1092" s="9">
        <f>SUMIF($E$3:$E$1002,'تعريف المواد والمستودعات'!AF$5,$AQ3:$AQ1002)</f>
        <v>0</v>
      </c>
      <c r="AK1092" s="9">
        <f>SUMIF($E$3:$E$1002,'تعريف المواد والمستودعات'!AG$5,$AQ3:$AQ1002)</f>
        <v>0</v>
      </c>
      <c r="AL1092" s="9">
        <f>SUMIF($E$3:$E$1002,'تعريف المواد والمستودعات'!AH$5,$AQ3:$AQ1002)</f>
        <v>0</v>
      </c>
      <c r="AM1092" s="9">
        <f>SUMIF($E$3:$E$1002,'تعريف المواد والمستودعات'!AI$5,$AQ3:$AQ1002)</f>
        <v>0</v>
      </c>
      <c r="AN1092" s="9">
        <f>SUMIF($E$3:$E$1002,'تعريف المواد والمستودعات'!AJ$5,$AQ3:$AQ1002)</f>
        <v>0</v>
      </c>
      <c r="AO1092" s="9">
        <f>SUMIF($E$3:$E$1002,'تعريف المواد والمستودعات'!AK$5,$AQ3:$AQ1002)</f>
        <v>0</v>
      </c>
      <c r="AP1092" s="9">
        <f>SUMIF($E$3:$E$1002,'تعريف المواد والمستودعات'!AL$5,$AQ3:$AQ1002)</f>
        <v>0</v>
      </c>
      <c r="AQ1092" s="9">
        <f>SUMIF($E$3:$E$1002,'تعريف المواد والمستودعات'!AM$5,$AQ3:$AQ1002)</f>
        <v>0</v>
      </c>
      <c r="AR1092" s="9">
        <f>SUMIF($E$3:$E$1002,'تعريف المواد والمستودعات'!AN$5,$AQ3:$AQ1002)</f>
        <v>0</v>
      </c>
      <c r="AS1092" s="9">
        <f>SUMIF($E$3:$E$1002,'تعريف المواد والمستودعات'!AO$5,$AQ3:$AQ1002)</f>
        <v>0</v>
      </c>
      <c r="AT1092" s="9">
        <f>SUMIF($E$3:$E$1002,'تعريف المواد والمستودعات'!AP$5,$AQ3:$AQ1002)</f>
        <v>0</v>
      </c>
      <c r="AU1092" s="9">
        <f>SUMIF($E$3:$E$1002,'تعريف المواد والمستودعات'!AQ$5,$AQ3:$AQ1002)</f>
        <v>0</v>
      </c>
      <c r="AV1092" s="9">
        <f>SUMIF($E$3:$E$1002,'تعريف المواد والمستودعات'!AR$5,$AQ3:$AQ1002)</f>
        <v>0</v>
      </c>
      <c r="AW1092" s="9">
        <f>SUMIF($E$3:$E$1002,'تعريف المواد والمستودعات'!AS$5,$AQ3:$AQ1002)</f>
        <v>0</v>
      </c>
      <c r="AX1092" s="9">
        <f>SUMIF($E$3:$E$1002,'تعريف المواد والمستودعات'!AT$5,$AQ3:$AQ1002)</f>
        <v>0</v>
      </c>
      <c r="AY1092" s="9">
        <f>SUMIF($E$3:$E$1002,'تعريف المواد والمستودعات'!AU$5,$AQ3:$AQ1002)</f>
        <v>0</v>
      </c>
      <c r="AZ1092" s="9">
        <f>SUMIF($E$3:$E$1002,'تعريف المواد والمستودعات'!AV$5,$AQ3:$AQ1002)</f>
        <v>0</v>
      </c>
      <c r="BA1092" s="9">
        <f>SUMIF($E$3:$E$1002,'تعريف المواد والمستودعات'!AW$5,$AQ3:$AQ1002)</f>
        <v>0</v>
      </c>
      <c r="BB1092" s="9">
        <f>SUMIF($E$3:$E$1002,'تعريف المواد والمستودعات'!AX$5,$AQ3:$AQ1002)</f>
        <v>0</v>
      </c>
      <c r="BC1092" s="9">
        <f>SUMIF($E$3:$E$1002,'تعريف المواد والمستودعات'!AY$5,$AQ3:$AQ1002)</f>
        <v>0</v>
      </c>
      <c r="BD1092" s="69">
        <f t="shared" si="18"/>
        <v>0</v>
      </c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  <c r="CA1092" s="9"/>
      <c r="CB1092" s="9"/>
      <c r="CC1092" s="9"/>
      <c r="CD1092" s="9"/>
      <c r="CE1092" s="9"/>
      <c r="CF1092" s="9"/>
      <c r="CG1092" s="9"/>
      <c r="CH1092" s="9"/>
      <c r="CI1092" s="9"/>
      <c r="CJ1092" s="9"/>
      <c r="CK1092" s="9"/>
      <c r="CL1092" s="9"/>
      <c r="CM1092" s="9"/>
      <c r="CN1092" s="9"/>
      <c r="CO1092" s="9"/>
      <c r="CP1092" s="9"/>
      <c r="CQ1092" s="9"/>
      <c r="CR1092" s="9"/>
      <c r="CS1092" s="9"/>
      <c r="CT1092" s="9"/>
      <c r="CU1092" s="9"/>
      <c r="CV1092" s="9"/>
      <c r="CW1092" s="9"/>
      <c r="CX1092" s="9"/>
      <c r="CY1092" s="9"/>
      <c r="CZ1092" s="9"/>
      <c r="DA1092" s="9"/>
    </row>
    <row r="1093" spans="5:105" ht="15" hidden="1" thickTop="1" x14ac:dyDescent="0.2">
      <c r="E1093" s="46" t="str">
        <f>'تعريف المواد والمستودعات'!B45</f>
        <v>مادة39</v>
      </c>
      <c r="F1093" s="9">
        <f>SUMIF($E$3:$E$1002,'تعريف المواد والمستودعات'!B$5,$AR3:$AR1002)</f>
        <v>0</v>
      </c>
      <c r="G1093" s="9">
        <f>SUMIF($E$3:$E$1002,'تعريف المواد والمستودعات'!C$5,$AR3:$AR1002)</f>
        <v>0</v>
      </c>
      <c r="H1093" s="9">
        <f>SUMIF($E$3:$E$1002,'تعريف المواد والمستودعات'!D$5,$AR3:$AR1002)</f>
        <v>0</v>
      </c>
      <c r="I1093" s="9">
        <f>SUMIF($E$3:$E$1002,'تعريف المواد والمستودعات'!E$5,$AR3:$AR1002)</f>
        <v>0</v>
      </c>
      <c r="J1093" s="9">
        <f>SUMIF($E$3:$E$1002,'تعريف المواد والمستودعات'!F$5,$AR3:$AR1002)</f>
        <v>0</v>
      </c>
      <c r="K1093" s="9">
        <f>SUMIF($E$3:$E$1002,'تعريف المواد والمستودعات'!G$5,$AR3:$AR1002)</f>
        <v>0</v>
      </c>
      <c r="L1093" s="9">
        <f>SUMIF($E$3:$E$1002,'تعريف المواد والمستودعات'!H$5,$AR3:$AR1002)</f>
        <v>0</v>
      </c>
      <c r="M1093" s="9">
        <f>SUMIF($E$3:$E$1002,'تعريف المواد والمستودعات'!I$5,$AR3:$AR1002)</f>
        <v>0</v>
      </c>
      <c r="N1093" s="9">
        <f>SUMIF($E$3:$E$1002,'تعريف المواد والمستودعات'!J$5,$AR3:$AR1002)</f>
        <v>0</v>
      </c>
      <c r="O1093" s="9">
        <f>SUMIF($E$3:$E$1002,'تعريف المواد والمستودعات'!K$5,$AR3:$AR1002)</f>
        <v>0</v>
      </c>
      <c r="P1093" s="9">
        <f>SUMIF($E$3:$E$1002,'تعريف المواد والمستودعات'!L$5,$AR3:$AR1002)</f>
        <v>0</v>
      </c>
      <c r="Q1093" s="9">
        <f>SUMIF($E$3:$E$1002,'تعريف المواد والمستودعات'!M$5,$AR3:$AR1002)</f>
        <v>0</v>
      </c>
      <c r="R1093" s="9">
        <f>SUMIF($E$3:$E$1002,'تعريف المواد والمستودعات'!N$5,$AR3:$AR1002)</f>
        <v>0</v>
      </c>
      <c r="S1093" s="9">
        <f>SUMIF($E$3:$E$1002,'تعريف المواد والمستودعات'!O$5,$AR3:$AR1002)</f>
        <v>0</v>
      </c>
      <c r="T1093" s="9">
        <f>SUMIF($E$3:$E$1002,'تعريف المواد والمستودعات'!P$5,$AR3:$AR1002)</f>
        <v>0</v>
      </c>
      <c r="U1093" s="9">
        <f>SUMIF($E$3:$E$1002,'تعريف المواد والمستودعات'!Q$5,$AR3:$AR1002)</f>
        <v>0</v>
      </c>
      <c r="V1093" s="9">
        <f>SUMIF($E$3:$E$1002,'تعريف المواد والمستودعات'!R$5,$AR3:$AR1002)</f>
        <v>0</v>
      </c>
      <c r="W1093" s="9">
        <f>SUMIF($E$3:$E$1002,'تعريف المواد والمستودعات'!S$5,$AR3:$AR1002)</f>
        <v>0</v>
      </c>
      <c r="X1093" s="9">
        <f>SUMIF($E$3:$E$1002,'تعريف المواد والمستودعات'!T$5,$AR3:$AR1002)</f>
        <v>0</v>
      </c>
      <c r="Y1093" s="9">
        <f>SUMIF($E$3:$E$1002,'تعريف المواد والمستودعات'!U$5,$AR3:$AR1002)</f>
        <v>0</v>
      </c>
      <c r="Z1093" s="9">
        <f>SUMIF($E$3:$E$1002,'تعريف المواد والمستودعات'!V$5,$AR3:$AR1002)</f>
        <v>0</v>
      </c>
      <c r="AA1093" s="9">
        <f>SUMIF($E$3:$E$1002,'تعريف المواد والمستودعات'!W$5,$AR3:$AR1002)</f>
        <v>0</v>
      </c>
      <c r="AB1093" s="9">
        <f>SUMIF($E$3:$E$1002,'تعريف المواد والمستودعات'!X$5,$AR3:$AR1002)</f>
        <v>0</v>
      </c>
      <c r="AC1093" s="9">
        <f>SUMIF($E$3:$E$1002,'تعريف المواد والمستودعات'!Y$5,$AR3:$AR1002)</f>
        <v>0</v>
      </c>
      <c r="AD1093" s="9">
        <f>SUMIF($E$3:$E$1002,'تعريف المواد والمستودعات'!Z$5,$AR3:$AR1002)</f>
        <v>0</v>
      </c>
      <c r="AE1093" s="9">
        <f>SUMIF($E$3:$E$1002,'تعريف المواد والمستودعات'!AA$5,$AR3:$AR1002)</f>
        <v>0</v>
      </c>
      <c r="AF1093" s="9">
        <f>SUMIF($E$3:$E$1002,'تعريف المواد والمستودعات'!AB$5,$AR3:$AR1002)</f>
        <v>0</v>
      </c>
      <c r="AG1093" s="9">
        <f>SUMIF($E$3:$E$1002,'تعريف المواد والمستودعات'!AC$5,$AR3:$AR1002)</f>
        <v>0</v>
      </c>
      <c r="AH1093" s="9">
        <f>SUMIF($E$3:$E$1002,'تعريف المواد والمستودعات'!AD$5,$AR3:$AR1002)</f>
        <v>0</v>
      </c>
      <c r="AI1093" s="9">
        <f>SUMIF($E$3:$E$1002,'تعريف المواد والمستودعات'!AE$5,$AR3:$AR1002)</f>
        <v>0</v>
      </c>
      <c r="AJ1093" s="9">
        <f>SUMIF($E$3:$E$1002,'تعريف المواد والمستودعات'!AF$5,$AR3:$AR1002)</f>
        <v>0</v>
      </c>
      <c r="AK1093" s="9">
        <f>SUMIF($E$3:$E$1002,'تعريف المواد والمستودعات'!AG$5,$AR3:$AR1002)</f>
        <v>0</v>
      </c>
      <c r="AL1093" s="9">
        <f>SUMIF($E$3:$E$1002,'تعريف المواد والمستودعات'!AH$5,$AR3:$AR1002)</f>
        <v>0</v>
      </c>
      <c r="AM1093" s="9">
        <f>SUMIF($E$3:$E$1002,'تعريف المواد والمستودعات'!AI$5,$AR3:$AR1002)</f>
        <v>0</v>
      </c>
      <c r="AN1093" s="9">
        <f>SUMIF($E$3:$E$1002,'تعريف المواد والمستودعات'!AJ$5,$AR3:$AR1002)</f>
        <v>0</v>
      </c>
      <c r="AO1093" s="9">
        <f>SUMIF($E$3:$E$1002,'تعريف المواد والمستودعات'!AK$5,$AR3:$AR1002)</f>
        <v>0</v>
      </c>
      <c r="AP1093" s="9">
        <f>SUMIF($E$3:$E$1002,'تعريف المواد والمستودعات'!AL$5,$AR3:$AR1002)</f>
        <v>0</v>
      </c>
      <c r="AQ1093" s="9">
        <f>SUMIF($E$3:$E$1002,'تعريف المواد والمستودعات'!AM$5,$AR3:$AR1002)</f>
        <v>0</v>
      </c>
      <c r="AR1093" s="9">
        <f>SUMIF($E$3:$E$1002,'تعريف المواد والمستودعات'!AN$5,$AR3:$AR1002)</f>
        <v>0</v>
      </c>
      <c r="AS1093" s="9">
        <f>SUMIF($E$3:$E$1002,'تعريف المواد والمستودعات'!AO$5,$AR3:$AR1002)</f>
        <v>0</v>
      </c>
      <c r="AT1093" s="9">
        <f>SUMIF($E$3:$E$1002,'تعريف المواد والمستودعات'!AP$5,$AR3:$AR1002)</f>
        <v>0</v>
      </c>
      <c r="AU1093" s="9">
        <f>SUMIF($E$3:$E$1002,'تعريف المواد والمستودعات'!AQ$5,$AR3:$AR1002)</f>
        <v>0</v>
      </c>
      <c r="AV1093" s="9">
        <f>SUMIF($E$3:$E$1002,'تعريف المواد والمستودعات'!AR$5,$AR3:$AR1002)</f>
        <v>0</v>
      </c>
      <c r="AW1093" s="9">
        <f>SUMIF($E$3:$E$1002,'تعريف المواد والمستودعات'!AS$5,$AR3:$AR1002)</f>
        <v>0</v>
      </c>
      <c r="AX1093" s="9">
        <f>SUMIF($E$3:$E$1002,'تعريف المواد والمستودعات'!AT$5,$AR3:$AR1002)</f>
        <v>0</v>
      </c>
      <c r="AY1093" s="9">
        <f>SUMIF($E$3:$E$1002,'تعريف المواد والمستودعات'!AU$5,$AR3:$AR1002)</f>
        <v>0</v>
      </c>
      <c r="AZ1093" s="9">
        <f>SUMIF($E$3:$E$1002,'تعريف المواد والمستودعات'!AV$5,$AR3:$AR1002)</f>
        <v>0</v>
      </c>
      <c r="BA1093" s="9">
        <f>SUMIF($E$3:$E$1002,'تعريف المواد والمستودعات'!AW$5,$AR3:$AR1002)</f>
        <v>0</v>
      </c>
      <c r="BB1093" s="9">
        <f>SUMIF($E$3:$E$1002,'تعريف المواد والمستودعات'!AX$5,$AR3:$AR1002)</f>
        <v>0</v>
      </c>
      <c r="BC1093" s="9">
        <f>SUMIF($E$3:$E$1002,'تعريف المواد والمستودعات'!AY$5,$AR3:$AR1002)</f>
        <v>0</v>
      </c>
      <c r="BD1093" s="69">
        <f t="shared" si="18"/>
        <v>0</v>
      </c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  <c r="CA1093" s="9"/>
      <c r="CB1093" s="9"/>
      <c r="CC1093" s="9"/>
      <c r="CD1093" s="9"/>
      <c r="CE1093" s="9"/>
      <c r="CF1093" s="9"/>
      <c r="CG1093" s="9"/>
      <c r="CH1093" s="9"/>
      <c r="CI1093" s="9"/>
      <c r="CJ1093" s="9"/>
      <c r="CK1093" s="9"/>
      <c r="CL1093" s="9"/>
      <c r="CM1093" s="9"/>
      <c r="CN1093" s="9"/>
      <c r="CO1093" s="9"/>
      <c r="CP1093" s="9"/>
      <c r="CQ1093" s="9"/>
      <c r="CR1093" s="9"/>
      <c r="CS1093" s="9"/>
      <c r="CT1093" s="9"/>
      <c r="CU1093" s="9"/>
      <c r="CV1093" s="9"/>
      <c r="CW1093" s="9"/>
      <c r="CX1093" s="9"/>
      <c r="CY1093" s="9"/>
      <c r="CZ1093" s="9"/>
      <c r="DA1093" s="9"/>
    </row>
    <row r="1094" spans="5:105" ht="15" hidden="1" thickTop="1" x14ac:dyDescent="0.2">
      <c r="E1094" s="46" t="str">
        <f>'تعريف المواد والمستودعات'!B46</f>
        <v>مادة40</v>
      </c>
      <c r="F1094" s="9">
        <f>SUMIF($E$3:$E$1002,'تعريف المواد والمستودعات'!B$5,$AS3:$AS1002)</f>
        <v>0</v>
      </c>
      <c r="G1094" s="9">
        <f>SUMIF($E$3:$E$1002,'تعريف المواد والمستودعات'!C$5,$AS3:$AS1002)</f>
        <v>0</v>
      </c>
      <c r="H1094" s="9">
        <f>SUMIF($E$3:$E$1002,'تعريف المواد والمستودعات'!D$5,$AS3:$AS1002)</f>
        <v>0</v>
      </c>
      <c r="I1094" s="9">
        <f>SUMIF($E$3:$E$1002,'تعريف المواد والمستودعات'!E$5,$AS3:$AS1002)</f>
        <v>0</v>
      </c>
      <c r="J1094" s="9">
        <f>SUMIF($E$3:$E$1002,'تعريف المواد والمستودعات'!F$5,$AS3:$AS1002)</f>
        <v>0</v>
      </c>
      <c r="K1094" s="9">
        <f>SUMIF($E$3:$E$1002,'تعريف المواد والمستودعات'!G$5,$AS3:$AS1002)</f>
        <v>0</v>
      </c>
      <c r="L1094" s="9">
        <f>SUMIF($E$3:$E$1002,'تعريف المواد والمستودعات'!H$5,$AS3:$AS1002)</f>
        <v>0</v>
      </c>
      <c r="M1094" s="9">
        <f>SUMIF($E$3:$E$1002,'تعريف المواد والمستودعات'!I$5,$AS3:$AS1002)</f>
        <v>0</v>
      </c>
      <c r="N1094" s="9">
        <f>SUMIF($E$3:$E$1002,'تعريف المواد والمستودعات'!J$5,$AS3:$AS1002)</f>
        <v>0</v>
      </c>
      <c r="O1094" s="9">
        <f>SUMIF($E$3:$E$1002,'تعريف المواد والمستودعات'!K$5,$AS3:$AS1002)</f>
        <v>0</v>
      </c>
      <c r="P1094" s="9">
        <f>SUMIF($E$3:$E$1002,'تعريف المواد والمستودعات'!L$5,$AS3:$AS1002)</f>
        <v>0</v>
      </c>
      <c r="Q1094" s="9">
        <f>SUMIF($E$3:$E$1002,'تعريف المواد والمستودعات'!M$5,$AS3:$AS1002)</f>
        <v>0</v>
      </c>
      <c r="R1094" s="9">
        <f>SUMIF($E$3:$E$1002,'تعريف المواد والمستودعات'!N$5,$AS3:$AS1002)</f>
        <v>0</v>
      </c>
      <c r="S1094" s="9">
        <f>SUMIF($E$3:$E$1002,'تعريف المواد والمستودعات'!O$5,$AS3:$AS1002)</f>
        <v>0</v>
      </c>
      <c r="T1094" s="9">
        <f>SUMIF($E$3:$E$1002,'تعريف المواد والمستودعات'!P$5,$AS3:$AS1002)</f>
        <v>0</v>
      </c>
      <c r="U1094" s="9">
        <f>SUMIF($E$3:$E$1002,'تعريف المواد والمستودعات'!Q$5,$AS3:$AS1002)</f>
        <v>0</v>
      </c>
      <c r="V1094" s="9">
        <f>SUMIF($E$3:$E$1002,'تعريف المواد والمستودعات'!R$5,$AS3:$AS1002)</f>
        <v>0</v>
      </c>
      <c r="W1094" s="9">
        <f>SUMIF($E$3:$E$1002,'تعريف المواد والمستودعات'!S$5,$AS3:$AS1002)</f>
        <v>0</v>
      </c>
      <c r="X1094" s="9">
        <f>SUMIF($E$3:$E$1002,'تعريف المواد والمستودعات'!T$5,$AS3:$AS1002)</f>
        <v>0</v>
      </c>
      <c r="Y1094" s="9">
        <f>SUMIF($E$3:$E$1002,'تعريف المواد والمستودعات'!U$5,$AS3:$AS1002)</f>
        <v>0</v>
      </c>
      <c r="Z1094" s="9">
        <f>SUMIF($E$3:$E$1002,'تعريف المواد والمستودعات'!V$5,$AS3:$AS1002)</f>
        <v>0</v>
      </c>
      <c r="AA1094" s="9">
        <f>SUMIF($E$3:$E$1002,'تعريف المواد والمستودعات'!W$5,$AS3:$AS1002)</f>
        <v>0</v>
      </c>
      <c r="AB1094" s="9">
        <f>SUMIF($E$3:$E$1002,'تعريف المواد والمستودعات'!X$5,$AS3:$AS1002)</f>
        <v>0</v>
      </c>
      <c r="AC1094" s="9">
        <f>SUMIF($E$3:$E$1002,'تعريف المواد والمستودعات'!Y$5,$AS3:$AS1002)</f>
        <v>0</v>
      </c>
      <c r="AD1094" s="9">
        <f>SUMIF($E$3:$E$1002,'تعريف المواد والمستودعات'!Z$5,$AS3:$AS1002)</f>
        <v>0</v>
      </c>
      <c r="AE1094" s="9">
        <f>SUMIF($E$3:$E$1002,'تعريف المواد والمستودعات'!AA$5,$AS3:$AS1002)</f>
        <v>0</v>
      </c>
      <c r="AF1094" s="9">
        <f>SUMIF($E$3:$E$1002,'تعريف المواد والمستودعات'!AB$5,$AS3:$AS1002)</f>
        <v>0</v>
      </c>
      <c r="AG1094" s="9">
        <f>SUMIF($E$3:$E$1002,'تعريف المواد والمستودعات'!AC$5,$AS3:$AS1002)</f>
        <v>0</v>
      </c>
      <c r="AH1094" s="9">
        <f>SUMIF($E$3:$E$1002,'تعريف المواد والمستودعات'!AD$5,$AS3:$AS1002)</f>
        <v>0</v>
      </c>
      <c r="AI1094" s="9">
        <f>SUMIF($E$3:$E$1002,'تعريف المواد والمستودعات'!AE$5,$AS3:$AS1002)</f>
        <v>0</v>
      </c>
      <c r="AJ1094" s="9">
        <f>SUMIF($E$3:$E$1002,'تعريف المواد والمستودعات'!AF$5,$AS3:$AS1002)</f>
        <v>0</v>
      </c>
      <c r="AK1094" s="9">
        <f>SUMIF($E$3:$E$1002,'تعريف المواد والمستودعات'!AG$5,$AS3:$AS1002)</f>
        <v>0</v>
      </c>
      <c r="AL1094" s="9">
        <f>SUMIF($E$3:$E$1002,'تعريف المواد والمستودعات'!AH$5,$AS3:$AS1002)</f>
        <v>0</v>
      </c>
      <c r="AM1094" s="9">
        <f>SUMIF($E$3:$E$1002,'تعريف المواد والمستودعات'!AI$5,$AS3:$AS1002)</f>
        <v>0</v>
      </c>
      <c r="AN1094" s="9">
        <f>SUMIF($E$3:$E$1002,'تعريف المواد والمستودعات'!AJ$5,$AS3:$AS1002)</f>
        <v>0</v>
      </c>
      <c r="AO1094" s="9">
        <f>SUMIF($E$3:$E$1002,'تعريف المواد والمستودعات'!AK$5,$AS3:$AS1002)</f>
        <v>0</v>
      </c>
      <c r="AP1094" s="9">
        <f>SUMIF($E$3:$E$1002,'تعريف المواد والمستودعات'!AL$5,$AS3:$AS1002)</f>
        <v>0</v>
      </c>
      <c r="AQ1094" s="9">
        <f>SUMIF($E$3:$E$1002,'تعريف المواد والمستودعات'!AM$5,$AS3:$AS1002)</f>
        <v>0</v>
      </c>
      <c r="AR1094" s="9">
        <f>SUMIF($E$3:$E$1002,'تعريف المواد والمستودعات'!AN$5,$AS3:$AS1002)</f>
        <v>0</v>
      </c>
      <c r="AS1094" s="9">
        <f>SUMIF($E$3:$E$1002,'تعريف المواد والمستودعات'!AO$5,$AS3:$AS1002)</f>
        <v>0</v>
      </c>
      <c r="AT1094" s="9">
        <f>SUMIF($E$3:$E$1002,'تعريف المواد والمستودعات'!AP$5,$AS3:$AS1002)</f>
        <v>0</v>
      </c>
      <c r="AU1094" s="9">
        <f>SUMIF($E$3:$E$1002,'تعريف المواد والمستودعات'!AQ$5,$AS3:$AS1002)</f>
        <v>0</v>
      </c>
      <c r="AV1094" s="9">
        <f>SUMIF($E$3:$E$1002,'تعريف المواد والمستودعات'!AR$5,$AS3:$AS1002)</f>
        <v>0</v>
      </c>
      <c r="AW1094" s="9">
        <f>SUMIF($E$3:$E$1002,'تعريف المواد والمستودعات'!AS$5,$AS3:$AS1002)</f>
        <v>0</v>
      </c>
      <c r="AX1094" s="9">
        <f>SUMIF($E$3:$E$1002,'تعريف المواد والمستودعات'!AT$5,$AS3:$AS1002)</f>
        <v>0</v>
      </c>
      <c r="AY1094" s="9">
        <f>SUMIF($E$3:$E$1002,'تعريف المواد والمستودعات'!AU$5,$AS3:$AS1002)</f>
        <v>0</v>
      </c>
      <c r="AZ1094" s="9">
        <f>SUMIF($E$3:$E$1002,'تعريف المواد والمستودعات'!AV$5,$AS3:$AS1002)</f>
        <v>0</v>
      </c>
      <c r="BA1094" s="9">
        <f>SUMIF($E$3:$E$1002,'تعريف المواد والمستودعات'!AW$5,$AS3:$AS1002)</f>
        <v>0</v>
      </c>
      <c r="BB1094" s="9">
        <f>SUMIF($E$3:$E$1002,'تعريف المواد والمستودعات'!AX$5,$AS3:$AS1002)</f>
        <v>0</v>
      </c>
      <c r="BC1094" s="9">
        <f>SUMIF($E$3:$E$1002,'تعريف المواد والمستودعات'!AY$5,$AS3:$AS1002)</f>
        <v>0</v>
      </c>
      <c r="BD1094" s="69">
        <f t="shared" si="18"/>
        <v>0</v>
      </c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  <c r="CA1094" s="9"/>
      <c r="CB1094" s="9"/>
      <c r="CC1094" s="9"/>
      <c r="CD1094" s="9"/>
      <c r="CE1094" s="9"/>
      <c r="CF1094" s="9"/>
      <c r="CG1094" s="9"/>
      <c r="CH1094" s="9"/>
      <c r="CI1094" s="9"/>
      <c r="CJ1094" s="9"/>
      <c r="CK1094" s="9"/>
      <c r="CL1094" s="9"/>
      <c r="CM1094" s="9"/>
      <c r="CN1094" s="9"/>
      <c r="CO1094" s="9"/>
      <c r="CP1094" s="9"/>
      <c r="CQ1094" s="9"/>
      <c r="CR1094" s="9"/>
      <c r="CS1094" s="9"/>
      <c r="CT1094" s="9"/>
      <c r="CU1094" s="9"/>
      <c r="CV1094" s="9"/>
      <c r="CW1094" s="9"/>
      <c r="CX1094" s="9"/>
      <c r="CY1094" s="9"/>
      <c r="CZ1094" s="9"/>
      <c r="DA1094" s="9"/>
    </row>
    <row r="1095" spans="5:105" ht="15" hidden="1" thickTop="1" x14ac:dyDescent="0.2">
      <c r="E1095" s="46" t="str">
        <f>'تعريف المواد والمستودعات'!B47</f>
        <v>مادة41</v>
      </c>
      <c r="F1095" s="9">
        <f>SUMIF($E$3:$E$1002,'تعريف المواد والمستودعات'!B$5,$AT3:$AT1002)</f>
        <v>0</v>
      </c>
      <c r="G1095" s="9">
        <f>SUMIF($E$3:$E$1002,'تعريف المواد والمستودعات'!C$5,$AT3:$AT1002)</f>
        <v>0</v>
      </c>
      <c r="H1095" s="9">
        <f>SUMIF($E$3:$E$1002,'تعريف المواد والمستودعات'!D$5,$AT3:$AT1002)</f>
        <v>0</v>
      </c>
      <c r="I1095" s="9">
        <f>SUMIF($E$3:$E$1002,'تعريف المواد والمستودعات'!E$5,$AT3:$AT1002)</f>
        <v>0</v>
      </c>
      <c r="J1095" s="9">
        <f>SUMIF($E$3:$E$1002,'تعريف المواد والمستودعات'!F$5,$AT3:$AT1002)</f>
        <v>0</v>
      </c>
      <c r="K1095" s="9">
        <f>SUMIF($E$3:$E$1002,'تعريف المواد والمستودعات'!G$5,$AT3:$AT1002)</f>
        <v>0</v>
      </c>
      <c r="L1095" s="9">
        <f>SUMIF($E$3:$E$1002,'تعريف المواد والمستودعات'!H$5,$AT3:$AT1002)</f>
        <v>0</v>
      </c>
      <c r="M1095" s="9">
        <f>SUMIF($E$3:$E$1002,'تعريف المواد والمستودعات'!I$5,$AT3:$AT1002)</f>
        <v>0</v>
      </c>
      <c r="N1095" s="9">
        <f>SUMIF($E$3:$E$1002,'تعريف المواد والمستودعات'!J$5,$AT3:$AT1002)</f>
        <v>0</v>
      </c>
      <c r="O1095" s="9">
        <f>SUMIF($E$3:$E$1002,'تعريف المواد والمستودعات'!K$5,$AT3:$AT1002)</f>
        <v>0</v>
      </c>
      <c r="P1095" s="9">
        <f>SUMIF($E$3:$E$1002,'تعريف المواد والمستودعات'!L$5,$AT3:$AT1002)</f>
        <v>0</v>
      </c>
      <c r="Q1095" s="9">
        <f>SUMIF($E$3:$E$1002,'تعريف المواد والمستودعات'!M$5,$AT3:$AT1002)</f>
        <v>0</v>
      </c>
      <c r="R1095" s="9">
        <f>SUMIF($E$3:$E$1002,'تعريف المواد والمستودعات'!N$5,$AT3:$AT1002)</f>
        <v>0</v>
      </c>
      <c r="S1095" s="9">
        <f>SUMIF($E$3:$E$1002,'تعريف المواد والمستودعات'!O$5,$AT3:$AT1002)</f>
        <v>0</v>
      </c>
      <c r="T1095" s="9">
        <f>SUMIF($E$3:$E$1002,'تعريف المواد والمستودعات'!P$5,$AT3:$AT1002)</f>
        <v>0</v>
      </c>
      <c r="U1095" s="9">
        <f>SUMIF($E$3:$E$1002,'تعريف المواد والمستودعات'!Q$5,$AT3:$AT1002)</f>
        <v>0</v>
      </c>
      <c r="V1095" s="9">
        <f>SUMIF($E$3:$E$1002,'تعريف المواد والمستودعات'!R$5,$AT3:$AT1002)</f>
        <v>0</v>
      </c>
      <c r="W1095" s="9">
        <f>SUMIF($E$3:$E$1002,'تعريف المواد والمستودعات'!S$5,$AT3:$AT1002)</f>
        <v>0</v>
      </c>
      <c r="X1095" s="9">
        <f>SUMIF($E$3:$E$1002,'تعريف المواد والمستودعات'!T$5,$AT3:$AT1002)</f>
        <v>0</v>
      </c>
      <c r="Y1095" s="9">
        <f>SUMIF($E$3:$E$1002,'تعريف المواد والمستودعات'!U$5,$AT3:$AT1002)</f>
        <v>0</v>
      </c>
      <c r="Z1095" s="9">
        <f>SUMIF($E$3:$E$1002,'تعريف المواد والمستودعات'!V$5,$AT3:$AT1002)</f>
        <v>0</v>
      </c>
      <c r="AA1095" s="9">
        <f>SUMIF($E$3:$E$1002,'تعريف المواد والمستودعات'!W$5,$AT3:$AT1002)</f>
        <v>0</v>
      </c>
      <c r="AB1095" s="9">
        <f>SUMIF($E$3:$E$1002,'تعريف المواد والمستودعات'!X$5,$AT3:$AT1002)</f>
        <v>0</v>
      </c>
      <c r="AC1095" s="9">
        <f>SUMIF($E$3:$E$1002,'تعريف المواد والمستودعات'!Y$5,$AT3:$AT1002)</f>
        <v>0</v>
      </c>
      <c r="AD1095" s="9">
        <f>SUMIF($E$3:$E$1002,'تعريف المواد والمستودعات'!Z$5,$AT3:$AT1002)</f>
        <v>0</v>
      </c>
      <c r="AE1095" s="9">
        <f>SUMIF($E$3:$E$1002,'تعريف المواد والمستودعات'!AA$5,$AT3:$AT1002)</f>
        <v>0</v>
      </c>
      <c r="AF1095" s="9">
        <f>SUMIF($E$3:$E$1002,'تعريف المواد والمستودعات'!AB$5,$AT3:$AT1002)</f>
        <v>0</v>
      </c>
      <c r="AG1095" s="9">
        <f>SUMIF($E$3:$E$1002,'تعريف المواد والمستودعات'!AC$5,$AT3:$AT1002)</f>
        <v>0</v>
      </c>
      <c r="AH1095" s="9">
        <f>SUMIF($E$3:$E$1002,'تعريف المواد والمستودعات'!AD$5,$AT3:$AT1002)</f>
        <v>0</v>
      </c>
      <c r="AI1095" s="9">
        <f>SUMIF($E$3:$E$1002,'تعريف المواد والمستودعات'!AE$5,$AT3:$AT1002)</f>
        <v>0</v>
      </c>
      <c r="AJ1095" s="9">
        <f>SUMIF($E$3:$E$1002,'تعريف المواد والمستودعات'!AF$5,$AT3:$AT1002)</f>
        <v>0</v>
      </c>
      <c r="AK1095" s="9">
        <f>SUMIF($E$3:$E$1002,'تعريف المواد والمستودعات'!AG$5,$AT3:$AT1002)</f>
        <v>0</v>
      </c>
      <c r="AL1095" s="9">
        <f>SUMIF($E$3:$E$1002,'تعريف المواد والمستودعات'!AH$5,$AT3:$AT1002)</f>
        <v>0</v>
      </c>
      <c r="AM1095" s="9">
        <f>SUMIF($E$3:$E$1002,'تعريف المواد والمستودعات'!AI$5,$AT3:$AT1002)</f>
        <v>0</v>
      </c>
      <c r="AN1095" s="9">
        <f>SUMIF($E$3:$E$1002,'تعريف المواد والمستودعات'!AJ$5,$AT3:$AT1002)</f>
        <v>0</v>
      </c>
      <c r="AO1095" s="9">
        <f>SUMIF($E$3:$E$1002,'تعريف المواد والمستودعات'!AK$5,$AT3:$AT1002)</f>
        <v>0</v>
      </c>
      <c r="AP1095" s="9">
        <f>SUMIF($E$3:$E$1002,'تعريف المواد والمستودعات'!AL$5,$AT3:$AT1002)</f>
        <v>0</v>
      </c>
      <c r="AQ1095" s="9">
        <f>SUMIF($E$3:$E$1002,'تعريف المواد والمستودعات'!AM$5,$AT3:$AT1002)</f>
        <v>0</v>
      </c>
      <c r="AR1095" s="9">
        <f>SUMIF($E$3:$E$1002,'تعريف المواد والمستودعات'!AN$5,$AT3:$AT1002)</f>
        <v>0</v>
      </c>
      <c r="AS1095" s="9">
        <f>SUMIF($E$3:$E$1002,'تعريف المواد والمستودعات'!AO$5,$AT3:$AT1002)</f>
        <v>0</v>
      </c>
      <c r="AT1095" s="9">
        <f>SUMIF($E$3:$E$1002,'تعريف المواد والمستودعات'!AP$5,$AT3:$AT1002)</f>
        <v>0</v>
      </c>
      <c r="AU1095" s="9">
        <f>SUMIF($E$3:$E$1002,'تعريف المواد والمستودعات'!AQ$5,$AT3:$AT1002)</f>
        <v>0</v>
      </c>
      <c r="AV1095" s="9">
        <f>SUMIF($E$3:$E$1002,'تعريف المواد والمستودعات'!AR$5,$AT3:$AT1002)</f>
        <v>0</v>
      </c>
      <c r="AW1095" s="9">
        <f>SUMIF($E$3:$E$1002,'تعريف المواد والمستودعات'!AS$5,$AT3:$AT1002)</f>
        <v>0</v>
      </c>
      <c r="AX1095" s="9">
        <f>SUMIF($E$3:$E$1002,'تعريف المواد والمستودعات'!AT$5,$AT3:$AT1002)</f>
        <v>0</v>
      </c>
      <c r="AY1095" s="9">
        <f>SUMIF($E$3:$E$1002,'تعريف المواد والمستودعات'!AU$5,$AT3:$AT1002)</f>
        <v>0</v>
      </c>
      <c r="AZ1095" s="9">
        <f>SUMIF($E$3:$E$1002,'تعريف المواد والمستودعات'!AV$5,$AT3:$AT1002)</f>
        <v>0</v>
      </c>
      <c r="BA1095" s="9">
        <f>SUMIF($E$3:$E$1002,'تعريف المواد والمستودعات'!AW$5,$AT3:$AT1002)</f>
        <v>0</v>
      </c>
      <c r="BB1095" s="9">
        <f>SUMIF($E$3:$E$1002,'تعريف المواد والمستودعات'!AX$5,$AT3:$AT1002)</f>
        <v>0</v>
      </c>
      <c r="BC1095" s="9">
        <f>SUMIF($E$3:$E$1002,'تعريف المواد والمستودعات'!AY$5,$AT3:$AT1002)</f>
        <v>0</v>
      </c>
      <c r="BD1095" s="69">
        <f t="shared" si="18"/>
        <v>0</v>
      </c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  <c r="CA1095" s="9"/>
      <c r="CB1095" s="9"/>
      <c r="CC1095" s="9"/>
      <c r="CD1095" s="9"/>
      <c r="CE1095" s="9"/>
      <c r="CF1095" s="9"/>
      <c r="CG1095" s="9"/>
      <c r="CH1095" s="9"/>
      <c r="CI1095" s="9"/>
      <c r="CJ1095" s="9"/>
      <c r="CK1095" s="9"/>
      <c r="CL1095" s="9"/>
      <c r="CM1095" s="9"/>
      <c r="CN1095" s="9"/>
      <c r="CO1095" s="9"/>
      <c r="CP1095" s="9"/>
      <c r="CQ1095" s="9"/>
      <c r="CR1095" s="9"/>
      <c r="CS1095" s="9"/>
      <c r="CT1095" s="9"/>
      <c r="CU1095" s="9"/>
      <c r="CV1095" s="9"/>
      <c r="CW1095" s="9"/>
      <c r="CX1095" s="9"/>
      <c r="CY1095" s="9"/>
      <c r="CZ1095" s="9"/>
      <c r="DA1095" s="9"/>
    </row>
    <row r="1096" spans="5:105" ht="15" hidden="1" thickTop="1" x14ac:dyDescent="0.2">
      <c r="E1096" s="46" t="str">
        <f>'تعريف المواد والمستودعات'!B48</f>
        <v>مادة42</v>
      </c>
      <c r="F1096" s="9">
        <f>SUMIF($E$3:$E$1002,'تعريف المواد والمستودعات'!B$5,$AU3:$AU1002)</f>
        <v>0</v>
      </c>
      <c r="G1096" s="9">
        <f>SUMIF($E$3:$E$1002,'تعريف المواد والمستودعات'!C$5,$AU3:$AU1002)</f>
        <v>0</v>
      </c>
      <c r="H1096" s="9">
        <f>SUMIF($E$3:$E$1002,'تعريف المواد والمستودعات'!D$5,$AU3:$AU1002)</f>
        <v>0</v>
      </c>
      <c r="I1096" s="9">
        <f>SUMIF($E$3:$E$1002,'تعريف المواد والمستودعات'!E$5,$AU3:$AU1002)</f>
        <v>0</v>
      </c>
      <c r="J1096" s="9">
        <f>SUMIF($E$3:$E$1002,'تعريف المواد والمستودعات'!F$5,$AU3:$AU1002)</f>
        <v>0</v>
      </c>
      <c r="K1096" s="9">
        <f>SUMIF($E$3:$E$1002,'تعريف المواد والمستودعات'!G$5,$AU3:$AU1002)</f>
        <v>0</v>
      </c>
      <c r="L1096" s="9">
        <f>SUMIF($E$3:$E$1002,'تعريف المواد والمستودعات'!H$5,$AU3:$AU1002)</f>
        <v>0</v>
      </c>
      <c r="M1096" s="9">
        <f>SUMIF($E$3:$E$1002,'تعريف المواد والمستودعات'!I$5,$AU3:$AU1002)</f>
        <v>0</v>
      </c>
      <c r="N1096" s="9">
        <f>SUMIF($E$3:$E$1002,'تعريف المواد والمستودعات'!J$5,$AU3:$AU1002)</f>
        <v>0</v>
      </c>
      <c r="O1096" s="9">
        <f>SUMIF($E$3:$E$1002,'تعريف المواد والمستودعات'!K$5,$AU3:$AU1002)</f>
        <v>0</v>
      </c>
      <c r="P1096" s="9">
        <f>SUMIF($E$3:$E$1002,'تعريف المواد والمستودعات'!L$5,$AU3:$AU1002)</f>
        <v>0</v>
      </c>
      <c r="Q1096" s="9">
        <f>SUMIF($E$3:$E$1002,'تعريف المواد والمستودعات'!M$5,$AU3:$AU1002)</f>
        <v>0</v>
      </c>
      <c r="R1096" s="9">
        <f>SUMIF($E$3:$E$1002,'تعريف المواد والمستودعات'!N$5,$AU3:$AU1002)</f>
        <v>0</v>
      </c>
      <c r="S1096" s="9">
        <f>SUMIF($E$3:$E$1002,'تعريف المواد والمستودعات'!O$5,$AU3:$AU1002)</f>
        <v>0</v>
      </c>
      <c r="T1096" s="9">
        <f>SUMIF($E$3:$E$1002,'تعريف المواد والمستودعات'!P$5,$AU3:$AU1002)</f>
        <v>0</v>
      </c>
      <c r="U1096" s="9">
        <f>SUMIF($E$3:$E$1002,'تعريف المواد والمستودعات'!Q$5,$AU3:$AU1002)</f>
        <v>0</v>
      </c>
      <c r="V1096" s="9">
        <f>SUMIF($E$3:$E$1002,'تعريف المواد والمستودعات'!R$5,$AU3:$AU1002)</f>
        <v>0</v>
      </c>
      <c r="W1096" s="9">
        <f>SUMIF($E$3:$E$1002,'تعريف المواد والمستودعات'!S$5,$AU3:$AU1002)</f>
        <v>0</v>
      </c>
      <c r="X1096" s="9">
        <f>SUMIF($E$3:$E$1002,'تعريف المواد والمستودعات'!T$5,$AU3:$AU1002)</f>
        <v>0</v>
      </c>
      <c r="Y1096" s="9">
        <f>SUMIF($E$3:$E$1002,'تعريف المواد والمستودعات'!U$5,$AU3:$AU1002)</f>
        <v>0</v>
      </c>
      <c r="Z1096" s="9">
        <f>SUMIF($E$3:$E$1002,'تعريف المواد والمستودعات'!V$5,$AU3:$AU1002)</f>
        <v>0</v>
      </c>
      <c r="AA1096" s="9">
        <f>SUMIF($E$3:$E$1002,'تعريف المواد والمستودعات'!W$5,$AU3:$AU1002)</f>
        <v>0</v>
      </c>
      <c r="AB1096" s="9">
        <f>SUMIF($E$3:$E$1002,'تعريف المواد والمستودعات'!X$5,$AU3:$AU1002)</f>
        <v>0</v>
      </c>
      <c r="AC1096" s="9">
        <f>SUMIF($E$3:$E$1002,'تعريف المواد والمستودعات'!Y$5,$AU3:$AU1002)</f>
        <v>0</v>
      </c>
      <c r="AD1096" s="9">
        <f>SUMIF($E$3:$E$1002,'تعريف المواد والمستودعات'!Z$5,$AU3:$AU1002)</f>
        <v>0</v>
      </c>
      <c r="AE1096" s="9">
        <f>SUMIF($E$3:$E$1002,'تعريف المواد والمستودعات'!AA$5,$AU3:$AU1002)</f>
        <v>0</v>
      </c>
      <c r="AF1096" s="9">
        <f>SUMIF($E$3:$E$1002,'تعريف المواد والمستودعات'!AB$5,$AU3:$AU1002)</f>
        <v>0</v>
      </c>
      <c r="AG1096" s="9">
        <f>SUMIF($E$3:$E$1002,'تعريف المواد والمستودعات'!AC$5,$AU3:$AU1002)</f>
        <v>0</v>
      </c>
      <c r="AH1096" s="9">
        <f>SUMIF($E$3:$E$1002,'تعريف المواد والمستودعات'!AD$5,$AU3:$AU1002)</f>
        <v>0</v>
      </c>
      <c r="AI1096" s="9">
        <f>SUMIF($E$3:$E$1002,'تعريف المواد والمستودعات'!AE$5,$AU3:$AU1002)</f>
        <v>0</v>
      </c>
      <c r="AJ1096" s="9">
        <f>SUMIF($E$3:$E$1002,'تعريف المواد والمستودعات'!AF$5,$AU3:$AU1002)</f>
        <v>0</v>
      </c>
      <c r="AK1096" s="9">
        <f>SUMIF($E$3:$E$1002,'تعريف المواد والمستودعات'!AG$5,$AU3:$AU1002)</f>
        <v>0</v>
      </c>
      <c r="AL1096" s="9">
        <f>SUMIF($E$3:$E$1002,'تعريف المواد والمستودعات'!AH$5,$AU3:$AU1002)</f>
        <v>0</v>
      </c>
      <c r="AM1096" s="9">
        <f>SUMIF($E$3:$E$1002,'تعريف المواد والمستودعات'!AI$5,$AU3:$AU1002)</f>
        <v>0</v>
      </c>
      <c r="AN1096" s="9">
        <f>SUMIF($E$3:$E$1002,'تعريف المواد والمستودعات'!AJ$5,$AU3:$AU1002)</f>
        <v>0</v>
      </c>
      <c r="AO1096" s="9">
        <f>SUMIF($E$3:$E$1002,'تعريف المواد والمستودعات'!AK$5,$AU3:$AU1002)</f>
        <v>0</v>
      </c>
      <c r="AP1096" s="9">
        <f>SUMIF($E$3:$E$1002,'تعريف المواد والمستودعات'!AL$5,$AU3:$AU1002)</f>
        <v>0</v>
      </c>
      <c r="AQ1096" s="9">
        <f>SUMIF($E$3:$E$1002,'تعريف المواد والمستودعات'!AM$5,$AU3:$AU1002)</f>
        <v>0</v>
      </c>
      <c r="AR1096" s="9">
        <f>SUMIF($E$3:$E$1002,'تعريف المواد والمستودعات'!AN$5,$AU3:$AU1002)</f>
        <v>0</v>
      </c>
      <c r="AS1096" s="9">
        <f>SUMIF($E$3:$E$1002,'تعريف المواد والمستودعات'!AO$5,$AU3:$AU1002)</f>
        <v>0</v>
      </c>
      <c r="AT1096" s="9">
        <f>SUMIF($E$3:$E$1002,'تعريف المواد والمستودعات'!AP$5,$AU3:$AU1002)</f>
        <v>0</v>
      </c>
      <c r="AU1096" s="9">
        <f>SUMIF($E$3:$E$1002,'تعريف المواد والمستودعات'!AQ$5,$AU3:$AU1002)</f>
        <v>0</v>
      </c>
      <c r="AV1096" s="9">
        <f>SUMIF($E$3:$E$1002,'تعريف المواد والمستودعات'!AR$5,$AU3:$AU1002)</f>
        <v>0</v>
      </c>
      <c r="AW1096" s="9">
        <f>SUMIF($E$3:$E$1002,'تعريف المواد والمستودعات'!AS$5,$AU3:$AU1002)</f>
        <v>0</v>
      </c>
      <c r="AX1096" s="9">
        <f>SUMIF($E$3:$E$1002,'تعريف المواد والمستودعات'!AT$5,$AU3:$AU1002)</f>
        <v>0</v>
      </c>
      <c r="AY1096" s="9">
        <f>SUMIF($E$3:$E$1002,'تعريف المواد والمستودعات'!AU$5,$AU3:$AU1002)</f>
        <v>0</v>
      </c>
      <c r="AZ1096" s="9">
        <f>SUMIF($E$3:$E$1002,'تعريف المواد والمستودعات'!AV$5,$AU3:$AU1002)</f>
        <v>0</v>
      </c>
      <c r="BA1096" s="9">
        <f>SUMIF($E$3:$E$1002,'تعريف المواد والمستودعات'!AW$5,$AU3:$AU1002)</f>
        <v>0</v>
      </c>
      <c r="BB1096" s="9">
        <f>SUMIF($E$3:$E$1002,'تعريف المواد والمستودعات'!AX$5,$AU3:$AU1002)</f>
        <v>0</v>
      </c>
      <c r="BC1096" s="9">
        <f>SUMIF($E$3:$E$1002,'تعريف المواد والمستودعات'!AY$5,$AU3:$AU1002)</f>
        <v>0</v>
      </c>
      <c r="BD1096" s="69">
        <f t="shared" si="18"/>
        <v>0</v>
      </c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9"/>
      <c r="CC1096" s="9"/>
      <c r="CD1096" s="9"/>
      <c r="CE1096" s="9"/>
      <c r="CF1096" s="9"/>
      <c r="CG1096" s="9"/>
      <c r="CH1096" s="9"/>
      <c r="CI1096" s="9"/>
      <c r="CJ1096" s="9"/>
      <c r="CK1096" s="9"/>
      <c r="CL1096" s="9"/>
      <c r="CM1096" s="9"/>
      <c r="CN1096" s="9"/>
      <c r="CO1096" s="9"/>
      <c r="CP1096" s="9"/>
      <c r="CQ1096" s="9"/>
      <c r="CR1096" s="9"/>
      <c r="CS1096" s="9"/>
      <c r="CT1096" s="9"/>
      <c r="CU1096" s="9"/>
      <c r="CV1096" s="9"/>
      <c r="CW1096" s="9"/>
      <c r="CX1096" s="9"/>
      <c r="CY1096" s="9"/>
      <c r="CZ1096" s="9"/>
      <c r="DA1096" s="9"/>
    </row>
    <row r="1097" spans="5:105" ht="15" hidden="1" thickTop="1" x14ac:dyDescent="0.2">
      <c r="E1097" s="46" t="str">
        <f>'تعريف المواد والمستودعات'!B49</f>
        <v>مادة43</v>
      </c>
      <c r="F1097" s="9">
        <f>SUMIF($E$3:$E$1002,'تعريف المواد والمستودعات'!B$5,$AV3:$AV1002)</f>
        <v>0</v>
      </c>
      <c r="G1097" s="9">
        <f>SUMIF($E$3:$E$1002,'تعريف المواد والمستودعات'!C$5,$AV3:$AV1002)</f>
        <v>0</v>
      </c>
      <c r="H1097" s="9">
        <f>SUMIF($E$3:$E$1002,'تعريف المواد والمستودعات'!D$5,$AV3:$AV1002)</f>
        <v>0</v>
      </c>
      <c r="I1097" s="9">
        <f>SUMIF($E$3:$E$1002,'تعريف المواد والمستودعات'!E$5,$AV3:$AV1002)</f>
        <v>0</v>
      </c>
      <c r="J1097" s="9">
        <f>SUMIF($E$3:$E$1002,'تعريف المواد والمستودعات'!F$5,$AV3:$AV1002)</f>
        <v>0</v>
      </c>
      <c r="K1097" s="9">
        <f>SUMIF($E$3:$E$1002,'تعريف المواد والمستودعات'!G$5,$AV3:$AV1002)</f>
        <v>0</v>
      </c>
      <c r="L1097" s="9">
        <f>SUMIF($E$3:$E$1002,'تعريف المواد والمستودعات'!H$5,$AV3:$AV1002)</f>
        <v>0</v>
      </c>
      <c r="M1097" s="9">
        <f>SUMIF($E$3:$E$1002,'تعريف المواد والمستودعات'!I$5,$AV3:$AV1002)</f>
        <v>0</v>
      </c>
      <c r="N1097" s="9">
        <f>SUMIF($E$3:$E$1002,'تعريف المواد والمستودعات'!J$5,$AV3:$AV1002)</f>
        <v>0</v>
      </c>
      <c r="O1097" s="9">
        <f>SUMIF($E$3:$E$1002,'تعريف المواد والمستودعات'!K$5,$AV3:$AV1002)</f>
        <v>0</v>
      </c>
      <c r="P1097" s="9">
        <f>SUMIF($E$3:$E$1002,'تعريف المواد والمستودعات'!L$5,$AV3:$AV1002)</f>
        <v>0</v>
      </c>
      <c r="Q1097" s="9">
        <f>SUMIF($E$3:$E$1002,'تعريف المواد والمستودعات'!M$5,$AV3:$AV1002)</f>
        <v>0</v>
      </c>
      <c r="R1097" s="9">
        <f>SUMIF($E$3:$E$1002,'تعريف المواد والمستودعات'!N$5,$AV3:$AV1002)</f>
        <v>0</v>
      </c>
      <c r="S1097" s="9">
        <f>SUMIF($E$3:$E$1002,'تعريف المواد والمستودعات'!O$5,$AV3:$AV1002)</f>
        <v>0</v>
      </c>
      <c r="T1097" s="9">
        <f>SUMIF($E$3:$E$1002,'تعريف المواد والمستودعات'!P$5,$AV3:$AV1002)</f>
        <v>0</v>
      </c>
      <c r="U1097" s="9">
        <f>SUMIF($E$3:$E$1002,'تعريف المواد والمستودعات'!Q$5,$AV3:$AV1002)</f>
        <v>0</v>
      </c>
      <c r="V1097" s="9">
        <f>SUMIF($E$3:$E$1002,'تعريف المواد والمستودعات'!R$5,$AV3:$AV1002)</f>
        <v>0</v>
      </c>
      <c r="W1097" s="9">
        <f>SUMIF($E$3:$E$1002,'تعريف المواد والمستودعات'!S$5,$AV3:$AV1002)</f>
        <v>0</v>
      </c>
      <c r="X1097" s="9">
        <f>SUMIF($E$3:$E$1002,'تعريف المواد والمستودعات'!T$5,$AV3:$AV1002)</f>
        <v>0</v>
      </c>
      <c r="Y1097" s="9">
        <f>SUMIF($E$3:$E$1002,'تعريف المواد والمستودعات'!U$5,$AV3:$AV1002)</f>
        <v>0</v>
      </c>
      <c r="Z1097" s="9">
        <f>SUMIF($E$3:$E$1002,'تعريف المواد والمستودعات'!V$5,$AV3:$AV1002)</f>
        <v>0</v>
      </c>
      <c r="AA1097" s="9">
        <f>SUMIF($E$3:$E$1002,'تعريف المواد والمستودعات'!W$5,$AV3:$AV1002)</f>
        <v>0</v>
      </c>
      <c r="AB1097" s="9">
        <f>SUMIF($E$3:$E$1002,'تعريف المواد والمستودعات'!X$5,$AV3:$AV1002)</f>
        <v>0</v>
      </c>
      <c r="AC1097" s="9">
        <f>SUMIF($E$3:$E$1002,'تعريف المواد والمستودعات'!Y$5,$AV3:$AV1002)</f>
        <v>0</v>
      </c>
      <c r="AD1097" s="9">
        <f>SUMIF($E$3:$E$1002,'تعريف المواد والمستودعات'!Z$5,$AV3:$AV1002)</f>
        <v>0</v>
      </c>
      <c r="AE1097" s="9">
        <f>SUMIF($E$3:$E$1002,'تعريف المواد والمستودعات'!AA$5,$AV3:$AV1002)</f>
        <v>0</v>
      </c>
      <c r="AF1097" s="9">
        <f>SUMIF($E$3:$E$1002,'تعريف المواد والمستودعات'!AB$5,$AV3:$AV1002)</f>
        <v>0</v>
      </c>
      <c r="AG1097" s="9">
        <f>SUMIF($E$3:$E$1002,'تعريف المواد والمستودعات'!AC$5,$AV3:$AV1002)</f>
        <v>0</v>
      </c>
      <c r="AH1097" s="9">
        <f>SUMIF($E$3:$E$1002,'تعريف المواد والمستودعات'!AD$5,$AV3:$AV1002)</f>
        <v>0</v>
      </c>
      <c r="AI1097" s="9">
        <f>SUMIF($E$3:$E$1002,'تعريف المواد والمستودعات'!AE$5,$AV3:$AV1002)</f>
        <v>0</v>
      </c>
      <c r="AJ1097" s="9">
        <f>SUMIF($E$3:$E$1002,'تعريف المواد والمستودعات'!AF$5,$AV3:$AV1002)</f>
        <v>0</v>
      </c>
      <c r="AK1097" s="9">
        <f>SUMIF($E$3:$E$1002,'تعريف المواد والمستودعات'!AG$5,$AV3:$AV1002)</f>
        <v>0</v>
      </c>
      <c r="AL1097" s="9">
        <f>SUMIF($E$3:$E$1002,'تعريف المواد والمستودعات'!AH$5,$AV3:$AV1002)</f>
        <v>0</v>
      </c>
      <c r="AM1097" s="9">
        <f>SUMIF($E$3:$E$1002,'تعريف المواد والمستودعات'!AI$5,$AV3:$AV1002)</f>
        <v>0</v>
      </c>
      <c r="AN1097" s="9">
        <f>SUMIF($E$3:$E$1002,'تعريف المواد والمستودعات'!AJ$5,$AV3:$AV1002)</f>
        <v>0</v>
      </c>
      <c r="AO1097" s="9">
        <f>SUMIF($E$3:$E$1002,'تعريف المواد والمستودعات'!AK$5,$AV3:$AV1002)</f>
        <v>0</v>
      </c>
      <c r="AP1097" s="9">
        <f>SUMIF($E$3:$E$1002,'تعريف المواد والمستودعات'!AL$5,$AV3:$AV1002)</f>
        <v>0</v>
      </c>
      <c r="AQ1097" s="9">
        <f>SUMIF($E$3:$E$1002,'تعريف المواد والمستودعات'!AM$5,$AV3:$AV1002)</f>
        <v>0</v>
      </c>
      <c r="AR1097" s="9">
        <f>SUMIF($E$3:$E$1002,'تعريف المواد والمستودعات'!AN$5,$AV3:$AV1002)</f>
        <v>0</v>
      </c>
      <c r="AS1097" s="9">
        <f>SUMIF($E$3:$E$1002,'تعريف المواد والمستودعات'!AO$5,$AV3:$AV1002)</f>
        <v>0</v>
      </c>
      <c r="AT1097" s="9">
        <f>SUMIF($E$3:$E$1002,'تعريف المواد والمستودعات'!AP$5,$AV3:$AV1002)</f>
        <v>0</v>
      </c>
      <c r="AU1097" s="9">
        <f>SUMIF($E$3:$E$1002,'تعريف المواد والمستودعات'!AQ$5,$AV3:$AV1002)</f>
        <v>0</v>
      </c>
      <c r="AV1097" s="9">
        <f>SUMIF($E$3:$E$1002,'تعريف المواد والمستودعات'!AR$5,$AV3:$AV1002)</f>
        <v>0</v>
      </c>
      <c r="AW1097" s="9">
        <f>SUMIF($E$3:$E$1002,'تعريف المواد والمستودعات'!AS$5,$AV3:$AV1002)</f>
        <v>0</v>
      </c>
      <c r="AX1097" s="9">
        <f>SUMIF($E$3:$E$1002,'تعريف المواد والمستودعات'!AT$5,$AV3:$AV1002)</f>
        <v>0</v>
      </c>
      <c r="AY1097" s="9">
        <f>SUMIF($E$3:$E$1002,'تعريف المواد والمستودعات'!AU$5,$AV3:$AV1002)</f>
        <v>0</v>
      </c>
      <c r="AZ1097" s="9">
        <f>SUMIF($E$3:$E$1002,'تعريف المواد والمستودعات'!AV$5,$AV3:$AV1002)</f>
        <v>0</v>
      </c>
      <c r="BA1097" s="9">
        <f>SUMIF($E$3:$E$1002,'تعريف المواد والمستودعات'!AW$5,$AV3:$AV1002)</f>
        <v>0</v>
      </c>
      <c r="BB1097" s="9">
        <f>SUMIF($E$3:$E$1002,'تعريف المواد والمستودعات'!AX$5,$AV3:$AV1002)</f>
        <v>0</v>
      </c>
      <c r="BC1097" s="9">
        <f>SUMIF($E$3:$E$1002,'تعريف المواد والمستودعات'!AY$5,$AV3:$AV1002)</f>
        <v>0</v>
      </c>
      <c r="BD1097" s="69">
        <f t="shared" si="18"/>
        <v>0</v>
      </c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9"/>
      <c r="CF1097" s="9"/>
      <c r="CG1097" s="9"/>
      <c r="CH1097" s="9"/>
      <c r="CI1097" s="9"/>
      <c r="CJ1097" s="9"/>
      <c r="CK1097" s="9"/>
      <c r="CL1097" s="9"/>
      <c r="CM1097" s="9"/>
      <c r="CN1097" s="9"/>
      <c r="CO1097" s="9"/>
      <c r="CP1097" s="9"/>
      <c r="CQ1097" s="9"/>
      <c r="CR1097" s="9"/>
      <c r="CS1097" s="9"/>
      <c r="CT1097" s="9"/>
      <c r="CU1097" s="9"/>
      <c r="CV1097" s="9"/>
      <c r="CW1097" s="9"/>
      <c r="CX1097" s="9"/>
      <c r="CY1097" s="9"/>
      <c r="CZ1097" s="9"/>
      <c r="DA1097" s="9"/>
    </row>
    <row r="1098" spans="5:105" ht="15" hidden="1" thickTop="1" x14ac:dyDescent="0.2">
      <c r="E1098" s="46" t="str">
        <f>'تعريف المواد والمستودعات'!B50</f>
        <v>مادة44</v>
      </c>
      <c r="F1098" s="9">
        <f>SUMIF($E$3:$E$1002,'تعريف المواد والمستودعات'!B$5,$AW3:$AW1002)</f>
        <v>0</v>
      </c>
      <c r="G1098" s="9">
        <f>SUMIF($E$3:$E$1002,'تعريف المواد والمستودعات'!C$5,$AW3:$AW1002)</f>
        <v>0</v>
      </c>
      <c r="H1098" s="9">
        <f>SUMIF($E$3:$E$1002,'تعريف المواد والمستودعات'!D$5,$AW3:$AW1002)</f>
        <v>0</v>
      </c>
      <c r="I1098" s="9">
        <f>SUMIF($E$3:$E$1002,'تعريف المواد والمستودعات'!E$5,$AW3:$AW1002)</f>
        <v>0</v>
      </c>
      <c r="J1098" s="9">
        <f>SUMIF($E$3:$E$1002,'تعريف المواد والمستودعات'!F$5,$AW3:$AW1002)</f>
        <v>0</v>
      </c>
      <c r="K1098" s="9">
        <f>SUMIF($E$3:$E$1002,'تعريف المواد والمستودعات'!G$5,$AW3:$AW1002)</f>
        <v>0</v>
      </c>
      <c r="L1098" s="9">
        <f>SUMIF($E$3:$E$1002,'تعريف المواد والمستودعات'!H$5,$AW3:$AW1002)</f>
        <v>0</v>
      </c>
      <c r="M1098" s="9">
        <f>SUMIF($E$3:$E$1002,'تعريف المواد والمستودعات'!I$5,$AW3:$AW1002)</f>
        <v>0</v>
      </c>
      <c r="N1098" s="9">
        <f>SUMIF($E$3:$E$1002,'تعريف المواد والمستودعات'!J$5,$AW3:$AW1002)</f>
        <v>0</v>
      </c>
      <c r="O1098" s="9">
        <f>SUMIF($E$3:$E$1002,'تعريف المواد والمستودعات'!K$5,$AW3:$AW1002)</f>
        <v>0</v>
      </c>
      <c r="P1098" s="9">
        <f>SUMIF($E$3:$E$1002,'تعريف المواد والمستودعات'!L$5,$AW3:$AW1002)</f>
        <v>0</v>
      </c>
      <c r="Q1098" s="9">
        <f>SUMIF($E$3:$E$1002,'تعريف المواد والمستودعات'!M$5,$AW3:$AW1002)</f>
        <v>0</v>
      </c>
      <c r="R1098" s="9">
        <f>SUMIF($E$3:$E$1002,'تعريف المواد والمستودعات'!N$5,$AW3:$AW1002)</f>
        <v>0</v>
      </c>
      <c r="S1098" s="9">
        <f>SUMIF($E$3:$E$1002,'تعريف المواد والمستودعات'!O$5,$AW3:$AW1002)</f>
        <v>0</v>
      </c>
      <c r="T1098" s="9">
        <f>SUMIF($E$3:$E$1002,'تعريف المواد والمستودعات'!P$5,$AW3:$AW1002)</f>
        <v>0</v>
      </c>
      <c r="U1098" s="9">
        <f>SUMIF($E$3:$E$1002,'تعريف المواد والمستودعات'!Q$5,$AW3:$AW1002)</f>
        <v>0</v>
      </c>
      <c r="V1098" s="9">
        <f>SUMIF($E$3:$E$1002,'تعريف المواد والمستودعات'!R$5,$AW3:$AW1002)</f>
        <v>0</v>
      </c>
      <c r="W1098" s="9">
        <f>SUMIF($E$3:$E$1002,'تعريف المواد والمستودعات'!S$5,$AW3:$AW1002)</f>
        <v>0</v>
      </c>
      <c r="X1098" s="9">
        <f>SUMIF($E$3:$E$1002,'تعريف المواد والمستودعات'!T$5,$AW3:$AW1002)</f>
        <v>0</v>
      </c>
      <c r="Y1098" s="9">
        <f>SUMIF($E$3:$E$1002,'تعريف المواد والمستودعات'!U$5,$AW3:$AW1002)</f>
        <v>0</v>
      </c>
      <c r="Z1098" s="9">
        <f>SUMIF($E$3:$E$1002,'تعريف المواد والمستودعات'!V$5,$AW3:$AW1002)</f>
        <v>0</v>
      </c>
      <c r="AA1098" s="9">
        <f>SUMIF($E$3:$E$1002,'تعريف المواد والمستودعات'!W$5,$AW3:$AW1002)</f>
        <v>0</v>
      </c>
      <c r="AB1098" s="9">
        <f>SUMIF($E$3:$E$1002,'تعريف المواد والمستودعات'!X$5,$AW3:$AW1002)</f>
        <v>0</v>
      </c>
      <c r="AC1098" s="9">
        <f>SUMIF($E$3:$E$1002,'تعريف المواد والمستودعات'!Y$5,$AW3:$AW1002)</f>
        <v>0</v>
      </c>
      <c r="AD1098" s="9">
        <f>SUMIF($E$3:$E$1002,'تعريف المواد والمستودعات'!Z$5,$AW3:$AW1002)</f>
        <v>0</v>
      </c>
      <c r="AE1098" s="9">
        <f>SUMIF($E$3:$E$1002,'تعريف المواد والمستودعات'!AA$5,$AW3:$AW1002)</f>
        <v>0</v>
      </c>
      <c r="AF1098" s="9">
        <f>SUMIF($E$3:$E$1002,'تعريف المواد والمستودعات'!AB$5,$AW3:$AW1002)</f>
        <v>0</v>
      </c>
      <c r="AG1098" s="9">
        <f>SUMIF($E$3:$E$1002,'تعريف المواد والمستودعات'!AC$5,$AW3:$AW1002)</f>
        <v>0</v>
      </c>
      <c r="AH1098" s="9">
        <f>SUMIF($E$3:$E$1002,'تعريف المواد والمستودعات'!AD$5,$AW3:$AW1002)</f>
        <v>0</v>
      </c>
      <c r="AI1098" s="9">
        <f>SUMIF($E$3:$E$1002,'تعريف المواد والمستودعات'!AE$5,$AW3:$AW1002)</f>
        <v>0</v>
      </c>
      <c r="AJ1098" s="9">
        <f>SUMIF($E$3:$E$1002,'تعريف المواد والمستودعات'!AF$5,$AW3:$AW1002)</f>
        <v>0</v>
      </c>
      <c r="AK1098" s="9">
        <f>SUMIF($E$3:$E$1002,'تعريف المواد والمستودعات'!AG$5,$AW3:$AW1002)</f>
        <v>0</v>
      </c>
      <c r="AL1098" s="9">
        <f>SUMIF($E$3:$E$1002,'تعريف المواد والمستودعات'!AH$5,$AW3:$AW1002)</f>
        <v>0</v>
      </c>
      <c r="AM1098" s="9">
        <f>SUMIF($E$3:$E$1002,'تعريف المواد والمستودعات'!AI$5,$AW3:$AW1002)</f>
        <v>0</v>
      </c>
      <c r="AN1098" s="9">
        <f>SUMIF($E$3:$E$1002,'تعريف المواد والمستودعات'!AJ$5,$AW3:$AW1002)</f>
        <v>0</v>
      </c>
      <c r="AO1098" s="9">
        <f>SUMIF($E$3:$E$1002,'تعريف المواد والمستودعات'!AK$5,$AW3:$AW1002)</f>
        <v>0</v>
      </c>
      <c r="AP1098" s="9">
        <f>SUMIF($E$3:$E$1002,'تعريف المواد والمستودعات'!AL$5,$AW3:$AW1002)</f>
        <v>0</v>
      </c>
      <c r="AQ1098" s="9">
        <f>SUMIF($E$3:$E$1002,'تعريف المواد والمستودعات'!AM$5,$AW3:$AW1002)</f>
        <v>0</v>
      </c>
      <c r="AR1098" s="9">
        <f>SUMIF($E$3:$E$1002,'تعريف المواد والمستودعات'!AN$5,$AW3:$AW1002)</f>
        <v>0</v>
      </c>
      <c r="AS1098" s="9">
        <f>SUMIF($E$3:$E$1002,'تعريف المواد والمستودعات'!AO$5,$AW3:$AW1002)</f>
        <v>0</v>
      </c>
      <c r="AT1098" s="9">
        <f>SUMIF($E$3:$E$1002,'تعريف المواد والمستودعات'!AP$5,$AW3:$AW1002)</f>
        <v>0</v>
      </c>
      <c r="AU1098" s="9">
        <f>SUMIF($E$3:$E$1002,'تعريف المواد والمستودعات'!AQ$5,$AW3:$AW1002)</f>
        <v>0</v>
      </c>
      <c r="AV1098" s="9">
        <f>SUMIF($E$3:$E$1002,'تعريف المواد والمستودعات'!AR$5,$AW3:$AW1002)</f>
        <v>0</v>
      </c>
      <c r="AW1098" s="9">
        <f>SUMIF($E$3:$E$1002,'تعريف المواد والمستودعات'!AS$5,$AW3:$AW1002)</f>
        <v>0</v>
      </c>
      <c r="AX1098" s="9">
        <f>SUMIF($E$3:$E$1002,'تعريف المواد والمستودعات'!AT$5,$AW3:$AW1002)</f>
        <v>0</v>
      </c>
      <c r="AY1098" s="9">
        <f>SUMIF($E$3:$E$1002,'تعريف المواد والمستودعات'!AU$5,$AW3:$AW1002)</f>
        <v>0</v>
      </c>
      <c r="AZ1098" s="9">
        <f>SUMIF($E$3:$E$1002,'تعريف المواد والمستودعات'!AV$5,$AW3:$AW1002)</f>
        <v>0</v>
      </c>
      <c r="BA1098" s="9">
        <f>SUMIF($E$3:$E$1002,'تعريف المواد والمستودعات'!AW$5,$AW3:$AW1002)</f>
        <v>0</v>
      </c>
      <c r="BB1098" s="9">
        <f>SUMIF($E$3:$E$1002,'تعريف المواد والمستودعات'!AX$5,$AW3:$AW1002)</f>
        <v>0</v>
      </c>
      <c r="BC1098" s="9">
        <f>SUMIF($E$3:$E$1002,'تعريف المواد والمستودعات'!AY$5,$AW3:$AW1002)</f>
        <v>0</v>
      </c>
      <c r="BD1098" s="69">
        <f t="shared" si="18"/>
        <v>0</v>
      </c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9"/>
      <c r="CF1098" s="9"/>
      <c r="CG1098" s="9"/>
      <c r="CH1098" s="9"/>
      <c r="CI1098" s="9"/>
      <c r="CJ1098" s="9"/>
      <c r="CK1098" s="9"/>
      <c r="CL1098" s="9"/>
      <c r="CM1098" s="9"/>
      <c r="CN1098" s="9"/>
      <c r="CO1098" s="9"/>
      <c r="CP1098" s="9"/>
      <c r="CQ1098" s="9"/>
      <c r="CR1098" s="9"/>
      <c r="CS1098" s="9"/>
      <c r="CT1098" s="9"/>
      <c r="CU1098" s="9"/>
      <c r="CV1098" s="9"/>
      <c r="CW1098" s="9"/>
      <c r="CX1098" s="9"/>
      <c r="CY1098" s="9"/>
      <c r="CZ1098" s="9"/>
      <c r="DA1098" s="9"/>
    </row>
    <row r="1099" spans="5:105" ht="15" hidden="1" thickTop="1" x14ac:dyDescent="0.2">
      <c r="E1099" s="46" t="str">
        <f>'تعريف المواد والمستودعات'!B51</f>
        <v>مادة45</v>
      </c>
      <c r="F1099" s="9">
        <f>SUMIF($E$3:$E$1002,'تعريف المواد والمستودعات'!B$5,$AX3:$AX1002)</f>
        <v>0</v>
      </c>
      <c r="G1099" s="9">
        <f>SUMIF($E$3:$E$1002,'تعريف المواد والمستودعات'!C$5,$AX3:$AX1002)</f>
        <v>0</v>
      </c>
      <c r="H1099" s="9">
        <f>SUMIF($E$3:$E$1002,'تعريف المواد والمستودعات'!D$5,$AX3:$AX1002)</f>
        <v>0</v>
      </c>
      <c r="I1099" s="9">
        <f>SUMIF($E$3:$E$1002,'تعريف المواد والمستودعات'!E$5,$AX3:$AX1002)</f>
        <v>0</v>
      </c>
      <c r="J1099" s="9">
        <f>SUMIF($E$3:$E$1002,'تعريف المواد والمستودعات'!F$5,$AX3:$AX1002)</f>
        <v>0</v>
      </c>
      <c r="K1099" s="9">
        <f>SUMIF($E$3:$E$1002,'تعريف المواد والمستودعات'!G$5,$AX3:$AX1002)</f>
        <v>0</v>
      </c>
      <c r="L1099" s="9">
        <f>SUMIF($E$3:$E$1002,'تعريف المواد والمستودعات'!H$5,$AX3:$AX1002)</f>
        <v>0</v>
      </c>
      <c r="M1099" s="9">
        <f>SUMIF($E$3:$E$1002,'تعريف المواد والمستودعات'!I$5,$AX3:$AX1002)</f>
        <v>0</v>
      </c>
      <c r="N1099" s="9">
        <f>SUMIF($E$3:$E$1002,'تعريف المواد والمستودعات'!J$5,$AX3:$AX1002)</f>
        <v>0</v>
      </c>
      <c r="O1099" s="9">
        <f>SUMIF($E$3:$E$1002,'تعريف المواد والمستودعات'!K$5,$AX3:$AX1002)</f>
        <v>0</v>
      </c>
      <c r="P1099" s="9">
        <f>SUMIF($E$3:$E$1002,'تعريف المواد والمستودعات'!L$5,$AX3:$AX1002)</f>
        <v>0</v>
      </c>
      <c r="Q1099" s="9">
        <f>SUMIF($E$3:$E$1002,'تعريف المواد والمستودعات'!M$5,$AX3:$AX1002)</f>
        <v>0</v>
      </c>
      <c r="R1099" s="9">
        <f>SUMIF($E$3:$E$1002,'تعريف المواد والمستودعات'!N$5,$AX3:$AX1002)</f>
        <v>0</v>
      </c>
      <c r="S1099" s="9">
        <f>SUMIF($E$3:$E$1002,'تعريف المواد والمستودعات'!O$5,$AX3:$AX1002)</f>
        <v>0</v>
      </c>
      <c r="T1099" s="9">
        <f>SUMIF($E$3:$E$1002,'تعريف المواد والمستودعات'!P$5,$AX3:$AX1002)</f>
        <v>0</v>
      </c>
      <c r="U1099" s="9">
        <f>SUMIF($E$3:$E$1002,'تعريف المواد والمستودعات'!Q$5,$AX3:$AX1002)</f>
        <v>0</v>
      </c>
      <c r="V1099" s="9">
        <f>SUMIF($E$3:$E$1002,'تعريف المواد والمستودعات'!R$5,$AX3:$AX1002)</f>
        <v>0</v>
      </c>
      <c r="W1099" s="9">
        <f>SUMIF($E$3:$E$1002,'تعريف المواد والمستودعات'!S$5,$AX3:$AX1002)</f>
        <v>0</v>
      </c>
      <c r="X1099" s="9">
        <f>SUMIF($E$3:$E$1002,'تعريف المواد والمستودعات'!T$5,$AX3:$AX1002)</f>
        <v>0</v>
      </c>
      <c r="Y1099" s="9">
        <f>SUMIF($E$3:$E$1002,'تعريف المواد والمستودعات'!U$5,$AX3:$AX1002)</f>
        <v>0</v>
      </c>
      <c r="Z1099" s="9">
        <f>SUMIF($E$3:$E$1002,'تعريف المواد والمستودعات'!V$5,$AX3:$AX1002)</f>
        <v>0</v>
      </c>
      <c r="AA1099" s="9">
        <f>SUMIF($E$3:$E$1002,'تعريف المواد والمستودعات'!W$5,$AX3:$AX1002)</f>
        <v>0</v>
      </c>
      <c r="AB1099" s="9">
        <f>SUMIF($E$3:$E$1002,'تعريف المواد والمستودعات'!X$5,$AX3:$AX1002)</f>
        <v>0</v>
      </c>
      <c r="AC1099" s="9">
        <f>SUMIF($E$3:$E$1002,'تعريف المواد والمستودعات'!Y$5,$AX3:$AX1002)</f>
        <v>0</v>
      </c>
      <c r="AD1099" s="9">
        <f>SUMIF($E$3:$E$1002,'تعريف المواد والمستودعات'!Z$5,$AX3:$AX1002)</f>
        <v>0</v>
      </c>
      <c r="AE1099" s="9">
        <f>SUMIF($E$3:$E$1002,'تعريف المواد والمستودعات'!AA$5,$AX3:$AX1002)</f>
        <v>0</v>
      </c>
      <c r="AF1099" s="9">
        <f>SUMIF($E$3:$E$1002,'تعريف المواد والمستودعات'!AB$5,$AX3:$AX1002)</f>
        <v>0</v>
      </c>
      <c r="AG1099" s="9">
        <f>SUMIF($E$3:$E$1002,'تعريف المواد والمستودعات'!AC$5,$AX3:$AX1002)</f>
        <v>0</v>
      </c>
      <c r="AH1099" s="9">
        <f>SUMIF($E$3:$E$1002,'تعريف المواد والمستودعات'!AD$5,$AX3:$AX1002)</f>
        <v>0</v>
      </c>
      <c r="AI1099" s="9">
        <f>SUMIF($E$3:$E$1002,'تعريف المواد والمستودعات'!AE$5,$AX3:$AX1002)</f>
        <v>0</v>
      </c>
      <c r="AJ1099" s="9">
        <f>SUMIF($E$3:$E$1002,'تعريف المواد والمستودعات'!AF$5,$AX3:$AX1002)</f>
        <v>0</v>
      </c>
      <c r="AK1099" s="9">
        <f>SUMIF($E$3:$E$1002,'تعريف المواد والمستودعات'!AG$5,$AX3:$AX1002)</f>
        <v>0</v>
      </c>
      <c r="AL1099" s="9">
        <f>SUMIF($E$3:$E$1002,'تعريف المواد والمستودعات'!AH$5,$AX3:$AX1002)</f>
        <v>0</v>
      </c>
      <c r="AM1099" s="9">
        <f>SUMIF($E$3:$E$1002,'تعريف المواد والمستودعات'!AI$5,$AX3:$AX1002)</f>
        <v>0</v>
      </c>
      <c r="AN1099" s="9">
        <f>SUMIF($E$3:$E$1002,'تعريف المواد والمستودعات'!AJ$5,$AX3:$AX1002)</f>
        <v>0</v>
      </c>
      <c r="AO1099" s="9">
        <f>SUMIF($E$3:$E$1002,'تعريف المواد والمستودعات'!AK$5,$AX3:$AX1002)</f>
        <v>0</v>
      </c>
      <c r="AP1099" s="9">
        <f>SUMIF($E$3:$E$1002,'تعريف المواد والمستودعات'!AL$5,$AX3:$AX1002)</f>
        <v>0</v>
      </c>
      <c r="AQ1099" s="9">
        <f>SUMIF($E$3:$E$1002,'تعريف المواد والمستودعات'!AM$5,$AX3:$AX1002)</f>
        <v>0</v>
      </c>
      <c r="AR1099" s="9">
        <f>SUMIF($E$3:$E$1002,'تعريف المواد والمستودعات'!AN$5,$AX3:$AX1002)</f>
        <v>0</v>
      </c>
      <c r="AS1099" s="9">
        <f>SUMIF($E$3:$E$1002,'تعريف المواد والمستودعات'!AO$5,$AX3:$AX1002)</f>
        <v>0</v>
      </c>
      <c r="AT1099" s="9">
        <f>SUMIF($E$3:$E$1002,'تعريف المواد والمستودعات'!AP$5,$AX3:$AX1002)</f>
        <v>0</v>
      </c>
      <c r="AU1099" s="9">
        <f>SUMIF($E$3:$E$1002,'تعريف المواد والمستودعات'!AQ$5,$AX3:$AX1002)</f>
        <v>0</v>
      </c>
      <c r="AV1099" s="9">
        <f>SUMIF($E$3:$E$1002,'تعريف المواد والمستودعات'!AR$5,$AX3:$AX1002)</f>
        <v>0</v>
      </c>
      <c r="AW1099" s="9">
        <f>SUMIF($E$3:$E$1002,'تعريف المواد والمستودعات'!AS$5,$AX3:$AX1002)</f>
        <v>0</v>
      </c>
      <c r="AX1099" s="9">
        <f>SUMIF($E$3:$E$1002,'تعريف المواد والمستودعات'!AT$5,$AX3:$AX1002)</f>
        <v>0</v>
      </c>
      <c r="AY1099" s="9">
        <f>SUMIF($E$3:$E$1002,'تعريف المواد والمستودعات'!AU$5,$AX3:$AX1002)</f>
        <v>0</v>
      </c>
      <c r="AZ1099" s="9">
        <f>SUMIF($E$3:$E$1002,'تعريف المواد والمستودعات'!AV$5,$AX3:$AX1002)</f>
        <v>0</v>
      </c>
      <c r="BA1099" s="9">
        <f>SUMIF($E$3:$E$1002,'تعريف المواد والمستودعات'!AW$5,$AX3:$AX1002)</f>
        <v>0</v>
      </c>
      <c r="BB1099" s="9">
        <f>SUMIF($E$3:$E$1002,'تعريف المواد والمستودعات'!AX$5,$AX3:$AX1002)</f>
        <v>0</v>
      </c>
      <c r="BC1099" s="9">
        <f>SUMIF($E$3:$E$1002,'تعريف المواد والمستودعات'!AY$5,$AX3:$AX1002)</f>
        <v>0</v>
      </c>
      <c r="BD1099" s="69">
        <f t="shared" si="18"/>
        <v>0</v>
      </c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9"/>
      <c r="CF1099" s="9"/>
      <c r="CG1099" s="9"/>
      <c r="CH1099" s="9"/>
      <c r="CI1099" s="9"/>
      <c r="CJ1099" s="9"/>
      <c r="CK1099" s="9"/>
      <c r="CL1099" s="9"/>
      <c r="CM1099" s="9"/>
      <c r="CN1099" s="9"/>
      <c r="CO1099" s="9"/>
      <c r="CP1099" s="9"/>
      <c r="CQ1099" s="9"/>
      <c r="CR1099" s="9"/>
      <c r="CS1099" s="9"/>
      <c r="CT1099" s="9"/>
      <c r="CU1099" s="9"/>
      <c r="CV1099" s="9"/>
      <c r="CW1099" s="9"/>
      <c r="CX1099" s="9"/>
      <c r="CY1099" s="9"/>
      <c r="CZ1099" s="9"/>
      <c r="DA1099" s="9"/>
    </row>
    <row r="1100" spans="5:105" ht="15" hidden="1" thickTop="1" x14ac:dyDescent="0.2">
      <c r="E1100" s="46" t="str">
        <f>'تعريف المواد والمستودعات'!B52</f>
        <v>مادة46</v>
      </c>
      <c r="F1100" s="9">
        <f>SUMIF($E$3:$E$1002,'تعريف المواد والمستودعات'!B$5,$AY3:$AY1002)</f>
        <v>0</v>
      </c>
      <c r="G1100" s="9">
        <f>SUMIF($E$3:$E$1002,'تعريف المواد والمستودعات'!C$5,$AY3:$AY1002)</f>
        <v>0</v>
      </c>
      <c r="H1100" s="9">
        <f>SUMIF($E$3:$E$1002,'تعريف المواد والمستودعات'!D$5,$AY3:$AY1002)</f>
        <v>0</v>
      </c>
      <c r="I1100" s="9">
        <f>SUMIF($E$3:$E$1002,'تعريف المواد والمستودعات'!E$5,$AY3:$AY1002)</f>
        <v>0</v>
      </c>
      <c r="J1100" s="9">
        <f>SUMIF($E$3:$E$1002,'تعريف المواد والمستودعات'!F$5,$AY3:$AY1002)</f>
        <v>0</v>
      </c>
      <c r="K1100" s="9">
        <f>SUMIF($E$3:$E$1002,'تعريف المواد والمستودعات'!G$5,$AY3:$AY1002)</f>
        <v>0</v>
      </c>
      <c r="L1100" s="9">
        <f>SUMIF($E$3:$E$1002,'تعريف المواد والمستودعات'!H$5,$AY3:$AY1002)</f>
        <v>0</v>
      </c>
      <c r="M1100" s="9">
        <f>SUMIF($E$3:$E$1002,'تعريف المواد والمستودعات'!I$5,$AY3:$AY1002)</f>
        <v>0</v>
      </c>
      <c r="N1100" s="9">
        <f>SUMIF($E$3:$E$1002,'تعريف المواد والمستودعات'!J$5,$AY3:$AY1002)</f>
        <v>0</v>
      </c>
      <c r="O1100" s="9">
        <f>SUMIF($E$3:$E$1002,'تعريف المواد والمستودعات'!K$5,$AY3:$AY1002)</f>
        <v>0</v>
      </c>
      <c r="P1100" s="9">
        <f>SUMIF($E$3:$E$1002,'تعريف المواد والمستودعات'!L$5,$AY3:$AY1002)</f>
        <v>0</v>
      </c>
      <c r="Q1100" s="9">
        <f>SUMIF($E$3:$E$1002,'تعريف المواد والمستودعات'!M$5,$AY3:$AY1002)</f>
        <v>0</v>
      </c>
      <c r="R1100" s="9">
        <f>SUMIF($E$3:$E$1002,'تعريف المواد والمستودعات'!N$5,$AY3:$AY1002)</f>
        <v>0</v>
      </c>
      <c r="S1100" s="9">
        <f>SUMIF($E$3:$E$1002,'تعريف المواد والمستودعات'!O$5,$AY3:$AY1002)</f>
        <v>0</v>
      </c>
      <c r="T1100" s="9">
        <f>SUMIF($E$3:$E$1002,'تعريف المواد والمستودعات'!P$5,$AY3:$AY1002)</f>
        <v>0</v>
      </c>
      <c r="U1100" s="9">
        <f>SUMIF($E$3:$E$1002,'تعريف المواد والمستودعات'!Q$5,$AY3:$AY1002)</f>
        <v>0</v>
      </c>
      <c r="V1100" s="9">
        <f>SUMIF($E$3:$E$1002,'تعريف المواد والمستودعات'!R$5,$AY3:$AY1002)</f>
        <v>0</v>
      </c>
      <c r="W1100" s="9">
        <f>SUMIF($E$3:$E$1002,'تعريف المواد والمستودعات'!S$5,$AY3:$AY1002)</f>
        <v>0</v>
      </c>
      <c r="X1100" s="9">
        <f>SUMIF($E$3:$E$1002,'تعريف المواد والمستودعات'!T$5,$AY3:$AY1002)</f>
        <v>0</v>
      </c>
      <c r="Y1100" s="9">
        <f>SUMIF($E$3:$E$1002,'تعريف المواد والمستودعات'!U$5,$AY3:$AY1002)</f>
        <v>0</v>
      </c>
      <c r="Z1100" s="9">
        <f>SUMIF($E$3:$E$1002,'تعريف المواد والمستودعات'!V$5,$AY3:$AY1002)</f>
        <v>0</v>
      </c>
      <c r="AA1100" s="9">
        <f>SUMIF($E$3:$E$1002,'تعريف المواد والمستودعات'!W$5,$AY3:$AY1002)</f>
        <v>0</v>
      </c>
      <c r="AB1100" s="9">
        <f>SUMIF($E$3:$E$1002,'تعريف المواد والمستودعات'!X$5,$AY3:$AY1002)</f>
        <v>0</v>
      </c>
      <c r="AC1100" s="9">
        <f>SUMIF($E$3:$E$1002,'تعريف المواد والمستودعات'!Y$5,$AY3:$AY1002)</f>
        <v>0</v>
      </c>
      <c r="AD1100" s="9">
        <f>SUMIF($E$3:$E$1002,'تعريف المواد والمستودعات'!Z$5,$AY3:$AY1002)</f>
        <v>0</v>
      </c>
      <c r="AE1100" s="9">
        <f>SUMIF($E$3:$E$1002,'تعريف المواد والمستودعات'!AA$5,$AY3:$AY1002)</f>
        <v>0</v>
      </c>
      <c r="AF1100" s="9">
        <f>SUMIF($E$3:$E$1002,'تعريف المواد والمستودعات'!AB$5,$AY3:$AY1002)</f>
        <v>0</v>
      </c>
      <c r="AG1100" s="9">
        <f>SUMIF($E$3:$E$1002,'تعريف المواد والمستودعات'!AC$5,$AY3:$AY1002)</f>
        <v>0</v>
      </c>
      <c r="AH1100" s="9">
        <f>SUMIF($E$3:$E$1002,'تعريف المواد والمستودعات'!AD$5,$AY3:$AY1002)</f>
        <v>0</v>
      </c>
      <c r="AI1100" s="9">
        <f>SUMIF($E$3:$E$1002,'تعريف المواد والمستودعات'!AE$5,$AY3:$AY1002)</f>
        <v>0</v>
      </c>
      <c r="AJ1100" s="9">
        <f>SUMIF($E$3:$E$1002,'تعريف المواد والمستودعات'!AF$5,$AY3:$AY1002)</f>
        <v>0</v>
      </c>
      <c r="AK1100" s="9">
        <f>SUMIF($E$3:$E$1002,'تعريف المواد والمستودعات'!AG$5,$AY3:$AY1002)</f>
        <v>0</v>
      </c>
      <c r="AL1100" s="9">
        <f>SUMIF($E$3:$E$1002,'تعريف المواد والمستودعات'!AH$5,$AY3:$AY1002)</f>
        <v>0</v>
      </c>
      <c r="AM1100" s="9">
        <f>SUMIF($E$3:$E$1002,'تعريف المواد والمستودعات'!AI$5,$AY3:$AY1002)</f>
        <v>0</v>
      </c>
      <c r="AN1100" s="9">
        <f>SUMIF($E$3:$E$1002,'تعريف المواد والمستودعات'!AJ$5,$AY3:$AY1002)</f>
        <v>0</v>
      </c>
      <c r="AO1100" s="9">
        <f>SUMIF($E$3:$E$1002,'تعريف المواد والمستودعات'!AK$5,$AY3:$AY1002)</f>
        <v>0</v>
      </c>
      <c r="AP1100" s="9">
        <f>SUMIF($E$3:$E$1002,'تعريف المواد والمستودعات'!AL$5,$AY3:$AY1002)</f>
        <v>0</v>
      </c>
      <c r="AQ1100" s="9">
        <f>SUMIF($E$3:$E$1002,'تعريف المواد والمستودعات'!AM$5,$AY3:$AY1002)</f>
        <v>0</v>
      </c>
      <c r="AR1100" s="9">
        <f>SUMIF($E$3:$E$1002,'تعريف المواد والمستودعات'!AN$5,$AY3:$AY1002)</f>
        <v>0</v>
      </c>
      <c r="AS1100" s="9">
        <f>SUMIF($E$3:$E$1002,'تعريف المواد والمستودعات'!AO$5,$AY3:$AY1002)</f>
        <v>0</v>
      </c>
      <c r="AT1100" s="9">
        <f>SUMIF($E$3:$E$1002,'تعريف المواد والمستودعات'!AP$5,$AY3:$AY1002)</f>
        <v>0</v>
      </c>
      <c r="AU1100" s="9">
        <f>SUMIF($E$3:$E$1002,'تعريف المواد والمستودعات'!AQ$5,$AY3:$AY1002)</f>
        <v>0</v>
      </c>
      <c r="AV1100" s="9">
        <f>SUMIF($E$3:$E$1002,'تعريف المواد والمستودعات'!AR$5,$AY3:$AY1002)</f>
        <v>0</v>
      </c>
      <c r="AW1100" s="9">
        <f>SUMIF($E$3:$E$1002,'تعريف المواد والمستودعات'!AS$5,$AY3:$AY1002)</f>
        <v>0</v>
      </c>
      <c r="AX1100" s="9">
        <f>SUMIF($E$3:$E$1002,'تعريف المواد والمستودعات'!AT$5,$AY3:$AY1002)</f>
        <v>0</v>
      </c>
      <c r="AY1100" s="9">
        <f>SUMIF($E$3:$E$1002,'تعريف المواد والمستودعات'!AU$5,$AY3:$AY1002)</f>
        <v>0</v>
      </c>
      <c r="AZ1100" s="9">
        <f>SUMIF($E$3:$E$1002,'تعريف المواد والمستودعات'!AV$5,$AY3:$AY1002)</f>
        <v>0</v>
      </c>
      <c r="BA1100" s="9">
        <f>SUMIF($E$3:$E$1002,'تعريف المواد والمستودعات'!AW$5,$AY3:$AY1002)</f>
        <v>0</v>
      </c>
      <c r="BB1100" s="9">
        <f>SUMIF($E$3:$E$1002,'تعريف المواد والمستودعات'!AX$5,$AY3:$AY1002)</f>
        <v>0</v>
      </c>
      <c r="BC1100" s="9">
        <f>SUMIF($E$3:$E$1002,'تعريف المواد والمستودعات'!AY$5,$AY3:$AY1002)</f>
        <v>0</v>
      </c>
      <c r="BD1100" s="69">
        <f t="shared" si="18"/>
        <v>0</v>
      </c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9"/>
      <c r="CF1100" s="9"/>
      <c r="CG1100" s="9"/>
      <c r="CH1100" s="9"/>
      <c r="CI1100" s="9"/>
      <c r="CJ1100" s="9"/>
      <c r="CK1100" s="9"/>
      <c r="CL1100" s="9"/>
      <c r="CM1100" s="9"/>
      <c r="CN1100" s="9"/>
      <c r="CO1100" s="9"/>
      <c r="CP1100" s="9"/>
      <c r="CQ1100" s="9"/>
      <c r="CR1100" s="9"/>
      <c r="CS1100" s="9"/>
      <c r="CT1100" s="9"/>
      <c r="CU1100" s="9"/>
      <c r="CV1100" s="9"/>
      <c r="CW1100" s="9"/>
      <c r="CX1100" s="9"/>
      <c r="CY1100" s="9"/>
      <c r="CZ1100" s="9"/>
      <c r="DA1100" s="9"/>
    </row>
    <row r="1101" spans="5:105" ht="15" hidden="1" thickTop="1" x14ac:dyDescent="0.2">
      <c r="E1101" s="46" t="str">
        <f>'تعريف المواد والمستودعات'!B53</f>
        <v>مادة47</v>
      </c>
      <c r="F1101" s="9">
        <f>SUMIF($E$3:$E$1002,'تعريف المواد والمستودعات'!B$5,$AZ3:$AZ1002)</f>
        <v>0</v>
      </c>
      <c r="G1101" s="9">
        <f>SUMIF($E$3:$E$1002,'تعريف المواد والمستودعات'!C$5,$AZ3:$AZ1002)</f>
        <v>0</v>
      </c>
      <c r="H1101" s="9">
        <f>SUMIF($E$3:$E$1002,'تعريف المواد والمستودعات'!D$5,$AZ3:$AZ1002)</f>
        <v>0</v>
      </c>
      <c r="I1101" s="9">
        <f>SUMIF($E$3:$E$1002,'تعريف المواد والمستودعات'!E$5,$AZ3:$AZ1002)</f>
        <v>0</v>
      </c>
      <c r="J1101" s="9">
        <f>SUMIF($E$3:$E$1002,'تعريف المواد والمستودعات'!F$5,$AZ3:$AZ1002)</f>
        <v>0</v>
      </c>
      <c r="K1101" s="9">
        <f>SUMIF($E$3:$E$1002,'تعريف المواد والمستودعات'!G$5,$AZ3:$AZ1002)</f>
        <v>0</v>
      </c>
      <c r="L1101" s="9">
        <f>SUMIF($E$3:$E$1002,'تعريف المواد والمستودعات'!H$5,$AZ3:$AZ1002)</f>
        <v>0</v>
      </c>
      <c r="M1101" s="9">
        <f>SUMIF($E$3:$E$1002,'تعريف المواد والمستودعات'!I$5,$AZ3:$AZ1002)</f>
        <v>0</v>
      </c>
      <c r="N1101" s="9">
        <f>SUMIF($E$3:$E$1002,'تعريف المواد والمستودعات'!J$5,$AZ3:$AZ1002)</f>
        <v>0</v>
      </c>
      <c r="O1101" s="9">
        <f>SUMIF($E$3:$E$1002,'تعريف المواد والمستودعات'!K$5,$AZ3:$AZ1002)</f>
        <v>0</v>
      </c>
      <c r="P1101" s="9">
        <f>SUMIF($E$3:$E$1002,'تعريف المواد والمستودعات'!L$5,$AZ3:$AZ1002)</f>
        <v>0</v>
      </c>
      <c r="Q1101" s="9">
        <f>SUMIF($E$3:$E$1002,'تعريف المواد والمستودعات'!M$5,$AZ3:$AZ1002)</f>
        <v>0</v>
      </c>
      <c r="R1101" s="9">
        <f>SUMIF($E$3:$E$1002,'تعريف المواد والمستودعات'!N$5,$AZ3:$AZ1002)</f>
        <v>0</v>
      </c>
      <c r="S1101" s="9">
        <f>SUMIF($E$3:$E$1002,'تعريف المواد والمستودعات'!O$5,$AZ3:$AZ1002)</f>
        <v>0</v>
      </c>
      <c r="T1101" s="9">
        <f>SUMIF($E$3:$E$1002,'تعريف المواد والمستودعات'!P$5,$AZ3:$AZ1002)</f>
        <v>0</v>
      </c>
      <c r="U1101" s="9">
        <f>SUMIF($E$3:$E$1002,'تعريف المواد والمستودعات'!Q$5,$AZ3:$AZ1002)</f>
        <v>0</v>
      </c>
      <c r="V1101" s="9">
        <f>SUMIF($E$3:$E$1002,'تعريف المواد والمستودعات'!R$5,$AZ3:$AZ1002)</f>
        <v>0</v>
      </c>
      <c r="W1101" s="9">
        <f>SUMIF($E$3:$E$1002,'تعريف المواد والمستودعات'!S$5,$AZ3:$AZ1002)</f>
        <v>0</v>
      </c>
      <c r="X1101" s="9">
        <f>SUMIF($E$3:$E$1002,'تعريف المواد والمستودعات'!T$5,$AZ3:$AZ1002)</f>
        <v>0</v>
      </c>
      <c r="Y1101" s="9">
        <f>SUMIF($E$3:$E$1002,'تعريف المواد والمستودعات'!U$5,$AZ3:$AZ1002)</f>
        <v>0</v>
      </c>
      <c r="Z1101" s="9">
        <f>SUMIF($E$3:$E$1002,'تعريف المواد والمستودعات'!V$5,$AZ3:$AZ1002)</f>
        <v>0</v>
      </c>
      <c r="AA1101" s="9">
        <f>SUMIF($E$3:$E$1002,'تعريف المواد والمستودعات'!W$5,$AZ3:$AZ1002)</f>
        <v>0</v>
      </c>
      <c r="AB1101" s="9">
        <f>SUMIF($E$3:$E$1002,'تعريف المواد والمستودعات'!X$5,$AZ3:$AZ1002)</f>
        <v>0</v>
      </c>
      <c r="AC1101" s="9">
        <f>SUMIF($E$3:$E$1002,'تعريف المواد والمستودعات'!Y$5,$AZ3:$AZ1002)</f>
        <v>0</v>
      </c>
      <c r="AD1101" s="9">
        <f>SUMIF($E$3:$E$1002,'تعريف المواد والمستودعات'!Z$5,$AZ3:$AZ1002)</f>
        <v>0</v>
      </c>
      <c r="AE1101" s="9">
        <f>SUMIF($E$3:$E$1002,'تعريف المواد والمستودعات'!AA$5,$AZ3:$AZ1002)</f>
        <v>0</v>
      </c>
      <c r="AF1101" s="9">
        <f>SUMIF($E$3:$E$1002,'تعريف المواد والمستودعات'!AB$5,$AZ3:$AZ1002)</f>
        <v>0</v>
      </c>
      <c r="AG1101" s="9">
        <f>SUMIF($E$3:$E$1002,'تعريف المواد والمستودعات'!AC$5,$AZ3:$AZ1002)</f>
        <v>0</v>
      </c>
      <c r="AH1101" s="9">
        <f>SUMIF($E$3:$E$1002,'تعريف المواد والمستودعات'!AD$5,$AZ3:$AZ1002)</f>
        <v>0</v>
      </c>
      <c r="AI1101" s="9">
        <f>SUMIF($E$3:$E$1002,'تعريف المواد والمستودعات'!AE$5,$AZ3:$AZ1002)</f>
        <v>0</v>
      </c>
      <c r="AJ1101" s="9">
        <f>SUMIF($E$3:$E$1002,'تعريف المواد والمستودعات'!AF$5,$AZ3:$AZ1002)</f>
        <v>0</v>
      </c>
      <c r="AK1101" s="9">
        <f>SUMIF($E$3:$E$1002,'تعريف المواد والمستودعات'!AG$5,$AZ3:$AZ1002)</f>
        <v>0</v>
      </c>
      <c r="AL1101" s="9">
        <f>SUMIF($E$3:$E$1002,'تعريف المواد والمستودعات'!AH$5,$AZ3:$AZ1002)</f>
        <v>0</v>
      </c>
      <c r="AM1101" s="9">
        <f>SUMIF($E$3:$E$1002,'تعريف المواد والمستودعات'!AI$5,$AZ3:$AZ1002)</f>
        <v>0</v>
      </c>
      <c r="AN1101" s="9">
        <f>SUMIF($E$3:$E$1002,'تعريف المواد والمستودعات'!AJ$5,$AZ3:$AZ1002)</f>
        <v>0</v>
      </c>
      <c r="AO1101" s="9">
        <f>SUMIF($E$3:$E$1002,'تعريف المواد والمستودعات'!AK$5,$AZ3:$AZ1002)</f>
        <v>0</v>
      </c>
      <c r="AP1101" s="9">
        <f>SUMIF($E$3:$E$1002,'تعريف المواد والمستودعات'!AL$5,$AZ3:$AZ1002)</f>
        <v>0</v>
      </c>
      <c r="AQ1101" s="9">
        <f>SUMIF($E$3:$E$1002,'تعريف المواد والمستودعات'!AM$5,$AZ3:$AZ1002)</f>
        <v>0</v>
      </c>
      <c r="AR1101" s="9">
        <f>SUMIF($E$3:$E$1002,'تعريف المواد والمستودعات'!AN$5,$AZ3:$AZ1002)</f>
        <v>0</v>
      </c>
      <c r="AS1101" s="9">
        <f>SUMIF($E$3:$E$1002,'تعريف المواد والمستودعات'!AO$5,$AZ3:$AZ1002)</f>
        <v>0</v>
      </c>
      <c r="AT1101" s="9">
        <f>SUMIF($E$3:$E$1002,'تعريف المواد والمستودعات'!AP$5,$AZ3:$AZ1002)</f>
        <v>0</v>
      </c>
      <c r="AU1101" s="9">
        <f>SUMIF($E$3:$E$1002,'تعريف المواد والمستودعات'!AQ$5,$AZ3:$AZ1002)</f>
        <v>0</v>
      </c>
      <c r="AV1101" s="9">
        <f>SUMIF($E$3:$E$1002,'تعريف المواد والمستودعات'!AR$5,$AZ3:$AZ1002)</f>
        <v>0</v>
      </c>
      <c r="AW1101" s="9">
        <f>SUMIF($E$3:$E$1002,'تعريف المواد والمستودعات'!AS$5,$AZ3:$AZ1002)</f>
        <v>0</v>
      </c>
      <c r="AX1101" s="9">
        <f>SUMIF($E$3:$E$1002,'تعريف المواد والمستودعات'!AT$5,$AZ3:$AZ1002)</f>
        <v>0</v>
      </c>
      <c r="AY1101" s="9">
        <f>SUMIF($E$3:$E$1002,'تعريف المواد والمستودعات'!AU$5,$AZ3:$AZ1002)</f>
        <v>0</v>
      </c>
      <c r="AZ1101" s="9">
        <f>SUMIF($E$3:$E$1002,'تعريف المواد والمستودعات'!AV$5,$AZ3:$AZ1002)</f>
        <v>0</v>
      </c>
      <c r="BA1101" s="9">
        <f>SUMIF($E$3:$E$1002,'تعريف المواد والمستودعات'!AW$5,$AZ3:$AZ1002)</f>
        <v>0</v>
      </c>
      <c r="BB1101" s="9">
        <f>SUMIF($E$3:$E$1002,'تعريف المواد والمستودعات'!AX$5,$AZ3:$AZ1002)</f>
        <v>0</v>
      </c>
      <c r="BC1101" s="9">
        <f>SUMIF($E$3:$E$1002,'تعريف المواد والمستودعات'!AY$5,$AZ3:$AZ1002)</f>
        <v>0</v>
      </c>
      <c r="BD1101" s="69">
        <f t="shared" si="18"/>
        <v>0</v>
      </c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  <c r="CA1101" s="9"/>
      <c r="CB1101" s="9"/>
      <c r="CC1101" s="9"/>
      <c r="CD1101" s="9"/>
      <c r="CE1101" s="9"/>
      <c r="CF1101" s="9"/>
      <c r="CG1101" s="9"/>
      <c r="CH1101" s="9"/>
      <c r="CI1101" s="9"/>
      <c r="CJ1101" s="9"/>
      <c r="CK1101" s="9"/>
      <c r="CL1101" s="9"/>
      <c r="CM1101" s="9"/>
      <c r="CN1101" s="9"/>
      <c r="CO1101" s="9"/>
      <c r="CP1101" s="9"/>
      <c r="CQ1101" s="9"/>
      <c r="CR1101" s="9"/>
      <c r="CS1101" s="9"/>
      <c r="CT1101" s="9"/>
      <c r="CU1101" s="9"/>
      <c r="CV1101" s="9"/>
      <c r="CW1101" s="9"/>
      <c r="CX1101" s="9"/>
      <c r="CY1101" s="9"/>
      <c r="CZ1101" s="9"/>
      <c r="DA1101" s="9"/>
    </row>
    <row r="1102" spans="5:105" ht="15" hidden="1" thickTop="1" x14ac:dyDescent="0.2">
      <c r="E1102" s="46" t="str">
        <f>'تعريف المواد والمستودعات'!B54</f>
        <v>مادة48</v>
      </c>
      <c r="F1102" s="9">
        <f>SUMIF($E$3:$E$1002,'تعريف المواد والمستودعات'!B$5,$BA3:$BA1002)</f>
        <v>0</v>
      </c>
      <c r="G1102" s="9">
        <f>SUMIF($E$3:$E$1002,'تعريف المواد والمستودعات'!C$5,$BA3:$BA1002)</f>
        <v>0</v>
      </c>
      <c r="H1102" s="9">
        <f>SUMIF($E$3:$E$1002,'تعريف المواد والمستودعات'!D$5,$BA3:$BA1002)</f>
        <v>0</v>
      </c>
      <c r="I1102" s="9">
        <f>SUMIF($E$3:$E$1002,'تعريف المواد والمستودعات'!E$5,$BA3:$BA1002)</f>
        <v>0</v>
      </c>
      <c r="J1102" s="9">
        <f>SUMIF($E$3:$E$1002,'تعريف المواد والمستودعات'!F$5,$BA3:$BA1002)</f>
        <v>0</v>
      </c>
      <c r="K1102" s="9">
        <f>SUMIF($E$3:$E$1002,'تعريف المواد والمستودعات'!G$5,$BA3:$BA1002)</f>
        <v>0</v>
      </c>
      <c r="L1102" s="9">
        <f>SUMIF($E$3:$E$1002,'تعريف المواد والمستودعات'!H$5,$BA3:$BA1002)</f>
        <v>0</v>
      </c>
      <c r="M1102" s="9">
        <f>SUMIF($E$3:$E$1002,'تعريف المواد والمستودعات'!I$5,$BA3:$BA1002)</f>
        <v>0</v>
      </c>
      <c r="N1102" s="9">
        <f>SUMIF($E$3:$E$1002,'تعريف المواد والمستودعات'!J$5,$BA3:$BA1002)</f>
        <v>0</v>
      </c>
      <c r="O1102" s="9">
        <f>SUMIF($E$3:$E$1002,'تعريف المواد والمستودعات'!K$5,$BA3:$BA1002)</f>
        <v>0</v>
      </c>
      <c r="P1102" s="9">
        <f>SUMIF($E$3:$E$1002,'تعريف المواد والمستودعات'!L$5,$BA3:$BA1002)</f>
        <v>0</v>
      </c>
      <c r="Q1102" s="9">
        <f>SUMIF($E$3:$E$1002,'تعريف المواد والمستودعات'!M$5,$BA3:$BA1002)</f>
        <v>0</v>
      </c>
      <c r="R1102" s="9">
        <f>SUMIF($E$3:$E$1002,'تعريف المواد والمستودعات'!N$5,$BA3:$BA1002)</f>
        <v>0</v>
      </c>
      <c r="S1102" s="9">
        <f>SUMIF($E$3:$E$1002,'تعريف المواد والمستودعات'!O$5,$BA3:$BA1002)</f>
        <v>0</v>
      </c>
      <c r="T1102" s="9">
        <f>SUMIF($E$3:$E$1002,'تعريف المواد والمستودعات'!P$5,$BA3:$BA1002)</f>
        <v>0</v>
      </c>
      <c r="U1102" s="9">
        <f>SUMIF($E$3:$E$1002,'تعريف المواد والمستودعات'!Q$5,$BA3:$BA1002)</f>
        <v>0</v>
      </c>
      <c r="V1102" s="9">
        <f>SUMIF($E$3:$E$1002,'تعريف المواد والمستودعات'!R$5,$BA3:$BA1002)</f>
        <v>0</v>
      </c>
      <c r="W1102" s="9">
        <f>SUMIF($E$3:$E$1002,'تعريف المواد والمستودعات'!S$5,$BA3:$BA1002)</f>
        <v>0</v>
      </c>
      <c r="X1102" s="9">
        <f>SUMIF($E$3:$E$1002,'تعريف المواد والمستودعات'!T$5,$BA3:$BA1002)</f>
        <v>0</v>
      </c>
      <c r="Y1102" s="9">
        <f>SUMIF($E$3:$E$1002,'تعريف المواد والمستودعات'!U$5,$BA3:$BA1002)</f>
        <v>0</v>
      </c>
      <c r="Z1102" s="9">
        <f>SUMIF($E$3:$E$1002,'تعريف المواد والمستودعات'!V$5,$BA3:$BA1002)</f>
        <v>0</v>
      </c>
      <c r="AA1102" s="9">
        <f>SUMIF($E$3:$E$1002,'تعريف المواد والمستودعات'!W$5,$BA3:$BA1002)</f>
        <v>0</v>
      </c>
      <c r="AB1102" s="9">
        <f>SUMIF($E$3:$E$1002,'تعريف المواد والمستودعات'!X$5,$BA3:$BA1002)</f>
        <v>0</v>
      </c>
      <c r="AC1102" s="9">
        <f>SUMIF($E$3:$E$1002,'تعريف المواد والمستودعات'!Y$5,$BA3:$BA1002)</f>
        <v>0</v>
      </c>
      <c r="AD1102" s="9">
        <f>SUMIF($E$3:$E$1002,'تعريف المواد والمستودعات'!Z$5,$BA3:$BA1002)</f>
        <v>0</v>
      </c>
      <c r="AE1102" s="9">
        <f>SUMIF($E$3:$E$1002,'تعريف المواد والمستودعات'!AA$5,$BA3:$BA1002)</f>
        <v>0</v>
      </c>
      <c r="AF1102" s="9">
        <f>SUMIF($E$3:$E$1002,'تعريف المواد والمستودعات'!AB$5,$BA3:$BA1002)</f>
        <v>0</v>
      </c>
      <c r="AG1102" s="9">
        <f>SUMIF($E$3:$E$1002,'تعريف المواد والمستودعات'!AC$5,$BA3:$BA1002)</f>
        <v>0</v>
      </c>
      <c r="AH1102" s="9">
        <f>SUMIF($E$3:$E$1002,'تعريف المواد والمستودعات'!AD$5,$BA3:$BA1002)</f>
        <v>0</v>
      </c>
      <c r="AI1102" s="9">
        <f>SUMIF($E$3:$E$1002,'تعريف المواد والمستودعات'!AE$5,$BA3:$BA1002)</f>
        <v>0</v>
      </c>
      <c r="AJ1102" s="9">
        <f>SUMIF($E$3:$E$1002,'تعريف المواد والمستودعات'!AF$5,$BA3:$BA1002)</f>
        <v>0</v>
      </c>
      <c r="AK1102" s="9">
        <f>SUMIF($E$3:$E$1002,'تعريف المواد والمستودعات'!AG$5,$BA3:$BA1002)</f>
        <v>0</v>
      </c>
      <c r="AL1102" s="9">
        <f>SUMIF($E$3:$E$1002,'تعريف المواد والمستودعات'!AH$5,$BA3:$BA1002)</f>
        <v>0</v>
      </c>
      <c r="AM1102" s="9">
        <f>SUMIF($E$3:$E$1002,'تعريف المواد والمستودعات'!AI$5,$BA3:$BA1002)</f>
        <v>0</v>
      </c>
      <c r="AN1102" s="9">
        <f>SUMIF($E$3:$E$1002,'تعريف المواد والمستودعات'!AJ$5,$BA3:$BA1002)</f>
        <v>0</v>
      </c>
      <c r="AO1102" s="9">
        <f>SUMIF($E$3:$E$1002,'تعريف المواد والمستودعات'!AK$5,$BA3:$BA1002)</f>
        <v>0</v>
      </c>
      <c r="AP1102" s="9">
        <f>SUMIF($E$3:$E$1002,'تعريف المواد والمستودعات'!AL$5,$BA3:$BA1002)</f>
        <v>0</v>
      </c>
      <c r="AQ1102" s="9">
        <f>SUMIF($E$3:$E$1002,'تعريف المواد والمستودعات'!AM$5,$BA3:$BA1002)</f>
        <v>0</v>
      </c>
      <c r="AR1102" s="9">
        <f>SUMIF($E$3:$E$1002,'تعريف المواد والمستودعات'!AN$5,$BA3:$BA1002)</f>
        <v>0</v>
      </c>
      <c r="AS1102" s="9">
        <f>SUMIF($E$3:$E$1002,'تعريف المواد والمستودعات'!AO$5,$BA3:$BA1002)</f>
        <v>0</v>
      </c>
      <c r="AT1102" s="9">
        <f>SUMIF($E$3:$E$1002,'تعريف المواد والمستودعات'!AP$5,$BA3:$BA1002)</f>
        <v>0</v>
      </c>
      <c r="AU1102" s="9">
        <f>SUMIF($E$3:$E$1002,'تعريف المواد والمستودعات'!AQ$5,$BA3:$BA1002)</f>
        <v>0</v>
      </c>
      <c r="AV1102" s="9">
        <f>SUMIF($E$3:$E$1002,'تعريف المواد والمستودعات'!AR$5,$BA3:$BA1002)</f>
        <v>0</v>
      </c>
      <c r="AW1102" s="9">
        <f>SUMIF($E$3:$E$1002,'تعريف المواد والمستودعات'!AS$5,$BA3:$BA1002)</f>
        <v>0</v>
      </c>
      <c r="AX1102" s="9">
        <f>SUMIF($E$3:$E$1002,'تعريف المواد والمستودعات'!AT$5,$BA3:$BA1002)</f>
        <v>0</v>
      </c>
      <c r="AY1102" s="9">
        <f>SUMIF($E$3:$E$1002,'تعريف المواد والمستودعات'!AU$5,$BA3:$BA1002)</f>
        <v>0</v>
      </c>
      <c r="AZ1102" s="9">
        <f>SUMIF($E$3:$E$1002,'تعريف المواد والمستودعات'!AV$5,$BA3:$BA1002)</f>
        <v>0</v>
      </c>
      <c r="BA1102" s="9">
        <f>SUMIF($E$3:$E$1002,'تعريف المواد والمستودعات'!AW$5,$BA3:$BA1002)</f>
        <v>0</v>
      </c>
      <c r="BB1102" s="9">
        <f>SUMIF($E$3:$E$1002,'تعريف المواد والمستودعات'!AX$5,$BA3:$BA1002)</f>
        <v>0</v>
      </c>
      <c r="BC1102" s="9">
        <f>SUMIF($E$3:$E$1002,'تعريف المواد والمستودعات'!AY$5,$BA3:$BA1002)</f>
        <v>0</v>
      </c>
      <c r="BD1102" s="69">
        <f t="shared" si="18"/>
        <v>0</v>
      </c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  <c r="CA1102" s="9"/>
      <c r="CB1102" s="9"/>
      <c r="CC1102" s="9"/>
      <c r="CD1102" s="9"/>
      <c r="CE1102" s="9"/>
      <c r="CF1102" s="9"/>
      <c r="CG1102" s="9"/>
      <c r="CH1102" s="9"/>
      <c r="CI1102" s="9"/>
      <c r="CJ1102" s="9"/>
      <c r="CK1102" s="9"/>
      <c r="CL1102" s="9"/>
      <c r="CM1102" s="9"/>
      <c r="CN1102" s="9"/>
      <c r="CO1102" s="9"/>
      <c r="CP1102" s="9"/>
      <c r="CQ1102" s="9"/>
      <c r="CR1102" s="9"/>
      <c r="CS1102" s="9"/>
      <c r="CT1102" s="9"/>
      <c r="CU1102" s="9"/>
      <c r="CV1102" s="9"/>
      <c r="CW1102" s="9"/>
      <c r="CX1102" s="9"/>
      <c r="CY1102" s="9"/>
      <c r="CZ1102" s="9"/>
      <c r="DA1102" s="9"/>
    </row>
    <row r="1103" spans="5:105" ht="15" hidden="1" thickTop="1" x14ac:dyDescent="0.2">
      <c r="E1103" s="46" t="str">
        <f>'تعريف المواد والمستودعات'!B55</f>
        <v>مادة49</v>
      </c>
      <c r="F1103" s="9">
        <f>SUMIF($E$3:$E$1002,'تعريف المواد والمستودعات'!B$5,$BB3:$BB1002)</f>
        <v>0</v>
      </c>
      <c r="G1103" s="9">
        <f>SUMIF($E$3:$E$1002,'تعريف المواد والمستودعات'!C$5,$BB3:$BB1002)</f>
        <v>0</v>
      </c>
      <c r="H1103" s="9">
        <f>SUMIF($E$3:$E$1002,'تعريف المواد والمستودعات'!D$5,$BB3:$BB1002)</f>
        <v>0</v>
      </c>
      <c r="I1103" s="9">
        <f>SUMIF($E$3:$E$1002,'تعريف المواد والمستودعات'!E$5,$BB3:$BB1002)</f>
        <v>0</v>
      </c>
      <c r="J1103" s="9">
        <f>SUMIF($E$3:$E$1002,'تعريف المواد والمستودعات'!F$5,$BB3:$BB1002)</f>
        <v>0</v>
      </c>
      <c r="K1103" s="9">
        <f>SUMIF($E$3:$E$1002,'تعريف المواد والمستودعات'!G$5,$BB3:$BB1002)</f>
        <v>0</v>
      </c>
      <c r="L1103" s="9">
        <f>SUMIF($E$3:$E$1002,'تعريف المواد والمستودعات'!H$5,$BB3:$BB1002)</f>
        <v>0</v>
      </c>
      <c r="M1103" s="9">
        <f>SUMIF($E$3:$E$1002,'تعريف المواد والمستودعات'!I$5,$BB3:$BB1002)</f>
        <v>0</v>
      </c>
      <c r="N1103" s="9">
        <f>SUMIF($E$3:$E$1002,'تعريف المواد والمستودعات'!J$5,$BB3:$BB1002)</f>
        <v>0</v>
      </c>
      <c r="O1103" s="9">
        <f>SUMIF($E$3:$E$1002,'تعريف المواد والمستودعات'!K$5,$BB3:$BB1002)</f>
        <v>0</v>
      </c>
      <c r="P1103" s="9">
        <f>SUMIF($E$3:$E$1002,'تعريف المواد والمستودعات'!L$5,$BB3:$BB1002)</f>
        <v>0</v>
      </c>
      <c r="Q1103" s="9">
        <f>SUMIF($E$3:$E$1002,'تعريف المواد والمستودعات'!M$5,$BB3:$BB1002)</f>
        <v>0</v>
      </c>
      <c r="R1103" s="9">
        <f>SUMIF($E$3:$E$1002,'تعريف المواد والمستودعات'!N$5,$BB3:$BB1002)</f>
        <v>0</v>
      </c>
      <c r="S1103" s="9">
        <f>SUMIF($E$3:$E$1002,'تعريف المواد والمستودعات'!O$5,$BB3:$BB1002)</f>
        <v>0</v>
      </c>
      <c r="T1103" s="9">
        <f>SUMIF($E$3:$E$1002,'تعريف المواد والمستودعات'!P$5,$BB3:$BB1002)</f>
        <v>0</v>
      </c>
      <c r="U1103" s="9">
        <f>SUMIF($E$3:$E$1002,'تعريف المواد والمستودعات'!Q$5,$BB3:$BB1002)</f>
        <v>0</v>
      </c>
      <c r="V1103" s="9">
        <f>SUMIF($E$3:$E$1002,'تعريف المواد والمستودعات'!R$5,$BB3:$BB1002)</f>
        <v>0</v>
      </c>
      <c r="W1103" s="9">
        <f>SUMIF($E$3:$E$1002,'تعريف المواد والمستودعات'!S$5,$BB3:$BB1002)</f>
        <v>0</v>
      </c>
      <c r="X1103" s="9">
        <f>SUMIF($E$3:$E$1002,'تعريف المواد والمستودعات'!T$5,$BB3:$BB1002)</f>
        <v>0</v>
      </c>
      <c r="Y1103" s="9">
        <f>SUMIF($E$3:$E$1002,'تعريف المواد والمستودعات'!U$5,$BB3:$BB1002)</f>
        <v>0</v>
      </c>
      <c r="Z1103" s="9">
        <f>SUMIF($E$3:$E$1002,'تعريف المواد والمستودعات'!V$5,$BB3:$BB1002)</f>
        <v>0</v>
      </c>
      <c r="AA1103" s="9">
        <f>SUMIF($E$3:$E$1002,'تعريف المواد والمستودعات'!W$5,$BB3:$BB1002)</f>
        <v>0</v>
      </c>
      <c r="AB1103" s="9">
        <f>SUMIF($E$3:$E$1002,'تعريف المواد والمستودعات'!X$5,$BB3:$BB1002)</f>
        <v>0</v>
      </c>
      <c r="AC1103" s="9">
        <f>SUMIF($E$3:$E$1002,'تعريف المواد والمستودعات'!Y$5,$BB3:$BB1002)</f>
        <v>0</v>
      </c>
      <c r="AD1103" s="9">
        <f>SUMIF($E$3:$E$1002,'تعريف المواد والمستودعات'!Z$5,$BB3:$BB1002)</f>
        <v>0</v>
      </c>
      <c r="AE1103" s="9">
        <f>SUMIF($E$3:$E$1002,'تعريف المواد والمستودعات'!AA$5,$BB3:$BB1002)</f>
        <v>0</v>
      </c>
      <c r="AF1103" s="9">
        <f>SUMIF($E$3:$E$1002,'تعريف المواد والمستودعات'!AB$5,$BB3:$BB1002)</f>
        <v>0</v>
      </c>
      <c r="AG1103" s="9">
        <f>SUMIF($E$3:$E$1002,'تعريف المواد والمستودعات'!AC$5,$BB3:$BB1002)</f>
        <v>0</v>
      </c>
      <c r="AH1103" s="9">
        <f>SUMIF($E$3:$E$1002,'تعريف المواد والمستودعات'!AD$5,$BB3:$BB1002)</f>
        <v>0</v>
      </c>
      <c r="AI1103" s="9">
        <f>SUMIF($E$3:$E$1002,'تعريف المواد والمستودعات'!AE$5,$BB3:$BB1002)</f>
        <v>0</v>
      </c>
      <c r="AJ1103" s="9">
        <f>SUMIF($E$3:$E$1002,'تعريف المواد والمستودعات'!AF$5,$BB3:$BB1002)</f>
        <v>0</v>
      </c>
      <c r="AK1103" s="9">
        <f>SUMIF($E$3:$E$1002,'تعريف المواد والمستودعات'!AG$5,$BB3:$BB1002)</f>
        <v>0</v>
      </c>
      <c r="AL1103" s="9">
        <f>SUMIF($E$3:$E$1002,'تعريف المواد والمستودعات'!AH$5,$BB3:$BB1002)</f>
        <v>0</v>
      </c>
      <c r="AM1103" s="9">
        <f>SUMIF($E$3:$E$1002,'تعريف المواد والمستودعات'!AI$5,$BB3:$BB1002)</f>
        <v>0</v>
      </c>
      <c r="AN1103" s="9">
        <f>SUMIF($E$3:$E$1002,'تعريف المواد والمستودعات'!AJ$5,$BB3:$BB1002)</f>
        <v>0</v>
      </c>
      <c r="AO1103" s="9">
        <f>SUMIF($E$3:$E$1002,'تعريف المواد والمستودعات'!AK$5,$BB3:$BB1002)</f>
        <v>0</v>
      </c>
      <c r="AP1103" s="9">
        <f>SUMIF($E$3:$E$1002,'تعريف المواد والمستودعات'!AL$5,$BB3:$BB1002)</f>
        <v>0</v>
      </c>
      <c r="AQ1103" s="9">
        <f>SUMIF($E$3:$E$1002,'تعريف المواد والمستودعات'!AM$5,$BB3:$BB1002)</f>
        <v>0</v>
      </c>
      <c r="AR1103" s="9">
        <f>SUMIF($E$3:$E$1002,'تعريف المواد والمستودعات'!AN$5,$BB3:$BB1002)</f>
        <v>0</v>
      </c>
      <c r="AS1103" s="9">
        <f>SUMIF($E$3:$E$1002,'تعريف المواد والمستودعات'!AO$5,$BB3:$BB1002)</f>
        <v>0</v>
      </c>
      <c r="AT1103" s="9">
        <f>SUMIF($E$3:$E$1002,'تعريف المواد والمستودعات'!AP$5,$BB3:$BB1002)</f>
        <v>0</v>
      </c>
      <c r="AU1103" s="9">
        <f>SUMIF($E$3:$E$1002,'تعريف المواد والمستودعات'!AQ$5,$BB3:$BB1002)</f>
        <v>0</v>
      </c>
      <c r="AV1103" s="9">
        <f>SUMIF($E$3:$E$1002,'تعريف المواد والمستودعات'!AR$5,$BB3:$BB1002)</f>
        <v>0</v>
      </c>
      <c r="AW1103" s="9">
        <f>SUMIF($E$3:$E$1002,'تعريف المواد والمستودعات'!AS$5,$BB3:$BB1002)</f>
        <v>0</v>
      </c>
      <c r="AX1103" s="9">
        <f>SUMIF($E$3:$E$1002,'تعريف المواد والمستودعات'!AT$5,$BB3:$BB1002)</f>
        <v>0</v>
      </c>
      <c r="AY1103" s="9">
        <f>SUMIF($E$3:$E$1002,'تعريف المواد والمستودعات'!AU$5,$BB3:$BB1002)</f>
        <v>0</v>
      </c>
      <c r="AZ1103" s="9">
        <f>SUMIF($E$3:$E$1002,'تعريف المواد والمستودعات'!AV$5,$BB3:$BB1002)</f>
        <v>0</v>
      </c>
      <c r="BA1103" s="9">
        <f>SUMIF($E$3:$E$1002,'تعريف المواد والمستودعات'!AW$5,$BB3:$BB1002)</f>
        <v>0</v>
      </c>
      <c r="BB1103" s="9">
        <f>SUMIF($E$3:$E$1002,'تعريف المواد والمستودعات'!AX$5,$BB3:$BB1002)</f>
        <v>0</v>
      </c>
      <c r="BC1103" s="9">
        <f>SUMIF($E$3:$E$1002,'تعريف المواد والمستودعات'!AY$5,$BB3:$BB1002)</f>
        <v>0</v>
      </c>
      <c r="BD1103" s="69">
        <f t="shared" si="18"/>
        <v>0</v>
      </c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  <c r="CA1103" s="9"/>
      <c r="CB1103" s="9"/>
      <c r="CC1103" s="9"/>
      <c r="CD1103" s="9"/>
      <c r="CE1103" s="9"/>
      <c r="CF1103" s="9"/>
      <c r="CG1103" s="9"/>
      <c r="CH1103" s="9"/>
      <c r="CI1103" s="9"/>
      <c r="CJ1103" s="9"/>
      <c r="CK1103" s="9"/>
      <c r="CL1103" s="9"/>
      <c r="CM1103" s="9"/>
      <c r="CN1103" s="9"/>
      <c r="CO1103" s="9"/>
      <c r="CP1103" s="9"/>
      <c r="CQ1103" s="9"/>
      <c r="CR1103" s="9"/>
      <c r="CS1103" s="9"/>
      <c r="CT1103" s="9"/>
      <c r="CU1103" s="9"/>
      <c r="CV1103" s="9"/>
      <c r="CW1103" s="9"/>
      <c r="CX1103" s="9"/>
      <c r="CY1103" s="9"/>
      <c r="CZ1103" s="9"/>
      <c r="DA1103" s="9"/>
    </row>
    <row r="1104" spans="5:105" ht="15" hidden="1" thickTop="1" x14ac:dyDescent="0.2">
      <c r="E1104" s="46" t="str">
        <f>'تعريف المواد والمستودعات'!B56</f>
        <v>مادة50</v>
      </c>
      <c r="F1104" s="9">
        <f>SUMIF($E$3:$E$1002,'تعريف المواد والمستودعات'!B$5,$BC3:$BC1002)</f>
        <v>0</v>
      </c>
      <c r="G1104" s="9">
        <f>SUMIF($E$3:$E$1002,'تعريف المواد والمستودعات'!C$5,$BC3:$BC1002)</f>
        <v>0</v>
      </c>
      <c r="H1104" s="9">
        <f>SUMIF($E$3:$E$1002,'تعريف المواد والمستودعات'!D$5,$BC3:$BC1002)</f>
        <v>0</v>
      </c>
      <c r="I1104" s="9">
        <f>SUMIF($E$3:$E$1002,'تعريف المواد والمستودعات'!E$5,$BC3:$BC1002)</f>
        <v>0</v>
      </c>
      <c r="J1104" s="9">
        <f>SUMIF($E$3:$E$1002,'تعريف المواد والمستودعات'!F$5,$BC3:$BC1002)</f>
        <v>0</v>
      </c>
      <c r="K1104" s="9">
        <f>SUMIF($E$3:$E$1002,'تعريف المواد والمستودعات'!G$5,$BC3:$BC1002)</f>
        <v>0</v>
      </c>
      <c r="L1104" s="9">
        <f>SUMIF($E$3:$E$1002,'تعريف المواد والمستودعات'!H$5,$BC3:$BC1002)</f>
        <v>0</v>
      </c>
      <c r="M1104" s="9">
        <f>SUMIF($E$3:$E$1002,'تعريف المواد والمستودعات'!I$5,$BC3:$BC1002)</f>
        <v>0</v>
      </c>
      <c r="N1104" s="9">
        <f>SUMIF($E$3:$E$1002,'تعريف المواد والمستودعات'!J$5,$BC3:$BC1002)</f>
        <v>0</v>
      </c>
      <c r="O1104" s="9">
        <f>SUMIF($E$3:$E$1002,'تعريف المواد والمستودعات'!K$5,$BC3:$BC1002)</f>
        <v>0</v>
      </c>
      <c r="P1104" s="9">
        <f>SUMIF($E$3:$E$1002,'تعريف المواد والمستودعات'!L$5,$BC3:$BC1002)</f>
        <v>0</v>
      </c>
      <c r="Q1104" s="9">
        <f>SUMIF($E$3:$E$1002,'تعريف المواد والمستودعات'!M$5,$BC3:$BC1002)</f>
        <v>0</v>
      </c>
      <c r="R1104" s="9">
        <f>SUMIF($E$3:$E$1002,'تعريف المواد والمستودعات'!N$5,$BC3:$BC1002)</f>
        <v>0</v>
      </c>
      <c r="S1104" s="9">
        <f>SUMIF($E$3:$E$1002,'تعريف المواد والمستودعات'!O$5,$BC3:$BC1002)</f>
        <v>0</v>
      </c>
      <c r="T1104" s="9">
        <f>SUMIF($E$3:$E$1002,'تعريف المواد والمستودعات'!P$5,$BC3:$BC1002)</f>
        <v>0</v>
      </c>
      <c r="U1104" s="9">
        <f>SUMIF($E$3:$E$1002,'تعريف المواد والمستودعات'!Q$5,$BC3:$BC1002)</f>
        <v>0</v>
      </c>
      <c r="V1104" s="9">
        <f>SUMIF($E$3:$E$1002,'تعريف المواد والمستودعات'!R$5,$BC3:$BC1002)</f>
        <v>0</v>
      </c>
      <c r="W1104" s="9">
        <f>SUMIF($E$3:$E$1002,'تعريف المواد والمستودعات'!S$5,$BC3:$BC1002)</f>
        <v>0</v>
      </c>
      <c r="X1104" s="9">
        <f>SUMIF($E$3:$E$1002,'تعريف المواد والمستودعات'!T$5,$BC3:$BC1002)</f>
        <v>0</v>
      </c>
      <c r="Y1104" s="9">
        <f>SUMIF($E$3:$E$1002,'تعريف المواد والمستودعات'!U$5,$BC3:$BC1002)</f>
        <v>0</v>
      </c>
      <c r="Z1104" s="9">
        <f>SUMIF($E$3:$E$1002,'تعريف المواد والمستودعات'!V$5,$BC3:$BC1002)</f>
        <v>0</v>
      </c>
      <c r="AA1104" s="9">
        <f>SUMIF($E$3:$E$1002,'تعريف المواد والمستودعات'!W$5,$BC3:$BC1002)</f>
        <v>0</v>
      </c>
      <c r="AB1104" s="9">
        <f>SUMIF($E$3:$E$1002,'تعريف المواد والمستودعات'!X$5,$BC3:$BC1002)</f>
        <v>0</v>
      </c>
      <c r="AC1104" s="9">
        <f>SUMIF($E$3:$E$1002,'تعريف المواد والمستودعات'!Y$5,$BC3:$BC1002)</f>
        <v>0</v>
      </c>
      <c r="AD1104" s="9">
        <f>SUMIF($E$3:$E$1002,'تعريف المواد والمستودعات'!Z$5,$BC3:$BC1002)</f>
        <v>0</v>
      </c>
      <c r="AE1104" s="9">
        <f>SUMIF($E$3:$E$1002,'تعريف المواد والمستودعات'!AA$5,$BC3:$BC1002)</f>
        <v>0</v>
      </c>
      <c r="AF1104" s="9">
        <f>SUMIF($E$3:$E$1002,'تعريف المواد والمستودعات'!AB$5,$BC3:$BC1002)</f>
        <v>0</v>
      </c>
      <c r="AG1104" s="9">
        <f>SUMIF($E$3:$E$1002,'تعريف المواد والمستودعات'!AC$5,$BC3:$BC1002)</f>
        <v>0</v>
      </c>
      <c r="AH1104" s="9">
        <f>SUMIF($E$3:$E$1002,'تعريف المواد والمستودعات'!AD$5,$BC3:$BC1002)</f>
        <v>0</v>
      </c>
      <c r="AI1104" s="9">
        <f>SUMIF($E$3:$E$1002,'تعريف المواد والمستودعات'!AE$5,$BC3:$BC1002)</f>
        <v>0</v>
      </c>
      <c r="AJ1104" s="9">
        <f>SUMIF($E$3:$E$1002,'تعريف المواد والمستودعات'!AF$5,$BC3:$BC1002)</f>
        <v>0</v>
      </c>
      <c r="AK1104" s="9">
        <f>SUMIF($E$3:$E$1002,'تعريف المواد والمستودعات'!AG$5,$BC3:$BC1002)</f>
        <v>0</v>
      </c>
      <c r="AL1104" s="9">
        <f>SUMIF($E$3:$E$1002,'تعريف المواد والمستودعات'!AH$5,$BC3:$BC1002)</f>
        <v>0</v>
      </c>
      <c r="AM1104" s="9">
        <f>SUMIF($E$3:$E$1002,'تعريف المواد والمستودعات'!AI$5,$BC3:$BC1002)</f>
        <v>0</v>
      </c>
      <c r="AN1104" s="9">
        <f>SUMIF($E$3:$E$1002,'تعريف المواد والمستودعات'!AJ$5,$BC3:$BC1002)</f>
        <v>0</v>
      </c>
      <c r="AO1104" s="9">
        <f>SUMIF($E$3:$E$1002,'تعريف المواد والمستودعات'!AK$5,$BC3:$BC1002)</f>
        <v>0</v>
      </c>
      <c r="AP1104" s="9">
        <f>SUMIF($E$3:$E$1002,'تعريف المواد والمستودعات'!AL$5,$BC3:$BC1002)</f>
        <v>0</v>
      </c>
      <c r="AQ1104" s="9">
        <f>SUMIF($E$3:$E$1002,'تعريف المواد والمستودعات'!AM$5,$BC3:$BC1002)</f>
        <v>0</v>
      </c>
      <c r="AR1104" s="9">
        <f>SUMIF($E$3:$E$1002,'تعريف المواد والمستودعات'!AN$5,$BC3:$BC1002)</f>
        <v>0</v>
      </c>
      <c r="AS1104" s="9">
        <f>SUMIF($E$3:$E$1002,'تعريف المواد والمستودعات'!AO$5,$BC3:$BC1002)</f>
        <v>0</v>
      </c>
      <c r="AT1104" s="9">
        <f>SUMIF($E$3:$E$1002,'تعريف المواد والمستودعات'!AP$5,$BC3:$BC1002)</f>
        <v>0</v>
      </c>
      <c r="AU1104" s="9">
        <f>SUMIF($E$3:$E$1002,'تعريف المواد والمستودعات'!AQ$5,$BC3:$BC1002)</f>
        <v>0</v>
      </c>
      <c r="AV1104" s="9">
        <f>SUMIF($E$3:$E$1002,'تعريف المواد والمستودعات'!AR$5,$BC3:$BC1002)</f>
        <v>0</v>
      </c>
      <c r="AW1104" s="9">
        <f>SUMIF($E$3:$E$1002,'تعريف المواد والمستودعات'!AS$5,$BC3:$BC1002)</f>
        <v>0</v>
      </c>
      <c r="AX1104" s="9">
        <f>SUMIF($E$3:$E$1002,'تعريف المواد والمستودعات'!AT$5,$BC3:$BC1002)</f>
        <v>0</v>
      </c>
      <c r="AY1104" s="9">
        <f>SUMIF($E$3:$E$1002,'تعريف المواد والمستودعات'!AU$5,$BC3:$BC1002)</f>
        <v>0</v>
      </c>
      <c r="AZ1104" s="9">
        <f>SUMIF($E$3:$E$1002,'تعريف المواد والمستودعات'!AV$5,$BC3:$BC1002)</f>
        <v>0</v>
      </c>
      <c r="BA1104" s="9">
        <f>SUMIF($E$3:$E$1002,'تعريف المواد والمستودعات'!AW$5,$BC3:$BC1002)</f>
        <v>0</v>
      </c>
      <c r="BB1104" s="9">
        <f>SUMIF($E$3:$E$1002,'تعريف المواد والمستودعات'!AX$5,$BC3:$BC1002)</f>
        <v>0</v>
      </c>
      <c r="BC1104" s="9">
        <f>SUMIF($E$3:$E$1002,'تعريف المواد والمستودعات'!AY$5,$BC3:$BC1002)</f>
        <v>0</v>
      </c>
      <c r="BD1104" s="69">
        <f t="shared" si="18"/>
        <v>0</v>
      </c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9"/>
      <c r="CF1104" s="9"/>
      <c r="CG1104" s="9"/>
      <c r="CH1104" s="9"/>
      <c r="CI1104" s="9"/>
      <c r="CJ1104" s="9"/>
      <c r="CK1104" s="9"/>
      <c r="CL1104" s="9"/>
      <c r="CM1104" s="9"/>
      <c r="CN1104" s="9"/>
      <c r="CO1104" s="9"/>
      <c r="CP1104" s="9"/>
      <c r="CQ1104" s="9"/>
      <c r="CR1104" s="9"/>
      <c r="CS1104" s="9"/>
      <c r="CT1104" s="9"/>
      <c r="CU1104" s="9"/>
      <c r="CV1104" s="9"/>
      <c r="CW1104" s="9"/>
      <c r="CX1104" s="9"/>
      <c r="CY1104" s="9"/>
      <c r="CZ1104" s="9"/>
      <c r="DA1104" s="9"/>
    </row>
    <row r="1105" spans="5:105" ht="15" hidden="1" thickTop="1" x14ac:dyDescent="0.2">
      <c r="E1105" s="46" t="str">
        <f>'تعريف المواد والمستودعات'!B57</f>
        <v>مادة51</v>
      </c>
      <c r="F1105" s="9">
        <f>SUMIF($E$3:$E$1002,'تعريف المواد والمستودعات'!B$5,$BD3:$BD1002)</f>
        <v>0</v>
      </c>
      <c r="G1105" s="9">
        <f>SUMIF($E$3:$E$1002,'تعريف المواد والمستودعات'!C$5,$BD3:$BD1002)</f>
        <v>0</v>
      </c>
      <c r="H1105" s="9">
        <f>SUMIF($E$3:$E$1002,'تعريف المواد والمستودعات'!D$5,$BD3:$BD1002)</f>
        <v>0</v>
      </c>
      <c r="I1105" s="9">
        <f>SUMIF($E$3:$E$1002,'تعريف المواد والمستودعات'!E$5,$BD3:$BD1002)</f>
        <v>0</v>
      </c>
      <c r="J1105" s="9">
        <f>SUMIF($E$3:$E$1002,'تعريف المواد والمستودعات'!F$5,$BD3:$BD1002)</f>
        <v>0</v>
      </c>
      <c r="K1105" s="9">
        <f>SUMIF($E$3:$E$1002,'تعريف المواد والمستودعات'!G$5,$BD3:$BD1002)</f>
        <v>0</v>
      </c>
      <c r="L1105" s="9">
        <f>SUMIF($E$3:$E$1002,'تعريف المواد والمستودعات'!H$5,$BD3:$BD1002)</f>
        <v>0</v>
      </c>
      <c r="M1105" s="9">
        <f>SUMIF($E$3:$E$1002,'تعريف المواد والمستودعات'!I$5,$BD3:$BD1002)</f>
        <v>0</v>
      </c>
      <c r="N1105" s="9">
        <f>SUMIF($E$3:$E$1002,'تعريف المواد والمستودعات'!J$5,$BD3:$BD1002)</f>
        <v>0</v>
      </c>
      <c r="O1105" s="9">
        <f>SUMIF($E$3:$E$1002,'تعريف المواد والمستودعات'!K$5,$BD3:$BD1002)</f>
        <v>0</v>
      </c>
      <c r="P1105" s="9">
        <f>SUMIF($E$3:$E$1002,'تعريف المواد والمستودعات'!L$5,$BD3:$BD1002)</f>
        <v>0</v>
      </c>
      <c r="Q1105" s="9">
        <f>SUMIF($E$3:$E$1002,'تعريف المواد والمستودعات'!M$5,$BD3:$BD1002)</f>
        <v>0</v>
      </c>
      <c r="R1105" s="9">
        <f>SUMIF($E$3:$E$1002,'تعريف المواد والمستودعات'!N$5,$BD3:$BD1002)</f>
        <v>0</v>
      </c>
      <c r="S1105" s="9">
        <f>SUMIF($E$3:$E$1002,'تعريف المواد والمستودعات'!O$5,$BD3:$BD1002)</f>
        <v>0</v>
      </c>
      <c r="T1105" s="9">
        <f>SUMIF($E$3:$E$1002,'تعريف المواد والمستودعات'!P$5,$BD3:$BD1002)</f>
        <v>0</v>
      </c>
      <c r="U1105" s="9">
        <f>SUMIF($E$3:$E$1002,'تعريف المواد والمستودعات'!Q$5,$BD3:$BD1002)</f>
        <v>0</v>
      </c>
      <c r="V1105" s="9">
        <f>SUMIF($E$3:$E$1002,'تعريف المواد والمستودعات'!R$5,$BD3:$BD1002)</f>
        <v>0</v>
      </c>
      <c r="W1105" s="9">
        <f>SUMIF($E$3:$E$1002,'تعريف المواد والمستودعات'!S$5,$BD3:$BD1002)</f>
        <v>0</v>
      </c>
      <c r="X1105" s="9">
        <f>SUMIF($E$3:$E$1002,'تعريف المواد والمستودعات'!T$5,$BD3:$BD1002)</f>
        <v>0</v>
      </c>
      <c r="Y1105" s="9">
        <f>SUMIF($E$3:$E$1002,'تعريف المواد والمستودعات'!U$5,$BD3:$BD1002)</f>
        <v>0</v>
      </c>
      <c r="Z1105" s="9">
        <f>SUMIF($E$3:$E$1002,'تعريف المواد والمستودعات'!V$5,$BD3:$BD1002)</f>
        <v>0</v>
      </c>
      <c r="AA1105" s="9">
        <f>SUMIF($E$3:$E$1002,'تعريف المواد والمستودعات'!W$5,$BD3:$BD1002)</f>
        <v>0</v>
      </c>
      <c r="AB1105" s="9">
        <f>SUMIF($E$3:$E$1002,'تعريف المواد والمستودعات'!X$5,$BD3:$BD1002)</f>
        <v>0</v>
      </c>
      <c r="AC1105" s="9">
        <f>SUMIF($E$3:$E$1002,'تعريف المواد والمستودعات'!Y$5,$BD3:$BD1002)</f>
        <v>0</v>
      </c>
      <c r="AD1105" s="9">
        <f>SUMIF($E$3:$E$1002,'تعريف المواد والمستودعات'!Z$5,$BD3:$BD1002)</f>
        <v>0</v>
      </c>
      <c r="AE1105" s="9">
        <f>SUMIF($E$3:$E$1002,'تعريف المواد والمستودعات'!AA$5,$BD3:$BD1002)</f>
        <v>0</v>
      </c>
      <c r="AF1105" s="9">
        <f>SUMIF($E$3:$E$1002,'تعريف المواد والمستودعات'!AB$5,$BD3:$BD1002)</f>
        <v>0</v>
      </c>
      <c r="AG1105" s="9">
        <f>SUMIF($E$3:$E$1002,'تعريف المواد والمستودعات'!AC$5,$BD3:$BD1002)</f>
        <v>0</v>
      </c>
      <c r="AH1105" s="9">
        <f>SUMIF($E$3:$E$1002,'تعريف المواد والمستودعات'!AD$5,$BD3:$BD1002)</f>
        <v>0</v>
      </c>
      <c r="AI1105" s="9">
        <f>SUMIF($E$3:$E$1002,'تعريف المواد والمستودعات'!AE$5,$BD3:$BD1002)</f>
        <v>0</v>
      </c>
      <c r="AJ1105" s="9">
        <f>SUMIF($E$3:$E$1002,'تعريف المواد والمستودعات'!AF$5,$BD3:$BD1002)</f>
        <v>0</v>
      </c>
      <c r="AK1105" s="9">
        <f>SUMIF($E$3:$E$1002,'تعريف المواد والمستودعات'!AG$5,$BD3:$BD1002)</f>
        <v>0</v>
      </c>
      <c r="AL1105" s="9">
        <f>SUMIF($E$3:$E$1002,'تعريف المواد والمستودعات'!AH$5,$BD3:$BD1002)</f>
        <v>0</v>
      </c>
      <c r="AM1105" s="9">
        <f>SUMIF($E$3:$E$1002,'تعريف المواد والمستودعات'!AI$5,$BD3:$BD1002)</f>
        <v>0</v>
      </c>
      <c r="AN1105" s="9">
        <f>SUMIF($E$3:$E$1002,'تعريف المواد والمستودعات'!AJ$5,$BD3:$BD1002)</f>
        <v>0</v>
      </c>
      <c r="AO1105" s="9">
        <f>SUMIF($E$3:$E$1002,'تعريف المواد والمستودعات'!AK$5,$BD3:$BD1002)</f>
        <v>0</v>
      </c>
      <c r="AP1105" s="9">
        <f>SUMIF($E$3:$E$1002,'تعريف المواد والمستودعات'!AL$5,$BD3:$BD1002)</f>
        <v>0</v>
      </c>
      <c r="AQ1105" s="9">
        <f>SUMIF($E$3:$E$1002,'تعريف المواد والمستودعات'!AM$5,$BD3:$BD1002)</f>
        <v>0</v>
      </c>
      <c r="AR1105" s="9">
        <f>SUMIF($E$3:$E$1002,'تعريف المواد والمستودعات'!AN$5,$BD3:$BD1002)</f>
        <v>0</v>
      </c>
      <c r="AS1105" s="9">
        <f>SUMIF($E$3:$E$1002,'تعريف المواد والمستودعات'!AO$5,$BD3:$BD1002)</f>
        <v>0</v>
      </c>
      <c r="AT1105" s="9">
        <f>SUMIF($E$3:$E$1002,'تعريف المواد والمستودعات'!AP$5,$BD3:$BD1002)</f>
        <v>0</v>
      </c>
      <c r="AU1105" s="9">
        <f>SUMIF($E$3:$E$1002,'تعريف المواد والمستودعات'!AQ$5,$BD3:$BD1002)</f>
        <v>0</v>
      </c>
      <c r="AV1105" s="9">
        <f>SUMIF($E$3:$E$1002,'تعريف المواد والمستودعات'!AR$5,$BD3:$BD1002)</f>
        <v>0</v>
      </c>
      <c r="AW1105" s="9">
        <f>SUMIF($E$3:$E$1002,'تعريف المواد والمستودعات'!AS$5,$BD3:$BD1002)</f>
        <v>0</v>
      </c>
      <c r="AX1105" s="9">
        <f>SUMIF($E$3:$E$1002,'تعريف المواد والمستودعات'!AT$5,$BD3:$BD1002)</f>
        <v>0</v>
      </c>
      <c r="AY1105" s="9">
        <f>SUMIF($E$3:$E$1002,'تعريف المواد والمستودعات'!AU$5,$BD3:$BD1002)</f>
        <v>0</v>
      </c>
      <c r="AZ1105" s="9">
        <f>SUMIF($E$3:$E$1002,'تعريف المواد والمستودعات'!AV$5,$BD3:$BD1002)</f>
        <v>0</v>
      </c>
      <c r="BA1105" s="9">
        <f>SUMIF($E$3:$E$1002,'تعريف المواد والمستودعات'!AW$5,$BD3:$BD1002)</f>
        <v>0</v>
      </c>
      <c r="BB1105" s="9">
        <f>SUMIF($E$3:$E$1002,'تعريف المواد والمستودعات'!AX$5,$BD3:$BD1002)</f>
        <v>0</v>
      </c>
      <c r="BC1105" s="9">
        <f>SUMIF($E$3:$E$1002,'تعريف المواد والمستودعات'!AY$5,$BD3:$BD1002)</f>
        <v>0</v>
      </c>
      <c r="BD1105" s="69">
        <f t="shared" si="18"/>
        <v>0</v>
      </c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9"/>
      <c r="CF1105" s="9"/>
      <c r="CG1105" s="9"/>
      <c r="CH1105" s="9"/>
      <c r="CI1105" s="9"/>
      <c r="CJ1105" s="9"/>
      <c r="CK1105" s="9"/>
      <c r="CL1105" s="9"/>
      <c r="CM1105" s="9"/>
      <c r="CN1105" s="9"/>
      <c r="CO1105" s="9"/>
      <c r="CP1105" s="9"/>
      <c r="CQ1105" s="9"/>
      <c r="CR1105" s="9"/>
      <c r="CS1105" s="9"/>
      <c r="CT1105" s="9"/>
      <c r="CU1105" s="9"/>
      <c r="CV1105" s="9"/>
      <c r="CW1105" s="9"/>
      <c r="CX1105" s="9"/>
      <c r="CY1105" s="9"/>
      <c r="CZ1105" s="9"/>
      <c r="DA1105" s="9"/>
    </row>
    <row r="1106" spans="5:105" ht="15" hidden="1" thickTop="1" x14ac:dyDescent="0.2">
      <c r="E1106" s="46" t="str">
        <f>'تعريف المواد والمستودعات'!B58</f>
        <v>مادة52</v>
      </c>
      <c r="F1106" s="9">
        <f>SUMIF($E$3:$E$1002,'تعريف المواد والمستودعات'!B$5,$BE3:$BE1002)</f>
        <v>0</v>
      </c>
      <c r="G1106" s="9">
        <f>SUMIF($E$3:$E$1002,'تعريف المواد والمستودعات'!C$5,$BE3:$BE1002)</f>
        <v>0</v>
      </c>
      <c r="H1106" s="9">
        <f>SUMIF($E$3:$E$1002,'تعريف المواد والمستودعات'!D$5,$BE3:$BE1002)</f>
        <v>0</v>
      </c>
      <c r="I1106" s="9">
        <f>SUMIF($E$3:$E$1002,'تعريف المواد والمستودعات'!E$5,$BE3:$BE1002)</f>
        <v>0</v>
      </c>
      <c r="J1106" s="9">
        <f>SUMIF($E$3:$E$1002,'تعريف المواد والمستودعات'!F$5,$BE3:$BE1002)</f>
        <v>0</v>
      </c>
      <c r="K1106" s="9">
        <f>SUMIF($E$3:$E$1002,'تعريف المواد والمستودعات'!G$5,$BE3:$BE1002)</f>
        <v>0</v>
      </c>
      <c r="L1106" s="9">
        <f>SUMIF($E$3:$E$1002,'تعريف المواد والمستودعات'!H$5,$BE3:$BE1002)</f>
        <v>0</v>
      </c>
      <c r="M1106" s="9">
        <f>SUMIF($E$3:$E$1002,'تعريف المواد والمستودعات'!I$5,$BE3:$BE1002)</f>
        <v>0</v>
      </c>
      <c r="N1106" s="9">
        <f>SUMIF($E$3:$E$1002,'تعريف المواد والمستودعات'!J$5,$BE3:$BE1002)</f>
        <v>0</v>
      </c>
      <c r="O1106" s="9">
        <f>SUMIF($E$3:$E$1002,'تعريف المواد والمستودعات'!K$5,$BE3:$BE1002)</f>
        <v>0</v>
      </c>
      <c r="P1106" s="9">
        <f>SUMIF($E$3:$E$1002,'تعريف المواد والمستودعات'!L$5,$BE3:$BE1002)</f>
        <v>0</v>
      </c>
      <c r="Q1106" s="9">
        <f>SUMIF($E$3:$E$1002,'تعريف المواد والمستودعات'!M$5,$BE3:$BE1002)</f>
        <v>0</v>
      </c>
      <c r="R1106" s="9">
        <f>SUMIF($E$3:$E$1002,'تعريف المواد والمستودعات'!N$5,$BE3:$BE1002)</f>
        <v>0</v>
      </c>
      <c r="S1106" s="9">
        <f>SUMIF($E$3:$E$1002,'تعريف المواد والمستودعات'!O$5,$BE3:$BE1002)</f>
        <v>0</v>
      </c>
      <c r="T1106" s="9">
        <f>SUMIF($E$3:$E$1002,'تعريف المواد والمستودعات'!P$5,$BE3:$BE1002)</f>
        <v>0</v>
      </c>
      <c r="U1106" s="9">
        <f>SUMIF($E$3:$E$1002,'تعريف المواد والمستودعات'!Q$5,$BE3:$BE1002)</f>
        <v>0</v>
      </c>
      <c r="V1106" s="9">
        <f>SUMIF($E$3:$E$1002,'تعريف المواد والمستودعات'!R$5,$BE3:$BE1002)</f>
        <v>0</v>
      </c>
      <c r="W1106" s="9">
        <f>SUMIF($E$3:$E$1002,'تعريف المواد والمستودعات'!S$5,$BE3:$BE1002)</f>
        <v>0</v>
      </c>
      <c r="X1106" s="9">
        <f>SUMIF($E$3:$E$1002,'تعريف المواد والمستودعات'!T$5,$BE3:$BE1002)</f>
        <v>0</v>
      </c>
      <c r="Y1106" s="9">
        <f>SUMIF($E$3:$E$1002,'تعريف المواد والمستودعات'!U$5,$BE3:$BE1002)</f>
        <v>0</v>
      </c>
      <c r="Z1106" s="9">
        <f>SUMIF($E$3:$E$1002,'تعريف المواد والمستودعات'!V$5,$BE3:$BE1002)</f>
        <v>0</v>
      </c>
      <c r="AA1106" s="9">
        <f>SUMIF($E$3:$E$1002,'تعريف المواد والمستودعات'!W$5,$BE3:$BE1002)</f>
        <v>0</v>
      </c>
      <c r="AB1106" s="9">
        <f>SUMIF($E$3:$E$1002,'تعريف المواد والمستودعات'!X$5,$BE3:$BE1002)</f>
        <v>0</v>
      </c>
      <c r="AC1106" s="9">
        <f>SUMIF($E$3:$E$1002,'تعريف المواد والمستودعات'!Y$5,$BE3:$BE1002)</f>
        <v>0</v>
      </c>
      <c r="AD1106" s="9">
        <f>SUMIF($E$3:$E$1002,'تعريف المواد والمستودعات'!Z$5,$BE3:$BE1002)</f>
        <v>0</v>
      </c>
      <c r="AE1106" s="9">
        <f>SUMIF($E$3:$E$1002,'تعريف المواد والمستودعات'!AA$5,$BE3:$BE1002)</f>
        <v>0</v>
      </c>
      <c r="AF1106" s="9">
        <f>SUMIF($E$3:$E$1002,'تعريف المواد والمستودعات'!AB$5,$BE3:$BE1002)</f>
        <v>0</v>
      </c>
      <c r="AG1106" s="9">
        <f>SUMIF($E$3:$E$1002,'تعريف المواد والمستودعات'!AC$5,$BE3:$BE1002)</f>
        <v>0</v>
      </c>
      <c r="AH1106" s="9">
        <f>SUMIF($E$3:$E$1002,'تعريف المواد والمستودعات'!AD$5,$BE3:$BE1002)</f>
        <v>0</v>
      </c>
      <c r="AI1106" s="9">
        <f>SUMIF($E$3:$E$1002,'تعريف المواد والمستودعات'!AE$5,$BE3:$BE1002)</f>
        <v>0</v>
      </c>
      <c r="AJ1106" s="9">
        <f>SUMIF($E$3:$E$1002,'تعريف المواد والمستودعات'!AF$5,$BE3:$BE1002)</f>
        <v>0</v>
      </c>
      <c r="AK1106" s="9">
        <f>SUMIF($E$3:$E$1002,'تعريف المواد والمستودعات'!AG$5,$BE3:$BE1002)</f>
        <v>0</v>
      </c>
      <c r="AL1106" s="9">
        <f>SUMIF($E$3:$E$1002,'تعريف المواد والمستودعات'!AH$5,$BE3:$BE1002)</f>
        <v>0</v>
      </c>
      <c r="AM1106" s="9">
        <f>SUMIF($E$3:$E$1002,'تعريف المواد والمستودعات'!AI$5,$BE3:$BE1002)</f>
        <v>0</v>
      </c>
      <c r="AN1106" s="9">
        <f>SUMIF($E$3:$E$1002,'تعريف المواد والمستودعات'!AJ$5,$BE3:$BE1002)</f>
        <v>0</v>
      </c>
      <c r="AO1106" s="9">
        <f>SUMIF($E$3:$E$1002,'تعريف المواد والمستودعات'!AK$5,$BE3:$BE1002)</f>
        <v>0</v>
      </c>
      <c r="AP1106" s="9">
        <f>SUMIF($E$3:$E$1002,'تعريف المواد والمستودعات'!AL$5,$BE3:$BE1002)</f>
        <v>0</v>
      </c>
      <c r="AQ1106" s="9">
        <f>SUMIF($E$3:$E$1002,'تعريف المواد والمستودعات'!AM$5,$BE3:$BE1002)</f>
        <v>0</v>
      </c>
      <c r="AR1106" s="9">
        <f>SUMIF($E$3:$E$1002,'تعريف المواد والمستودعات'!AN$5,$BE3:$BE1002)</f>
        <v>0</v>
      </c>
      <c r="AS1106" s="9">
        <f>SUMIF($E$3:$E$1002,'تعريف المواد والمستودعات'!AO$5,$BE3:$BE1002)</f>
        <v>0</v>
      </c>
      <c r="AT1106" s="9">
        <f>SUMIF($E$3:$E$1002,'تعريف المواد والمستودعات'!AP$5,$BE3:$BE1002)</f>
        <v>0</v>
      </c>
      <c r="AU1106" s="9">
        <f>SUMIF($E$3:$E$1002,'تعريف المواد والمستودعات'!AQ$5,$BE3:$BE1002)</f>
        <v>0</v>
      </c>
      <c r="AV1106" s="9">
        <f>SUMIF($E$3:$E$1002,'تعريف المواد والمستودعات'!AR$5,$BE3:$BE1002)</f>
        <v>0</v>
      </c>
      <c r="AW1106" s="9">
        <f>SUMIF($E$3:$E$1002,'تعريف المواد والمستودعات'!AS$5,$BE3:$BE1002)</f>
        <v>0</v>
      </c>
      <c r="AX1106" s="9">
        <f>SUMIF($E$3:$E$1002,'تعريف المواد والمستودعات'!AT$5,$BE3:$BE1002)</f>
        <v>0</v>
      </c>
      <c r="AY1106" s="9">
        <f>SUMIF($E$3:$E$1002,'تعريف المواد والمستودعات'!AU$5,$BE3:$BE1002)</f>
        <v>0</v>
      </c>
      <c r="AZ1106" s="9">
        <f>SUMIF($E$3:$E$1002,'تعريف المواد والمستودعات'!AV$5,$BE3:$BE1002)</f>
        <v>0</v>
      </c>
      <c r="BA1106" s="9">
        <f>SUMIF($E$3:$E$1002,'تعريف المواد والمستودعات'!AW$5,$BE3:$BE1002)</f>
        <v>0</v>
      </c>
      <c r="BB1106" s="9">
        <f>SUMIF($E$3:$E$1002,'تعريف المواد والمستودعات'!AX$5,$BE3:$BE1002)</f>
        <v>0</v>
      </c>
      <c r="BC1106" s="9">
        <f>SUMIF($E$3:$E$1002,'تعريف المواد والمستودعات'!AY$5,$BE3:$BE1002)</f>
        <v>0</v>
      </c>
      <c r="BD1106" s="69">
        <f t="shared" si="18"/>
        <v>0</v>
      </c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9"/>
      <c r="CF1106" s="9"/>
      <c r="CG1106" s="9"/>
      <c r="CH1106" s="9"/>
      <c r="CI1106" s="9"/>
      <c r="CJ1106" s="9"/>
      <c r="CK1106" s="9"/>
      <c r="CL1106" s="9"/>
      <c r="CM1106" s="9"/>
      <c r="CN1106" s="9"/>
      <c r="CO1106" s="9"/>
      <c r="CP1106" s="9"/>
      <c r="CQ1106" s="9"/>
      <c r="CR1106" s="9"/>
      <c r="CS1106" s="9"/>
      <c r="CT1106" s="9"/>
      <c r="CU1106" s="9"/>
      <c r="CV1106" s="9"/>
      <c r="CW1106" s="9"/>
      <c r="CX1106" s="9"/>
      <c r="CY1106" s="9"/>
      <c r="CZ1106" s="9"/>
      <c r="DA1106" s="9"/>
    </row>
    <row r="1107" spans="5:105" ht="15" hidden="1" thickTop="1" x14ac:dyDescent="0.2">
      <c r="E1107" s="46" t="str">
        <f>'تعريف المواد والمستودعات'!B59</f>
        <v>مادة53</v>
      </c>
      <c r="F1107" s="9">
        <f>SUMIF($E$3:$E$1002,'تعريف المواد والمستودعات'!B$5,$BF3:$BF1002)</f>
        <v>0</v>
      </c>
      <c r="G1107" s="9">
        <f>SUMIF($E$3:$E$1002,'تعريف المواد والمستودعات'!C$5,$BF3:$BF1002)</f>
        <v>0</v>
      </c>
      <c r="H1107" s="9">
        <f>SUMIF($E$3:$E$1002,'تعريف المواد والمستودعات'!D$5,$BF3:$BF1002)</f>
        <v>0</v>
      </c>
      <c r="I1107" s="9">
        <f>SUMIF($E$3:$E$1002,'تعريف المواد والمستودعات'!E$5,$BF3:$BF1002)</f>
        <v>0</v>
      </c>
      <c r="J1107" s="9">
        <f>SUMIF($E$3:$E$1002,'تعريف المواد والمستودعات'!F$5,$BF3:$BF1002)</f>
        <v>0</v>
      </c>
      <c r="K1107" s="9">
        <f>SUMIF($E$3:$E$1002,'تعريف المواد والمستودعات'!G$5,$BF3:$BF1002)</f>
        <v>0</v>
      </c>
      <c r="L1107" s="9">
        <f>SUMIF($E$3:$E$1002,'تعريف المواد والمستودعات'!H$5,$BF3:$BF1002)</f>
        <v>0</v>
      </c>
      <c r="M1107" s="9">
        <f>SUMIF($E$3:$E$1002,'تعريف المواد والمستودعات'!I$5,$BF3:$BF1002)</f>
        <v>0</v>
      </c>
      <c r="N1107" s="9">
        <f>SUMIF($E$3:$E$1002,'تعريف المواد والمستودعات'!J$5,$BF3:$BF1002)</f>
        <v>0</v>
      </c>
      <c r="O1107" s="9">
        <f>SUMIF($E$3:$E$1002,'تعريف المواد والمستودعات'!K$5,$BF3:$BF1002)</f>
        <v>0</v>
      </c>
      <c r="P1107" s="9">
        <f>SUMIF($E$3:$E$1002,'تعريف المواد والمستودعات'!L$5,$BF3:$BF1002)</f>
        <v>0</v>
      </c>
      <c r="Q1107" s="9">
        <f>SUMIF($E$3:$E$1002,'تعريف المواد والمستودعات'!M$5,$BF3:$BF1002)</f>
        <v>0</v>
      </c>
      <c r="R1107" s="9">
        <f>SUMIF($E$3:$E$1002,'تعريف المواد والمستودعات'!N$5,$BF3:$BF1002)</f>
        <v>0</v>
      </c>
      <c r="S1107" s="9">
        <f>SUMIF($E$3:$E$1002,'تعريف المواد والمستودعات'!O$5,$BF3:$BF1002)</f>
        <v>0</v>
      </c>
      <c r="T1107" s="9">
        <f>SUMIF($E$3:$E$1002,'تعريف المواد والمستودعات'!P$5,$BF3:$BF1002)</f>
        <v>0</v>
      </c>
      <c r="U1107" s="9">
        <f>SUMIF($E$3:$E$1002,'تعريف المواد والمستودعات'!Q$5,$BF3:$BF1002)</f>
        <v>0</v>
      </c>
      <c r="V1107" s="9">
        <f>SUMIF($E$3:$E$1002,'تعريف المواد والمستودعات'!R$5,$BF3:$BF1002)</f>
        <v>0</v>
      </c>
      <c r="W1107" s="9">
        <f>SUMIF($E$3:$E$1002,'تعريف المواد والمستودعات'!S$5,$BF3:$BF1002)</f>
        <v>0</v>
      </c>
      <c r="X1107" s="9">
        <f>SUMIF($E$3:$E$1002,'تعريف المواد والمستودعات'!T$5,$BF3:$BF1002)</f>
        <v>0</v>
      </c>
      <c r="Y1107" s="9">
        <f>SUMIF($E$3:$E$1002,'تعريف المواد والمستودعات'!U$5,$BF3:$BF1002)</f>
        <v>0</v>
      </c>
      <c r="Z1107" s="9">
        <f>SUMIF($E$3:$E$1002,'تعريف المواد والمستودعات'!V$5,$BF3:$BF1002)</f>
        <v>0</v>
      </c>
      <c r="AA1107" s="9">
        <f>SUMIF($E$3:$E$1002,'تعريف المواد والمستودعات'!W$5,$BF3:$BF1002)</f>
        <v>0</v>
      </c>
      <c r="AB1107" s="9">
        <f>SUMIF($E$3:$E$1002,'تعريف المواد والمستودعات'!X$5,$BF3:$BF1002)</f>
        <v>0</v>
      </c>
      <c r="AC1107" s="9">
        <f>SUMIF($E$3:$E$1002,'تعريف المواد والمستودعات'!Y$5,$BF3:$BF1002)</f>
        <v>0</v>
      </c>
      <c r="AD1107" s="9">
        <f>SUMIF($E$3:$E$1002,'تعريف المواد والمستودعات'!Z$5,$BF3:$BF1002)</f>
        <v>0</v>
      </c>
      <c r="AE1107" s="9">
        <f>SUMIF($E$3:$E$1002,'تعريف المواد والمستودعات'!AA$5,$BF3:$BF1002)</f>
        <v>0</v>
      </c>
      <c r="AF1107" s="9">
        <f>SUMIF($E$3:$E$1002,'تعريف المواد والمستودعات'!AB$5,$BF3:$BF1002)</f>
        <v>0</v>
      </c>
      <c r="AG1107" s="9">
        <f>SUMIF($E$3:$E$1002,'تعريف المواد والمستودعات'!AC$5,$BF3:$BF1002)</f>
        <v>0</v>
      </c>
      <c r="AH1107" s="9">
        <f>SUMIF($E$3:$E$1002,'تعريف المواد والمستودعات'!AD$5,$BF3:$BF1002)</f>
        <v>0</v>
      </c>
      <c r="AI1107" s="9">
        <f>SUMIF($E$3:$E$1002,'تعريف المواد والمستودعات'!AE$5,$BF3:$BF1002)</f>
        <v>0</v>
      </c>
      <c r="AJ1107" s="9">
        <f>SUMIF($E$3:$E$1002,'تعريف المواد والمستودعات'!AF$5,$BF3:$BF1002)</f>
        <v>0</v>
      </c>
      <c r="AK1107" s="9">
        <f>SUMIF($E$3:$E$1002,'تعريف المواد والمستودعات'!AG$5,$BF3:$BF1002)</f>
        <v>0</v>
      </c>
      <c r="AL1107" s="9">
        <f>SUMIF($E$3:$E$1002,'تعريف المواد والمستودعات'!AH$5,$BF3:$BF1002)</f>
        <v>0</v>
      </c>
      <c r="AM1107" s="9">
        <f>SUMIF($E$3:$E$1002,'تعريف المواد والمستودعات'!AI$5,$BF3:$BF1002)</f>
        <v>0</v>
      </c>
      <c r="AN1107" s="9">
        <f>SUMIF($E$3:$E$1002,'تعريف المواد والمستودعات'!AJ$5,$BF3:$BF1002)</f>
        <v>0</v>
      </c>
      <c r="AO1107" s="9">
        <f>SUMIF($E$3:$E$1002,'تعريف المواد والمستودعات'!AK$5,$BF3:$BF1002)</f>
        <v>0</v>
      </c>
      <c r="AP1107" s="9">
        <f>SUMIF($E$3:$E$1002,'تعريف المواد والمستودعات'!AL$5,$BF3:$BF1002)</f>
        <v>0</v>
      </c>
      <c r="AQ1107" s="9">
        <f>SUMIF($E$3:$E$1002,'تعريف المواد والمستودعات'!AM$5,$BF3:$BF1002)</f>
        <v>0</v>
      </c>
      <c r="AR1107" s="9">
        <f>SUMIF($E$3:$E$1002,'تعريف المواد والمستودعات'!AN$5,$BF3:$BF1002)</f>
        <v>0</v>
      </c>
      <c r="AS1107" s="9">
        <f>SUMIF($E$3:$E$1002,'تعريف المواد والمستودعات'!AO$5,$BF3:$BF1002)</f>
        <v>0</v>
      </c>
      <c r="AT1107" s="9">
        <f>SUMIF($E$3:$E$1002,'تعريف المواد والمستودعات'!AP$5,$BF3:$BF1002)</f>
        <v>0</v>
      </c>
      <c r="AU1107" s="9">
        <f>SUMIF($E$3:$E$1002,'تعريف المواد والمستودعات'!AQ$5,$BF3:$BF1002)</f>
        <v>0</v>
      </c>
      <c r="AV1107" s="9">
        <f>SUMIF($E$3:$E$1002,'تعريف المواد والمستودعات'!AR$5,$BF3:$BF1002)</f>
        <v>0</v>
      </c>
      <c r="AW1107" s="9">
        <f>SUMIF($E$3:$E$1002,'تعريف المواد والمستودعات'!AS$5,$BF3:$BF1002)</f>
        <v>0</v>
      </c>
      <c r="AX1107" s="9">
        <f>SUMIF($E$3:$E$1002,'تعريف المواد والمستودعات'!AT$5,$BF3:$BF1002)</f>
        <v>0</v>
      </c>
      <c r="AY1107" s="9">
        <f>SUMIF($E$3:$E$1002,'تعريف المواد والمستودعات'!AU$5,$BF3:$BF1002)</f>
        <v>0</v>
      </c>
      <c r="AZ1107" s="9">
        <f>SUMIF($E$3:$E$1002,'تعريف المواد والمستودعات'!AV$5,$BF3:$BF1002)</f>
        <v>0</v>
      </c>
      <c r="BA1107" s="9">
        <f>SUMIF($E$3:$E$1002,'تعريف المواد والمستودعات'!AW$5,$BF3:$BF1002)</f>
        <v>0</v>
      </c>
      <c r="BB1107" s="9">
        <f>SUMIF($E$3:$E$1002,'تعريف المواد والمستودعات'!AX$5,$BF3:$BF1002)</f>
        <v>0</v>
      </c>
      <c r="BC1107" s="9">
        <f>SUMIF($E$3:$E$1002,'تعريف المواد والمستودعات'!AY$5,$BF3:$BF1002)</f>
        <v>0</v>
      </c>
      <c r="BD1107" s="69">
        <f t="shared" si="18"/>
        <v>0</v>
      </c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9"/>
      <c r="CF1107" s="9"/>
      <c r="CG1107" s="9"/>
      <c r="CH1107" s="9"/>
      <c r="CI1107" s="9"/>
      <c r="CJ1107" s="9"/>
      <c r="CK1107" s="9"/>
      <c r="CL1107" s="9"/>
      <c r="CM1107" s="9"/>
      <c r="CN1107" s="9"/>
      <c r="CO1107" s="9"/>
      <c r="CP1107" s="9"/>
      <c r="CQ1107" s="9"/>
      <c r="CR1107" s="9"/>
      <c r="CS1107" s="9"/>
      <c r="CT1107" s="9"/>
      <c r="CU1107" s="9"/>
      <c r="CV1107" s="9"/>
      <c r="CW1107" s="9"/>
      <c r="CX1107" s="9"/>
      <c r="CY1107" s="9"/>
      <c r="CZ1107" s="9"/>
      <c r="DA1107" s="9"/>
    </row>
    <row r="1108" spans="5:105" ht="15" hidden="1" thickTop="1" x14ac:dyDescent="0.2">
      <c r="E1108" s="46" t="str">
        <f>'تعريف المواد والمستودعات'!B60</f>
        <v>مادة54</v>
      </c>
      <c r="F1108" s="9">
        <f>SUMIF($E$3:$E$1002,'تعريف المواد والمستودعات'!B$5,$BG3:$BG1002)</f>
        <v>0</v>
      </c>
      <c r="G1108" s="9">
        <f>SUMIF($E$3:$E$1002,'تعريف المواد والمستودعات'!C$5,$BG3:$BG1002)</f>
        <v>0</v>
      </c>
      <c r="H1108" s="9">
        <f>SUMIF($E$3:$E$1002,'تعريف المواد والمستودعات'!D$5,$BG3:$BG1002)</f>
        <v>0</v>
      </c>
      <c r="I1108" s="9">
        <f>SUMIF($E$3:$E$1002,'تعريف المواد والمستودعات'!E$5,$BG3:$BG1002)</f>
        <v>0</v>
      </c>
      <c r="J1108" s="9">
        <f>SUMIF($E$3:$E$1002,'تعريف المواد والمستودعات'!F$5,$BG3:$BG1002)</f>
        <v>0</v>
      </c>
      <c r="K1108" s="9">
        <f>SUMIF($E$3:$E$1002,'تعريف المواد والمستودعات'!G$5,$BG3:$BG1002)</f>
        <v>0</v>
      </c>
      <c r="L1108" s="9">
        <f>SUMIF($E$3:$E$1002,'تعريف المواد والمستودعات'!H$5,$BG3:$BG1002)</f>
        <v>0</v>
      </c>
      <c r="M1108" s="9">
        <f>SUMIF($E$3:$E$1002,'تعريف المواد والمستودعات'!I$5,$BG3:$BG1002)</f>
        <v>0</v>
      </c>
      <c r="N1108" s="9">
        <f>SUMIF($E$3:$E$1002,'تعريف المواد والمستودعات'!J$5,$BG3:$BG1002)</f>
        <v>0</v>
      </c>
      <c r="O1108" s="9">
        <f>SUMIF($E$3:$E$1002,'تعريف المواد والمستودعات'!K$5,$BG3:$BG1002)</f>
        <v>0</v>
      </c>
      <c r="P1108" s="9">
        <f>SUMIF($E$3:$E$1002,'تعريف المواد والمستودعات'!L$5,$BG3:$BG1002)</f>
        <v>0</v>
      </c>
      <c r="Q1108" s="9">
        <f>SUMIF($E$3:$E$1002,'تعريف المواد والمستودعات'!M$5,$BG3:$BG1002)</f>
        <v>0</v>
      </c>
      <c r="R1108" s="9">
        <f>SUMIF($E$3:$E$1002,'تعريف المواد والمستودعات'!N$5,$BG3:$BG1002)</f>
        <v>0</v>
      </c>
      <c r="S1108" s="9">
        <f>SUMIF($E$3:$E$1002,'تعريف المواد والمستودعات'!O$5,$BG3:$BG1002)</f>
        <v>0</v>
      </c>
      <c r="T1108" s="9">
        <f>SUMIF($E$3:$E$1002,'تعريف المواد والمستودعات'!P$5,$BG3:$BG1002)</f>
        <v>0</v>
      </c>
      <c r="U1108" s="9">
        <f>SUMIF($E$3:$E$1002,'تعريف المواد والمستودعات'!Q$5,$BG3:$BG1002)</f>
        <v>0</v>
      </c>
      <c r="V1108" s="9">
        <f>SUMIF($E$3:$E$1002,'تعريف المواد والمستودعات'!R$5,$BG3:$BG1002)</f>
        <v>0</v>
      </c>
      <c r="W1108" s="9">
        <f>SUMIF($E$3:$E$1002,'تعريف المواد والمستودعات'!S$5,$BG3:$BG1002)</f>
        <v>0</v>
      </c>
      <c r="X1108" s="9">
        <f>SUMIF($E$3:$E$1002,'تعريف المواد والمستودعات'!T$5,$BG3:$BG1002)</f>
        <v>0</v>
      </c>
      <c r="Y1108" s="9">
        <f>SUMIF($E$3:$E$1002,'تعريف المواد والمستودعات'!U$5,$BG3:$BG1002)</f>
        <v>0</v>
      </c>
      <c r="Z1108" s="9">
        <f>SUMIF($E$3:$E$1002,'تعريف المواد والمستودعات'!V$5,$BG3:$BG1002)</f>
        <v>0</v>
      </c>
      <c r="AA1108" s="9">
        <f>SUMIF($E$3:$E$1002,'تعريف المواد والمستودعات'!W$5,$BG3:$BG1002)</f>
        <v>0</v>
      </c>
      <c r="AB1108" s="9">
        <f>SUMIF($E$3:$E$1002,'تعريف المواد والمستودعات'!X$5,$BG3:$BG1002)</f>
        <v>0</v>
      </c>
      <c r="AC1108" s="9">
        <f>SUMIF($E$3:$E$1002,'تعريف المواد والمستودعات'!Y$5,$BG3:$BG1002)</f>
        <v>0</v>
      </c>
      <c r="AD1108" s="9">
        <f>SUMIF($E$3:$E$1002,'تعريف المواد والمستودعات'!Z$5,$BG3:$BG1002)</f>
        <v>0</v>
      </c>
      <c r="AE1108" s="9">
        <f>SUMIF($E$3:$E$1002,'تعريف المواد والمستودعات'!AA$5,$BG3:$BG1002)</f>
        <v>0</v>
      </c>
      <c r="AF1108" s="9">
        <f>SUMIF($E$3:$E$1002,'تعريف المواد والمستودعات'!AB$5,$BG3:$BG1002)</f>
        <v>0</v>
      </c>
      <c r="AG1108" s="9">
        <f>SUMIF($E$3:$E$1002,'تعريف المواد والمستودعات'!AC$5,$BG3:$BG1002)</f>
        <v>0</v>
      </c>
      <c r="AH1108" s="9">
        <f>SUMIF($E$3:$E$1002,'تعريف المواد والمستودعات'!AD$5,$BG3:$BG1002)</f>
        <v>0</v>
      </c>
      <c r="AI1108" s="9">
        <f>SUMIF($E$3:$E$1002,'تعريف المواد والمستودعات'!AE$5,$BG3:$BG1002)</f>
        <v>0</v>
      </c>
      <c r="AJ1108" s="9">
        <f>SUMIF($E$3:$E$1002,'تعريف المواد والمستودعات'!AF$5,$BG3:$BG1002)</f>
        <v>0</v>
      </c>
      <c r="AK1108" s="9">
        <f>SUMIF($E$3:$E$1002,'تعريف المواد والمستودعات'!AG$5,$BG3:$BG1002)</f>
        <v>0</v>
      </c>
      <c r="AL1108" s="9">
        <f>SUMIF($E$3:$E$1002,'تعريف المواد والمستودعات'!AH$5,$BG3:$BG1002)</f>
        <v>0</v>
      </c>
      <c r="AM1108" s="9">
        <f>SUMIF($E$3:$E$1002,'تعريف المواد والمستودعات'!AI$5,$BG3:$BG1002)</f>
        <v>0</v>
      </c>
      <c r="AN1108" s="9">
        <f>SUMIF($E$3:$E$1002,'تعريف المواد والمستودعات'!AJ$5,$BG3:$BG1002)</f>
        <v>0</v>
      </c>
      <c r="AO1108" s="9">
        <f>SUMIF($E$3:$E$1002,'تعريف المواد والمستودعات'!AK$5,$BG3:$BG1002)</f>
        <v>0</v>
      </c>
      <c r="AP1108" s="9">
        <f>SUMIF($E$3:$E$1002,'تعريف المواد والمستودعات'!AL$5,$BG3:$BG1002)</f>
        <v>0</v>
      </c>
      <c r="AQ1108" s="9">
        <f>SUMIF($E$3:$E$1002,'تعريف المواد والمستودعات'!AM$5,$BG3:$BG1002)</f>
        <v>0</v>
      </c>
      <c r="AR1108" s="9">
        <f>SUMIF($E$3:$E$1002,'تعريف المواد والمستودعات'!AN$5,$BG3:$BG1002)</f>
        <v>0</v>
      </c>
      <c r="AS1108" s="9">
        <f>SUMIF($E$3:$E$1002,'تعريف المواد والمستودعات'!AO$5,$BG3:$BG1002)</f>
        <v>0</v>
      </c>
      <c r="AT1108" s="9">
        <f>SUMIF($E$3:$E$1002,'تعريف المواد والمستودعات'!AP$5,$BG3:$BG1002)</f>
        <v>0</v>
      </c>
      <c r="AU1108" s="9">
        <f>SUMIF($E$3:$E$1002,'تعريف المواد والمستودعات'!AQ$5,$BG3:$BG1002)</f>
        <v>0</v>
      </c>
      <c r="AV1108" s="9">
        <f>SUMIF($E$3:$E$1002,'تعريف المواد والمستودعات'!AR$5,$BG3:$BG1002)</f>
        <v>0</v>
      </c>
      <c r="AW1108" s="9">
        <f>SUMIF($E$3:$E$1002,'تعريف المواد والمستودعات'!AS$5,$BG3:$BG1002)</f>
        <v>0</v>
      </c>
      <c r="AX1108" s="9">
        <f>SUMIF($E$3:$E$1002,'تعريف المواد والمستودعات'!AT$5,$BG3:$BG1002)</f>
        <v>0</v>
      </c>
      <c r="AY1108" s="9">
        <f>SUMIF($E$3:$E$1002,'تعريف المواد والمستودعات'!AU$5,$BG3:$BG1002)</f>
        <v>0</v>
      </c>
      <c r="AZ1108" s="9">
        <f>SUMIF($E$3:$E$1002,'تعريف المواد والمستودعات'!AV$5,$BG3:$BG1002)</f>
        <v>0</v>
      </c>
      <c r="BA1108" s="9">
        <f>SUMIF($E$3:$E$1002,'تعريف المواد والمستودعات'!AW$5,$BG3:$BG1002)</f>
        <v>0</v>
      </c>
      <c r="BB1108" s="9">
        <f>SUMIF($E$3:$E$1002,'تعريف المواد والمستودعات'!AX$5,$BG3:$BG1002)</f>
        <v>0</v>
      </c>
      <c r="BC1108" s="9">
        <f>SUMIF($E$3:$E$1002,'تعريف المواد والمستودعات'!AY$5,$BG3:$BG1002)</f>
        <v>0</v>
      </c>
      <c r="BD1108" s="69">
        <f t="shared" si="18"/>
        <v>0</v>
      </c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9"/>
      <c r="CF1108" s="9"/>
      <c r="CG1108" s="9"/>
      <c r="CH1108" s="9"/>
      <c r="CI1108" s="9"/>
      <c r="CJ1108" s="9"/>
      <c r="CK1108" s="9"/>
      <c r="CL1108" s="9"/>
      <c r="CM1108" s="9"/>
      <c r="CN1108" s="9"/>
      <c r="CO1108" s="9"/>
      <c r="CP1108" s="9"/>
      <c r="CQ1108" s="9"/>
      <c r="CR1108" s="9"/>
      <c r="CS1108" s="9"/>
      <c r="CT1108" s="9"/>
      <c r="CU1108" s="9"/>
      <c r="CV1108" s="9"/>
      <c r="CW1108" s="9"/>
      <c r="CX1108" s="9"/>
      <c r="CY1108" s="9"/>
      <c r="CZ1108" s="9"/>
      <c r="DA1108" s="9"/>
    </row>
    <row r="1109" spans="5:105" ht="15" hidden="1" thickTop="1" x14ac:dyDescent="0.2">
      <c r="E1109" s="46" t="str">
        <f>'تعريف المواد والمستودعات'!B61</f>
        <v>مادة55</v>
      </c>
      <c r="F1109" s="9">
        <f>SUMIF($E$3:$E$1002,'تعريف المواد والمستودعات'!B$5,$BH3:$BH1002)</f>
        <v>0</v>
      </c>
      <c r="G1109" s="9">
        <f>SUMIF($E$3:$E$1002,'تعريف المواد والمستودعات'!C$5,$BH3:$BH1002)</f>
        <v>0</v>
      </c>
      <c r="H1109" s="9">
        <f>SUMIF($E$3:$E$1002,'تعريف المواد والمستودعات'!D$5,$BH3:$BH1002)</f>
        <v>0</v>
      </c>
      <c r="I1109" s="9">
        <f>SUMIF($E$3:$E$1002,'تعريف المواد والمستودعات'!E$5,$BH3:$BH1002)</f>
        <v>0</v>
      </c>
      <c r="J1109" s="9">
        <f>SUMIF($E$3:$E$1002,'تعريف المواد والمستودعات'!F$5,$BH3:$BH1002)</f>
        <v>0</v>
      </c>
      <c r="K1109" s="9">
        <f>SUMIF($E$3:$E$1002,'تعريف المواد والمستودعات'!G$5,$BH3:$BH1002)</f>
        <v>0</v>
      </c>
      <c r="L1109" s="9">
        <f>SUMIF($E$3:$E$1002,'تعريف المواد والمستودعات'!H$5,$BH3:$BH1002)</f>
        <v>0</v>
      </c>
      <c r="M1109" s="9">
        <f>SUMIF($E$3:$E$1002,'تعريف المواد والمستودعات'!I$5,$BH3:$BH1002)</f>
        <v>0</v>
      </c>
      <c r="N1109" s="9">
        <f>SUMIF($E$3:$E$1002,'تعريف المواد والمستودعات'!J$5,$BH3:$BH1002)</f>
        <v>0</v>
      </c>
      <c r="O1109" s="9">
        <f>SUMIF($E$3:$E$1002,'تعريف المواد والمستودعات'!K$5,$BH3:$BH1002)</f>
        <v>0</v>
      </c>
      <c r="P1109" s="9">
        <f>SUMIF($E$3:$E$1002,'تعريف المواد والمستودعات'!L$5,$BH3:$BH1002)</f>
        <v>0</v>
      </c>
      <c r="Q1109" s="9">
        <f>SUMIF($E$3:$E$1002,'تعريف المواد والمستودعات'!M$5,$BH3:$BH1002)</f>
        <v>0</v>
      </c>
      <c r="R1109" s="9">
        <f>SUMIF($E$3:$E$1002,'تعريف المواد والمستودعات'!N$5,$BH3:$BH1002)</f>
        <v>0</v>
      </c>
      <c r="S1109" s="9">
        <f>SUMIF($E$3:$E$1002,'تعريف المواد والمستودعات'!O$5,$BH3:$BH1002)</f>
        <v>0</v>
      </c>
      <c r="T1109" s="9">
        <f>SUMIF($E$3:$E$1002,'تعريف المواد والمستودعات'!P$5,$BH3:$BH1002)</f>
        <v>0</v>
      </c>
      <c r="U1109" s="9">
        <f>SUMIF($E$3:$E$1002,'تعريف المواد والمستودعات'!Q$5,$BH3:$BH1002)</f>
        <v>0</v>
      </c>
      <c r="V1109" s="9">
        <f>SUMIF($E$3:$E$1002,'تعريف المواد والمستودعات'!R$5,$BH3:$BH1002)</f>
        <v>0</v>
      </c>
      <c r="W1109" s="9">
        <f>SUMIF($E$3:$E$1002,'تعريف المواد والمستودعات'!S$5,$BH3:$BH1002)</f>
        <v>0</v>
      </c>
      <c r="X1109" s="9">
        <f>SUMIF($E$3:$E$1002,'تعريف المواد والمستودعات'!T$5,$BH3:$BH1002)</f>
        <v>0</v>
      </c>
      <c r="Y1109" s="9">
        <f>SUMIF($E$3:$E$1002,'تعريف المواد والمستودعات'!U$5,$BH3:$BH1002)</f>
        <v>0</v>
      </c>
      <c r="Z1109" s="9">
        <f>SUMIF($E$3:$E$1002,'تعريف المواد والمستودعات'!V$5,$BH3:$BH1002)</f>
        <v>0</v>
      </c>
      <c r="AA1109" s="9">
        <f>SUMIF($E$3:$E$1002,'تعريف المواد والمستودعات'!W$5,$BH3:$BH1002)</f>
        <v>0</v>
      </c>
      <c r="AB1109" s="9">
        <f>SUMIF($E$3:$E$1002,'تعريف المواد والمستودعات'!X$5,$BH3:$BH1002)</f>
        <v>0</v>
      </c>
      <c r="AC1109" s="9">
        <f>SUMIF($E$3:$E$1002,'تعريف المواد والمستودعات'!Y$5,$BH3:$BH1002)</f>
        <v>0</v>
      </c>
      <c r="AD1109" s="9">
        <f>SUMIF($E$3:$E$1002,'تعريف المواد والمستودعات'!Z$5,$BH3:$BH1002)</f>
        <v>0</v>
      </c>
      <c r="AE1109" s="9">
        <f>SUMIF($E$3:$E$1002,'تعريف المواد والمستودعات'!AA$5,$BH3:$BH1002)</f>
        <v>0</v>
      </c>
      <c r="AF1109" s="9">
        <f>SUMIF($E$3:$E$1002,'تعريف المواد والمستودعات'!AB$5,$BH3:$BH1002)</f>
        <v>0</v>
      </c>
      <c r="AG1109" s="9">
        <f>SUMIF($E$3:$E$1002,'تعريف المواد والمستودعات'!AC$5,$BH3:$BH1002)</f>
        <v>0</v>
      </c>
      <c r="AH1109" s="9">
        <f>SUMIF($E$3:$E$1002,'تعريف المواد والمستودعات'!AD$5,$BH3:$BH1002)</f>
        <v>0</v>
      </c>
      <c r="AI1109" s="9">
        <f>SUMIF($E$3:$E$1002,'تعريف المواد والمستودعات'!AE$5,$BH3:$BH1002)</f>
        <v>0</v>
      </c>
      <c r="AJ1109" s="9">
        <f>SUMIF($E$3:$E$1002,'تعريف المواد والمستودعات'!AF$5,$BH3:$BH1002)</f>
        <v>0</v>
      </c>
      <c r="AK1109" s="9">
        <f>SUMIF($E$3:$E$1002,'تعريف المواد والمستودعات'!AG$5,$BH3:$BH1002)</f>
        <v>0</v>
      </c>
      <c r="AL1109" s="9">
        <f>SUMIF($E$3:$E$1002,'تعريف المواد والمستودعات'!AH$5,$BH3:$BH1002)</f>
        <v>0</v>
      </c>
      <c r="AM1109" s="9">
        <f>SUMIF($E$3:$E$1002,'تعريف المواد والمستودعات'!AI$5,$BH3:$BH1002)</f>
        <v>0</v>
      </c>
      <c r="AN1109" s="9">
        <f>SUMIF($E$3:$E$1002,'تعريف المواد والمستودعات'!AJ$5,$BH3:$BH1002)</f>
        <v>0</v>
      </c>
      <c r="AO1109" s="9">
        <f>SUMIF($E$3:$E$1002,'تعريف المواد والمستودعات'!AK$5,$BH3:$BH1002)</f>
        <v>0</v>
      </c>
      <c r="AP1109" s="9">
        <f>SUMIF($E$3:$E$1002,'تعريف المواد والمستودعات'!AL$5,$BH3:$BH1002)</f>
        <v>0</v>
      </c>
      <c r="AQ1109" s="9">
        <f>SUMIF($E$3:$E$1002,'تعريف المواد والمستودعات'!AM$5,$BH3:$BH1002)</f>
        <v>0</v>
      </c>
      <c r="AR1109" s="9">
        <f>SUMIF($E$3:$E$1002,'تعريف المواد والمستودعات'!AN$5,$BH3:$BH1002)</f>
        <v>0</v>
      </c>
      <c r="AS1109" s="9">
        <f>SUMIF($E$3:$E$1002,'تعريف المواد والمستودعات'!AO$5,$BH3:$BH1002)</f>
        <v>0</v>
      </c>
      <c r="AT1109" s="9">
        <f>SUMIF($E$3:$E$1002,'تعريف المواد والمستودعات'!AP$5,$BH3:$BH1002)</f>
        <v>0</v>
      </c>
      <c r="AU1109" s="9">
        <f>SUMIF($E$3:$E$1002,'تعريف المواد والمستودعات'!AQ$5,$BH3:$BH1002)</f>
        <v>0</v>
      </c>
      <c r="AV1109" s="9">
        <f>SUMIF($E$3:$E$1002,'تعريف المواد والمستودعات'!AR$5,$BH3:$BH1002)</f>
        <v>0</v>
      </c>
      <c r="AW1109" s="9">
        <f>SUMIF($E$3:$E$1002,'تعريف المواد والمستودعات'!AS$5,$BH3:$BH1002)</f>
        <v>0</v>
      </c>
      <c r="AX1109" s="9">
        <f>SUMIF($E$3:$E$1002,'تعريف المواد والمستودعات'!AT$5,$BH3:$BH1002)</f>
        <v>0</v>
      </c>
      <c r="AY1109" s="9">
        <f>SUMIF($E$3:$E$1002,'تعريف المواد والمستودعات'!AU$5,$BH3:$BH1002)</f>
        <v>0</v>
      </c>
      <c r="AZ1109" s="9">
        <f>SUMIF($E$3:$E$1002,'تعريف المواد والمستودعات'!AV$5,$BH3:$BH1002)</f>
        <v>0</v>
      </c>
      <c r="BA1109" s="9">
        <f>SUMIF($E$3:$E$1002,'تعريف المواد والمستودعات'!AW$5,$BH3:$BH1002)</f>
        <v>0</v>
      </c>
      <c r="BB1109" s="9">
        <f>SUMIF($E$3:$E$1002,'تعريف المواد والمستودعات'!AX$5,$BH3:$BH1002)</f>
        <v>0</v>
      </c>
      <c r="BC1109" s="9">
        <f>SUMIF($E$3:$E$1002,'تعريف المواد والمستودعات'!AY$5,$BH3:$BH1002)</f>
        <v>0</v>
      </c>
      <c r="BD1109" s="69">
        <f t="shared" si="18"/>
        <v>0</v>
      </c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9"/>
      <c r="CF1109" s="9"/>
      <c r="CG1109" s="9"/>
      <c r="CH1109" s="9"/>
      <c r="CI1109" s="9"/>
      <c r="CJ1109" s="9"/>
      <c r="CK1109" s="9"/>
      <c r="CL1109" s="9"/>
      <c r="CM1109" s="9"/>
      <c r="CN1109" s="9"/>
      <c r="CO1109" s="9"/>
      <c r="CP1109" s="9"/>
      <c r="CQ1109" s="9"/>
      <c r="CR1109" s="9"/>
      <c r="CS1109" s="9"/>
      <c r="CT1109" s="9"/>
      <c r="CU1109" s="9"/>
      <c r="CV1109" s="9"/>
      <c r="CW1109" s="9"/>
      <c r="CX1109" s="9"/>
      <c r="CY1109" s="9"/>
      <c r="CZ1109" s="9"/>
      <c r="DA1109" s="9"/>
    </row>
    <row r="1110" spans="5:105" ht="15" hidden="1" thickTop="1" x14ac:dyDescent="0.2">
      <c r="E1110" s="46" t="str">
        <f>'تعريف المواد والمستودعات'!B62</f>
        <v>مادة56</v>
      </c>
      <c r="F1110" s="9">
        <f>SUMIF($E$3:$E$1002,'تعريف المواد والمستودعات'!B$5,$BI3:$BI1002)</f>
        <v>0</v>
      </c>
      <c r="G1110" s="9">
        <f>SUMIF($E$3:$E$1002,'تعريف المواد والمستودعات'!C$5,$BI3:$BI1002)</f>
        <v>0</v>
      </c>
      <c r="H1110" s="9">
        <f>SUMIF($E$3:$E$1002,'تعريف المواد والمستودعات'!D$5,$BI3:$BI1002)</f>
        <v>0</v>
      </c>
      <c r="I1110" s="9">
        <f>SUMIF($E$3:$E$1002,'تعريف المواد والمستودعات'!E$5,$BI3:$BI1002)</f>
        <v>0</v>
      </c>
      <c r="J1110" s="9">
        <f>SUMIF($E$3:$E$1002,'تعريف المواد والمستودعات'!F$5,$BI3:$BI1002)</f>
        <v>0</v>
      </c>
      <c r="K1110" s="9">
        <f>SUMIF($E$3:$E$1002,'تعريف المواد والمستودعات'!G$5,$BI3:$BI1002)</f>
        <v>0</v>
      </c>
      <c r="L1110" s="9">
        <f>SUMIF($E$3:$E$1002,'تعريف المواد والمستودعات'!H$5,$BI3:$BI1002)</f>
        <v>0</v>
      </c>
      <c r="M1110" s="9">
        <f>SUMIF($E$3:$E$1002,'تعريف المواد والمستودعات'!I$5,$BI3:$BI1002)</f>
        <v>0</v>
      </c>
      <c r="N1110" s="9">
        <f>SUMIF($E$3:$E$1002,'تعريف المواد والمستودعات'!J$5,$BI3:$BI1002)</f>
        <v>0</v>
      </c>
      <c r="O1110" s="9">
        <f>SUMIF($E$3:$E$1002,'تعريف المواد والمستودعات'!K$5,$BI3:$BI1002)</f>
        <v>0</v>
      </c>
      <c r="P1110" s="9">
        <f>SUMIF($E$3:$E$1002,'تعريف المواد والمستودعات'!L$5,$BI3:$BI1002)</f>
        <v>0</v>
      </c>
      <c r="Q1110" s="9">
        <f>SUMIF($E$3:$E$1002,'تعريف المواد والمستودعات'!M$5,$BI3:$BI1002)</f>
        <v>0</v>
      </c>
      <c r="R1110" s="9">
        <f>SUMIF($E$3:$E$1002,'تعريف المواد والمستودعات'!N$5,$BI3:$BI1002)</f>
        <v>0</v>
      </c>
      <c r="S1110" s="9">
        <f>SUMIF($E$3:$E$1002,'تعريف المواد والمستودعات'!O$5,$BI3:$BI1002)</f>
        <v>0</v>
      </c>
      <c r="T1110" s="9">
        <f>SUMIF($E$3:$E$1002,'تعريف المواد والمستودعات'!P$5,$BI3:$BI1002)</f>
        <v>0</v>
      </c>
      <c r="U1110" s="9">
        <f>SUMIF($E$3:$E$1002,'تعريف المواد والمستودعات'!Q$5,$BI3:$BI1002)</f>
        <v>0</v>
      </c>
      <c r="V1110" s="9">
        <f>SUMIF($E$3:$E$1002,'تعريف المواد والمستودعات'!R$5,$BI3:$BI1002)</f>
        <v>0</v>
      </c>
      <c r="W1110" s="9">
        <f>SUMIF($E$3:$E$1002,'تعريف المواد والمستودعات'!S$5,$BI3:$BI1002)</f>
        <v>0</v>
      </c>
      <c r="X1110" s="9">
        <f>SUMIF($E$3:$E$1002,'تعريف المواد والمستودعات'!T$5,$BI3:$BI1002)</f>
        <v>0</v>
      </c>
      <c r="Y1110" s="9">
        <f>SUMIF($E$3:$E$1002,'تعريف المواد والمستودعات'!U$5,$BI3:$BI1002)</f>
        <v>0</v>
      </c>
      <c r="Z1110" s="9">
        <f>SUMIF($E$3:$E$1002,'تعريف المواد والمستودعات'!V$5,$BI3:$BI1002)</f>
        <v>0</v>
      </c>
      <c r="AA1110" s="9">
        <f>SUMIF($E$3:$E$1002,'تعريف المواد والمستودعات'!W$5,$BI3:$BI1002)</f>
        <v>0</v>
      </c>
      <c r="AB1110" s="9">
        <f>SUMIF($E$3:$E$1002,'تعريف المواد والمستودعات'!X$5,$BI3:$BI1002)</f>
        <v>0</v>
      </c>
      <c r="AC1110" s="9">
        <f>SUMIF($E$3:$E$1002,'تعريف المواد والمستودعات'!Y$5,$BI3:$BI1002)</f>
        <v>0</v>
      </c>
      <c r="AD1110" s="9">
        <f>SUMIF($E$3:$E$1002,'تعريف المواد والمستودعات'!Z$5,$BI3:$BI1002)</f>
        <v>0</v>
      </c>
      <c r="AE1110" s="9">
        <f>SUMIF($E$3:$E$1002,'تعريف المواد والمستودعات'!AA$5,$BI3:$BI1002)</f>
        <v>0</v>
      </c>
      <c r="AF1110" s="9">
        <f>SUMIF($E$3:$E$1002,'تعريف المواد والمستودعات'!AB$5,$BI3:$BI1002)</f>
        <v>0</v>
      </c>
      <c r="AG1110" s="9">
        <f>SUMIF($E$3:$E$1002,'تعريف المواد والمستودعات'!AC$5,$BI3:$BI1002)</f>
        <v>0</v>
      </c>
      <c r="AH1110" s="9">
        <f>SUMIF($E$3:$E$1002,'تعريف المواد والمستودعات'!AD$5,$BI3:$BI1002)</f>
        <v>0</v>
      </c>
      <c r="AI1110" s="9">
        <f>SUMIF($E$3:$E$1002,'تعريف المواد والمستودعات'!AE$5,$BI3:$BI1002)</f>
        <v>0</v>
      </c>
      <c r="AJ1110" s="9">
        <f>SUMIF($E$3:$E$1002,'تعريف المواد والمستودعات'!AF$5,$BI3:$BI1002)</f>
        <v>0</v>
      </c>
      <c r="AK1110" s="9">
        <f>SUMIF($E$3:$E$1002,'تعريف المواد والمستودعات'!AG$5,$BI3:$BI1002)</f>
        <v>0</v>
      </c>
      <c r="AL1110" s="9">
        <f>SUMIF($E$3:$E$1002,'تعريف المواد والمستودعات'!AH$5,$BI3:$BI1002)</f>
        <v>0</v>
      </c>
      <c r="AM1110" s="9">
        <f>SUMIF($E$3:$E$1002,'تعريف المواد والمستودعات'!AI$5,$BI3:$BI1002)</f>
        <v>0</v>
      </c>
      <c r="AN1110" s="9">
        <f>SUMIF($E$3:$E$1002,'تعريف المواد والمستودعات'!AJ$5,$BI3:$BI1002)</f>
        <v>0</v>
      </c>
      <c r="AO1110" s="9">
        <f>SUMIF($E$3:$E$1002,'تعريف المواد والمستودعات'!AK$5,$BI3:$BI1002)</f>
        <v>0</v>
      </c>
      <c r="AP1110" s="9">
        <f>SUMIF($E$3:$E$1002,'تعريف المواد والمستودعات'!AL$5,$BI3:$BI1002)</f>
        <v>0</v>
      </c>
      <c r="AQ1110" s="9">
        <f>SUMIF($E$3:$E$1002,'تعريف المواد والمستودعات'!AM$5,$BI3:$BI1002)</f>
        <v>0</v>
      </c>
      <c r="AR1110" s="9">
        <f>SUMIF($E$3:$E$1002,'تعريف المواد والمستودعات'!AN$5,$BI3:$BI1002)</f>
        <v>0</v>
      </c>
      <c r="AS1110" s="9">
        <f>SUMIF($E$3:$E$1002,'تعريف المواد والمستودعات'!AO$5,$BI3:$BI1002)</f>
        <v>0</v>
      </c>
      <c r="AT1110" s="9">
        <f>SUMIF($E$3:$E$1002,'تعريف المواد والمستودعات'!AP$5,$BI3:$BI1002)</f>
        <v>0</v>
      </c>
      <c r="AU1110" s="9">
        <f>SUMIF($E$3:$E$1002,'تعريف المواد والمستودعات'!AQ$5,$BI3:$BI1002)</f>
        <v>0</v>
      </c>
      <c r="AV1110" s="9">
        <f>SUMIF($E$3:$E$1002,'تعريف المواد والمستودعات'!AR$5,$BI3:$BI1002)</f>
        <v>0</v>
      </c>
      <c r="AW1110" s="9">
        <f>SUMIF($E$3:$E$1002,'تعريف المواد والمستودعات'!AS$5,$BI3:$BI1002)</f>
        <v>0</v>
      </c>
      <c r="AX1110" s="9">
        <f>SUMIF($E$3:$E$1002,'تعريف المواد والمستودعات'!AT$5,$BI3:$BI1002)</f>
        <v>0</v>
      </c>
      <c r="AY1110" s="9">
        <f>SUMIF($E$3:$E$1002,'تعريف المواد والمستودعات'!AU$5,$BI3:$BI1002)</f>
        <v>0</v>
      </c>
      <c r="AZ1110" s="9">
        <f>SUMIF($E$3:$E$1002,'تعريف المواد والمستودعات'!AV$5,$BI3:$BI1002)</f>
        <v>0</v>
      </c>
      <c r="BA1110" s="9">
        <f>SUMIF($E$3:$E$1002,'تعريف المواد والمستودعات'!AW$5,$BI3:$BI1002)</f>
        <v>0</v>
      </c>
      <c r="BB1110" s="9">
        <f>SUMIF($E$3:$E$1002,'تعريف المواد والمستودعات'!AX$5,$BI3:$BI1002)</f>
        <v>0</v>
      </c>
      <c r="BC1110" s="9">
        <f>SUMIF($E$3:$E$1002,'تعريف المواد والمستودعات'!AY$5,$BI3:$BI1002)</f>
        <v>0</v>
      </c>
      <c r="BD1110" s="69">
        <f t="shared" si="18"/>
        <v>0</v>
      </c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  <c r="CA1110" s="9"/>
      <c r="CB1110" s="9"/>
      <c r="CC1110" s="9"/>
      <c r="CD1110" s="9"/>
      <c r="CE1110" s="9"/>
      <c r="CF1110" s="9"/>
      <c r="CG1110" s="9"/>
      <c r="CH1110" s="9"/>
      <c r="CI1110" s="9"/>
      <c r="CJ1110" s="9"/>
      <c r="CK1110" s="9"/>
      <c r="CL1110" s="9"/>
      <c r="CM1110" s="9"/>
      <c r="CN1110" s="9"/>
      <c r="CO1110" s="9"/>
      <c r="CP1110" s="9"/>
      <c r="CQ1110" s="9"/>
      <c r="CR1110" s="9"/>
      <c r="CS1110" s="9"/>
      <c r="CT1110" s="9"/>
      <c r="CU1110" s="9"/>
      <c r="CV1110" s="9"/>
      <c r="CW1110" s="9"/>
      <c r="CX1110" s="9"/>
      <c r="CY1110" s="9"/>
      <c r="CZ1110" s="9"/>
      <c r="DA1110" s="9"/>
    </row>
    <row r="1111" spans="5:105" ht="15" hidden="1" thickTop="1" x14ac:dyDescent="0.2">
      <c r="E1111" s="46" t="str">
        <f>'تعريف المواد والمستودعات'!B63</f>
        <v>مادة57</v>
      </c>
      <c r="F1111" s="9">
        <f>SUMIF($E$3:$E$1002,'تعريف المواد والمستودعات'!B$5,$BJ3:$BJ1002)</f>
        <v>0</v>
      </c>
      <c r="G1111" s="9">
        <f>SUMIF($E$3:$E$1002,'تعريف المواد والمستودعات'!C$5,$BJ3:$BJ1002)</f>
        <v>0</v>
      </c>
      <c r="H1111" s="9">
        <f>SUMIF($E$3:$E$1002,'تعريف المواد والمستودعات'!D$5,$BJ3:$BJ1002)</f>
        <v>0</v>
      </c>
      <c r="I1111" s="9">
        <f>SUMIF($E$3:$E$1002,'تعريف المواد والمستودعات'!E$5,$BJ3:$BJ1002)</f>
        <v>0</v>
      </c>
      <c r="J1111" s="9">
        <f>SUMIF($E$3:$E$1002,'تعريف المواد والمستودعات'!F$5,$BJ3:$BJ1002)</f>
        <v>0</v>
      </c>
      <c r="K1111" s="9">
        <f>SUMIF($E$3:$E$1002,'تعريف المواد والمستودعات'!G$5,$BJ3:$BJ1002)</f>
        <v>0</v>
      </c>
      <c r="L1111" s="9">
        <f>SUMIF($E$3:$E$1002,'تعريف المواد والمستودعات'!H$5,$BJ3:$BJ1002)</f>
        <v>0</v>
      </c>
      <c r="M1111" s="9">
        <f>SUMIF($E$3:$E$1002,'تعريف المواد والمستودعات'!I$5,$BJ3:$BJ1002)</f>
        <v>0</v>
      </c>
      <c r="N1111" s="9">
        <f>SUMIF($E$3:$E$1002,'تعريف المواد والمستودعات'!J$5,$BJ3:$BJ1002)</f>
        <v>0</v>
      </c>
      <c r="O1111" s="9">
        <f>SUMIF($E$3:$E$1002,'تعريف المواد والمستودعات'!K$5,$BJ3:$BJ1002)</f>
        <v>0</v>
      </c>
      <c r="P1111" s="9">
        <f>SUMIF($E$3:$E$1002,'تعريف المواد والمستودعات'!L$5,$BJ3:$BJ1002)</f>
        <v>0</v>
      </c>
      <c r="Q1111" s="9">
        <f>SUMIF($E$3:$E$1002,'تعريف المواد والمستودعات'!M$5,$BJ3:$BJ1002)</f>
        <v>0</v>
      </c>
      <c r="R1111" s="9">
        <f>SUMIF($E$3:$E$1002,'تعريف المواد والمستودعات'!N$5,$BJ3:$BJ1002)</f>
        <v>0</v>
      </c>
      <c r="S1111" s="9">
        <f>SUMIF($E$3:$E$1002,'تعريف المواد والمستودعات'!O$5,$BJ3:$BJ1002)</f>
        <v>0</v>
      </c>
      <c r="T1111" s="9">
        <f>SUMIF($E$3:$E$1002,'تعريف المواد والمستودعات'!P$5,$BJ3:$BJ1002)</f>
        <v>0</v>
      </c>
      <c r="U1111" s="9">
        <f>SUMIF($E$3:$E$1002,'تعريف المواد والمستودعات'!Q$5,$BJ3:$BJ1002)</f>
        <v>0</v>
      </c>
      <c r="V1111" s="9">
        <f>SUMIF($E$3:$E$1002,'تعريف المواد والمستودعات'!R$5,$BJ3:$BJ1002)</f>
        <v>0</v>
      </c>
      <c r="W1111" s="9">
        <f>SUMIF($E$3:$E$1002,'تعريف المواد والمستودعات'!S$5,$BJ3:$BJ1002)</f>
        <v>0</v>
      </c>
      <c r="X1111" s="9">
        <f>SUMIF($E$3:$E$1002,'تعريف المواد والمستودعات'!T$5,$BJ3:$BJ1002)</f>
        <v>0</v>
      </c>
      <c r="Y1111" s="9">
        <f>SUMIF($E$3:$E$1002,'تعريف المواد والمستودعات'!U$5,$BJ3:$BJ1002)</f>
        <v>0</v>
      </c>
      <c r="Z1111" s="9">
        <f>SUMIF($E$3:$E$1002,'تعريف المواد والمستودعات'!V$5,$BJ3:$BJ1002)</f>
        <v>0</v>
      </c>
      <c r="AA1111" s="9">
        <f>SUMIF($E$3:$E$1002,'تعريف المواد والمستودعات'!W$5,$BJ3:$BJ1002)</f>
        <v>0</v>
      </c>
      <c r="AB1111" s="9">
        <f>SUMIF($E$3:$E$1002,'تعريف المواد والمستودعات'!X$5,$BJ3:$BJ1002)</f>
        <v>0</v>
      </c>
      <c r="AC1111" s="9">
        <f>SUMIF($E$3:$E$1002,'تعريف المواد والمستودعات'!Y$5,$BJ3:$BJ1002)</f>
        <v>0</v>
      </c>
      <c r="AD1111" s="9">
        <f>SUMIF($E$3:$E$1002,'تعريف المواد والمستودعات'!Z$5,$BJ3:$BJ1002)</f>
        <v>0</v>
      </c>
      <c r="AE1111" s="9">
        <f>SUMIF($E$3:$E$1002,'تعريف المواد والمستودعات'!AA$5,$BJ3:$BJ1002)</f>
        <v>0</v>
      </c>
      <c r="AF1111" s="9">
        <f>SUMIF($E$3:$E$1002,'تعريف المواد والمستودعات'!AB$5,$BJ3:$BJ1002)</f>
        <v>0</v>
      </c>
      <c r="AG1111" s="9">
        <f>SUMIF($E$3:$E$1002,'تعريف المواد والمستودعات'!AC$5,$BJ3:$BJ1002)</f>
        <v>0</v>
      </c>
      <c r="AH1111" s="9">
        <f>SUMIF($E$3:$E$1002,'تعريف المواد والمستودعات'!AD$5,$BJ3:$BJ1002)</f>
        <v>0</v>
      </c>
      <c r="AI1111" s="9">
        <f>SUMIF($E$3:$E$1002,'تعريف المواد والمستودعات'!AE$5,$BJ3:$BJ1002)</f>
        <v>0</v>
      </c>
      <c r="AJ1111" s="9">
        <f>SUMIF($E$3:$E$1002,'تعريف المواد والمستودعات'!AF$5,$BJ3:$BJ1002)</f>
        <v>0</v>
      </c>
      <c r="AK1111" s="9">
        <f>SUMIF($E$3:$E$1002,'تعريف المواد والمستودعات'!AG$5,$BJ3:$BJ1002)</f>
        <v>0</v>
      </c>
      <c r="AL1111" s="9">
        <f>SUMIF($E$3:$E$1002,'تعريف المواد والمستودعات'!AH$5,$BJ3:$BJ1002)</f>
        <v>0</v>
      </c>
      <c r="AM1111" s="9">
        <f>SUMIF($E$3:$E$1002,'تعريف المواد والمستودعات'!AI$5,$BJ3:$BJ1002)</f>
        <v>0</v>
      </c>
      <c r="AN1111" s="9">
        <f>SUMIF($E$3:$E$1002,'تعريف المواد والمستودعات'!AJ$5,$BJ3:$BJ1002)</f>
        <v>0</v>
      </c>
      <c r="AO1111" s="9">
        <f>SUMIF($E$3:$E$1002,'تعريف المواد والمستودعات'!AK$5,$BJ3:$BJ1002)</f>
        <v>0</v>
      </c>
      <c r="AP1111" s="9">
        <f>SUMIF($E$3:$E$1002,'تعريف المواد والمستودعات'!AL$5,$BJ3:$BJ1002)</f>
        <v>0</v>
      </c>
      <c r="AQ1111" s="9">
        <f>SUMIF($E$3:$E$1002,'تعريف المواد والمستودعات'!AM$5,$BJ3:$BJ1002)</f>
        <v>0</v>
      </c>
      <c r="AR1111" s="9">
        <f>SUMIF($E$3:$E$1002,'تعريف المواد والمستودعات'!AN$5,$BJ3:$BJ1002)</f>
        <v>0</v>
      </c>
      <c r="AS1111" s="9">
        <f>SUMIF($E$3:$E$1002,'تعريف المواد والمستودعات'!AO$5,$BJ3:$BJ1002)</f>
        <v>0</v>
      </c>
      <c r="AT1111" s="9">
        <f>SUMIF($E$3:$E$1002,'تعريف المواد والمستودعات'!AP$5,$BJ3:$BJ1002)</f>
        <v>0</v>
      </c>
      <c r="AU1111" s="9">
        <f>SUMIF($E$3:$E$1002,'تعريف المواد والمستودعات'!AQ$5,$BJ3:$BJ1002)</f>
        <v>0</v>
      </c>
      <c r="AV1111" s="9">
        <f>SUMIF($E$3:$E$1002,'تعريف المواد والمستودعات'!AR$5,$BJ3:$BJ1002)</f>
        <v>0</v>
      </c>
      <c r="AW1111" s="9">
        <f>SUMIF($E$3:$E$1002,'تعريف المواد والمستودعات'!AS$5,$BJ3:$BJ1002)</f>
        <v>0</v>
      </c>
      <c r="AX1111" s="9">
        <f>SUMIF($E$3:$E$1002,'تعريف المواد والمستودعات'!AT$5,$BJ3:$BJ1002)</f>
        <v>0</v>
      </c>
      <c r="AY1111" s="9">
        <f>SUMIF($E$3:$E$1002,'تعريف المواد والمستودعات'!AU$5,$BJ3:$BJ1002)</f>
        <v>0</v>
      </c>
      <c r="AZ1111" s="9">
        <f>SUMIF($E$3:$E$1002,'تعريف المواد والمستودعات'!AV$5,$BJ3:$BJ1002)</f>
        <v>0</v>
      </c>
      <c r="BA1111" s="9">
        <f>SUMIF($E$3:$E$1002,'تعريف المواد والمستودعات'!AW$5,$BJ3:$BJ1002)</f>
        <v>0</v>
      </c>
      <c r="BB1111" s="9">
        <f>SUMIF($E$3:$E$1002,'تعريف المواد والمستودعات'!AX$5,$BJ3:$BJ1002)</f>
        <v>0</v>
      </c>
      <c r="BC1111" s="9">
        <f>SUMIF($E$3:$E$1002,'تعريف المواد والمستودعات'!AY$5,$BJ3:$BJ1002)</f>
        <v>0</v>
      </c>
      <c r="BD1111" s="69">
        <f t="shared" si="18"/>
        <v>0</v>
      </c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9"/>
      <c r="CF1111" s="9"/>
      <c r="CG1111" s="9"/>
      <c r="CH1111" s="9"/>
      <c r="CI1111" s="9"/>
      <c r="CJ1111" s="9"/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</row>
    <row r="1112" spans="5:105" ht="15" hidden="1" thickTop="1" x14ac:dyDescent="0.2">
      <c r="E1112" s="46" t="str">
        <f>'تعريف المواد والمستودعات'!B64</f>
        <v>مادة58</v>
      </c>
      <c r="F1112" s="9">
        <f>SUMIF($E$3:$E$1002,'تعريف المواد والمستودعات'!B$5,$BK3:$BK1002)</f>
        <v>0</v>
      </c>
      <c r="G1112" s="9">
        <f>SUMIF($E$3:$E$1002,'تعريف المواد والمستودعات'!C$5,$BK3:$BK1002)</f>
        <v>0</v>
      </c>
      <c r="H1112" s="9">
        <f>SUMIF($E$3:$E$1002,'تعريف المواد والمستودعات'!D$5,$BK3:$BK1002)</f>
        <v>0</v>
      </c>
      <c r="I1112" s="9">
        <f>SUMIF($E$3:$E$1002,'تعريف المواد والمستودعات'!E$5,$BK3:$BK1002)</f>
        <v>0</v>
      </c>
      <c r="J1112" s="9">
        <f>SUMIF($E$3:$E$1002,'تعريف المواد والمستودعات'!F$5,$BK3:$BK1002)</f>
        <v>0</v>
      </c>
      <c r="K1112" s="9">
        <f>SUMIF($E$3:$E$1002,'تعريف المواد والمستودعات'!G$5,$BK3:$BK1002)</f>
        <v>0</v>
      </c>
      <c r="L1112" s="9">
        <f>SUMIF($E$3:$E$1002,'تعريف المواد والمستودعات'!H$5,$BK3:$BK1002)</f>
        <v>0</v>
      </c>
      <c r="M1112" s="9">
        <f>SUMIF($E$3:$E$1002,'تعريف المواد والمستودعات'!I$5,$BK3:$BK1002)</f>
        <v>0</v>
      </c>
      <c r="N1112" s="9">
        <f>SUMIF($E$3:$E$1002,'تعريف المواد والمستودعات'!J$5,$BK3:$BK1002)</f>
        <v>0</v>
      </c>
      <c r="O1112" s="9">
        <f>SUMIF($E$3:$E$1002,'تعريف المواد والمستودعات'!K$5,$BK3:$BK1002)</f>
        <v>0</v>
      </c>
      <c r="P1112" s="9">
        <f>SUMIF($E$3:$E$1002,'تعريف المواد والمستودعات'!L$5,$BK3:$BK1002)</f>
        <v>0</v>
      </c>
      <c r="Q1112" s="9">
        <f>SUMIF($E$3:$E$1002,'تعريف المواد والمستودعات'!M$5,$BK3:$BK1002)</f>
        <v>0</v>
      </c>
      <c r="R1112" s="9">
        <f>SUMIF($E$3:$E$1002,'تعريف المواد والمستودعات'!N$5,$BK3:$BK1002)</f>
        <v>0</v>
      </c>
      <c r="S1112" s="9">
        <f>SUMIF($E$3:$E$1002,'تعريف المواد والمستودعات'!O$5,$BK3:$BK1002)</f>
        <v>0</v>
      </c>
      <c r="T1112" s="9">
        <f>SUMIF($E$3:$E$1002,'تعريف المواد والمستودعات'!P$5,$BK3:$BK1002)</f>
        <v>0</v>
      </c>
      <c r="U1112" s="9">
        <f>SUMIF($E$3:$E$1002,'تعريف المواد والمستودعات'!Q$5,$BK3:$BK1002)</f>
        <v>0</v>
      </c>
      <c r="V1112" s="9">
        <f>SUMIF($E$3:$E$1002,'تعريف المواد والمستودعات'!R$5,$BK3:$BK1002)</f>
        <v>0</v>
      </c>
      <c r="W1112" s="9">
        <f>SUMIF($E$3:$E$1002,'تعريف المواد والمستودعات'!S$5,$BK3:$BK1002)</f>
        <v>0</v>
      </c>
      <c r="X1112" s="9">
        <f>SUMIF($E$3:$E$1002,'تعريف المواد والمستودعات'!T$5,$BK3:$BK1002)</f>
        <v>0</v>
      </c>
      <c r="Y1112" s="9">
        <f>SUMIF($E$3:$E$1002,'تعريف المواد والمستودعات'!U$5,$BK3:$BK1002)</f>
        <v>0</v>
      </c>
      <c r="Z1112" s="9">
        <f>SUMIF($E$3:$E$1002,'تعريف المواد والمستودعات'!V$5,$BK3:$BK1002)</f>
        <v>0</v>
      </c>
      <c r="AA1112" s="9">
        <f>SUMIF($E$3:$E$1002,'تعريف المواد والمستودعات'!W$5,$BK3:$BK1002)</f>
        <v>0</v>
      </c>
      <c r="AB1112" s="9">
        <f>SUMIF($E$3:$E$1002,'تعريف المواد والمستودعات'!X$5,$BK3:$BK1002)</f>
        <v>0</v>
      </c>
      <c r="AC1112" s="9">
        <f>SUMIF($E$3:$E$1002,'تعريف المواد والمستودعات'!Y$5,$BK3:$BK1002)</f>
        <v>0</v>
      </c>
      <c r="AD1112" s="9">
        <f>SUMIF($E$3:$E$1002,'تعريف المواد والمستودعات'!Z$5,$BK3:$BK1002)</f>
        <v>0</v>
      </c>
      <c r="AE1112" s="9">
        <f>SUMIF($E$3:$E$1002,'تعريف المواد والمستودعات'!AA$5,$BK3:$BK1002)</f>
        <v>0</v>
      </c>
      <c r="AF1112" s="9">
        <f>SUMIF($E$3:$E$1002,'تعريف المواد والمستودعات'!AB$5,$BK3:$BK1002)</f>
        <v>0</v>
      </c>
      <c r="AG1112" s="9">
        <f>SUMIF($E$3:$E$1002,'تعريف المواد والمستودعات'!AC$5,$BK3:$BK1002)</f>
        <v>0</v>
      </c>
      <c r="AH1112" s="9">
        <f>SUMIF($E$3:$E$1002,'تعريف المواد والمستودعات'!AD$5,$BK3:$BK1002)</f>
        <v>0</v>
      </c>
      <c r="AI1112" s="9">
        <f>SUMIF($E$3:$E$1002,'تعريف المواد والمستودعات'!AE$5,$BK3:$BK1002)</f>
        <v>0</v>
      </c>
      <c r="AJ1112" s="9">
        <f>SUMIF($E$3:$E$1002,'تعريف المواد والمستودعات'!AF$5,$BK3:$BK1002)</f>
        <v>0</v>
      </c>
      <c r="AK1112" s="9">
        <f>SUMIF($E$3:$E$1002,'تعريف المواد والمستودعات'!AG$5,$BK3:$BK1002)</f>
        <v>0</v>
      </c>
      <c r="AL1112" s="9">
        <f>SUMIF($E$3:$E$1002,'تعريف المواد والمستودعات'!AH$5,$BK3:$BK1002)</f>
        <v>0</v>
      </c>
      <c r="AM1112" s="9">
        <f>SUMIF($E$3:$E$1002,'تعريف المواد والمستودعات'!AI$5,$BK3:$BK1002)</f>
        <v>0</v>
      </c>
      <c r="AN1112" s="9">
        <f>SUMIF($E$3:$E$1002,'تعريف المواد والمستودعات'!AJ$5,$BK3:$BK1002)</f>
        <v>0</v>
      </c>
      <c r="AO1112" s="9">
        <f>SUMIF($E$3:$E$1002,'تعريف المواد والمستودعات'!AK$5,$BK3:$BK1002)</f>
        <v>0</v>
      </c>
      <c r="AP1112" s="9">
        <f>SUMIF($E$3:$E$1002,'تعريف المواد والمستودعات'!AL$5,$BK3:$BK1002)</f>
        <v>0</v>
      </c>
      <c r="AQ1112" s="9">
        <f>SUMIF($E$3:$E$1002,'تعريف المواد والمستودعات'!AM$5,$BK3:$BK1002)</f>
        <v>0</v>
      </c>
      <c r="AR1112" s="9">
        <f>SUMIF($E$3:$E$1002,'تعريف المواد والمستودعات'!AN$5,$BK3:$BK1002)</f>
        <v>0</v>
      </c>
      <c r="AS1112" s="9">
        <f>SUMIF($E$3:$E$1002,'تعريف المواد والمستودعات'!AO$5,$BK3:$BK1002)</f>
        <v>0</v>
      </c>
      <c r="AT1112" s="9">
        <f>SUMIF($E$3:$E$1002,'تعريف المواد والمستودعات'!AP$5,$BK3:$BK1002)</f>
        <v>0</v>
      </c>
      <c r="AU1112" s="9">
        <f>SUMIF($E$3:$E$1002,'تعريف المواد والمستودعات'!AQ$5,$BK3:$BK1002)</f>
        <v>0</v>
      </c>
      <c r="AV1112" s="9">
        <f>SUMIF($E$3:$E$1002,'تعريف المواد والمستودعات'!AR$5,$BK3:$BK1002)</f>
        <v>0</v>
      </c>
      <c r="AW1112" s="9">
        <f>SUMIF($E$3:$E$1002,'تعريف المواد والمستودعات'!AS$5,$BK3:$BK1002)</f>
        <v>0</v>
      </c>
      <c r="AX1112" s="9">
        <f>SUMIF($E$3:$E$1002,'تعريف المواد والمستودعات'!AT$5,$BK3:$BK1002)</f>
        <v>0</v>
      </c>
      <c r="AY1112" s="9">
        <f>SUMIF($E$3:$E$1002,'تعريف المواد والمستودعات'!AU$5,$BK3:$BK1002)</f>
        <v>0</v>
      </c>
      <c r="AZ1112" s="9">
        <f>SUMIF($E$3:$E$1002,'تعريف المواد والمستودعات'!AV$5,$BK3:$BK1002)</f>
        <v>0</v>
      </c>
      <c r="BA1112" s="9">
        <f>SUMIF($E$3:$E$1002,'تعريف المواد والمستودعات'!AW$5,$BK3:$BK1002)</f>
        <v>0</v>
      </c>
      <c r="BB1112" s="9">
        <f>SUMIF($E$3:$E$1002,'تعريف المواد والمستودعات'!AX$5,$BK3:$BK1002)</f>
        <v>0</v>
      </c>
      <c r="BC1112" s="9">
        <f>SUMIF($E$3:$E$1002,'تعريف المواد والمستودعات'!AY$5,$BK3:$BK1002)</f>
        <v>0</v>
      </c>
      <c r="BD1112" s="69">
        <f t="shared" si="18"/>
        <v>0</v>
      </c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9"/>
      <c r="CF1112" s="9"/>
      <c r="CG1112" s="9"/>
      <c r="CH1112" s="9"/>
      <c r="CI1112" s="9"/>
      <c r="CJ1112" s="9"/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</row>
    <row r="1113" spans="5:105" ht="15" hidden="1" thickTop="1" x14ac:dyDescent="0.2">
      <c r="E1113" s="46" t="str">
        <f>'تعريف المواد والمستودعات'!B65</f>
        <v>مادة59</v>
      </c>
      <c r="F1113" s="9">
        <f>SUMIF($E$3:$E$1002,'تعريف المواد والمستودعات'!B$5,$BL3:$BL1002)</f>
        <v>0</v>
      </c>
      <c r="G1113" s="9">
        <f>SUMIF($E$3:$E$1002,'تعريف المواد والمستودعات'!C$5,$BL3:$BL1002)</f>
        <v>0</v>
      </c>
      <c r="H1113" s="9">
        <f>SUMIF($E$3:$E$1002,'تعريف المواد والمستودعات'!D$5,$BL3:$BL1002)</f>
        <v>0</v>
      </c>
      <c r="I1113" s="9">
        <f>SUMIF($E$3:$E$1002,'تعريف المواد والمستودعات'!E$5,$BL3:$BL1002)</f>
        <v>0</v>
      </c>
      <c r="J1113" s="9">
        <f>SUMIF($E$3:$E$1002,'تعريف المواد والمستودعات'!F$5,$BL3:$BL1002)</f>
        <v>0</v>
      </c>
      <c r="K1113" s="9">
        <f>SUMIF($E$3:$E$1002,'تعريف المواد والمستودعات'!G$5,$BL3:$BL1002)</f>
        <v>0</v>
      </c>
      <c r="L1113" s="9">
        <f>SUMIF($E$3:$E$1002,'تعريف المواد والمستودعات'!H$5,$BL3:$BL1002)</f>
        <v>0</v>
      </c>
      <c r="M1113" s="9">
        <f>SUMIF($E$3:$E$1002,'تعريف المواد والمستودعات'!I$5,$BL3:$BL1002)</f>
        <v>0</v>
      </c>
      <c r="N1113" s="9">
        <f>SUMIF($E$3:$E$1002,'تعريف المواد والمستودعات'!J$5,$BL3:$BL1002)</f>
        <v>0</v>
      </c>
      <c r="O1113" s="9">
        <f>SUMIF($E$3:$E$1002,'تعريف المواد والمستودعات'!K$5,$BL3:$BL1002)</f>
        <v>0</v>
      </c>
      <c r="P1113" s="9">
        <f>SUMIF($E$3:$E$1002,'تعريف المواد والمستودعات'!L$5,$BL3:$BL1002)</f>
        <v>0</v>
      </c>
      <c r="Q1113" s="9">
        <f>SUMIF($E$3:$E$1002,'تعريف المواد والمستودعات'!M$5,$BL3:$BL1002)</f>
        <v>0</v>
      </c>
      <c r="R1113" s="9">
        <f>SUMIF($E$3:$E$1002,'تعريف المواد والمستودعات'!N$5,$BL3:$BL1002)</f>
        <v>0</v>
      </c>
      <c r="S1113" s="9">
        <f>SUMIF($E$3:$E$1002,'تعريف المواد والمستودعات'!O$5,$BL3:$BL1002)</f>
        <v>0</v>
      </c>
      <c r="T1113" s="9">
        <f>SUMIF($E$3:$E$1002,'تعريف المواد والمستودعات'!P$5,$BL3:$BL1002)</f>
        <v>0</v>
      </c>
      <c r="U1113" s="9">
        <f>SUMIF($E$3:$E$1002,'تعريف المواد والمستودعات'!Q$5,$BL3:$BL1002)</f>
        <v>0</v>
      </c>
      <c r="V1113" s="9">
        <f>SUMIF($E$3:$E$1002,'تعريف المواد والمستودعات'!R$5,$BL3:$BL1002)</f>
        <v>0</v>
      </c>
      <c r="W1113" s="9">
        <f>SUMIF($E$3:$E$1002,'تعريف المواد والمستودعات'!S$5,$BL3:$BL1002)</f>
        <v>0</v>
      </c>
      <c r="X1113" s="9">
        <f>SUMIF($E$3:$E$1002,'تعريف المواد والمستودعات'!T$5,$BL3:$BL1002)</f>
        <v>0</v>
      </c>
      <c r="Y1113" s="9">
        <f>SUMIF($E$3:$E$1002,'تعريف المواد والمستودعات'!U$5,$BL3:$BL1002)</f>
        <v>0</v>
      </c>
      <c r="Z1113" s="9">
        <f>SUMIF($E$3:$E$1002,'تعريف المواد والمستودعات'!V$5,$BL3:$BL1002)</f>
        <v>0</v>
      </c>
      <c r="AA1113" s="9">
        <f>SUMIF($E$3:$E$1002,'تعريف المواد والمستودعات'!W$5,$BL3:$BL1002)</f>
        <v>0</v>
      </c>
      <c r="AB1113" s="9">
        <f>SUMIF($E$3:$E$1002,'تعريف المواد والمستودعات'!X$5,$BL3:$BL1002)</f>
        <v>0</v>
      </c>
      <c r="AC1113" s="9">
        <f>SUMIF($E$3:$E$1002,'تعريف المواد والمستودعات'!Y$5,$BL3:$BL1002)</f>
        <v>0</v>
      </c>
      <c r="AD1113" s="9">
        <f>SUMIF($E$3:$E$1002,'تعريف المواد والمستودعات'!Z$5,$BL3:$BL1002)</f>
        <v>0</v>
      </c>
      <c r="AE1113" s="9">
        <f>SUMIF($E$3:$E$1002,'تعريف المواد والمستودعات'!AA$5,$BL3:$BL1002)</f>
        <v>0</v>
      </c>
      <c r="AF1113" s="9">
        <f>SUMIF($E$3:$E$1002,'تعريف المواد والمستودعات'!AB$5,$BL3:$BL1002)</f>
        <v>0</v>
      </c>
      <c r="AG1113" s="9">
        <f>SUMIF($E$3:$E$1002,'تعريف المواد والمستودعات'!AC$5,$BL3:$BL1002)</f>
        <v>0</v>
      </c>
      <c r="AH1113" s="9">
        <f>SUMIF($E$3:$E$1002,'تعريف المواد والمستودعات'!AD$5,$BL3:$BL1002)</f>
        <v>0</v>
      </c>
      <c r="AI1113" s="9">
        <f>SUMIF($E$3:$E$1002,'تعريف المواد والمستودعات'!AE$5,$BL3:$BL1002)</f>
        <v>0</v>
      </c>
      <c r="AJ1113" s="9">
        <f>SUMIF($E$3:$E$1002,'تعريف المواد والمستودعات'!AF$5,$BL3:$BL1002)</f>
        <v>0</v>
      </c>
      <c r="AK1113" s="9">
        <f>SUMIF($E$3:$E$1002,'تعريف المواد والمستودعات'!AG$5,$BL3:$BL1002)</f>
        <v>0</v>
      </c>
      <c r="AL1113" s="9">
        <f>SUMIF($E$3:$E$1002,'تعريف المواد والمستودعات'!AH$5,$BL3:$BL1002)</f>
        <v>0</v>
      </c>
      <c r="AM1113" s="9">
        <f>SUMIF($E$3:$E$1002,'تعريف المواد والمستودعات'!AI$5,$BL3:$BL1002)</f>
        <v>0</v>
      </c>
      <c r="AN1113" s="9">
        <f>SUMIF($E$3:$E$1002,'تعريف المواد والمستودعات'!AJ$5,$BL3:$BL1002)</f>
        <v>0</v>
      </c>
      <c r="AO1113" s="9">
        <f>SUMIF($E$3:$E$1002,'تعريف المواد والمستودعات'!AK$5,$BL3:$BL1002)</f>
        <v>0</v>
      </c>
      <c r="AP1113" s="9">
        <f>SUMIF($E$3:$E$1002,'تعريف المواد والمستودعات'!AL$5,$BL3:$BL1002)</f>
        <v>0</v>
      </c>
      <c r="AQ1113" s="9">
        <f>SUMIF($E$3:$E$1002,'تعريف المواد والمستودعات'!AM$5,$BL3:$BL1002)</f>
        <v>0</v>
      </c>
      <c r="AR1113" s="9">
        <f>SUMIF($E$3:$E$1002,'تعريف المواد والمستودعات'!AN$5,$BL3:$BL1002)</f>
        <v>0</v>
      </c>
      <c r="AS1113" s="9">
        <f>SUMIF($E$3:$E$1002,'تعريف المواد والمستودعات'!AO$5,$BL3:$BL1002)</f>
        <v>0</v>
      </c>
      <c r="AT1113" s="9">
        <f>SUMIF($E$3:$E$1002,'تعريف المواد والمستودعات'!AP$5,$BL3:$BL1002)</f>
        <v>0</v>
      </c>
      <c r="AU1113" s="9">
        <f>SUMIF($E$3:$E$1002,'تعريف المواد والمستودعات'!AQ$5,$BL3:$BL1002)</f>
        <v>0</v>
      </c>
      <c r="AV1113" s="9">
        <f>SUMIF($E$3:$E$1002,'تعريف المواد والمستودعات'!AR$5,$BL3:$BL1002)</f>
        <v>0</v>
      </c>
      <c r="AW1113" s="9">
        <f>SUMIF($E$3:$E$1002,'تعريف المواد والمستودعات'!AS$5,$BL3:$BL1002)</f>
        <v>0</v>
      </c>
      <c r="AX1113" s="9">
        <f>SUMIF($E$3:$E$1002,'تعريف المواد والمستودعات'!AT$5,$BL3:$BL1002)</f>
        <v>0</v>
      </c>
      <c r="AY1113" s="9">
        <f>SUMIF($E$3:$E$1002,'تعريف المواد والمستودعات'!AU$5,$BL3:$BL1002)</f>
        <v>0</v>
      </c>
      <c r="AZ1113" s="9">
        <f>SUMIF($E$3:$E$1002,'تعريف المواد والمستودعات'!AV$5,$BL3:$BL1002)</f>
        <v>0</v>
      </c>
      <c r="BA1113" s="9">
        <f>SUMIF($E$3:$E$1002,'تعريف المواد والمستودعات'!AW$5,$BL3:$BL1002)</f>
        <v>0</v>
      </c>
      <c r="BB1113" s="9">
        <f>SUMIF($E$3:$E$1002,'تعريف المواد والمستودعات'!AX$5,$BL3:$BL1002)</f>
        <v>0</v>
      </c>
      <c r="BC1113" s="9">
        <f>SUMIF($E$3:$E$1002,'تعريف المواد والمستودعات'!AY$5,$BL3:$BL1002)</f>
        <v>0</v>
      </c>
      <c r="BD1113" s="69">
        <f t="shared" si="18"/>
        <v>0</v>
      </c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  <c r="CA1113" s="9"/>
      <c r="CB1113" s="9"/>
      <c r="CC1113" s="9"/>
      <c r="CD1113" s="9"/>
      <c r="CE1113" s="9"/>
      <c r="CF1113" s="9"/>
      <c r="CG1113" s="9"/>
      <c r="CH1113" s="9"/>
      <c r="CI1113" s="9"/>
      <c r="CJ1113" s="9"/>
      <c r="CK1113" s="9"/>
      <c r="CL1113" s="9"/>
      <c r="CM1113" s="9"/>
      <c r="CN1113" s="9"/>
      <c r="CO1113" s="9"/>
      <c r="CP1113" s="9"/>
      <c r="CQ1113" s="9"/>
      <c r="CR1113" s="9"/>
      <c r="CS1113" s="9"/>
      <c r="CT1113" s="9"/>
      <c r="CU1113" s="9"/>
      <c r="CV1113" s="9"/>
      <c r="CW1113" s="9"/>
      <c r="CX1113" s="9"/>
      <c r="CY1113" s="9"/>
      <c r="CZ1113" s="9"/>
      <c r="DA1113" s="9"/>
    </row>
    <row r="1114" spans="5:105" ht="15" hidden="1" thickTop="1" x14ac:dyDescent="0.2">
      <c r="E1114" s="46" t="str">
        <f>'تعريف المواد والمستودعات'!B66</f>
        <v>مادة60</v>
      </c>
      <c r="F1114" s="9">
        <f>SUMIF($E$3:$E$1002,'تعريف المواد والمستودعات'!B$5,$BM3:$BM1002)</f>
        <v>0</v>
      </c>
      <c r="G1114" s="9">
        <f>SUMIF($E$3:$E$1002,'تعريف المواد والمستودعات'!C$5,$BM3:$BM1002)</f>
        <v>0</v>
      </c>
      <c r="H1114" s="9">
        <f>SUMIF($E$3:$E$1002,'تعريف المواد والمستودعات'!D$5,$BM3:$BM1002)</f>
        <v>0</v>
      </c>
      <c r="I1114" s="9">
        <f>SUMIF($E$3:$E$1002,'تعريف المواد والمستودعات'!E$5,$BM3:$BM1002)</f>
        <v>0</v>
      </c>
      <c r="J1114" s="9">
        <f>SUMIF($E$3:$E$1002,'تعريف المواد والمستودعات'!F$5,$BM3:$BM1002)</f>
        <v>0</v>
      </c>
      <c r="K1114" s="9">
        <f>SUMIF($E$3:$E$1002,'تعريف المواد والمستودعات'!G$5,$BM3:$BM1002)</f>
        <v>0</v>
      </c>
      <c r="L1114" s="9">
        <f>SUMIF($E$3:$E$1002,'تعريف المواد والمستودعات'!H$5,$BM3:$BM1002)</f>
        <v>0</v>
      </c>
      <c r="M1114" s="9">
        <f>SUMIF($E$3:$E$1002,'تعريف المواد والمستودعات'!I$5,$BM3:$BM1002)</f>
        <v>0</v>
      </c>
      <c r="N1114" s="9">
        <f>SUMIF($E$3:$E$1002,'تعريف المواد والمستودعات'!J$5,$BM3:$BM1002)</f>
        <v>0</v>
      </c>
      <c r="O1114" s="9">
        <f>SUMIF($E$3:$E$1002,'تعريف المواد والمستودعات'!K$5,$BM3:$BM1002)</f>
        <v>0</v>
      </c>
      <c r="P1114" s="9">
        <f>SUMIF($E$3:$E$1002,'تعريف المواد والمستودعات'!L$5,$BM3:$BM1002)</f>
        <v>0</v>
      </c>
      <c r="Q1114" s="9">
        <f>SUMIF($E$3:$E$1002,'تعريف المواد والمستودعات'!M$5,$BM3:$BM1002)</f>
        <v>0</v>
      </c>
      <c r="R1114" s="9">
        <f>SUMIF($E$3:$E$1002,'تعريف المواد والمستودعات'!N$5,$BM3:$BM1002)</f>
        <v>0</v>
      </c>
      <c r="S1114" s="9">
        <f>SUMIF($E$3:$E$1002,'تعريف المواد والمستودعات'!O$5,$BM3:$BM1002)</f>
        <v>0</v>
      </c>
      <c r="T1114" s="9">
        <f>SUMIF($E$3:$E$1002,'تعريف المواد والمستودعات'!P$5,$BM3:$BM1002)</f>
        <v>0</v>
      </c>
      <c r="U1114" s="9">
        <f>SUMIF($E$3:$E$1002,'تعريف المواد والمستودعات'!Q$5,$BM3:$BM1002)</f>
        <v>0</v>
      </c>
      <c r="V1114" s="9">
        <f>SUMIF($E$3:$E$1002,'تعريف المواد والمستودعات'!R$5,$BM3:$BM1002)</f>
        <v>0</v>
      </c>
      <c r="W1114" s="9">
        <f>SUMIF($E$3:$E$1002,'تعريف المواد والمستودعات'!S$5,$BM3:$BM1002)</f>
        <v>0</v>
      </c>
      <c r="X1114" s="9">
        <f>SUMIF($E$3:$E$1002,'تعريف المواد والمستودعات'!T$5,$BM3:$BM1002)</f>
        <v>0</v>
      </c>
      <c r="Y1114" s="9">
        <f>SUMIF($E$3:$E$1002,'تعريف المواد والمستودعات'!U$5,$BM3:$BM1002)</f>
        <v>0</v>
      </c>
      <c r="Z1114" s="9">
        <f>SUMIF($E$3:$E$1002,'تعريف المواد والمستودعات'!V$5,$BM3:$BM1002)</f>
        <v>0</v>
      </c>
      <c r="AA1114" s="9">
        <f>SUMIF($E$3:$E$1002,'تعريف المواد والمستودعات'!W$5,$BM3:$BM1002)</f>
        <v>0</v>
      </c>
      <c r="AB1114" s="9">
        <f>SUMIF($E$3:$E$1002,'تعريف المواد والمستودعات'!X$5,$BM3:$BM1002)</f>
        <v>0</v>
      </c>
      <c r="AC1114" s="9">
        <f>SUMIF($E$3:$E$1002,'تعريف المواد والمستودعات'!Y$5,$BM3:$BM1002)</f>
        <v>0</v>
      </c>
      <c r="AD1114" s="9">
        <f>SUMIF($E$3:$E$1002,'تعريف المواد والمستودعات'!Z$5,$BM3:$BM1002)</f>
        <v>0</v>
      </c>
      <c r="AE1114" s="9">
        <f>SUMIF($E$3:$E$1002,'تعريف المواد والمستودعات'!AA$5,$BM3:$BM1002)</f>
        <v>0</v>
      </c>
      <c r="AF1114" s="9">
        <f>SUMIF($E$3:$E$1002,'تعريف المواد والمستودعات'!AB$5,$BM3:$BM1002)</f>
        <v>0</v>
      </c>
      <c r="AG1114" s="9">
        <f>SUMIF($E$3:$E$1002,'تعريف المواد والمستودعات'!AC$5,$BM3:$BM1002)</f>
        <v>0</v>
      </c>
      <c r="AH1114" s="9">
        <f>SUMIF($E$3:$E$1002,'تعريف المواد والمستودعات'!AD$5,$BM3:$BM1002)</f>
        <v>0</v>
      </c>
      <c r="AI1114" s="9">
        <f>SUMIF($E$3:$E$1002,'تعريف المواد والمستودعات'!AE$5,$BM3:$BM1002)</f>
        <v>0</v>
      </c>
      <c r="AJ1114" s="9">
        <f>SUMIF($E$3:$E$1002,'تعريف المواد والمستودعات'!AF$5,$BM3:$BM1002)</f>
        <v>0</v>
      </c>
      <c r="AK1114" s="9">
        <f>SUMIF($E$3:$E$1002,'تعريف المواد والمستودعات'!AG$5,$BM3:$BM1002)</f>
        <v>0</v>
      </c>
      <c r="AL1114" s="9">
        <f>SUMIF($E$3:$E$1002,'تعريف المواد والمستودعات'!AH$5,$BM3:$BM1002)</f>
        <v>0</v>
      </c>
      <c r="AM1114" s="9">
        <f>SUMIF($E$3:$E$1002,'تعريف المواد والمستودعات'!AI$5,$BM3:$BM1002)</f>
        <v>0</v>
      </c>
      <c r="AN1114" s="9">
        <f>SUMIF($E$3:$E$1002,'تعريف المواد والمستودعات'!AJ$5,$BM3:$BM1002)</f>
        <v>0</v>
      </c>
      <c r="AO1114" s="9">
        <f>SUMIF($E$3:$E$1002,'تعريف المواد والمستودعات'!AK$5,$BM3:$BM1002)</f>
        <v>0</v>
      </c>
      <c r="AP1114" s="9">
        <f>SUMIF($E$3:$E$1002,'تعريف المواد والمستودعات'!AL$5,$BM3:$BM1002)</f>
        <v>0</v>
      </c>
      <c r="AQ1114" s="9">
        <f>SUMIF($E$3:$E$1002,'تعريف المواد والمستودعات'!AM$5,$BM3:$BM1002)</f>
        <v>0</v>
      </c>
      <c r="AR1114" s="9">
        <f>SUMIF($E$3:$E$1002,'تعريف المواد والمستودعات'!AN$5,$BM3:$BM1002)</f>
        <v>0</v>
      </c>
      <c r="AS1114" s="9">
        <f>SUMIF($E$3:$E$1002,'تعريف المواد والمستودعات'!AO$5,$BM3:$BM1002)</f>
        <v>0</v>
      </c>
      <c r="AT1114" s="9">
        <f>SUMIF($E$3:$E$1002,'تعريف المواد والمستودعات'!AP$5,$BM3:$BM1002)</f>
        <v>0</v>
      </c>
      <c r="AU1114" s="9">
        <f>SUMIF($E$3:$E$1002,'تعريف المواد والمستودعات'!AQ$5,$BM3:$BM1002)</f>
        <v>0</v>
      </c>
      <c r="AV1114" s="9">
        <f>SUMIF($E$3:$E$1002,'تعريف المواد والمستودعات'!AR$5,$BM3:$BM1002)</f>
        <v>0</v>
      </c>
      <c r="AW1114" s="9">
        <f>SUMIF($E$3:$E$1002,'تعريف المواد والمستودعات'!AS$5,$BM3:$BM1002)</f>
        <v>0</v>
      </c>
      <c r="AX1114" s="9">
        <f>SUMIF($E$3:$E$1002,'تعريف المواد والمستودعات'!AT$5,$BM3:$BM1002)</f>
        <v>0</v>
      </c>
      <c r="AY1114" s="9">
        <f>SUMIF($E$3:$E$1002,'تعريف المواد والمستودعات'!AU$5,$BM3:$BM1002)</f>
        <v>0</v>
      </c>
      <c r="AZ1114" s="9">
        <f>SUMIF($E$3:$E$1002,'تعريف المواد والمستودعات'!AV$5,$BM3:$BM1002)</f>
        <v>0</v>
      </c>
      <c r="BA1114" s="9">
        <f>SUMIF($E$3:$E$1002,'تعريف المواد والمستودعات'!AW$5,$BM3:$BM1002)</f>
        <v>0</v>
      </c>
      <c r="BB1114" s="9">
        <f>SUMIF($E$3:$E$1002,'تعريف المواد والمستودعات'!AX$5,$BM3:$BM1002)</f>
        <v>0</v>
      </c>
      <c r="BC1114" s="9">
        <f>SUMIF($E$3:$E$1002,'تعريف المواد والمستودعات'!AY$5,$BM3:$BM1002)</f>
        <v>0</v>
      </c>
      <c r="BD1114" s="69">
        <f t="shared" si="18"/>
        <v>0</v>
      </c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  <c r="CA1114" s="9"/>
      <c r="CB1114" s="9"/>
      <c r="CC1114" s="9"/>
      <c r="CD1114" s="9"/>
      <c r="CE1114" s="9"/>
      <c r="CF1114" s="9"/>
      <c r="CG1114" s="9"/>
      <c r="CH1114" s="9"/>
      <c r="CI1114" s="9"/>
      <c r="CJ1114" s="9"/>
      <c r="CK1114" s="9"/>
      <c r="CL1114" s="9"/>
      <c r="CM1114" s="9"/>
      <c r="CN1114" s="9"/>
      <c r="CO1114" s="9"/>
      <c r="CP1114" s="9"/>
      <c r="CQ1114" s="9"/>
      <c r="CR1114" s="9"/>
      <c r="CS1114" s="9"/>
      <c r="CT1114" s="9"/>
      <c r="CU1114" s="9"/>
      <c r="CV1114" s="9"/>
      <c r="CW1114" s="9"/>
      <c r="CX1114" s="9"/>
      <c r="CY1114" s="9"/>
      <c r="CZ1114" s="9"/>
      <c r="DA1114" s="9"/>
    </row>
    <row r="1115" spans="5:105" ht="15" hidden="1" thickTop="1" x14ac:dyDescent="0.2">
      <c r="E1115" s="46" t="str">
        <f>'تعريف المواد والمستودعات'!B67</f>
        <v>مادة61</v>
      </c>
      <c r="F1115" s="9">
        <f>SUMIF($E$3:$E$1002,'تعريف المواد والمستودعات'!B$5,$BN3:$BN1002)</f>
        <v>0</v>
      </c>
      <c r="G1115" s="9">
        <f>SUMIF($E$3:$E$1002,'تعريف المواد والمستودعات'!C$5,$BN3:$BN1002)</f>
        <v>0</v>
      </c>
      <c r="H1115" s="9">
        <f>SUMIF($E$3:$E$1002,'تعريف المواد والمستودعات'!D$5,$BN3:$BN1002)</f>
        <v>0</v>
      </c>
      <c r="I1115" s="9">
        <f>SUMIF($E$3:$E$1002,'تعريف المواد والمستودعات'!E$5,$BN3:$BN1002)</f>
        <v>0</v>
      </c>
      <c r="J1115" s="9">
        <f>SUMIF($E$3:$E$1002,'تعريف المواد والمستودعات'!F$5,$BN3:$BN1002)</f>
        <v>0</v>
      </c>
      <c r="K1115" s="9">
        <f>SUMIF($E$3:$E$1002,'تعريف المواد والمستودعات'!G$5,$BN3:$BN1002)</f>
        <v>0</v>
      </c>
      <c r="L1115" s="9">
        <f>SUMIF($E$3:$E$1002,'تعريف المواد والمستودعات'!H$5,$BN3:$BN1002)</f>
        <v>0</v>
      </c>
      <c r="M1115" s="9">
        <f>SUMIF($E$3:$E$1002,'تعريف المواد والمستودعات'!I$5,$BN3:$BN1002)</f>
        <v>0</v>
      </c>
      <c r="N1115" s="9">
        <f>SUMIF($E$3:$E$1002,'تعريف المواد والمستودعات'!J$5,$BN3:$BN1002)</f>
        <v>0</v>
      </c>
      <c r="O1115" s="9">
        <f>SUMIF($E$3:$E$1002,'تعريف المواد والمستودعات'!K$5,$BN3:$BN1002)</f>
        <v>0</v>
      </c>
      <c r="P1115" s="9">
        <f>SUMIF($E$3:$E$1002,'تعريف المواد والمستودعات'!L$5,$BN3:$BN1002)</f>
        <v>0</v>
      </c>
      <c r="Q1115" s="9">
        <f>SUMIF($E$3:$E$1002,'تعريف المواد والمستودعات'!M$5,$BN3:$BN1002)</f>
        <v>0</v>
      </c>
      <c r="R1115" s="9">
        <f>SUMIF($E$3:$E$1002,'تعريف المواد والمستودعات'!N$5,$BN3:$BN1002)</f>
        <v>0</v>
      </c>
      <c r="S1115" s="9">
        <f>SUMIF($E$3:$E$1002,'تعريف المواد والمستودعات'!O$5,$BN3:$BN1002)</f>
        <v>0</v>
      </c>
      <c r="T1115" s="9">
        <f>SUMIF($E$3:$E$1002,'تعريف المواد والمستودعات'!P$5,$BN3:$BN1002)</f>
        <v>0</v>
      </c>
      <c r="U1115" s="9">
        <f>SUMIF($E$3:$E$1002,'تعريف المواد والمستودعات'!Q$5,$BN3:$BN1002)</f>
        <v>0</v>
      </c>
      <c r="V1115" s="9">
        <f>SUMIF($E$3:$E$1002,'تعريف المواد والمستودعات'!R$5,$BN3:$BN1002)</f>
        <v>0</v>
      </c>
      <c r="W1115" s="9">
        <f>SUMIF($E$3:$E$1002,'تعريف المواد والمستودعات'!S$5,$BN3:$BN1002)</f>
        <v>0</v>
      </c>
      <c r="X1115" s="9">
        <f>SUMIF($E$3:$E$1002,'تعريف المواد والمستودعات'!T$5,$BN3:$BN1002)</f>
        <v>0</v>
      </c>
      <c r="Y1115" s="9">
        <f>SUMIF($E$3:$E$1002,'تعريف المواد والمستودعات'!U$5,$BN3:$BN1002)</f>
        <v>0</v>
      </c>
      <c r="Z1115" s="9">
        <f>SUMIF($E$3:$E$1002,'تعريف المواد والمستودعات'!V$5,$BN3:$BN1002)</f>
        <v>0</v>
      </c>
      <c r="AA1115" s="9">
        <f>SUMIF($E$3:$E$1002,'تعريف المواد والمستودعات'!W$5,$BN3:$BN1002)</f>
        <v>0</v>
      </c>
      <c r="AB1115" s="9">
        <f>SUMIF($E$3:$E$1002,'تعريف المواد والمستودعات'!X$5,$BN3:$BN1002)</f>
        <v>0</v>
      </c>
      <c r="AC1115" s="9">
        <f>SUMIF($E$3:$E$1002,'تعريف المواد والمستودعات'!Y$5,$BN3:$BN1002)</f>
        <v>0</v>
      </c>
      <c r="AD1115" s="9">
        <f>SUMIF($E$3:$E$1002,'تعريف المواد والمستودعات'!Z$5,$BN3:$BN1002)</f>
        <v>0</v>
      </c>
      <c r="AE1115" s="9">
        <f>SUMIF($E$3:$E$1002,'تعريف المواد والمستودعات'!AA$5,$BN3:$BN1002)</f>
        <v>0</v>
      </c>
      <c r="AF1115" s="9">
        <f>SUMIF($E$3:$E$1002,'تعريف المواد والمستودعات'!AB$5,$BN3:$BN1002)</f>
        <v>0</v>
      </c>
      <c r="AG1115" s="9">
        <f>SUMIF($E$3:$E$1002,'تعريف المواد والمستودعات'!AC$5,$BN3:$BN1002)</f>
        <v>0</v>
      </c>
      <c r="AH1115" s="9">
        <f>SUMIF($E$3:$E$1002,'تعريف المواد والمستودعات'!AD$5,$BN3:$BN1002)</f>
        <v>0</v>
      </c>
      <c r="AI1115" s="9">
        <f>SUMIF($E$3:$E$1002,'تعريف المواد والمستودعات'!AE$5,$BN3:$BN1002)</f>
        <v>0</v>
      </c>
      <c r="AJ1115" s="9">
        <f>SUMIF($E$3:$E$1002,'تعريف المواد والمستودعات'!AF$5,$BN3:$BN1002)</f>
        <v>0</v>
      </c>
      <c r="AK1115" s="9">
        <f>SUMIF($E$3:$E$1002,'تعريف المواد والمستودعات'!AG$5,$BN3:$BN1002)</f>
        <v>0</v>
      </c>
      <c r="AL1115" s="9">
        <f>SUMIF($E$3:$E$1002,'تعريف المواد والمستودعات'!AH$5,$BN3:$BN1002)</f>
        <v>0</v>
      </c>
      <c r="AM1115" s="9">
        <f>SUMIF($E$3:$E$1002,'تعريف المواد والمستودعات'!AI$5,$BN3:$BN1002)</f>
        <v>0</v>
      </c>
      <c r="AN1115" s="9">
        <f>SUMIF($E$3:$E$1002,'تعريف المواد والمستودعات'!AJ$5,$BN3:$BN1002)</f>
        <v>0</v>
      </c>
      <c r="AO1115" s="9">
        <f>SUMIF($E$3:$E$1002,'تعريف المواد والمستودعات'!AK$5,$BN3:$BN1002)</f>
        <v>0</v>
      </c>
      <c r="AP1115" s="9">
        <f>SUMIF($E$3:$E$1002,'تعريف المواد والمستودعات'!AL$5,$BN3:$BN1002)</f>
        <v>0</v>
      </c>
      <c r="AQ1115" s="9">
        <f>SUMIF($E$3:$E$1002,'تعريف المواد والمستودعات'!AM$5,$BN3:$BN1002)</f>
        <v>0</v>
      </c>
      <c r="AR1115" s="9">
        <f>SUMIF($E$3:$E$1002,'تعريف المواد والمستودعات'!AN$5,$BN3:$BN1002)</f>
        <v>0</v>
      </c>
      <c r="AS1115" s="9">
        <f>SUMIF($E$3:$E$1002,'تعريف المواد والمستودعات'!AO$5,$BN3:$BN1002)</f>
        <v>0</v>
      </c>
      <c r="AT1115" s="9">
        <f>SUMIF($E$3:$E$1002,'تعريف المواد والمستودعات'!AP$5,$BN3:$BN1002)</f>
        <v>0</v>
      </c>
      <c r="AU1115" s="9">
        <f>SUMIF($E$3:$E$1002,'تعريف المواد والمستودعات'!AQ$5,$BN3:$BN1002)</f>
        <v>0</v>
      </c>
      <c r="AV1115" s="9">
        <f>SUMIF($E$3:$E$1002,'تعريف المواد والمستودعات'!AR$5,$BN3:$BN1002)</f>
        <v>0</v>
      </c>
      <c r="AW1115" s="9">
        <f>SUMIF($E$3:$E$1002,'تعريف المواد والمستودعات'!AS$5,$BN3:$BN1002)</f>
        <v>0</v>
      </c>
      <c r="AX1115" s="9">
        <f>SUMIF($E$3:$E$1002,'تعريف المواد والمستودعات'!AT$5,$BN3:$BN1002)</f>
        <v>0</v>
      </c>
      <c r="AY1115" s="9">
        <f>SUMIF($E$3:$E$1002,'تعريف المواد والمستودعات'!AU$5,$BN3:$BN1002)</f>
        <v>0</v>
      </c>
      <c r="AZ1115" s="9">
        <f>SUMIF($E$3:$E$1002,'تعريف المواد والمستودعات'!AV$5,$BN3:$BN1002)</f>
        <v>0</v>
      </c>
      <c r="BA1115" s="9">
        <f>SUMIF($E$3:$E$1002,'تعريف المواد والمستودعات'!AW$5,$BN3:$BN1002)</f>
        <v>0</v>
      </c>
      <c r="BB1115" s="9">
        <f>SUMIF($E$3:$E$1002,'تعريف المواد والمستودعات'!AX$5,$BN3:$BN1002)</f>
        <v>0</v>
      </c>
      <c r="BC1115" s="9">
        <f>SUMIF($E$3:$E$1002,'تعريف المواد والمستودعات'!AY$5,$BN3:$BN1002)</f>
        <v>0</v>
      </c>
      <c r="BD1115" s="69">
        <f t="shared" si="18"/>
        <v>0</v>
      </c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9"/>
      <c r="CF1115" s="9"/>
      <c r="CG1115" s="9"/>
      <c r="CH1115" s="9"/>
      <c r="CI1115" s="9"/>
      <c r="CJ1115" s="9"/>
      <c r="CK1115" s="9"/>
      <c r="CL1115" s="9"/>
      <c r="CM1115" s="9"/>
      <c r="CN1115" s="9"/>
      <c r="CO1115" s="9"/>
      <c r="CP1115" s="9"/>
      <c r="CQ1115" s="9"/>
      <c r="CR1115" s="9"/>
      <c r="CS1115" s="9"/>
      <c r="CT1115" s="9"/>
      <c r="CU1115" s="9"/>
      <c r="CV1115" s="9"/>
      <c r="CW1115" s="9"/>
      <c r="CX1115" s="9"/>
      <c r="CY1115" s="9"/>
      <c r="CZ1115" s="9"/>
      <c r="DA1115" s="9"/>
    </row>
    <row r="1116" spans="5:105" ht="15" hidden="1" thickTop="1" x14ac:dyDescent="0.2">
      <c r="E1116" s="46" t="str">
        <f>'تعريف المواد والمستودعات'!B68</f>
        <v>مادة62</v>
      </c>
      <c r="F1116" s="9">
        <f>SUMIF($E$3:$E$1002,'تعريف المواد والمستودعات'!B$5,$BO3:$BO1002)</f>
        <v>0</v>
      </c>
      <c r="G1116" s="9">
        <f>SUMIF($E$3:$E$1002,'تعريف المواد والمستودعات'!C$5,$BO3:$BO1002)</f>
        <v>0</v>
      </c>
      <c r="H1116" s="9">
        <f>SUMIF($E$3:$E$1002,'تعريف المواد والمستودعات'!D$5,$BO3:$BO1002)</f>
        <v>0</v>
      </c>
      <c r="I1116" s="9">
        <f>SUMIF($E$3:$E$1002,'تعريف المواد والمستودعات'!E$5,$BO3:$BO1002)</f>
        <v>0</v>
      </c>
      <c r="J1116" s="9">
        <f>SUMIF($E$3:$E$1002,'تعريف المواد والمستودعات'!F$5,$BO3:$BO1002)</f>
        <v>0</v>
      </c>
      <c r="K1116" s="9">
        <f>SUMIF($E$3:$E$1002,'تعريف المواد والمستودعات'!G$5,$BO3:$BO1002)</f>
        <v>0</v>
      </c>
      <c r="L1116" s="9">
        <f>SUMIF($E$3:$E$1002,'تعريف المواد والمستودعات'!H$5,$BO3:$BO1002)</f>
        <v>0</v>
      </c>
      <c r="M1116" s="9">
        <f>SUMIF($E$3:$E$1002,'تعريف المواد والمستودعات'!I$5,$BO3:$BO1002)</f>
        <v>0</v>
      </c>
      <c r="N1116" s="9">
        <f>SUMIF($E$3:$E$1002,'تعريف المواد والمستودعات'!J$5,$BO3:$BO1002)</f>
        <v>0</v>
      </c>
      <c r="O1116" s="9">
        <f>SUMIF($E$3:$E$1002,'تعريف المواد والمستودعات'!K$5,$BO3:$BO1002)</f>
        <v>0</v>
      </c>
      <c r="P1116" s="9">
        <f>SUMIF($E$3:$E$1002,'تعريف المواد والمستودعات'!L$5,$BO3:$BO1002)</f>
        <v>0</v>
      </c>
      <c r="Q1116" s="9">
        <f>SUMIF($E$3:$E$1002,'تعريف المواد والمستودعات'!M$5,$BO3:$BO1002)</f>
        <v>0</v>
      </c>
      <c r="R1116" s="9">
        <f>SUMIF($E$3:$E$1002,'تعريف المواد والمستودعات'!N$5,$BO3:$BO1002)</f>
        <v>0</v>
      </c>
      <c r="S1116" s="9">
        <f>SUMIF($E$3:$E$1002,'تعريف المواد والمستودعات'!O$5,$BO3:$BO1002)</f>
        <v>0</v>
      </c>
      <c r="T1116" s="9">
        <f>SUMIF($E$3:$E$1002,'تعريف المواد والمستودعات'!P$5,$BO3:$BO1002)</f>
        <v>0</v>
      </c>
      <c r="U1116" s="9">
        <f>SUMIF($E$3:$E$1002,'تعريف المواد والمستودعات'!Q$5,$BO3:$BO1002)</f>
        <v>0</v>
      </c>
      <c r="V1116" s="9">
        <f>SUMIF($E$3:$E$1002,'تعريف المواد والمستودعات'!R$5,$BO3:$BO1002)</f>
        <v>0</v>
      </c>
      <c r="W1116" s="9">
        <f>SUMIF($E$3:$E$1002,'تعريف المواد والمستودعات'!S$5,$BO3:$BO1002)</f>
        <v>0</v>
      </c>
      <c r="X1116" s="9">
        <f>SUMIF($E$3:$E$1002,'تعريف المواد والمستودعات'!T$5,$BO3:$BO1002)</f>
        <v>0</v>
      </c>
      <c r="Y1116" s="9">
        <f>SUMIF($E$3:$E$1002,'تعريف المواد والمستودعات'!U$5,$BO3:$BO1002)</f>
        <v>0</v>
      </c>
      <c r="Z1116" s="9">
        <f>SUMIF($E$3:$E$1002,'تعريف المواد والمستودعات'!V$5,$BO3:$BO1002)</f>
        <v>0</v>
      </c>
      <c r="AA1116" s="9">
        <f>SUMIF($E$3:$E$1002,'تعريف المواد والمستودعات'!W$5,$BO3:$BO1002)</f>
        <v>0</v>
      </c>
      <c r="AB1116" s="9">
        <f>SUMIF($E$3:$E$1002,'تعريف المواد والمستودعات'!X$5,$BO3:$BO1002)</f>
        <v>0</v>
      </c>
      <c r="AC1116" s="9">
        <f>SUMIF($E$3:$E$1002,'تعريف المواد والمستودعات'!Y$5,$BO3:$BO1002)</f>
        <v>0</v>
      </c>
      <c r="AD1116" s="9">
        <f>SUMIF($E$3:$E$1002,'تعريف المواد والمستودعات'!Z$5,$BO3:$BO1002)</f>
        <v>0</v>
      </c>
      <c r="AE1116" s="9">
        <f>SUMIF($E$3:$E$1002,'تعريف المواد والمستودعات'!AA$5,$BO3:$BO1002)</f>
        <v>0</v>
      </c>
      <c r="AF1116" s="9">
        <f>SUMIF($E$3:$E$1002,'تعريف المواد والمستودعات'!AB$5,$BO3:$BO1002)</f>
        <v>0</v>
      </c>
      <c r="AG1116" s="9">
        <f>SUMIF($E$3:$E$1002,'تعريف المواد والمستودعات'!AC$5,$BO3:$BO1002)</f>
        <v>0</v>
      </c>
      <c r="AH1116" s="9">
        <f>SUMIF($E$3:$E$1002,'تعريف المواد والمستودعات'!AD$5,$BO3:$BO1002)</f>
        <v>0</v>
      </c>
      <c r="AI1116" s="9">
        <f>SUMIF($E$3:$E$1002,'تعريف المواد والمستودعات'!AE$5,$BO3:$BO1002)</f>
        <v>0</v>
      </c>
      <c r="AJ1116" s="9">
        <f>SUMIF($E$3:$E$1002,'تعريف المواد والمستودعات'!AF$5,$BO3:$BO1002)</f>
        <v>0</v>
      </c>
      <c r="AK1116" s="9">
        <f>SUMIF($E$3:$E$1002,'تعريف المواد والمستودعات'!AG$5,$BO3:$BO1002)</f>
        <v>0</v>
      </c>
      <c r="AL1116" s="9">
        <f>SUMIF($E$3:$E$1002,'تعريف المواد والمستودعات'!AH$5,$BO3:$BO1002)</f>
        <v>0</v>
      </c>
      <c r="AM1116" s="9">
        <f>SUMIF($E$3:$E$1002,'تعريف المواد والمستودعات'!AI$5,$BO3:$BO1002)</f>
        <v>0</v>
      </c>
      <c r="AN1116" s="9">
        <f>SUMIF($E$3:$E$1002,'تعريف المواد والمستودعات'!AJ$5,$BO3:$BO1002)</f>
        <v>0</v>
      </c>
      <c r="AO1116" s="9">
        <f>SUMIF($E$3:$E$1002,'تعريف المواد والمستودعات'!AK$5,$BO3:$BO1002)</f>
        <v>0</v>
      </c>
      <c r="AP1116" s="9">
        <f>SUMIF($E$3:$E$1002,'تعريف المواد والمستودعات'!AL$5,$BO3:$BO1002)</f>
        <v>0</v>
      </c>
      <c r="AQ1116" s="9">
        <f>SUMIF($E$3:$E$1002,'تعريف المواد والمستودعات'!AM$5,$BO3:$BO1002)</f>
        <v>0</v>
      </c>
      <c r="AR1116" s="9">
        <f>SUMIF($E$3:$E$1002,'تعريف المواد والمستودعات'!AN$5,$BO3:$BO1002)</f>
        <v>0</v>
      </c>
      <c r="AS1116" s="9">
        <f>SUMIF($E$3:$E$1002,'تعريف المواد والمستودعات'!AO$5,$BO3:$BO1002)</f>
        <v>0</v>
      </c>
      <c r="AT1116" s="9">
        <f>SUMIF($E$3:$E$1002,'تعريف المواد والمستودعات'!AP$5,$BO3:$BO1002)</f>
        <v>0</v>
      </c>
      <c r="AU1116" s="9">
        <f>SUMIF($E$3:$E$1002,'تعريف المواد والمستودعات'!AQ$5,$BO3:$BO1002)</f>
        <v>0</v>
      </c>
      <c r="AV1116" s="9">
        <f>SUMIF($E$3:$E$1002,'تعريف المواد والمستودعات'!AR$5,$BO3:$BO1002)</f>
        <v>0</v>
      </c>
      <c r="AW1116" s="9">
        <f>SUMIF($E$3:$E$1002,'تعريف المواد والمستودعات'!AS$5,$BO3:$BO1002)</f>
        <v>0</v>
      </c>
      <c r="AX1116" s="9">
        <f>SUMIF($E$3:$E$1002,'تعريف المواد والمستودعات'!AT$5,$BO3:$BO1002)</f>
        <v>0</v>
      </c>
      <c r="AY1116" s="9">
        <f>SUMIF($E$3:$E$1002,'تعريف المواد والمستودعات'!AU$5,$BO3:$BO1002)</f>
        <v>0</v>
      </c>
      <c r="AZ1116" s="9">
        <f>SUMIF($E$3:$E$1002,'تعريف المواد والمستودعات'!AV$5,$BO3:$BO1002)</f>
        <v>0</v>
      </c>
      <c r="BA1116" s="9">
        <f>SUMIF($E$3:$E$1002,'تعريف المواد والمستودعات'!AW$5,$BO3:$BO1002)</f>
        <v>0</v>
      </c>
      <c r="BB1116" s="9">
        <f>SUMIF($E$3:$E$1002,'تعريف المواد والمستودعات'!AX$5,$BO3:$BO1002)</f>
        <v>0</v>
      </c>
      <c r="BC1116" s="9">
        <f>SUMIF($E$3:$E$1002,'تعريف المواد والمستودعات'!AY$5,$BO3:$BO1002)</f>
        <v>0</v>
      </c>
      <c r="BD1116" s="69">
        <f t="shared" si="18"/>
        <v>0</v>
      </c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9"/>
      <c r="CF1116" s="9"/>
      <c r="CG1116" s="9"/>
      <c r="CH1116" s="9"/>
      <c r="CI1116" s="9"/>
      <c r="CJ1116" s="9"/>
      <c r="CK1116" s="9"/>
      <c r="CL1116" s="9"/>
      <c r="CM1116" s="9"/>
      <c r="CN1116" s="9"/>
      <c r="CO1116" s="9"/>
      <c r="CP1116" s="9"/>
      <c r="CQ1116" s="9"/>
      <c r="CR1116" s="9"/>
      <c r="CS1116" s="9"/>
      <c r="CT1116" s="9"/>
      <c r="CU1116" s="9"/>
      <c r="CV1116" s="9"/>
      <c r="CW1116" s="9"/>
      <c r="CX1116" s="9"/>
      <c r="CY1116" s="9"/>
      <c r="CZ1116" s="9"/>
      <c r="DA1116" s="9"/>
    </row>
    <row r="1117" spans="5:105" ht="15" hidden="1" thickTop="1" x14ac:dyDescent="0.2">
      <c r="E1117" s="46" t="str">
        <f>'تعريف المواد والمستودعات'!B69</f>
        <v>مادة63</v>
      </c>
      <c r="F1117" s="9">
        <f>SUMIF($E$3:$E$1002,'تعريف المواد والمستودعات'!B$5,$BP3:$BP1002)</f>
        <v>0</v>
      </c>
      <c r="G1117" s="9">
        <f>SUMIF($E$3:$E$1002,'تعريف المواد والمستودعات'!C$5,$BP3:$BP1002)</f>
        <v>0</v>
      </c>
      <c r="H1117" s="9">
        <f>SUMIF($E$3:$E$1002,'تعريف المواد والمستودعات'!D$5,$BP3:$BP1002)</f>
        <v>0</v>
      </c>
      <c r="I1117" s="9">
        <f>SUMIF($E$3:$E$1002,'تعريف المواد والمستودعات'!E$5,$BP3:$BP1002)</f>
        <v>0</v>
      </c>
      <c r="J1117" s="9">
        <f>SUMIF($E$3:$E$1002,'تعريف المواد والمستودعات'!F$5,$BP3:$BP1002)</f>
        <v>0</v>
      </c>
      <c r="K1117" s="9">
        <f>SUMIF($E$3:$E$1002,'تعريف المواد والمستودعات'!G$5,$BP3:$BP1002)</f>
        <v>0</v>
      </c>
      <c r="L1117" s="9">
        <f>SUMIF($E$3:$E$1002,'تعريف المواد والمستودعات'!H$5,$BP3:$BP1002)</f>
        <v>0</v>
      </c>
      <c r="M1117" s="9">
        <f>SUMIF($E$3:$E$1002,'تعريف المواد والمستودعات'!I$5,$BP3:$BP1002)</f>
        <v>0</v>
      </c>
      <c r="N1117" s="9">
        <f>SUMIF($E$3:$E$1002,'تعريف المواد والمستودعات'!J$5,$BP3:$BP1002)</f>
        <v>0</v>
      </c>
      <c r="O1117" s="9">
        <f>SUMIF($E$3:$E$1002,'تعريف المواد والمستودعات'!K$5,$BP3:$BP1002)</f>
        <v>0</v>
      </c>
      <c r="P1117" s="9">
        <f>SUMIF($E$3:$E$1002,'تعريف المواد والمستودعات'!L$5,$BP3:$BP1002)</f>
        <v>0</v>
      </c>
      <c r="Q1117" s="9">
        <f>SUMIF($E$3:$E$1002,'تعريف المواد والمستودعات'!M$5,$BP3:$BP1002)</f>
        <v>0</v>
      </c>
      <c r="R1117" s="9">
        <f>SUMIF($E$3:$E$1002,'تعريف المواد والمستودعات'!N$5,$BP3:$BP1002)</f>
        <v>0</v>
      </c>
      <c r="S1117" s="9">
        <f>SUMIF($E$3:$E$1002,'تعريف المواد والمستودعات'!O$5,$BP3:$BP1002)</f>
        <v>0</v>
      </c>
      <c r="T1117" s="9">
        <f>SUMIF($E$3:$E$1002,'تعريف المواد والمستودعات'!P$5,$BP3:$BP1002)</f>
        <v>0</v>
      </c>
      <c r="U1117" s="9">
        <f>SUMIF($E$3:$E$1002,'تعريف المواد والمستودعات'!Q$5,$BP3:$BP1002)</f>
        <v>0</v>
      </c>
      <c r="V1117" s="9">
        <f>SUMIF($E$3:$E$1002,'تعريف المواد والمستودعات'!R$5,$BP3:$BP1002)</f>
        <v>0</v>
      </c>
      <c r="W1117" s="9">
        <f>SUMIF($E$3:$E$1002,'تعريف المواد والمستودعات'!S$5,$BP3:$BP1002)</f>
        <v>0</v>
      </c>
      <c r="X1117" s="9">
        <f>SUMIF($E$3:$E$1002,'تعريف المواد والمستودعات'!T$5,$BP3:$BP1002)</f>
        <v>0</v>
      </c>
      <c r="Y1117" s="9">
        <f>SUMIF($E$3:$E$1002,'تعريف المواد والمستودعات'!U$5,$BP3:$BP1002)</f>
        <v>0</v>
      </c>
      <c r="Z1117" s="9">
        <f>SUMIF($E$3:$E$1002,'تعريف المواد والمستودعات'!V$5,$BP3:$BP1002)</f>
        <v>0</v>
      </c>
      <c r="AA1117" s="9">
        <f>SUMIF($E$3:$E$1002,'تعريف المواد والمستودعات'!W$5,$BP3:$BP1002)</f>
        <v>0</v>
      </c>
      <c r="AB1117" s="9">
        <f>SUMIF($E$3:$E$1002,'تعريف المواد والمستودعات'!X$5,$BP3:$BP1002)</f>
        <v>0</v>
      </c>
      <c r="AC1117" s="9">
        <f>SUMIF($E$3:$E$1002,'تعريف المواد والمستودعات'!Y$5,$BP3:$BP1002)</f>
        <v>0</v>
      </c>
      <c r="AD1117" s="9">
        <f>SUMIF($E$3:$E$1002,'تعريف المواد والمستودعات'!Z$5,$BP3:$BP1002)</f>
        <v>0</v>
      </c>
      <c r="AE1117" s="9">
        <f>SUMIF($E$3:$E$1002,'تعريف المواد والمستودعات'!AA$5,$BP3:$BP1002)</f>
        <v>0</v>
      </c>
      <c r="AF1117" s="9">
        <f>SUMIF($E$3:$E$1002,'تعريف المواد والمستودعات'!AB$5,$BP3:$BP1002)</f>
        <v>0</v>
      </c>
      <c r="AG1117" s="9">
        <f>SUMIF($E$3:$E$1002,'تعريف المواد والمستودعات'!AC$5,$BP3:$BP1002)</f>
        <v>0</v>
      </c>
      <c r="AH1117" s="9">
        <f>SUMIF($E$3:$E$1002,'تعريف المواد والمستودعات'!AD$5,$BP3:$BP1002)</f>
        <v>0</v>
      </c>
      <c r="AI1117" s="9">
        <f>SUMIF($E$3:$E$1002,'تعريف المواد والمستودعات'!AE$5,$BP3:$BP1002)</f>
        <v>0</v>
      </c>
      <c r="AJ1117" s="9">
        <f>SUMIF($E$3:$E$1002,'تعريف المواد والمستودعات'!AF$5,$BP3:$BP1002)</f>
        <v>0</v>
      </c>
      <c r="AK1117" s="9">
        <f>SUMIF($E$3:$E$1002,'تعريف المواد والمستودعات'!AG$5,$BP3:$BP1002)</f>
        <v>0</v>
      </c>
      <c r="AL1117" s="9">
        <f>SUMIF($E$3:$E$1002,'تعريف المواد والمستودعات'!AH$5,$BP3:$BP1002)</f>
        <v>0</v>
      </c>
      <c r="AM1117" s="9">
        <f>SUMIF($E$3:$E$1002,'تعريف المواد والمستودعات'!AI$5,$BP3:$BP1002)</f>
        <v>0</v>
      </c>
      <c r="AN1117" s="9">
        <f>SUMIF($E$3:$E$1002,'تعريف المواد والمستودعات'!AJ$5,$BP3:$BP1002)</f>
        <v>0</v>
      </c>
      <c r="AO1117" s="9">
        <f>SUMIF($E$3:$E$1002,'تعريف المواد والمستودعات'!AK$5,$BP3:$BP1002)</f>
        <v>0</v>
      </c>
      <c r="AP1117" s="9">
        <f>SUMIF($E$3:$E$1002,'تعريف المواد والمستودعات'!AL$5,$BP3:$BP1002)</f>
        <v>0</v>
      </c>
      <c r="AQ1117" s="9">
        <f>SUMIF($E$3:$E$1002,'تعريف المواد والمستودعات'!AM$5,$BP3:$BP1002)</f>
        <v>0</v>
      </c>
      <c r="AR1117" s="9">
        <f>SUMIF($E$3:$E$1002,'تعريف المواد والمستودعات'!AN$5,$BP3:$BP1002)</f>
        <v>0</v>
      </c>
      <c r="AS1117" s="9">
        <f>SUMIF($E$3:$E$1002,'تعريف المواد والمستودعات'!AO$5,$BP3:$BP1002)</f>
        <v>0</v>
      </c>
      <c r="AT1117" s="9">
        <f>SUMIF($E$3:$E$1002,'تعريف المواد والمستودعات'!AP$5,$BP3:$BP1002)</f>
        <v>0</v>
      </c>
      <c r="AU1117" s="9">
        <f>SUMIF($E$3:$E$1002,'تعريف المواد والمستودعات'!AQ$5,$BP3:$BP1002)</f>
        <v>0</v>
      </c>
      <c r="AV1117" s="9">
        <f>SUMIF($E$3:$E$1002,'تعريف المواد والمستودعات'!AR$5,$BP3:$BP1002)</f>
        <v>0</v>
      </c>
      <c r="AW1117" s="9">
        <f>SUMIF($E$3:$E$1002,'تعريف المواد والمستودعات'!AS$5,$BP3:$BP1002)</f>
        <v>0</v>
      </c>
      <c r="AX1117" s="9">
        <f>SUMIF($E$3:$E$1002,'تعريف المواد والمستودعات'!AT$5,$BP3:$BP1002)</f>
        <v>0</v>
      </c>
      <c r="AY1117" s="9">
        <f>SUMIF($E$3:$E$1002,'تعريف المواد والمستودعات'!AU$5,$BP3:$BP1002)</f>
        <v>0</v>
      </c>
      <c r="AZ1117" s="9">
        <f>SUMIF($E$3:$E$1002,'تعريف المواد والمستودعات'!AV$5,$BP3:$BP1002)</f>
        <v>0</v>
      </c>
      <c r="BA1117" s="9">
        <f>SUMIF($E$3:$E$1002,'تعريف المواد والمستودعات'!AW$5,$BP3:$BP1002)</f>
        <v>0</v>
      </c>
      <c r="BB1117" s="9">
        <f>SUMIF($E$3:$E$1002,'تعريف المواد والمستودعات'!AX$5,$BP3:$BP1002)</f>
        <v>0</v>
      </c>
      <c r="BC1117" s="9">
        <f>SUMIF($E$3:$E$1002,'تعريف المواد والمستودعات'!AY$5,$BP3:$BP1002)</f>
        <v>0</v>
      </c>
      <c r="BD1117" s="69">
        <f t="shared" si="18"/>
        <v>0</v>
      </c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9"/>
      <c r="CF1117" s="9"/>
      <c r="CG1117" s="9"/>
      <c r="CH1117" s="9"/>
      <c r="CI1117" s="9"/>
      <c r="CJ1117" s="9"/>
      <c r="CK1117" s="9"/>
      <c r="CL1117" s="9"/>
      <c r="CM1117" s="9"/>
      <c r="CN1117" s="9"/>
      <c r="CO1117" s="9"/>
      <c r="CP1117" s="9"/>
      <c r="CQ1117" s="9"/>
      <c r="CR1117" s="9"/>
      <c r="CS1117" s="9"/>
      <c r="CT1117" s="9"/>
      <c r="CU1117" s="9"/>
      <c r="CV1117" s="9"/>
      <c r="CW1117" s="9"/>
      <c r="CX1117" s="9"/>
      <c r="CY1117" s="9"/>
      <c r="CZ1117" s="9"/>
      <c r="DA1117" s="9"/>
    </row>
    <row r="1118" spans="5:105" ht="15" hidden="1" thickTop="1" x14ac:dyDescent="0.2">
      <c r="E1118" s="46" t="str">
        <f>'تعريف المواد والمستودعات'!B70</f>
        <v>مادة64</v>
      </c>
      <c r="F1118" s="9">
        <f>SUMIF($E$3:$E$1002,'تعريف المواد والمستودعات'!B$5,$BQ3:$BQ1002)</f>
        <v>0</v>
      </c>
      <c r="G1118" s="9">
        <f>SUMIF($E$3:$E$1002,'تعريف المواد والمستودعات'!C$5,$BQ3:$BQ1002)</f>
        <v>0</v>
      </c>
      <c r="H1118" s="9">
        <f>SUMIF($E$3:$E$1002,'تعريف المواد والمستودعات'!D$5,$BQ3:$BQ1002)</f>
        <v>0</v>
      </c>
      <c r="I1118" s="9">
        <f>SUMIF($E$3:$E$1002,'تعريف المواد والمستودعات'!E$5,$BQ3:$BQ1002)</f>
        <v>0</v>
      </c>
      <c r="J1118" s="9">
        <f>SUMIF($E$3:$E$1002,'تعريف المواد والمستودعات'!F$5,$BQ3:$BQ1002)</f>
        <v>0</v>
      </c>
      <c r="K1118" s="9">
        <f>SUMIF($E$3:$E$1002,'تعريف المواد والمستودعات'!G$5,$BQ3:$BQ1002)</f>
        <v>0</v>
      </c>
      <c r="L1118" s="9">
        <f>SUMIF($E$3:$E$1002,'تعريف المواد والمستودعات'!H$5,$BQ3:$BQ1002)</f>
        <v>0</v>
      </c>
      <c r="M1118" s="9">
        <f>SUMIF($E$3:$E$1002,'تعريف المواد والمستودعات'!I$5,$BQ3:$BQ1002)</f>
        <v>0</v>
      </c>
      <c r="N1118" s="9">
        <f>SUMIF($E$3:$E$1002,'تعريف المواد والمستودعات'!J$5,$BQ3:$BQ1002)</f>
        <v>0</v>
      </c>
      <c r="O1118" s="9">
        <f>SUMIF($E$3:$E$1002,'تعريف المواد والمستودعات'!K$5,$BQ3:$BQ1002)</f>
        <v>0</v>
      </c>
      <c r="P1118" s="9">
        <f>SUMIF($E$3:$E$1002,'تعريف المواد والمستودعات'!L$5,$BQ3:$BQ1002)</f>
        <v>0</v>
      </c>
      <c r="Q1118" s="9">
        <f>SUMIF($E$3:$E$1002,'تعريف المواد والمستودعات'!M$5,$BQ3:$BQ1002)</f>
        <v>0</v>
      </c>
      <c r="R1118" s="9">
        <f>SUMIF($E$3:$E$1002,'تعريف المواد والمستودعات'!N$5,$BQ3:$BQ1002)</f>
        <v>0</v>
      </c>
      <c r="S1118" s="9">
        <f>SUMIF($E$3:$E$1002,'تعريف المواد والمستودعات'!O$5,$BQ3:$BQ1002)</f>
        <v>0</v>
      </c>
      <c r="T1118" s="9">
        <f>SUMIF($E$3:$E$1002,'تعريف المواد والمستودعات'!P$5,$BQ3:$BQ1002)</f>
        <v>0</v>
      </c>
      <c r="U1118" s="9">
        <f>SUMIF($E$3:$E$1002,'تعريف المواد والمستودعات'!Q$5,$BQ3:$BQ1002)</f>
        <v>0</v>
      </c>
      <c r="V1118" s="9">
        <f>SUMIF($E$3:$E$1002,'تعريف المواد والمستودعات'!R$5,$BQ3:$BQ1002)</f>
        <v>0</v>
      </c>
      <c r="W1118" s="9">
        <f>SUMIF($E$3:$E$1002,'تعريف المواد والمستودعات'!S$5,$BQ3:$BQ1002)</f>
        <v>0</v>
      </c>
      <c r="X1118" s="9">
        <f>SUMIF($E$3:$E$1002,'تعريف المواد والمستودعات'!T$5,$BQ3:$BQ1002)</f>
        <v>0</v>
      </c>
      <c r="Y1118" s="9">
        <f>SUMIF($E$3:$E$1002,'تعريف المواد والمستودعات'!U$5,$BQ3:$BQ1002)</f>
        <v>0</v>
      </c>
      <c r="Z1118" s="9">
        <f>SUMIF($E$3:$E$1002,'تعريف المواد والمستودعات'!V$5,$BQ3:$BQ1002)</f>
        <v>0</v>
      </c>
      <c r="AA1118" s="9">
        <f>SUMIF($E$3:$E$1002,'تعريف المواد والمستودعات'!W$5,$BQ3:$BQ1002)</f>
        <v>0</v>
      </c>
      <c r="AB1118" s="9">
        <f>SUMIF($E$3:$E$1002,'تعريف المواد والمستودعات'!X$5,$BQ3:$BQ1002)</f>
        <v>0</v>
      </c>
      <c r="AC1118" s="9">
        <f>SUMIF($E$3:$E$1002,'تعريف المواد والمستودعات'!Y$5,$BQ3:$BQ1002)</f>
        <v>0</v>
      </c>
      <c r="AD1118" s="9">
        <f>SUMIF($E$3:$E$1002,'تعريف المواد والمستودعات'!Z$5,$BQ3:$BQ1002)</f>
        <v>0</v>
      </c>
      <c r="AE1118" s="9">
        <f>SUMIF($E$3:$E$1002,'تعريف المواد والمستودعات'!AA$5,$BQ3:$BQ1002)</f>
        <v>0</v>
      </c>
      <c r="AF1118" s="9">
        <f>SUMIF($E$3:$E$1002,'تعريف المواد والمستودعات'!AB$5,$BQ3:$BQ1002)</f>
        <v>0</v>
      </c>
      <c r="AG1118" s="9">
        <f>SUMIF($E$3:$E$1002,'تعريف المواد والمستودعات'!AC$5,$BQ3:$BQ1002)</f>
        <v>0</v>
      </c>
      <c r="AH1118" s="9">
        <f>SUMIF($E$3:$E$1002,'تعريف المواد والمستودعات'!AD$5,$BQ3:$BQ1002)</f>
        <v>0</v>
      </c>
      <c r="AI1118" s="9">
        <f>SUMIF($E$3:$E$1002,'تعريف المواد والمستودعات'!AE$5,$BQ3:$BQ1002)</f>
        <v>0</v>
      </c>
      <c r="AJ1118" s="9">
        <f>SUMIF($E$3:$E$1002,'تعريف المواد والمستودعات'!AF$5,$BQ3:$BQ1002)</f>
        <v>0</v>
      </c>
      <c r="AK1118" s="9">
        <f>SUMIF($E$3:$E$1002,'تعريف المواد والمستودعات'!AG$5,$BQ3:$BQ1002)</f>
        <v>0</v>
      </c>
      <c r="AL1118" s="9">
        <f>SUMIF($E$3:$E$1002,'تعريف المواد والمستودعات'!AH$5,$BQ3:$BQ1002)</f>
        <v>0</v>
      </c>
      <c r="AM1118" s="9">
        <f>SUMIF($E$3:$E$1002,'تعريف المواد والمستودعات'!AI$5,$BQ3:$BQ1002)</f>
        <v>0</v>
      </c>
      <c r="AN1118" s="9">
        <f>SUMIF($E$3:$E$1002,'تعريف المواد والمستودعات'!AJ$5,$BQ3:$BQ1002)</f>
        <v>0</v>
      </c>
      <c r="AO1118" s="9">
        <f>SUMIF($E$3:$E$1002,'تعريف المواد والمستودعات'!AK$5,$BQ3:$BQ1002)</f>
        <v>0</v>
      </c>
      <c r="AP1118" s="9">
        <f>SUMIF($E$3:$E$1002,'تعريف المواد والمستودعات'!AL$5,$BQ3:$BQ1002)</f>
        <v>0</v>
      </c>
      <c r="AQ1118" s="9">
        <f>SUMIF($E$3:$E$1002,'تعريف المواد والمستودعات'!AM$5,$BQ3:$BQ1002)</f>
        <v>0</v>
      </c>
      <c r="AR1118" s="9">
        <f>SUMIF($E$3:$E$1002,'تعريف المواد والمستودعات'!AN$5,$BQ3:$BQ1002)</f>
        <v>0</v>
      </c>
      <c r="AS1118" s="9">
        <f>SUMIF($E$3:$E$1002,'تعريف المواد والمستودعات'!AO$5,$BQ3:$BQ1002)</f>
        <v>0</v>
      </c>
      <c r="AT1118" s="9">
        <f>SUMIF($E$3:$E$1002,'تعريف المواد والمستودعات'!AP$5,$BQ3:$BQ1002)</f>
        <v>0</v>
      </c>
      <c r="AU1118" s="9">
        <f>SUMIF($E$3:$E$1002,'تعريف المواد والمستودعات'!AQ$5,$BQ3:$BQ1002)</f>
        <v>0</v>
      </c>
      <c r="AV1118" s="9">
        <f>SUMIF($E$3:$E$1002,'تعريف المواد والمستودعات'!AR$5,$BQ3:$BQ1002)</f>
        <v>0</v>
      </c>
      <c r="AW1118" s="9">
        <f>SUMIF($E$3:$E$1002,'تعريف المواد والمستودعات'!AS$5,$BQ3:$BQ1002)</f>
        <v>0</v>
      </c>
      <c r="AX1118" s="9">
        <f>SUMIF($E$3:$E$1002,'تعريف المواد والمستودعات'!AT$5,$BQ3:$BQ1002)</f>
        <v>0</v>
      </c>
      <c r="AY1118" s="9">
        <f>SUMIF($E$3:$E$1002,'تعريف المواد والمستودعات'!AU$5,$BQ3:$BQ1002)</f>
        <v>0</v>
      </c>
      <c r="AZ1118" s="9">
        <f>SUMIF($E$3:$E$1002,'تعريف المواد والمستودعات'!AV$5,$BQ3:$BQ1002)</f>
        <v>0</v>
      </c>
      <c r="BA1118" s="9">
        <f>SUMIF($E$3:$E$1002,'تعريف المواد والمستودعات'!AW$5,$BQ3:$BQ1002)</f>
        <v>0</v>
      </c>
      <c r="BB1118" s="9">
        <f>SUMIF($E$3:$E$1002,'تعريف المواد والمستودعات'!AX$5,$BQ3:$BQ1002)</f>
        <v>0</v>
      </c>
      <c r="BC1118" s="9">
        <f>SUMIF($E$3:$E$1002,'تعريف المواد والمستودعات'!AY$5,$BQ3:$BQ1002)</f>
        <v>0</v>
      </c>
      <c r="BD1118" s="69">
        <f t="shared" si="18"/>
        <v>0</v>
      </c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9"/>
      <c r="CF1118" s="9"/>
      <c r="CG1118" s="9"/>
      <c r="CH1118" s="9"/>
      <c r="CI1118" s="9"/>
      <c r="CJ1118" s="9"/>
      <c r="CK1118" s="9"/>
      <c r="CL1118" s="9"/>
      <c r="CM1118" s="9"/>
      <c r="CN1118" s="9"/>
      <c r="CO1118" s="9"/>
      <c r="CP1118" s="9"/>
      <c r="CQ1118" s="9"/>
      <c r="CR1118" s="9"/>
      <c r="CS1118" s="9"/>
      <c r="CT1118" s="9"/>
      <c r="CU1118" s="9"/>
      <c r="CV1118" s="9"/>
      <c r="CW1118" s="9"/>
      <c r="CX1118" s="9"/>
      <c r="CY1118" s="9"/>
      <c r="CZ1118" s="9"/>
      <c r="DA1118" s="9"/>
    </row>
    <row r="1119" spans="5:105" ht="15" hidden="1" thickTop="1" x14ac:dyDescent="0.2">
      <c r="E1119" s="46" t="str">
        <f>'تعريف المواد والمستودعات'!B71</f>
        <v>مادة65</v>
      </c>
      <c r="F1119" s="9">
        <f>SUMIF($E$3:$E$1002,'تعريف المواد والمستودعات'!B$5,$BR3:$BR1002)</f>
        <v>0</v>
      </c>
      <c r="G1119" s="9">
        <f>SUMIF($E$3:$E$1002,'تعريف المواد والمستودعات'!C$5,$BR3:$BR1002)</f>
        <v>0</v>
      </c>
      <c r="H1119" s="9">
        <f>SUMIF($E$3:$E$1002,'تعريف المواد والمستودعات'!D$5,$BR3:$BR1002)</f>
        <v>0</v>
      </c>
      <c r="I1119" s="9">
        <f>SUMIF($E$3:$E$1002,'تعريف المواد والمستودعات'!E$5,$BR3:$BR1002)</f>
        <v>0</v>
      </c>
      <c r="J1119" s="9">
        <f>SUMIF($E$3:$E$1002,'تعريف المواد والمستودعات'!F$5,$BR3:$BR1002)</f>
        <v>0</v>
      </c>
      <c r="K1119" s="9">
        <f>SUMIF($E$3:$E$1002,'تعريف المواد والمستودعات'!G$5,$BR3:$BR1002)</f>
        <v>0</v>
      </c>
      <c r="L1119" s="9">
        <f>SUMIF($E$3:$E$1002,'تعريف المواد والمستودعات'!H$5,$BR3:$BR1002)</f>
        <v>0</v>
      </c>
      <c r="M1119" s="9">
        <f>SUMIF($E$3:$E$1002,'تعريف المواد والمستودعات'!I$5,$BR3:$BR1002)</f>
        <v>0</v>
      </c>
      <c r="N1119" s="9">
        <f>SUMIF($E$3:$E$1002,'تعريف المواد والمستودعات'!J$5,$BR3:$BR1002)</f>
        <v>0</v>
      </c>
      <c r="O1119" s="9">
        <f>SUMIF($E$3:$E$1002,'تعريف المواد والمستودعات'!K$5,$BR3:$BR1002)</f>
        <v>0</v>
      </c>
      <c r="P1119" s="9">
        <f>SUMIF($E$3:$E$1002,'تعريف المواد والمستودعات'!L$5,$BR3:$BR1002)</f>
        <v>0</v>
      </c>
      <c r="Q1119" s="9">
        <f>SUMIF($E$3:$E$1002,'تعريف المواد والمستودعات'!M$5,$BR3:$BR1002)</f>
        <v>0</v>
      </c>
      <c r="R1119" s="9">
        <f>SUMIF($E$3:$E$1002,'تعريف المواد والمستودعات'!N$5,$BR3:$BR1002)</f>
        <v>0</v>
      </c>
      <c r="S1119" s="9">
        <f>SUMIF($E$3:$E$1002,'تعريف المواد والمستودعات'!O$5,$BR3:$BR1002)</f>
        <v>0</v>
      </c>
      <c r="T1119" s="9">
        <f>SUMIF($E$3:$E$1002,'تعريف المواد والمستودعات'!P$5,$BR3:$BR1002)</f>
        <v>0</v>
      </c>
      <c r="U1119" s="9">
        <f>SUMIF($E$3:$E$1002,'تعريف المواد والمستودعات'!Q$5,$BR3:$BR1002)</f>
        <v>0</v>
      </c>
      <c r="V1119" s="9">
        <f>SUMIF($E$3:$E$1002,'تعريف المواد والمستودعات'!R$5,$BR3:$BR1002)</f>
        <v>0</v>
      </c>
      <c r="W1119" s="9">
        <f>SUMIF($E$3:$E$1002,'تعريف المواد والمستودعات'!S$5,$BR3:$BR1002)</f>
        <v>0</v>
      </c>
      <c r="X1119" s="9">
        <f>SUMIF($E$3:$E$1002,'تعريف المواد والمستودعات'!T$5,$BR3:$BR1002)</f>
        <v>0</v>
      </c>
      <c r="Y1119" s="9">
        <f>SUMIF($E$3:$E$1002,'تعريف المواد والمستودعات'!U$5,$BR3:$BR1002)</f>
        <v>0</v>
      </c>
      <c r="Z1119" s="9">
        <f>SUMIF($E$3:$E$1002,'تعريف المواد والمستودعات'!V$5,$BR3:$BR1002)</f>
        <v>0</v>
      </c>
      <c r="AA1119" s="9">
        <f>SUMIF($E$3:$E$1002,'تعريف المواد والمستودعات'!W$5,$BR3:$BR1002)</f>
        <v>0</v>
      </c>
      <c r="AB1119" s="9">
        <f>SUMIF($E$3:$E$1002,'تعريف المواد والمستودعات'!X$5,$BR3:$BR1002)</f>
        <v>0</v>
      </c>
      <c r="AC1119" s="9">
        <f>SUMIF($E$3:$E$1002,'تعريف المواد والمستودعات'!Y$5,$BR3:$BR1002)</f>
        <v>0</v>
      </c>
      <c r="AD1119" s="9">
        <f>SUMIF($E$3:$E$1002,'تعريف المواد والمستودعات'!Z$5,$BR3:$BR1002)</f>
        <v>0</v>
      </c>
      <c r="AE1119" s="9">
        <f>SUMIF($E$3:$E$1002,'تعريف المواد والمستودعات'!AA$5,$BR3:$BR1002)</f>
        <v>0</v>
      </c>
      <c r="AF1119" s="9">
        <f>SUMIF($E$3:$E$1002,'تعريف المواد والمستودعات'!AB$5,$BR3:$BR1002)</f>
        <v>0</v>
      </c>
      <c r="AG1119" s="9">
        <f>SUMIF($E$3:$E$1002,'تعريف المواد والمستودعات'!AC$5,$BR3:$BR1002)</f>
        <v>0</v>
      </c>
      <c r="AH1119" s="9">
        <f>SUMIF($E$3:$E$1002,'تعريف المواد والمستودعات'!AD$5,$BR3:$BR1002)</f>
        <v>0</v>
      </c>
      <c r="AI1119" s="9">
        <f>SUMIF($E$3:$E$1002,'تعريف المواد والمستودعات'!AE$5,$BR3:$BR1002)</f>
        <v>0</v>
      </c>
      <c r="AJ1119" s="9">
        <f>SUMIF($E$3:$E$1002,'تعريف المواد والمستودعات'!AF$5,$BR3:$BR1002)</f>
        <v>0</v>
      </c>
      <c r="AK1119" s="9">
        <f>SUMIF($E$3:$E$1002,'تعريف المواد والمستودعات'!AG$5,$BR3:$BR1002)</f>
        <v>0</v>
      </c>
      <c r="AL1119" s="9">
        <f>SUMIF($E$3:$E$1002,'تعريف المواد والمستودعات'!AH$5,$BR3:$BR1002)</f>
        <v>0</v>
      </c>
      <c r="AM1119" s="9">
        <f>SUMIF($E$3:$E$1002,'تعريف المواد والمستودعات'!AI$5,$BR3:$BR1002)</f>
        <v>0</v>
      </c>
      <c r="AN1119" s="9">
        <f>SUMIF($E$3:$E$1002,'تعريف المواد والمستودعات'!AJ$5,$BR3:$BR1002)</f>
        <v>0</v>
      </c>
      <c r="AO1119" s="9">
        <f>SUMIF($E$3:$E$1002,'تعريف المواد والمستودعات'!AK$5,$BR3:$BR1002)</f>
        <v>0</v>
      </c>
      <c r="AP1119" s="9">
        <f>SUMIF($E$3:$E$1002,'تعريف المواد والمستودعات'!AL$5,$BR3:$BR1002)</f>
        <v>0</v>
      </c>
      <c r="AQ1119" s="9">
        <f>SUMIF($E$3:$E$1002,'تعريف المواد والمستودعات'!AM$5,$BR3:$BR1002)</f>
        <v>0</v>
      </c>
      <c r="AR1119" s="9">
        <f>SUMIF($E$3:$E$1002,'تعريف المواد والمستودعات'!AN$5,$BR3:$BR1002)</f>
        <v>0</v>
      </c>
      <c r="AS1119" s="9">
        <f>SUMIF($E$3:$E$1002,'تعريف المواد والمستودعات'!AO$5,$BR3:$BR1002)</f>
        <v>0</v>
      </c>
      <c r="AT1119" s="9">
        <f>SUMIF($E$3:$E$1002,'تعريف المواد والمستودعات'!AP$5,$BR3:$BR1002)</f>
        <v>0</v>
      </c>
      <c r="AU1119" s="9">
        <f>SUMIF($E$3:$E$1002,'تعريف المواد والمستودعات'!AQ$5,$BR3:$BR1002)</f>
        <v>0</v>
      </c>
      <c r="AV1119" s="9">
        <f>SUMIF($E$3:$E$1002,'تعريف المواد والمستودعات'!AR$5,$BR3:$BR1002)</f>
        <v>0</v>
      </c>
      <c r="AW1119" s="9">
        <f>SUMIF($E$3:$E$1002,'تعريف المواد والمستودعات'!AS$5,$BR3:$BR1002)</f>
        <v>0</v>
      </c>
      <c r="AX1119" s="9">
        <f>SUMIF($E$3:$E$1002,'تعريف المواد والمستودعات'!AT$5,$BR3:$BR1002)</f>
        <v>0</v>
      </c>
      <c r="AY1119" s="9">
        <f>SUMIF($E$3:$E$1002,'تعريف المواد والمستودعات'!AU$5,$BR3:$BR1002)</f>
        <v>0</v>
      </c>
      <c r="AZ1119" s="9">
        <f>SUMIF($E$3:$E$1002,'تعريف المواد والمستودعات'!AV$5,$BR3:$BR1002)</f>
        <v>0</v>
      </c>
      <c r="BA1119" s="9">
        <f>SUMIF($E$3:$E$1002,'تعريف المواد والمستودعات'!AW$5,$BR3:$BR1002)</f>
        <v>0</v>
      </c>
      <c r="BB1119" s="9">
        <f>SUMIF($E$3:$E$1002,'تعريف المواد والمستودعات'!AX$5,$BR3:$BR1002)</f>
        <v>0</v>
      </c>
      <c r="BC1119" s="9">
        <f>SUMIF($E$3:$E$1002,'تعريف المواد والمستودعات'!AY$5,$BR3:$BR1002)</f>
        <v>0</v>
      </c>
      <c r="BD1119" s="69">
        <f t="shared" si="18"/>
        <v>0</v>
      </c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9"/>
      <c r="CF1119" s="9"/>
      <c r="CG1119" s="9"/>
      <c r="CH1119" s="9"/>
      <c r="CI1119" s="9"/>
      <c r="CJ1119" s="9"/>
      <c r="CK1119" s="9"/>
      <c r="CL1119" s="9"/>
      <c r="CM1119" s="9"/>
      <c r="CN1119" s="9"/>
      <c r="CO1119" s="9"/>
      <c r="CP1119" s="9"/>
      <c r="CQ1119" s="9"/>
      <c r="CR1119" s="9"/>
      <c r="CS1119" s="9"/>
      <c r="CT1119" s="9"/>
      <c r="CU1119" s="9"/>
      <c r="CV1119" s="9"/>
      <c r="CW1119" s="9"/>
      <c r="CX1119" s="9"/>
      <c r="CY1119" s="9"/>
      <c r="CZ1119" s="9"/>
      <c r="DA1119" s="9"/>
    </row>
    <row r="1120" spans="5:105" ht="15" hidden="1" thickTop="1" x14ac:dyDescent="0.2">
      <c r="E1120" s="46" t="str">
        <f>'تعريف المواد والمستودعات'!B72</f>
        <v>مادة66</v>
      </c>
      <c r="F1120" s="9">
        <f>SUMIF($E$3:$E$1002,'تعريف المواد والمستودعات'!B$5,$BS3:$BS1002)</f>
        <v>0</v>
      </c>
      <c r="G1120" s="9">
        <f>SUMIF($E$3:$E$1002,'تعريف المواد والمستودعات'!C$5,$BS3:$BS1002)</f>
        <v>0</v>
      </c>
      <c r="H1120" s="9">
        <f>SUMIF($E$3:$E$1002,'تعريف المواد والمستودعات'!D$5,$BS3:$BS1002)</f>
        <v>0</v>
      </c>
      <c r="I1120" s="9">
        <f>SUMIF($E$3:$E$1002,'تعريف المواد والمستودعات'!E$5,$BS3:$BS1002)</f>
        <v>0</v>
      </c>
      <c r="J1120" s="9">
        <f>SUMIF($E$3:$E$1002,'تعريف المواد والمستودعات'!F$5,$BS3:$BS1002)</f>
        <v>0</v>
      </c>
      <c r="K1120" s="9">
        <f>SUMIF($E$3:$E$1002,'تعريف المواد والمستودعات'!G$5,$BS3:$BS1002)</f>
        <v>0</v>
      </c>
      <c r="L1120" s="9">
        <f>SUMIF($E$3:$E$1002,'تعريف المواد والمستودعات'!H$5,$BS3:$BS1002)</f>
        <v>0</v>
      </c>
      <c r="M1120" s="9">
        <f>SUMIF($E$3:$E$1002,'تعريف المواد والمستودعات'!I$5,$BS3:$BS1002)</f>
        <v>0</v>
      </c>
      <c r="N1120" s="9">
        <f>SUMIF($E$3:$E$1002,'تعريف المواد والمستودعات'!J$5,$BS3:$BS1002)</f>
        <v>0</v>
      </c>
      <c r="O1120" s="9">
        <f>SUMIF($E$3:$E$1002,'تعريف المواد والمستودعات'!K$5,$BS3:$BS1002)</f>
        <v>0</v>
      </c>
      <c r="P1120" s="9">
        <f>SUMIF($E$3:$E$1002,'تعريف المواد والمستودعات'!L$5,$BS3:$BS1002)</f>
        <v>0</v>
      </c>
      <c r="Q1120" s="9">
        <f>SUMIF($E$3:$E$1002,'تعريف المواد والمستودعات'!M$5,$BS3:$BS1002)</f>
        <v>0</v>
      </c>
      <c r="R1120" s="9">
        <f>SUMIF($E$3:$E$1002,'تعريف المواد والمستودعات'!N$5,$BS3:$BS1002)</f>
        <v>0</v>
      </c>
      <c r="S1120" s="9">
        <f>SUMIF($E$3:$E$1002,'تعريف المواد والمستودعات'!O$5,$BS3:$BS1002)</f>
        <v>0</v>
      </c>
      <c r="T1120" s="9">
        <f>SUMIF($E$3:$E$1002,'تعريف المواد والمستودعات'!P$5,$BS3:$BS1002)</f>
        <v>0</v>
      </c>
      <c r="U1120" s="9">
        <f>SUMIF($E$3:$E$1002,'تعريف المواد والمستودعات'!Q$5,$BS3:$BS1002)</f>
        <v>0</v>
      </c>
      <c r="V1120" s="9">
        <f>SUMIF($E$3:$E$1002,'تعريف المواد والمستودعات'!R$5,$BS3:$BS1002)</f>
        <v>0</v>
      </c>
      <c r="W1120" s="9">
        <f>SUMIF($E$3:$E$1002,'تعريف المواد والمستودعات'!S$5,$BS3:$BS1002)</f>
        <v>0</v>
      </c>
      <c r="X1120" s="9">
        <f>SUMIF($E$3:$E$1002,'تعريف المواد والمستودعات'!T$5,$BS3:$BS1002)</f>
        <v>0</v>
      </c>
      <c r="Y1120" s="9">
        <f>SUMIF($E$3:$E$1002,'تعريف المواد والمستودعات'!U$5,$BS3:$BS1002)</f>
        <v>0</v>
      </c>
      <c r="Z1120" s="9">
        <f>SUMIF($E$3:$E$1002,'تعريف المواد والمستودعات'!V$5,$BS3:$BS1002)</f>
        <v>0</v>
      </c>
      <c r="AA1120" s="9">
        <f>SUMIF($E$3:$E$1002,'تعريف المواد والمستودعات'!W$5,$BS3:$BS1002)</f>
        <v>0</v>
      </c>
      <c r="AB1120" s="9">
        <f>SUMIF($E$3:$E$1002,'تعريف المواد والمستودعات'!X$5,$BS3:$BS1002)</f>
        <v>0</v>
      </c>
      <c r="AC1120" s="9">
        <f>SUMIF($E$3:$E$1002,'تعريف المواد والمستودعات'!Y$5,$BS3:$BS1002)</f>
        <v>0</v>
      </c>
      <c r="AD1120" s="9">
        <f>SUMIF($E$3:$E$1002,'تعريف المواد والمستودعات'!Z$5,$BS3:$BS1002)</f>
        <v>0</v>
      </c>
      <c r="AE1120" s="9">
        <f>SUMIF($E$3:$E$1002,'تعريف المواد والمستودعات'!AA$5,$BS3:$BS1002)</f>
        <v>0</v>
      </c>
      <c r="AF1120" s="9">
        <f>SUMIF($E$3:$E$1002,'تعريف المواد والمستودعات'!AB$5,$BS3:$BS1002)</f>
        <v>0</v>
      </c>
      <c r="AG1120" s="9">
        <f>SUMIF($E$3:$E$1002,'تعريف المواد والمستودعات'!AC$5,$BS3:$BS1002)</f>
        <v>0</v>
      </c>
      <c r="AH1120" s="9">
        <f>SUMIF($E$3:$E$1002,'تعريف المواد والمستودعات'!AD$5,$BS3:$BS1002)</f>
        <v>0</v>
      </c>
      <c r="AI1120" s="9">
        <f>SUMIF($E$3:$E$1002,'تعريف المواد والمستودعات'!AE$5,$BS3:$BS1002)</f>
        <v>0</v>
      </c>
      <c r="AJ1120" s="9">
        <f>SUMIF($E$3:$E$1002,'تعريف المواد والمستودعات'!AF$5,$BS3:$BS1002)</f>
        <v>0</v>
      </c>
      <c r="AK1120" s="9">
        <f>SUMIF($E$3:$E$1002,'تعريف المواد والمستودعات'!AG$5,$BS3:$BS1002)</f>
        <v>0</v>
      </c>
      <c r="AL1120" s="9">
        <f>SUMIF($E$3:$E$1002,'تعريف المواد والمستودعات'!AH$5,$BS3:$BS1002)</f>
        <v>0</v>
      </c>
      <c r="AM1120" s="9">
        <f>SUMIF($E$3:$E$1002,'تعريف المواد والمستودعات'!AI$5,$BS3:$BS1002)</f>
        <v>0</v>
      </c>
      <c r="AN1120" s="9">
        <f>SUMIF($E$3:$E$1002,'تعريف المواد والمستودعات'!AJ$5,$BS3:$BS1002)</f>
        <v>0</v>
      </c>
      <c r="AO1120" s="9">
        <f>SUMIF($E$3:$E$1002,'تعريف المواد والمستودعات'!AK$5,$BS3:$BS1002)</f>
        <v>0</v>
      </c>
      <c r="AP1120" s="9">
        <f>SUMIF($E$3:$E$1002,'تعريف المواد والمستودعات'!AL$5,$BS3:$BS1002)</f>
        <v>0</v>
      </c>
      <c r="AQ1120" s="9">
        <f>SUMIF($E$3:$E$1002,'تعريف المواد والمستودعات'!AM$5,$BS3:$BS1002)</f>
        <v>0</v>
      </c>
      <c r="AR1120" s="9">
        <f>SUMIF($E$3:$E$1002,'تعريف المواد والمستودعات'!AN$5,$BS3:$BS1002)</f>
        <v>0</v>
      </c>
      <c r="AS1120" s="9">
        <f>SUMIF($E$3:$E$1002,'تعريف المواد والمستودعات'!AO$5,$BS3:$BS1002)</f>
        <v>0</v>
      </c>
      <c r="AT1120" s="9">
        <f>SUMIF($E$3:$E$1002,'تعريف المواد والمستودعات'!AP$5,$BS3:$BS1002)</f>
        <v>0</v>
      </c>
      <c r="AU1120" s="9">
        <f>SUMIF($E$3:$E$1002,'تعريف المواد والمستودعات'!AQ$5,$BS3:$BS1002)</f>
        <v>0</v>
      </c>
      <c r="AV1120" s="9">
        <f>SUMIF($E$3:$E$1002,'تعريف المواد والمستودعات'!AR$5,$BS3:$BS1002)</f>
        <v>0</v>
      </c>
      <c r="AW1120" s="9">
        <f>SUMIF($E$3:$E$1002,'تعريف المواد والمستودعات'!AS$5,$BS3:$BS1002)</f>
        <v>0</v>
      </c>
      <c r="AX1120" s="9">
        <f>SUMIF($E$3:$E$1002,'تعريف المواد والمستودعات'!AT$5,$BS3:$BS1002)</f>
        <v>0</v>
      </c>
      <c r="AY1120" s="9">
        <f>SUMIF($E$3:$E$1002,'تعريف المواد والمستودعات'!AU$5,$BS3:$BS1002)</f>
        <v>0</v>
      </c>
      <c r="AZ1120" s="9">
        <f>SUMIF($E$3:$E$1002,'تعريف المواد والمستودعات'!AV$5,$BS3:$BS1002)</f>
        <v>0</v>
      </c>
      <c r="BA1120" s="9">
        <f>SUMIF($E$3:$E$1002,'تعريف المواد والمستودعات'!AW$5,$BS3:$BS1002)</f>
        <v>0</v>
      </c>
      <c r="BB1120" s="9">
        <f>SUMIF($E$3:$E$1002,'تعريف المواد والمستودعات'!AX$5,$BS3:$BS1002)</f>
        <v>0</v>
      </c>
      <c r="BC1120" s="9">
        <f>SUMIF($E$3:$E$1002,'تعريف المواد والمستودعات'!AY$5,$BS3:$BS1002)</f>
        <v>0</v>
      </c>
      <c r="BD1120" s="69">
        <f t="shared" ref="BD1120:BD1154" si="19">SUM(F1120:BC1120)</f>
        <v>0</v>
      </c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  <c r="CA1120" s="9"/>
      <c r="CB1120" s="9"/>
      <c r="CC1120" s="9"/>
      <c r="CD1120" s="9"/>
      <c r="CE1120" s="9"/>
      <c r="CF1120" s="9"/>
      <c r="CG1120" s="9"/>
      <c r="CH1120" s="9"/>
      <c r="CI1120" s="9"/>
      <c r="CJ1120" s="9"/>
      <c r="CK1120" s="9"/>
      <c r="CL1120" s="9"/>
      <c r="CM1120" s="9"/>
      <c r="CN1120" s="9"/>
      <c r="CO1120" s="9"/>
      <c r="CP1120" s="9"/>
      <c r="CQ1120" s="9"/>
      <c r="CR1120" s="9"/>
      <c r="CS1120" s="9"/>
      <c r="CT1120" s="9"/>
      <c r="CU1120" s="9"/>
      <c r="CV1120" s="9"/>
      <c r="CW1120" s="9"/>
      <c r="CX1120" s="9"/>
      <c r="CY1120" s="9"/>
      <c r="CZ1120" s="9"/>
      <c r="DA1120" s="9"/>
    </row>
    <row r="1121" spans="5:105" ht="15" hidden="1" thickTop="1" x14ac:dyDescent="0.2">
      <c r="E1121" s="46" t="str">
        <f>'تعريف المواد والمستودعات'!B73</f>
        <v>مادة67</v>
      </c>
      <c r="F1121" s="9">
        <f>SUMIF($E$3:$E$1002,'تعريف المواد والمستودعات'!B$5,$BT3:$BT1002)</f>
        <v>0</v>
      </c>
      <c r="G1121" s="9">
        <f>SUMIF($E$3:$E$1002,'تعريف المواد والمستودعات'!C$5,$BT3:$BT1002)</f>
        <v>0</v>
      </c>
      <c r="H1121" s="9">
        <f>SUMIF($E$3:$E$1002,'تعريف المواد والمستودعات'!D$5,$BT3:$BT1002)</f>
        <v>0</v>
      </c>
      <c r="I1121" s="9">
        <f>SUMIF($E$3:$E$1002,'تعريف المواد والمستودعات'!E$5,$BT3:$BT1002)</f>
        <v>0</v>
      </c>
      <c r="J1121" s="9">
        <f>SUMIF($E$3:$E$1002,'تعريف المواد والمستودعات'!F$5,$BT3:$BT1002)</f>
        <v>0</v>
      </c>
      <c r="K1121" s="9">
        <f>SUMIF($E$3:$E$1002,'تعريف المواد والمستودعات'!G$5,$BT3:$BT1002)</f>
        <v>0</v>
      </c>
      <c r="L1121" s="9">
        <f>SUMIF($E$3:$E$1002,'تعريف المواد والمستودعات'!H$5,$BT3:$BT1002)</f>
        <v>0</v>
      </c>
      <c r="M1121" s="9">
        <f>SUMIF($E$3:$E$1002,'تعريف المواد والمستودعات'!I$5,$BT3:$BT1002)</f>
        <v>0</v>
      </c>
      <c r="N1121" s="9">
        <f>SUMIF($E$3:$E$1002,'تعريف المواد والمستودعات'!J$5,$BT3:$BT1002)</f>
        <v>0</v>
      </c>
      <c r="O1121" s="9">
        <f>SUMIF($E$3:$E$1002,'تعريف المواد والمستودعات'!K$5,$BT3:$BT1002)</f>
        <v>0</v>
      </c>
      <c r="P1121" s="9">
        <f>SUMIF($E$3:$E$1002,'تعريف المواد والمستودعات'!L$5,$BT3:$BT1002)</f>
        <v>0</v>
      </c>
      <c r="Q1121" s="9">
        <f>SUMIF($E$3:$E$1002,'تعريف المواد والمستودعات'!M$5,$BT3:$BT1002)</f>
        <v>0</v>
      </c>
      <c r="R1121" s="9">
        <f>SUMIF($E$3:$E$1002,'تعريف المواد والمستودعات'!N$5,$BT3:$BT1002)</f>
        <v>0</v>
      </c>
      <c r="S1121" s="9">
        <f>SUMIF($E$3:$E$1002,'تعريف المواد والمستودعات'!O$5,$BT3:$BT1002)</f>
        <v>0</v>
      </c>
      <c r="T1121" s="9">
        <f>SUMIF($E$3:$E$1002,'تعريف المواد والمستودعات'!P$5,$BT3:$BT1002)</f>
        <v>0</v>
      </c>
      <c r="U1121" s="9">
        <f>SUMIF($E$3:$E$1002,'تعريف المواد والمستودعات'!Q$5,$BT3:$BT1002)</f>
        <v>0</v>
      </c>
      <c r="V1121" s="9">
        <f>SUMIF($E$3:$E$1002,'تعريف المواد والمستودعات'!R$5,$BT3:$BT1002)</f>
        <v>0</v>
      </c>
      <c r="W1121" s="9">
        <f>SUMIF($E$3:$E$1002,'تعريف المواد والمستودعات'!S$5,$BT3:$BT1002)</f>
        <v>0</v>
      </c>
      <c r="X1121" s="9">
        <f>SUMIF($E$3:$E$1002,'تعريف المواد والمستودعات'!T$5,$BT3:$BT1002)</f>
        <v>0</v>
      </c>
      <c r="Y1121" s="9">
        <f>SUMIF($E$3:$E$1002,'تعريف المواد والمستودعات'!U$5,$BT3:$BT1002)</f>
        <v>0</v>
      </c>
      <c r="Z1121" s="9">
        <f>SUMIF($E$3:$E$1002,'تعريف المواد والمستودعات'!V$5,$BT3:$BT1002)</f>
        <v>0</v>
      </c>
      <c r="AA1121" s="9">
        <f>SUMIF($E$3:$E$1002,'تعريف المواد والمستودعات'!W$5,$BT3:$BT1002)</f>
        <v>0</v>
      </c>
      <c r="AB1121" s="9">
        <f>SUMIF($E$3:$E$1002,'تعريف المواد والمستودعات'!X$5,$BT3:$BT1002)</f>
        <v>0</v>
      </c>
      <c r="AC1121" s="9">
        <f>SUMIF($E$3:$E$1002,'تعريف المواد والمستودعات'!Y$5,$BT3:$BT1002)</f>
        <v>0</v>
      </c>
      <c r="AD1121" s="9">
        <f>SUMIF($E$3:$E$1002,'تعريف المواد والمستودعات'!Z$5,$BT3:$BT1002)</f>
        <v>0</v>
      </c>
      <c r="AE1121" s="9">
        <f>SUMIF($E$3:$E$1002,'تعريف المواد والمستودعات'!AA$5,$BT3:$BT1002)</f>
        <v>0</v>
      </c>
      <c r="AF1121" s="9">
        <f>SUMIF($E$3:$E$1002,'تعريف المواد والمستودعات'!AB$5,$BT3:$BT1002)</f>
        <v>0</v>
      </c>
      <c r="AG1121" s="9">
        <f>SUMIF($E$3:$E$1002,'تعريف المواد والمستودعات'!AC$5,$BT3:$BT1002)</f>
        <v>0</v>
      </c>
      <c r="AH1121" s="9">
        <f>SUMIF($E$3:$E$1002,'تعريف المواد والمستودعات'!AD$5,$BT3:$BT1002)</f>
        <v>0</v>
      </c>
      <c r="AI1121" s="9">
        <f>SUMIF($E$3:$E$1002,'تعريف المواد والمستودعات'!AE$5,$BT3:$BT1002)</f>
        <v>0</v>
      </c>
      <c r="AJ1121" s="9">
        <f>SUMIF($E$3:$E$1002,'تعريف المواد والمستودعات'!AF$5,$BT3:$BT1002)</f>
        <v>0</v>
      </c>
      <c r="AK1121" s="9">
        <f>SUMIF($E$3:$E$1002,'تعريف المواد والمستودعات'!AG$5,$BT3:$BT1002)</f>
        <v>0</v>
      </c>
      <c r="AL1121" s="9">
        <f>SUMIF($E$3:$E$1002,'تعريف المواد والمستودعات'!AH$5,$BT3:$BT1002)</f>
        <v>0</v>
      </c>
      <c r="AM1121" s="9">
        <f>SUMIF($E$3:$E$1002,'تعريف المواد والمستودعات'!AI$5,$BT3:$BT1002)</f>
        <v>0</v>
      </c>
      <c r="AN1121" s="9">
        <f>SUMIF($E$3:$E$1002,'تعريف المواد والمستودعات'!AJ$5,$BT3:$BT1002)</f>
        <v>0</v>
      </c>
      <c r="AO1121" s="9">
        <f>SUMIF($E$3:$E$1002,'تعريف المواد والمستودعات'!AK$5,$BT3:$BT1002)</f>
        <v>0</v>
      </c>
      <c r="AP1121" s="9">
        <f>SUMIF($E$3:$E$1002,'تعريف المواد والمستودعات'!AL$5,$BT3:$BT1002)</f>
        <v>0</v>
      </c>
      <c r="AQ1121" s="9">
        <f>SUMIF($E$3:$E$1002,'تعريف المواد والمستودعات'!AM$5,$BT3:$BT1002)</f>
        <v>0</v>
      </c>
      <c r="AR1121" s="9">
        <f>SUMIF($E$3:$E$1002,'تعريف المواد والمستودعات'!AN$5,$BT3:$BT1002)</f>
        <v>0</v>
      </c>
      <c r="AS1121" s="9">
        <f>SUMIF($E$3:$E$1002,'تعريف المواد والمستودعات'!AO$5,$BT3:$BT1002)</f>
        <v>0</v>
      </c>
      <c r="AT1121" s="9">
        <f>SUMIF($E$3:$E$1002,'تعريف المواد والمستودعات'!AP$5,$BT3:$BT1002)</f>
        <v>0</v>
      </c>
      <c r="AU1121" s="9">
        <f>SUMIF($E$3:$E$1002,'تعريف المواد والمستودعات'!AQ$5,$BT3:$BT1002)</f>
        <v>0</v>
      </c>
      <c r="AV1121" s="9">
        <f>SUMIF($E$3:$E$1002,'تعريف المواد والمستودعات'!AR$5,$BT3:$BT1002)</f>
        <v>0</v>
      </c>
      <c r="AW1121" s="9">
        <f>SUMIF($E$3:$E$1002,'تعريف المواد والمستودعات'!AS$5,$BT3:$BT1002)</f>
        <v>0</v>
      </c>
      <c r="AX1121" s="9">
        <f>SUMIF($E$3:$E$1002,'تعريف المواد والمستودعات'!AT$5,$BT3:$BT1002)</f>
        <v>0</v>
      </c>
      <c r="AY1121" s="9">
        <f>SUMIF($E$3:$E$1002,'تعريف المواد والمستودعات'!AU$5,$BT3:$BT1002)</f>
        <v>0</v>
      </c>
      <c r="AZ1121" s="9">
        <f>SUMIF($E$3:$E$1002,'تعريف المواد والمستودعات'!AV$5,$BT3:$BT1002)</f>
        <v>0</v>
      </c>
      <c r="BA1121" s="9">
        <f>SUMIF($E$3:$E$1002,'تعريف المواد والمستودعات'!AW$5,$BT3:$BT1002)</f>
        <v>0</v>
      </c>
      <c r="BB1121" s="9">
        <f>SUMIF($E$3:$E$1002,'تعريف المواد والمستودعات'!AX$5,$BT3:$BT1002)</f>
        <v>0</v>
      </c>
      <c r="BC1121" s="9">
        <f>SUMIF($E$3:$E$1002,'تعريف المواد والمستودعات'!AY$5,$BT3:$BT1002)</f>
        <v>0</v>
      </c>
      <c r="BD1121" s="69">
        <f t="shared" si="19"/>
        <v>0</v>
      </c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  <c r="CA1121" s="9"/>
      <c r="CB1121" s="9"/>
      <c r="CC1121" s="9"/>
      <c r="CD1121" s="9"/>
      <c r="CE1121" s="9"/>
      <c r="CF1121" s="9"/>
      <c r="CG1121" s="9"/>
      <c r="CH1121" s="9"/>
      <c r="CI1121" s="9"/>
      <c r="CJ1121" s="9"/>
      <c r="CK1121" s="9"/>
      <c r="CL1121" s="9"/>
      <c r="CM1121" s="9"/>
      <c r="CN1121" s="9"/>
      <c r="CO1121" s="9"/>
      <c r="CP1121" s="9"/>
      <c r="CQ1121" s="9"/>
      <c r="CR1121" s="9"/>
      <c r="CS1121" s="9"/>
      <c r="CT1121" s="9"/>
      <c r="CU1121" s="9"/>
      <c r="CV1121" s="9"/>
      <c r="CW1121" s="9"/>
      <c r="CX1121" s="9"/>
      <c r="CY1121" s="9"/>
      <c r="CZ1121" s="9"/>
      <c r="DA1121" s="9"/>
    </row>
    <row r="1122" spans="5:105" ht="15" hidden="1" thickTop="1" x14ac:dyDescent="0.2">
      <c r="E1122" s="46" t="str">
        <f>'تعريف المواد والمستودعات'!B74</f>
        <v>مادة68</v>
      </c>
      <c r="F1122" s="9">
        <f>SUMIF($E$3:$E$1002,'تعريف المواد والمستودعات'!B$5,$BU3:$BU1002)</f>
        <v>0</v>
      </c>
      <c r="G1122" s="9">
        <f>SUMIF($E$3:$E$1002,'تعريف المواد والمستودعات'!C$5,$BU3:$BU1002)</f>
        <v>0</v>
      </c>
      <c r="H1122" s="9">
        <f>SUMIF($E$3:$E$1002,'تعريف المواد والمستودعات'!D$5,$BU3:$BU1002)</f>
        <v>0</v>
      </c>
      <c r="I1122" s="9">
        <f>SUMIF($E$3:$E$1002,'تعريف المواد والمستودعات'!E$5,$BU3:$BU1002)</f>
        <v>0</v>
      </c>
      <c r="J1122" s="9">
        <f>SUMIF($E$3:$E$1002,'تعريف المواد والمستودعات'!F$5,$BU3:$BU1002)</f>
        <v>0</v>
      </c>
      <c r="K1122" s="9">
        <f>SUMIF($E$3:$E$1002,'تعريف المواد والمستودعات'!G$5,$BU3:$BU1002)</f>
        <v>0</v>
      </c>
      <c r="L1122" s="9">
        <f>SUMIF($E$3:$E$1002,'تعريف المواد والمستودعات'!H$5,$BU3:$BU1002)</f>
        <v>0</v>
      </c>
      <c r="M1122" s="9">
        <f>SUMIF($E$3:$E$1002,'تعريف المواد والمستودعات'!I$5,$BU3:$BU1002)</f>
        <v>0</v>
      </c>
      <c r="N1122" s="9">
        <f>SUMIF($E$3:$E$1002,'تعريف المواد والمستودعات'!J$5,$BU3:$BU1002)</f>
        <v>0</v>
      </c>
      <c r="O1122" s="9">
        <f>SUMIF($E$3:$E$1002,'تعريف المواد والمستودعات'!K$5,$BU3:$BU1002)</f>
        <v>0</v>
      </c>
      <c r="P1122" s="9">
        <f>SUMIF($E$3:$E$1002,'تعريف المواد والمستودعات'!L$5,$BU3:$BU1002)</f>
        <v>0</v>
      </c>
      <c r="Q1122" s="9">
        <f>SUMIF($E$3:$E$1002,'تعريف المواد والمستودعات'!M$5,$BU3:$BU1002)</f>
        <v>0</v>
      </c>
      <c r="R1122" s="9">
        <f>SUMIF($E$3:$E$1002,'تعريف المواد والمستودعات'!N$5,$BU3:$BU1002)</f>
        <v>0</v>
      </c>
      <c r="S1122" s="9">
        <f>SUMIF($E$3:$E$1002,'تعريف المواد والمستودعات'!O$5,$BU3:$BU1002)</f>
        <v>0</v>
      </c>
      <c r="T1122" s="9">
        <f>SUMIF($E$3:$E$1002,'تعريف المواد والمستودعات'!P$5,$BU3:$BU1002)</f>
        <v>0</v>
      </c>
      <c r="U1122" s="9">
        <f>SUMIF($E$3:$E$1002,'تعريف المواد والمستودعات'!Q$5,$BU3:$BU1002)</f>
        <v>0</v>
      </c>
      <c r="V1122" s="9">
        <f>SUMIF($E$3:$E$1002,'تعريف المواد والمستودعات'!R$5,$BU3:$BU1002)</f>
        <v>0</v>
      </c>
      <c r="W1122" s="9">
        <f>SUMIF($E$3:$E$1002,'تعريف المواد والمستودعات'!S$5,$BU3:$BU1002)</f>
        <v>0</v>
      </c>
      <c r="X1122" s="9">
        <f>SUMIF($E$3:$E$1002,'تعريف المواد والمستودعات'!T$5,$BU3:$BU1002)</f>
        <v>0</v>
      </c>
      <c r="Y1122" s="9">
        <f>SUMIF($E$3:$E$1002,'تعريف المواد والمستودعات'!U$5,$BU3:$BU1002)</f>
        <v>0</v>
      </c>
      <c r="Z1122" s="9">
        <f>SUMIF($E$3:$E$1002,'تعريف المواد والمستودعات'!V$5,$BU3:$BU1002)</f>
        <v>0</v>
      </c>
      <c r="AA1122" s="9">
        <f>SUMIF($E$3:$E$1002,'تعريف المواد والمستودعات'!W$5,$BU3:$BU1002)</f>
        <v>0</v>
      </c>
      <c r="AB1122" s="9">
        <f>SUMIF($E$3:$E$1002,'تعريف المواد والمستودعات'!X$5,$BU3:$BU1002)</f>
        <v>0</v>
      </c>
      <c r="AC1122" s="9">
        <f>SUMIF($E$3:$E$1002,'تعريف المواد والمستودعات'!Y$5,$BU3:$BU1002)</f>
        <v>0</v>
      </c>
      <c r="AD1122" s="9">
        <f>SUMIF($E$3:$E$1002,'تعريف المواد والمستودعات'!Z$5,$BU3:$BU1002)</f>
        <v>0</v>
      </c>
      <c r="AE1122" s="9">
        <f>SUMIF($E$3:$E$1002,'تعريف المواد والمستودعات'!AA$5,$BU3:$BU1002)</f>
        <v>0</v>
      </c>
      <c r="AF1122" s="9">
        <f>SUMIF($E$3:$E$1002,'تعريف المواد والمستودعات'!AB$5,$BU3:$BU1002)</f>
        <v>0</v>
      </c>
      <c r="AG1122" s="9">
        <f>SUMIF($E$3:$E$1002,'تعريف المواد والمستودعات'!AC$5,$BU3:$BU1002)</f>
        <v>0</v>
      </c>
      <c r="AH1122" s="9">
        <f>SUMIF($E$3:$E$1002,'تعريف المواد والمستودعات'!AD$5,$BU3:$BU1002)</f>
        <v>0</v>
      </c>
      <c r="AI1122" s="9">
        <f>SUMIF($E$3:$E$1002,'تعريف المواد والمستودعات'!AE$5,$BU3:$BU1002)</f>
        <v>0</v>
      </c>
      <c r="AJ1122" s="9">
        <f>SUMIF($E$3:$E$1002,'تعريف المواد والمستودعات'!AF$5,$BU3:$BU1002)</f>
        <v>0</v>
      </c>
      <c r="AK1122" s="9">
        <f>SUMIF($E$3:$E$1002,'تعريف المواد والمستودعات'!AG$5,$BU3:$BU1002)</f>
        <v>0</v>
      </c>
      <c r="AL1122" s="9">
        <f>SUMIF($E$3:$E$1002,'تعريف المواد والمستودعات'!AH$5,$BU3:$BU1002)</f>
        <v>0</v>
      </c>
      <c r="AM1122" s="9">
        <f>SUMIF($E$3:$E$1002,'تعريف المواد والمستودعات'!AI$5,$BU3:$BU1002)</f>
        <v>0</v>
      </c>
      <c r="AN1122" s="9">
        <f>SUMIF($E$3:$E$1002,'تعريف المواد والمستودعات'!AJ$5,$BU3:$BU1002)</f>
        <v>0</v>
      </c>
      <c r="AO1122" s="9">
        <f>SUMIF($E$3:$E$1002,'تعريف المواد والمستودعات'!AK$5,$BU3:$BU1002)</f>
        <v>0</v>
      </c>
      <c r="AP1122" s="9">
        <f>SUMIF($E$3:$E$1002,'تعريف المواد والمستودعات'!AL$5,$BU3:$BU1002)</f>
        <v>0</v>
      </c>
      <c r="AQ1122" s="9">
        <f>SUMIF($E$3:$E$1002,'تعريف المواد والمستودعات'!AM$5,$BU3:$BU1002)</f>
        <v>0</v>
      </c>
      <c r="AR1122" s="9">
        <f>SUMIF($E$3:$E$1002,'تعريف المواد والمستودعات'!AN$5,$BU3:$BU1002)</f>
        <v>0</v>
      </c>
      <c r="AS1122" s="9">
        <f>SUMIF($E$3:$E$1002,'تعريف المواد والمستودعات'!AO$5,$BU3:$BU1002)</f>
        <v>0</v>
      </c>
      <c r="AT1122" s="9">
        <f>SUMIF($E$3:$E$1002,'تعريف المواد والمستودعات'!AP$5,$BU3:$BU1002)</f>
        <v>0</v>
      </c>
      <c r="AU1122" s="9">
        <f>SUMIF($E$3:$E$1002,'تعريف المواد والمستودعات'!AQ$5,$BU3:$BU1002)</f>
        <v>0</v>
      </c>
      <c r="AV1122" s="9">
        <f>SUMIF($E$3:$E$1002,'تعريف المواد والمستودعات'!AR$5,$BU3:$BU1002)</f>
        <v>0</v>
      </c>
      <c r="AW1122" s="9">
        <f>SUMIF($E$3:$E$1002,'تعريف المواد والمستودعات'!AS$5,$BU3:$BU1002)</f>
        <v>0</v>
      </c>
      <c r="AX1122" s="9">
        <f>SUMIF($E$3:$E$1002,'تعريف المواد والمستودعات'!AT$5,$BU3:$BU1002)</f>
        <v>0</v>
      </c>
      <c r="AY1122" s="9">
        <f>SUMIF($E$3:$E$1002,'تعريف المواد والمستودعات'!AU$5,$BU3:$BU1002)</f>
        <v>0</v>
      </c>
      <c r="AZ1122" s="9">
        <f>SUMIF($E$3:$E$1002,'تعريف المواد والمستودعات'!AV$5,$BU3:$BU1002)</f>
        <v>0</v>
      </c>
      <c r="BA1122" s="9">
        <f>SUMIF($E$3:$E$1002,'تعريف المواد والمستودعات'!AW$5,$BU3:$BU1002)</f>
        <v>0</v>
      </c>
      <c r="BB1122" s="9">
        <f>SUMIF($E$3:$E$1002,'تعريف المواد والمستودعات'!AX$5,$BU3:$BU1002)</f>
        <v>0</v>
      </c>
      <c r="BC1122" s="9">
        <f>SUMIF($E$3:$E$1002,'تعريف المواد والمستودعات'!AY$5,$BU3:$BU1002)</f>
        <v>0</v>
      </c>
      <c r="BD1122" s="69">
        <f t="shared" si="19"/>
        <v>0</v>
      </c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  <c r="CA1122" s="9"/>
      <c r="CB1122" s="9"/>
      <c r="CC1122" s="9"/>
      <c r="CD1122" s="9"/>
      <c r="CE1122" s="9"/>
      <c r="CF1122" s="9"/>
      <c r="CG1122" s="9"/>
      <c r="CH1122" s="9"/>
      <c r="CI1122" s="9"/>
      <c r="CJ1122" s="9"/>
      <c r="CK1122" s="9"/>
      <c r="CL1122" s="9"/>
      <c r="CM1122" s="9"/>
      <c r="CN1122" s="9"/>
      <c r="CO1122" s="9"/>
      <c r="CP1122" s="9"/>
      <c r="CQ1122" s="9"/>
      <c r="CR1122" s="9"/>
      <c r="CS1122" s="9"/>
      <c r="CT1122" s="9"/>
      <c r="CU1122" s="9"/>
      <c r="CV1122" s="9"/>
      <c r="CW1122" s="9"/>
      <c r="CX1122" s="9"/>
      <c r="CY1122" s="9"/>
      <c r="CZ1122" s="9"/>
      <c r="DA1122" s="9"/>
    </row>
    <row r="1123" spans="5:105" ht="15" hidden="1" thickTop="1" x14ac:dyDescent="0.2">
      <c r="E1123" s="46" t="str">
        <f>'تعريف المواد والمستودعات'!B75</f>
        <v>مادة69</v>
      </c>
      <c r="F1123" s="9">
        <f>SUMIF($E$3:$E$1002,'تعريف المواد والمستودعات'!B$5,$BV3:$BV1002)</f>
        <v>0</v>
      </c>
      <c r="G1123" s="9">
        <f>SUMIF($E$3:$E$1002,'تعريف المواد والمستودعات'!C$5,$BV3:$BV1002)</f>
        <v>0</v>
      </c>
      <c r="H1123" s="9">
        <f>SUMIF($E$3:$E$1002,'تعريف المواد والمستودعات'!D$5,$BV3:$BV1002)</f>
        <v>0</v>
      </c>
      <c r="I1123" s="9">
        <f>SUMIF($E$3:$E$1002,'تعريف المواد والمستودعات'!E$5,$BV3:$BV1002)</f>
        <v>0</v>
      </c>
      <c r="J1123" s="9">
        <f>SUMIF($E$3:$E$1002,'تعريف المواد والمستودعات'!F$5,$BV3:$BV1002)</f>
        <v>0</v>
      </c>
      <c r="K1123" s="9">
        <f>SUMIF($E$3:$E$1002,'تعريف المواد والمستودعات'!G$5,$BV3:$BV1002)</f>
        <v>0</v>
      </c>
      <c r="L1123" s="9">
        <f>SUMIF($E$3:$E$1002,'تعريف المواد والمستودعات'!H$5,$BV3:$BV1002)</f>
        <v>0</v>
      </c>
      <c r="M1123" s="9">
        <f>SUMIF($E$3:$E$1002,'تعريف المواد والمستودعات'!I$5,$BV3:$BV1002)</f>
        <v>0</v>
      </c>
      <c r="N1123" s="9">
        <f>SUMIF($E$3:$E$1002,'تعريف المواد والمستودعات'!J$5,$BV3:$BV1002)</f>
        <v>0</v>
      </c>
      <c r="O1123" s="9">
        <f>SUMIF($E$3:$E$1002,'تعريف المواد والمستودعات'!K$5,$BV3:$BV1002)</f>
        <v>0</v>
      </c>
      <c r="P1123" s="9">
        <f>SUMIF($E$3:$E$1002,'تعريف المواد والمستودعات'!L$5,$BV3:$BV1002)</f>
        <v>0</v>
      </c>
      <c r="Q1123" s="9">
        <f>SUMIF($E$3:$E$1002,'تعريف المواد والمستودعات'!M$5,$BV3:$BV1002)</f>
        <v>0</v>
      </c>
      <c r="R1123" s="9">
        <f>SUMIF($E$3:$E$1002,'تعريف المواد والمستودعات'!N$5,$BV3:$BV1002)</f>
        <v>0</v>
      </c>
      <c r="S1123" s="9">
        <f>SUMIF($E$3:$E$1002,'تعريف المواد والمستودعات'!O$5,$BV3:$BV1002)</f>
        <v>0</v>
      </c>
      <c r="T1123" s="9">
        <f>SUMIF($E$3:$E$1002,'تعريف المواد والمستودعات'!P$5,$BV3:$BV1002)</f>
        <v>0</v>
      </c>
      <c r="U1123" s="9">
        <f>SUMIF($E$3:$E$1002,'تعريف المواد والمستودعات'!Q$5,$BV3:$BV1002)</f>
        <v>0</v>
      </c>
      <c r="V1123" s="9">
        <f>SUMIF($E$3:$E$1002,'تعريف المواد والمستودعات'!R$5,$BV3:$BV1002)</f>
        <v>0</v>
      </c>
      <c r="W1123" s="9">
        <f>SUMIF($E$3:$E$1002,'تعريف المواد والمستودعات'!S$5,$BV3:$BV1002)</f>
        <v>0</v>
      </c>
      <c r="X1123" s="9">
        <f>SUMIF($E$3:$E$1002,'تعريف المواد والمستودعات'!T$5,$BV3:$BV1002)</f>
        <v>0</v>
      </c>
      <c r="Y1123" s="9">
        <f>SUMIF($E$3:$E$1002,'تعريف المواد والمستودعات'!U$5,$BV3:$BV1002)</f>
        <v>0</v>
      </c>
      <c r="Z1123" s="9">
        <f>SUMIF($E$3:$E$1002,'تعريف المواد والمستودعات'!V$5,$BV3:$BV1002)</f>
        <v>0</v>
      </c>
      <c r="AA1123" s="9">
        <f>SUMIF($E$3:$E$1002,'تعريف المواد والمستودعات'!W$5,$BV3:$BV1002)</f>
        <v>0</v>
      </c>
      <c r="AB1123" s="9">
        <f>SUMIF($E$3:$E$1002,'تعريف المواد والمستودعات'!X$5,$BV3:$BV1002)</f>
        <v>0</v>
      </c>
      <c r="AC1123" s="9">
        <f>SUMIF($E$3:$E$1002,'تعريف المواد والمستودعات'!Y$5,$BV3:$BV1002)</f>
        <v>0</v>
      </c>
      <c r="AD1123" s="9">
        <f>SUMIF($E$3:$E$1002,'تعريف المواد والمستودعات'!Z$5,$BV3:$BV1002)</f>
        <v>0</v>
      </c>
      <c r="AE1123" s="9">
        <f>SUMIF($E$3:$E$1002,'تعريف المواد والمستودعات'!AA$5,$BV3:$BV1002)</f>
        <v>0</v>
      </c>
      <c r="AF1123" s="9">
        <f>SUMIF($E$3:$E$1002,'تعريف المواد والمستودعات'!AB$5,$BV3:$BV1002)</f>
        <v>0</v>
      </c>
      <c r="AG1123" s="9">
        <f>SUMIF($E$3:$E$1002,'تعريف المواد والمستودعات'!AC$5,$BV3:$BV1002)</f>
        <v>0</v>
      </c>
      <c r="AH1123" s="9">
        <f>SUMIF($E$3:$E$1002,'تعريف المواد والمستودعات'!AD$5,$BV3:$BV1002)</f>
        <v>0</v>
      </c>
      <c r="AI1123" s="9">
        <f>SUMIF($E$3:$E$1002,'تعريف المواد والمستودعات'!AE$5,$BV3:$BV1002)</f>
        <v>0</v>
      </c>
      <c r="AJ1123" s="9">
        <f>SUMIF($E$3:$E$1002,'تعريف المواد والمستودعات'!AF$5,$BV3:$BV1002)</f>
        <v>0</v>
      </c>
      <c r="AK1123" s="9">
        <f>SUMIF($E$3:$E$1002,'تعريف المواد والمستودعات'!AG$5,$BV3:$BV1002)</f>
        <v>0</v>
      </c>
      <c r="AL1123" s="9">
        <f>SUMIF($E$3:$E$1002,'تعريف المواد والمستودعات'!AH$5,$BV3:$BV1002)</f>
        <v>0</v>
      </c>
      <c r="AM1123" s="9">
        <f>SUMIF($E$3:$E$1002,'تعريف المواد والمستودعات'!AI$5,$BV3:$BV1002)</f>
        <v>0</v>
      </c>
      <c r="AN1123" s="9">
        <f>SUMIF($E$3:$E$1002,'تعريف المواد والمستودعات'!AJ$5,$BV3:$BV1002)</f>
        <v>0</v>
      </c>
      <c r="AO1123" s="9">
        <f>SUMIF($E$3:$E$1002,'تعريف المواد والمستودعات'!AK$5,$BV3:$BV1002)</f>
        <v>0</v>
      </c>
      <c r="AP1123" s="9">
        <f>SUMIF($E$3:$E$1002,'تعريف المواد والمستودعات'!AL$5,$BV3:$BV1002)</f>
        <v>0</v>
      </c>
      <c r="AQ1123" s="9">
        <f>SUMIF($E$3:$E$1002,'تعريف المواد والمستودعات'!AM$5,$BV3:$BV1002)</f>
        <v>0</v>
      </c>
      <c r="AR1123" s="9">
        <f>SUMIF($E$3:$E$1002,'تعريف المواد والمستودعات'!AN$5,$BV3:$BV1002)</f>
        <v>0</v>
      </c>
      <c r="AS1123" s="9">
        <f>SUMIF($E$3:$E$1002,'تعريف المواد والمستودعات'!AO$5,$BV3:$BV1002)</f>
        <v>0</v>
      </c>
      <c r="AT1123" s="9">
        <f>SUMIF($E$3:$E$1002,'تعريف المواد والمستودعات'!AP$5,$BV3:$BV1002)</f>
        <v>0</v>
      </c>
      <c r="AU1123" s="9">
        <f>SUMIF($E$3:$E$1002,'تعريف المواد والمستودعات'!AQ$5,$BV3:$BV1002)</f>
        <v>0</v>
      </c>
      <c r="AV1123" s="9">
        <f>SUMIF($E$3:$E$1002,'تعريف المواد والمستودعات'!AR$5,$BV3:$BV1002)</f>
        <v>0</v>
      </c>
      <c r="AW1123" s="9">
        <f>SUMIF($E$3:$E$1002,'تعريف المواد والمستودعات'!AS$5,$BV3:$BV1002)</f>
        <v>0</v>
      </c>
      <c r="AX1123" s="9">
        <f>SUMIF($E$3:$E$1002,'تعريف المواد والمستودعات'!AT$5,$BV3:$BV1002)</f>
        <v>0</v>
      </c>
      <c r="AY1123" s="9">
        <f>SUMIF($E$3:$E$1002,'تعريف المواد والمستودعات'!AU$5,$BV3:$BV1002)</f>
        <v>0</v>
      </c>
      <c r="AZ1123" s="9">
        <f>SUMIF($E$3:$E$1002,'تعريف المواد والمستودعات'!AV$5,$BV3:$BV1002)</f>
        <v>0</v>
      </c>
      <c r="BA1123" s="9">
        <f>SUMIF($E$3:$E$1002,'تعريف المواد والمستودعات'!AW$5,$BV3:$BV1002)</f>
        <v>0</v>
      </c>
      <c r="BB1123" s="9">
        <f>SUMIF($E$3:$E$1002,'تعريف المواد والمستودعات'!AX$5,$BV3:$BV1002)</f>
        <v>0</v>
      </c>
      <c r="BC1123" s="9">
        <f>SUMIF($E$3:$E$1002,'تعريف المواد والمستودعات'!AY$5,$BV3:$BV1002)</f>
        <v>0</v>
      </c>
      <c r="BD1123" s="69">
        <f t="shared" si="19"/>
        <v>0</v>
      </c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  <c r="CA1123" s="9"/>
      <c r="CB1123" s="9"/>
      <c r="CC1123" s="9"/>
      <c r="CD1123" s="9"/>
      <c r="CE1123" s="9"/>
      <c r="CF1123" s="9"/>
      <c r="CG1123" s="9"/>
      <c r="CH1123" s="9"/>
      <c r="CI1123" s="9"/>
      <c r="CJ1123" s="9"/>
      <c r="CK1123" s="9"/>
      <c r="CL1123" s="9"/>
      <c r="CM1123" s="9"/>
      <c r="CN1123" s="9"/>
      <c r="CO1123" s="9"/>
      <c r="CP1123" s="9"/>
      <c r="CQ1123" s="9"/>
      <c r="CR1123" s="9"/>
      <c r="CS1123" s="9"/>
      <c r="CT1123" s="9"/>
      <c r="CU1123" s="9"/>
      <c r="CV1123" s="9"/>
      <c r="CW1123" s="9"/>
      <c r="CX1123" s="9"/>
      <c r="CY1123" s="9"/>
      <c r="CZ1123" s="9"/>
      <c r="DA1123" s="9"/>
    </row>
    <row r="1124" spans="5:105" ht="15" hidden="1" thickTop="1" x14ac:dyDescent="0.2">
      <c r="E1124" s="46" t="str">
        <f>'تعريف المواد والمستودعات'!B76</f>
        <v>مادة70</v>
      </c>
      <c r="F1124" s="9">
        <f>SUMIF($E$3:$E$1002,'تعريف المواد والمستودعات'!B$5,$BW3:$BW1002)</f>
        <v>0</v>
      </c>
      <c r="G1124" s="9">
        <f>SUMIF($E$3:$E$1002,'تعريف المواد والمستودعات'!C$5,$BW3:$BW1002)</f>
        <v>0</v>
      </c>
      <c r="H1124" s="9">
        <f>SUMIF($E$3:$E$1002,'تعريف المواد والمستودعات'!D$5,$BW3:$BW1002)</f>
        <v>0</v>
      </c>
      <c r="I1124" s="9">
        <f>SUMIF($E$3:$E$1002,'تعريف المواد والمستودعات'!E$5,$BW3:$BW1002)</f>
        <v>0</v>
      </c>
      <c r="J1124" s="9">
        <f>SUMIF($E$3:$E$1002,'تعريف المواد والمستودعات'!F$5,$BW3:$BW1002)</f>
        <v>0</v>
      </c>
      <c r="K1124" s="9">
        <f>SUMIF($E$3:$E$1002,'تعريف المواد والمستودعات'!G$5,$BW3:$BW1002)</f>
        <v>0</v>
      </c>
      <c r="L1124" s="9">
        <f>SUMIF($E$3:$E$1002,'تعريف المواد والمستودعات'!H$5,$BW3:$BW1002)</f>
        <v>0</v>
      </c>
      <c r="M1124" s="9">
        <f>SUMIF($E$3:$E$1002,'تعريف المواد والمستودعات'!I$5,$BW3:$BW1002)</f>
        <v>0</v>
      </c>
      <c r="N1124" s="9">
        <f>SUMIF($E$3:$E$1002,'تعريف المواد والمستودعات'!J$5,$BW3:$BW1002)</f>
        <v>0</v>
      </c>
      <c r="O1124" s="9">
        <f>SUMIF($E$3:$E$1002,'تعريف المواد والمستودعات'!K$5,$BW3:$BW1002)</f>
        <v>0</v>
      </c>
      <c r="P1124" s="9">
        <f>SUMIF($E$3:$E$1002,'تعريف المواد والمستودعات'!L$5,$BW3:$BW1002)</f>
        <v>0</v>
      </c>
      <c r="Q1124" s="9">
        <f>SUMIF($E$3:$E$1002,'تعريف المواد والمستودعات'!M$5,$BW3:$BW1002)</f>
        <v>0</v>
      </c>
      <c r="R1124" s="9">
        <f>SUMIF($E$3:$E$1002,'تعريف المواد والمستودعات'!N$5,$BW3:$BW1002)</f>
        <v>0</v>
      </c>
      <c r="S1124" s="9">
        <f>SUMIF($E$3:$E$1002,'تعريف المواد والمستودعات'!O$5,$BW3:$BW1002)</f>
        <v>0</v>
      </c>
      <c r="T1124" s="9">
        <f>SUMIF($E$3:$E$1002,'تعريف المواد والمستودعات'!P$5,$BW3:$BW1002)</f>
        <v>0</v>
      </c>
      <c r="U1124" s="9">
        <f>SUMIF($E$3:$E$1002,'تعريف المواد والمستودعات'!Q$5,$BW3:$BW1002)</f>
        <v>0</v>
      </c>
      <c r="V1124" s="9">
        <f>SUMIF($E$3:$E$1002,'تعريف المواد والمستودعات'!R$5,$BW3:$BW1002)</f>
        <v>0</v>
      </c>
      <c r="W1124" s="9">
        <f>SUMIF($E$3:$E$1002,'تعريف المواد والمستودعات'!S$5,$BW3:$BW1002)</f>
        <v>0</v>
      </c>
      <c r="X1124" s="9">
        <f>SUMIF($E$3:$E$1002,'تعريف المواد والمستودعات'!T$5,$BW3:$BW1002)</f>
        <v>0</v>
      </c>
      <c r="Y1124" s="9">
        <f>SUMIF($E$3:$E$1002,'تعريف المواد والمستودعات'!U$5,$BW3:$BW1002)</f>
        <v>0</v>
      </c>
      <c r="Z1124" s="9">
        <f>SUMIF($E$3:$E$1002,'تعريف المواد والمستودعات'!V$5,$BW3:$BW1002)</f>
        <v>0</v>
      </c>
      <c r="AA1124" s="9">
        <f>SUMIF($E$3:$E$1002,'تعريف المواد والمستودعات'!W$5,$BW3:$BW1002)</f>
        <v>0</v>
      </c>
      <c r="AB1124" s="9">
        <f>SUMIF($E$3:$E$1002,'تعريف المواد والمستودعات'!X$5,$BW3:$BW1002)</f>
        <v>0</v>
      </c>
      <c r="AC1124" s="9">
        <f>SUMIF($E$3:$E$1002,'تعريف المواد والمستودعات'!Y$5,$BW3:$BW1002)</f>
        <v>0</v>
      </c>
      <c r="AD1124" s="9">
        <f>SUMIF($E$3:$E$1002,'تعريف المواد والمستودعات'!Z$5,$BW3:$BW1002)</f>
        <v>0</v>
      </c>
      <c r="AE1124" s="9">
        <f>SUMIF($E$3:$E$1002,'تعريف المواد والمستودعات'!AA$5,$BW3:$BW1002)</f>
        <v>0</v>
      </c>
      <c r="AF1124" s="9">
        <f>SUMIF($E$3:$E$1002,'تعريف المواد والمستودعات'!AB$5,$BW3:$BW1002)</f>
        <v>0</v>
      </c>
      <c r="AG1124" s="9">
        <f>SUMIF($E$3:$E$1002,'تعريف المواد والمستودعات'!AC$5,$BW3:$BW1002)</f>
        <v>0</v>
      </c>
      <c r="AH1124" s="9">
        <f>SUMIF($E$3:$E$1002,'تعريف المواد والمستودعات'!AD$5,$BW3:$BW1002)</f>
        <v>0</v>
      </c>
      <c r="AI1124" s="9">
        <f>SUMIF($E$3:$E$1002,'تعريف المواد والمستودعات'!AE$5,$BW3:$BW1002)</f>
        <v>0</v>
      </c>
      <c r="AJ1124" s="9">
        <f>SUMIF($E$3:$E$1002,'تعريف المواد والمستودعات'!AF$5,$BW3:$BW1002)</f>
        <v>0</v>
      </c>
      <c r="AK1124" s="9">
        <f>SUMIF($E$3:$E$1002,'تعريف المواد والمستودعات'!AG$5,$BW3:$BW1002)</f>
        <v>0</v>
      </c>
      <c r="AL1124" s="9">
        <f>SUMIF($E$3:$E$1002,'تعريف المواد والمستودعات'!AH$5,$BW3:$BW1002)</f>
        <v>0</v>
      </c>
      <c r="AM1124" s="9">
        <f>SUMIF($E$3:$E$1002,'تعريف المواد والمستودعات'!AI$5,$BW3:$BW1002)</f>
        <v>0</v>
      </c>
      <c r="AN1124" s="9">
        <f>SUMIF($E$3:$E$1002,'تعريف المواد والمستودعات'!AJ$5,$BW3:$BW1002)</f>
        <v>0</v>
      </c>
      <c r="AO1124" s="9">
        <f>SUMIF($E$3:$E$1002,'تعريف المواد والمستودعات'!AK$5,$BW3:$BW1002)</f>
        <v>0</v>
      </c>
      <c r="AP1124" s="9">
        <f>SUMIF($E$3:$E$1002,'تعريف المواد والمستودعات'!AL$5,$BW3:$BW1002)</f>
        <v>0</v>
      </c>
      <c r="AQ1124" s="9">
        <f>SUMIF($E$3:$E$1002,'تعريف المواد والمستودعات'!AM$5,$BW3:$BW1002)</f>
        <v>0</v>
      </c>
      <c r="AR1124" s="9">
        <f>SUMIF($E$3:$E$1002,'تعريف المواد والمستودعات'!AN$5,$BW3:$BW1002)</f>
        <v>0</v>
      </c>
      <c r="AS1124" s="9">
        <f>SUMIF($E$3:$E$1002,'تعريف المواد والمستودعات'!AO$5,$BW3:$BW1002)</f>
        <v>0</v>
      </c>
      <c r="AT1124" s="9">
        <f>SUMIF($E$3:$E$1002,'تعريف المواد والمستودعات'!AP$5,$BW3:$BW1002)</f>
        <v>0</v>
      </c>
      <c r="AU1124" s="9">
        <f>SUMIF($E$3:$E$1002,'تعريف المواد والمستودعات'!AQ$5,$BW3:$BW1002)</f>
        <v>0</v>
      </c>
      <c r="AV1124" s="9">
        <f>SUMIF($E$3:$E$1002,'تعريف المواد والمستودعات'!AR$5,$BW3:$BW1002)</f>
        <v>0</v>
      </c>
      <c r="AW1124" s="9">
        <f>SUMIF($E$3:$E$1002,'تعريف المواد والمستودعات'!AS$5,$BW3:$BW1002)</f>
        <v>0</v>
      </c>
      <c r="AX1124" s="9">
        <f>SUMIF($E$3:$E$1002,'تعريف المواد والمستودعات'!AT$5,$BW3:$BW1002)</f>
        <v>0</v>
      </c>
      <c r="AY1124" s="9">
        <f>SUMIF($E$3:$E$1002,'تعريف المواد والمستودعات'!AU$5,$BW3:$BW1002)</f>
        <v>0</v>
      </c>
      <c r="AZ1124" s="9">
        <f>SUMIF($E$3:$E$1002,'تعريف المواد والمستودعات'!AV$5,$BW3:$BW1002)</f>
        <v>0</v>
      </c>
      <c r="BA1124" s="9">
        <f>SUMIF($E$3:$E$1002,'تعريف المواد والمستودعات'!AW$5,$BW3:$BW1002)</f>
        <v>0</v>
      </c>
      <c r="BB1124" s="9">
        <f>SUMIF($E$3:$E$1002,'تعريف المواد والمستودعات'!AX$5,$BW3:$BW1002)</f>
        <v>0</v>
      </c>
      <c r="BC1124" s="9">
        <f>SUMIF($E$3:$E$1002,'تعريف المواد والمستودعات'!AY$5,$BW3:$BW1002)</f>
        <v>0</v>
      </c>
      <c r="BD1124" s="69">
        <f t="shared" si="19"/>
        <v>0</v>
      </c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  <c r="CA1124" s="9"/>
      <c r="CB1124" s="9"/>
      <c r="CC1124" s="9"/>
      <c r="CD1124" s="9"/>
      <c r="CE1124" s="9"/>
      <c r="CF1124" s="9"/>
      <c r="CG1124" s="9"/>
      <c r="CH1124" s="9"/>
      <c r="CI1124" s="9"/>
      <c r="CJ1124" s="9"/>
      <c r="CK1124" s="9"/>
      <c r="CL1124" s="9"/>
      <c r="CM1124" s="9"/>
      <c r="CN1124" s="9"/>
      <c r="CO1124" s="9"/>
      <c r="CP1124" s="9"/>
      <c r="CQ1124" s="9"/>
      <c r="CR1124" s="9"/>
      <c r="CS1124" s="9"/>
      <c r="CT1124" s="9"/>
      <c r="CU1124" s="9"/>
      <c r="CV1124" s="9"/>
      <c r="CW1124" s="9"/>
      <c r="CX1124" s="9"/>
      <c r="CY1124" s="9"/>
      <c r="CZ1124" s="9"/>
      <c r="DA1124" s="9"/>
    </row>
    <row r="1125" spans="5:105" ht="15" hidden="1" thickTop="1" x14ac:dyDescent="0.2">
      <c r="E1125" s="46" t="str">
        <f>'تعريف المواد والمستودعات'!B77</f>
        <v>مادة71</v>
      </c>
      <c r="F1125" s="9">
        <f>SUMIF($E$3:$E$1002,'تعريف المواد والمستودعات'!B$5,$BX3:$BX1002)</f>
        <v>0</v>
      </c>
      <c r="G1125" s="9">
        <f>SUMIF($E$3:$E$1002,'تعريف المواد والمستودعات'!C$5,$BX3:$BX1002)</f>
        <v>0</v>
      </c>
      <c r="H1125" s="9">
        <f>SUMIF($E$3:$E$1002,'تعريف المواد والمستودعات'!D$5,$BX3:$BX1002)</f>
        <v>0</v>
      </c>
      <c r="I1125" s="9">
        <f>SUMIF($E$3:$E$1002,'تعريف المواد والمستودعات'!E$5,$BX3:$BX1002)</f>
        <v>0</v>
      </c>
      <c r="J1125" s="9">
        <f>SUMIF($E$3:$E$1002,'تعريف المواد والمستودعات'!F$5,$BX3:$BX1002)</f>
        <v>0</v>
      </c>
      <c r="K1125" s="9">
        <f>SUMIF($E$3:$E$1002,'تعريف المواد والمستودعات'!G$5,$BX3:$BX1002)</f>
        <v>0</v>
      </c>
      <c r="L1125" s="9">
        <f>SUMIF($E$3:$E$1002,'تعريف المواد والمستودعات'!H$5,$BX3:$BX1002)</f>
        <v>0</v>
      </c>
      <c r="M1125" s="9">
        <f>SUMIF($E$3:$E$1002,'تعريف المواد والمستودعات'!I$5,$BX3:$BX1002)</f>
        <v>0</v>
      </c>
      <c r="N1125" s="9">
        <f>SUMIF($E$3:$E$1002,'تعريف المواد والمستودعات'!J$5,$BX3:$BX1002)</f>
        <v>0</v>
      </c>
      <c r="O1125" s="9">
        <f>SUMIF($E$3:$E$1002,'تعريف المواد والمستودعات'!K$5,$BX3:$BX1002)</f>
        <v>0</v>
      </c>
      <c r="P1125" s="9">
        <f>SUMIF($E$3:$E$1002,'تعريف المواد والمستودعات'!L$5,$BX3:$BX1002)</f>
        <v>0</v>
      </c>
      <c r="Q1125" s="9">
        <f>SUMIF($E$3:$E$1002,'تعريف المواد والمستودعات'!M$5,$BX3:$BX1002)</f>
        <v>0</v>
      </c>
      <c r="R1125" s="9">
        <f>SUMIF($E$3:$E$1002,'تعريف المواد والمستودعات'!N$5,$BX3:$BX1002)</f>
        <v>0</v>
      </c>
      <c r="S1125" s="9">
        <f>SUMIF($E$3:$E$1002,'تعريف المواد والمستودعات'!O$5,$BX3:$BX1002)</f>
        <v>0</v>
      </c>
      <c r="T1125" s="9">
        <f>SUMIF($E$3:$E$1002,'تعريف المواد والمستودعات'!P$5,$BX3:$BX1002)</f>
        <v>0</v>
      </c>
      <c r="U1125" s="9">
        <f>SUMIF($E$3:$E$1002,'تعريف المواد والمستودعات'!Q$5,$BX3:$BX1002)</f>
        <v>0</v>
      </c>
      <c r="V1125" s="9">
        <f>SUMIF($E$3:$E$1002,'تعريف المواد والمستودعات'!R$5,$BX3:$BX1002)</f>
        <v>0</v>
      </c>
      <c r="W1125" s="9">
        <f>SUMIF($E$3:$E$1002,'تعريف المواد والمستودعات'!S$5,$BX3:$BX1002)</f>
        <v>0</v>
      </c>
      <c r="X1125" s="9">
        <f>SUMIF($E$3:$E$1002,'تعريف المواد والمستودعات'!T$5,$BX3:$BX1002)</f>
        <v>0</v>
      </c>
      <c r="Y1125" s="9">
        <f>SUMIF($E$3:$E$1002,'تعريف المواد والمستودعات'!U$5,$BX3:$BX1002)</f>
        <v>0</v>
      </c>
      <c r="Z1125" s="9">
        <f>SUMIF($E$3:$E$1002,'تعريف المواد والمستودعات'!V$5,$BX3:$BX1002)</f>
        <v>0</v>
      </c>
      <c r="AA1125" s="9">
        <f>SUMIF($E$3:$E$1002,'تعريف المواد والمستودعات'!W$5,$BX3:$BX1002)</f>
        <v>0</v>
      </c>
      <c r="AB1125" s="9">
        <f>SUMIF($E$3:$E$1002,'تعريف المواد والمستودعات'!X$5,$BX3:$BX1002)</f>
        <v>0</v>
      </c>
      <c r="AC1125" s="9">
        <f>SUMIF($E$3:$E$1002,'تعريف المواد والمستودعات'!Y$5,$BX3:$BX1002)</f>
        <v>0</v>
      </c>
      <c r="AD1125" s="9">
        <f>SUMIF($E$3:$E$1002,'تعريف المواد والمستودعات'!Z$5,$BX3:$BX1002)</f>
        <v>0</v>
      </c>
      <c r="AE1125" s="9">
        <f>SUMIF($E$3:$E$1002,'تعريف المواد والمستودعات'!AA$5,$BX3:$BX1002)</f>
        <v>0</v>
      </c>
      <c r="AF1125" s="9">
        <f>SUMIF($E$3:$E$1002,'تعريف المواد والمستودعات'!AB$5,$BX3:$BX1002)</f>
        <v>0</v>
      </c>
      <c r="AG1125" s="9">
        <f>SUMIF($E$3:$E$1002,'تعريف المواد والمستودعات'!AC$5,$BX3:$BX1002)</f>
        <v>0</v>
      </c>
      <c r="AH1125" s="9">
        <f>SUMIF($E$3:$E$1002,'تعريف المواد والمستودعات'!AD$5,$BX3:$BX1002)</f>
        <v>0</v>
      </c>
      <c r="AI1125" s="9">
        <f>SUMIF($E$3:$E$1002,'تعريف المواد والمستودعات'!AE$5,$BX3:$BX1002)</f>
        <v>0</v>
      </c>
      <c r="AJ1125" s="9">
        <f>SUMIF($E$3:$E$1002,'تعريف المواد والمستودعات'!AF$5,$BX3:$BX1002)</f>
        <v>0</v>
      </c>
      <c r="AK1125" s="9">
        <f>SUMIF($E$3:$E$1002,'تعريف المواد والمستودعات'!AG$5,$BX3:$BX1002)</f>
        <v>0</v>
      </c>
      <c r="AL1125" s="9">
        <f>SUMIF($E$3:$E$1002,'تعريف المواد والمستودعات'!AH$5,$BX3:$BX1002)</f>
        <v>0</v>
      </c>
      <c r="AM1125" s="9">
        <f>SUMIF($E$3:$E$1002,'تعريف المواد والمستودعات'!AI$5,$BX3:$BX1002)</f>
        <v>0</v>
      </c>
      <c r="AN1125" s="9">
        <f>SUMIF($E$3:$E$1002,'تعريف المواد والمستودعات'!AJ$5,$BX3:$BX1002)</f>
        <v>0</v>
      </c>
      <c r="AO1125" s="9">
        <f>SUMIF($E$3:$E$1002,'تعريف المواد والمستودعات'!AK$5,$BX3:$BX1002)</f>
        <v>0</v>
      </c>
      <c r="AP1125" s="9">
        <f>SUMIF($E$3:$E$1002,'تعريف المواد والمستودعات'!AL$5,$BX3:$BX1002)</f>
        <v>0</v>
      </c>
      <c r="AQ1125" s="9">
        <f>SUMIF($E$3:$E$1002,'تعريف المواد والمستودعات'!AM$5,$BX3:$BX1002)</f>
        <v>0</v>
      </c>
      <c r="AR1125" s="9">
        <f>SUMIF($E$3:$E$1002,'تعريف المواد والمستودعات'!AN$5,$BX3:$BX1002)</f>
        <v>0</v>
      </c>
      <c r="AS1125" s="9">
        <f>SUMIF($E$3:$E$1002,'تعريف المواد والمستودعات'!AO$5,$BX3:$BX1002)</f>
        <v>0</v>
      </c>
      <c r="AT1125" s="9">
        <f>SUMIF($E$3:$E$1002,'تعريف المواد والمستودعات'!AP$5,$BX3:$BX1002)</f>
        <v>0</v>
      </c>
      <c r="AU1125" s="9">
        <f>SUMIF($E$3:$E$1002,'تعريف المواد والمستودعات'!AQ$5,$BX3:$BX1002)</f>
        <v>0</v>
      </c>
      <c r="AV1125" s="9">
        <f>SUMIF($E$3:$E$1002,'تعريف المواد والمستودعات'!AR$5,$BX3:$BX1002)</f>
        <v>0</v>
      </c>
      <c r="AW1125" s="9">
        <f>SUMIF($E$3:$E$1002,'تعريف المواد والمستودعات'!AS$5,$BX3:$BX1002)</f>
        <v>0</v>
      </c>
      <c r="AX1125" s="9">
        <f>SUMIF($E$3:$E$1002,'تعريف المواد والمستودعات'!AT$5,$BX3:$BX1002)</f>
        <v>0</v>
      </c>
      <c r="AY1125" s="9">
        <f>SUMIF($E$3:$E$1002,'تعريف المواد والمستودعات'!AU$5,$BX3:$BX1002)</f>
        <v>0</v>
      </c>
      <c r="AZ1125" s="9">
        <f>SUMIF($E$3:$E$1002,'تعريف المواد والمستودعات'!AV$5,$BX3:$BX1002)</f>
        <v>0</v>
      </c>
      <c r="BA1125" s="9">
        <f>SUMIF($E$3:$E$1002,'تعريف المواد والمستودعات'!AW$5,$BX3:$BX1002)</f>
        <v>0</v>
      </c>
      <c r="BB1125" s="9">
        <f>SUMIF($E$3:$E$1002,'تعريف المواد والمستودعات'!AX$5,$BX3:$BX1002)</f>
        <v>0</v>
      </c>
      <c r="BC1125" s="9">
        <f>SUMIF($E$3:$E$1002,'تعريف المواد والمستودعات'!AY$5,$BX3:$BX1002)</f>
        <v>0</v>
      </c>
      <c r="BD1125" s="69">
        <f t="shared" si="19"/>
        <v>0</v>
      </c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  <c r="CA1125" s="9"/>
      <c r="CB1125" s="9"/>
      <c r="CC1125" s="9"/>
      <c r="CD1125" s="9"/>
      <c r="CE1125" s="9"/>
      <c r="CF1125" s="9"/>
      <c r="CG1125" s="9"/>
      <c r="CH1125" s="9"/>
      <c r="CI1125" s="9"/>
      <c r="CJ1125" s="9"/>
      <c r="CK1125" s="9"/>
      <c r="CL1125" s="9"/>
      <c r="CM1125" s="9"/>
      <c r="CN1125" s="9"/>
      <c r="CO1125" s="9"/>
      <c r="CP1125" s="9"/>
      <c r="CQ1125" s="9"/>
      <c r="CR1125" s="9"/>
      <c r="CS1125" s="9"/>
      <c r="CT1125" s="9"/>
      <c r="CU1125" s="9"/>
      <c r="CV1125" s="9"/>
      <c r="CW1125" s="9"/>
      <c r="CX1125" s="9"/>
      <c r="CY1125" s="9"/>
      <c r="CZ1125" s="9"/>
      <c r="DA1125" s="9"/>
    </row>
    <row r="1126" spans="5:105" ht="15" hidden="1" thickTop="1" x14ac:dyDescent="0.2">
      <c r="E1126" s="46" t="str">
        <f>'تعريف المواد والمستودعات'!B78</f>
        <v>مادة72</v>
      </c>
      <c r="F1126" s="9">
        <f>SUMIF($E$3:$E$1002,'تعريف المواد والمستودعات'!B$5,$BY3:$BY1002)</f>
        <v>0</v>
      </c>
      <c r="G1126" s="9">
        <f>SUMIF($E$3:$E$1002,'تعريف المواد والمستودعات'!C$5,$BY3:$BY1002)</f>
        <v>0</v>
      </c>
      <c r="H1126" s="9">
        <f>SUMIF($E$3:$E$1002,'تعريف المواد والمستودعات'!D$5,$BY3:$BY1002)</f>
        <v>0</v>
      </c>
      <c r="I1126" s="9">
        <f>SUMIF($E$3:$E$1002,'تعريف المواد والمستودعات'!E$5,$BY3:$BY1002)</f>
        <v>0</v>
      </c>
      <c r="J1126" s="9">
        <f>SUMIF($E$3:$E$1002,'تعريف المواد والمستودعات'!F$5,$BY3:$BY1002)</f>
        <v>0</v>
      </c>
      <c r="K1126" s="9">
        <f>SUMIF($E$3:$E$1002,'تعريف المواد والمستودعات'!G$5,$BY3:$BY1002)</f>
        <v>0</v>
      </c>
      <c r="L1126" s="9">
        <f>SUMIF($E$3:$E$1002,'تعريف المواد والمستودعات'!H$5,$BY3:$BY1002)</f>
        <v>0</v>
      </c>
      <c r="M1126" s="9">
        <f>SUMIF($E$3:$E$1002,'تعريف المواد والمستودعات'!I$5,$BY3:$BY1002)</f>
        <v>0</v>
      </c>
      <c r="N1126" s="9">
        <f>SUMIF($E$3:$E$1002,'تعريف المواد والمستودعات'!J$5,$BY3:$BY1002)</f>
        <v>0</v>
      </c>
      <c r="O1126" s="9">
        <f>SUMIF($E$3:$E$1002,'تعريف المواد والمستودعات'!K$5,$BY3:$BY1002)</f>
        <v>0</v>
      </c>
      <c r="P1126" s="9">
        <f>SUMIF($E$3:$E$1002,'تعريف المواد والمستودعات'!L$5,$BY3:$BY1002)</f>
        <v>0</v>
      </c>
      <c r="Q1126" s="9">
        <f>SUMIF($E$3:$E$1002,'تعريف المواد والمستودعات'!M$5,$BY3:$BY1002)</f>
        <v>0</v>
      </c>
      <c r="R1126" s="9">
        <f>SUMIF($E$3:$E$1002,'تعريف المواد والمستودعات'!N$5,$BY3:$BY1002)</f>
        <v>0</v>
      </c>
      <c r="S1126" s="9">
        <f>SUMIF($E$3:$E$1002,'تعريف المواد والمستودعات'!O$5,$BY3:$BY1002)</f>
        <v>0</v>
      </c>
      <c r="T1126" s="9">
        <f>SUMIF($E$3:$E$1002,'تعريف المواد والمستودعات'!P$5,$BY3:$BY1002)</f>
        <v>0</v>
      </c>
      <c r="U1126" s="9">
        <f>SUMIF($E$3:$E$1002,'تعريف المواد والمستودعات'!Q$5,$BY3:$BY1002)</f>
        <v>0</v>
      </c>
      <c r="V1126" s="9">
        <f>SUMIF($E$3:$E$1002,'تعريف المواد والمستودعات'!R$5,$BY3:$BY1002)</f>
        <v>0</v>
      </c>
      <c r="W1126" s="9">
        <f>SUMIF($E$3:$E$1002,'تعريف المواد والمستودعات'!S$5,$BY3:$BY1002)</f>
        <v>0</v>
      </c>
      <c r="X1126" s="9">
        <f>SUMIF($E$3:$E$1002,'تعريف المواد والمستودعات'!T$5,$BY3:$BY1002)</f>
        <v>0</v>
      </c>
      <c r="Y1126" s="9">
        <f>SUMIF($E$3:$E$1002,'تعريف المواد والمستودعات'!U$5,$BY3:$BY1002)</f>
        <v>0</v>
      </c>
      <c r="Z1126" s="9">
        <f>SUMIF($E$3:$E$1002,'تعريف المواد والمستودعات'!V$5,$BY3:$BY1002)</f>
        <v>0</v>
      </c>
      <c r="AA1126" s="9">
        <f>SUMIF($E$3:$E$1002,'تعريف المواد والمستودعات'!W$5,$BY3:$BY1002)</f>
        <v>0</v>
      </c>
      <c r="AB1126" s="9">
        <f>SUMIF($E$3:$E$1002,'تعريف المواد والمستودعات'!X$5,$BY3:$BY1002)</f>
        <v>0</v>
      </c>
      <c r="AC1126" s="9">
        <f>SUMIF($E$3:$E$1002,'تعريف المواد والمستودعات'!Y$5,$BY3:$BY1002)</f>
        <v>0</v>
      </c>
      <c r="AD1126" s="9">
        <f>SUMIF($E$3:$E$1002,'تعريف المواد والمستودعات'!Z$5,$BY3:$BY1002)</f>
        <v>0</v>
      </c>
      <c r="AE1126" s="9">
        <f>SUMIF($E$3:$E$1002,'تعريف المواد والمستودعات'!AA$5,$BY3:$BY1002)</f>
        <v>0</v>
      </c>
      <c r="AF1126" s="9">
        <f>SUMIF($E$3:$E$1002,'تعريف المواد والمستودعات'!AB$5,$BY3:$BY1002)</f>
        <v>0</v>
      </c>
      <c r="AG1126" s="9">
        <f>SUMIF($E$3:$E$1002,'تعريف المواد والمستودعات'!AC$5,$BY3:$BY1002)</f>
        <v>0</v>
      </c>
      <c r="AH1126" s="9">
        <f>SUMIF($E$3:$E$1002,'تعريف المواد والمستودعات'!AD$5,$BY3:$BY1002)</f>
        <v>0</v>
      </c>
      <c r="AI1126" s="9">
        <f>SUMIF($E$3:$E$1002,'تعريف المواد والمستودعات'!AE$5,$BY3:$BY1002)</f>
        <v>0</v>
      </c>
      <c r="AJ1126" s="9">
        <f>SUMIF($E$3:$E$1002,'تعريف المواد والمستودعات'!AF$5,$BY3:$BY1002)</f>
        <v>0</v>
      </c>
      <c r="AK1126" s="9">
        <f>SUMIF($E$3:$E$1002,'تعريف المواد والمستودعات'!AG$5,$BY3:$BY1002)</f>
        <v>0</v>
      </c>
      <c r="AL1126" s="9">
        <f>SUMIF($E$3:$E$1002,'تعريف المواد والمستودعات'!AH$5,$BY3:$BY1002)</f>
        <v>0</v>
      </c>
      <c r="AM1126" s="9">
        <f>SUMIF($E$3:$E$1002,'تعريف المواد والمستودعات'!AI$5,$BY3:$BY1002)</f>
        <v>0</v>
      </c>
      <c r="AN1126" s="9">
        <f>SUMIF($E$3:$E$1002,'تعريف المواد والمستودعات'!AJ$5,$BY3:$BY1002)</f>
        <v>0</v>
      </c>
      <c r="AO1126" s="9">
        <f>SUMIF($E$3:$E$1002,'تعريف المواد والمستودعات'!AK$5,$BY3:$BY1002)</f>
        <v>0</v>
      </c>
      <c r="AP1126" s="9">
        <f>SUMIF($E$3:$E$1002,'تعريف المواد والمستودعات'!AL$5,$BY3:$BY1002)</f>
        <v>0</v>
      </c>
      <c r="AQ1126" s="9">
        <f>SUMIF($E$3:$E$1002,'تعريف المواد والمستودعات'!AM$5,$BY3:$BY1002)</f>
        <v>0</v>
      </c>
      <c r="AR1126" s="9">
        <f>SUMIF($E$3:$E$1002,'تعريف المواد والمستودعات'!AN$5,$BY3:$BY1002)</f>
        <v>0</v>
      </c>
      <c r="AS1126" s="9">
        <f>SUMIF($E$3:$E$1002,'تعريف المواد والمستودعات'!AO$5,$BY3:$BY1002)</f>
        <v>0</v>
      </c>
      <c r="AT1126" s="9">
        <f>SUMIF($E$3:$E$1002,'تعريف المواد والمستودعات'!AP$5,$BY3:$BY1002)</f>
        <v>0</v>
      </c>
      <c r="AU1126" s="9">
        <f>SUMIF($E$3:$E$1002,'تعريف المواد والمستودعات'!AQ$5,$BY3:$BY1002)</f>
        <v>0</v>
      </c>
      <c r="AV1126" s="9">
        <f>SUMIF($E$3:$E$1002,'تعريف المواد والمستودعات'!AR$5,$BY3:$BY1002)</f>
        <v>0</v>
      </c>
      <c r="AW1126" s="9">
        <f>SUMIF($E$3:$E$1002,'تعريف المواد والمستودعات'!AS$5,$BY3:$BY1002)</f>
        <v>0</v>
      </c>
      <c r="AX1126" s="9">
        <f>SUMIF($E$3:$E$1002,'تعريف المواد والمستودعات'!AT$5,$BY3:$BY1002)</f>
        <v>0</v>
      </c>
      <c r="AY1126" s="9">
        <f>SUMIF($E$3:$E$1002,'تعريف المواد والمستودعات'!AU$5,$BY3:$BY1002)</f>
        <v>0</v>
      </c>
      <c r="AZ1126" s="9">
        <f>SUMIF($E$3:$E$1002,'تعريف المواد والمستودعات'!AV$5,$BY3:$BY1002)</f>
        <v>0</v>
      </c>
      <c r="BA1126" s="9">
        <f>SUMIF($E$3:$E$1002,'تعريف المواد والمستودعات'!AW$5,$BY3:$BY1002)</f>
        <v>0</v>
      </c>
      <c r="BB1126" s="9">
        <f>SUMIF($E$3:$E$1002,'تعريف المواد والمستودعات'!AX$5,$BY3:$BY1002)</f>
        <v>0</v>
      </c>
      <c r="BC1126" s="9">
        <f>SUMIF($E$3:$E$1002,'تعريف المواد والمستودعات'!AY$5,$BY3:$BY1002)</f>
        <v>0</v>
      </c>
      <c r="BD1126" s="69">
        <f t="shared" si="19"/>
        <v>0</v>
      </c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  <c r="CA1126" s="9"/>
      <c r="CB1126" s="9"/>
      <c r="CC1126" s="9"/>
      <c r="CD1126" s="9"/>
      <c r="CE1126" s="9"/>
      <c r="CF1126" s="9"/>
      <c r="CG1126" s="9"/>
      <c r="CH1126" s="9"/>
      <c r="CI1126" s="9"/>
      <c r="CJ1126" s="9"/>
      <c r="CK1126" s="9"/>
      <c r="CL1126" s="9"/>
      <c r="CM1126" s="9"/>
      <c r="CN1126" s="9"/>
      <c r="CO1126" s="9"/>
      <c r="CP1126" s="9"/>
      <c r="CQ1126" s="9"/>
      <c r="CR1126" s="9"/>
      <c r="CS1126" s="9"/>
      <c r="CT1126" s="9"/>
      <c r="CU1126" s="9"/>
      <c r="CV1126" s="9"/>
      <c r="CW1126" s="9"/>
      <c r="CX1126" s="9"/>
      <c r="CY1126" s="9"/>
      <c r="CZ1126" s="9"/>
      <c r="DA1126" s="9"/>
    </row>
    <row r="1127" spans="5:105" ht="15" hidden="1" thickTop="1" x14ac:dyDescent="0.2">
      <c r="E1127" s="46" t="str">
        <f>'تعريف المواد والمستودعات'!B79</f>
        <v>مادة73</v>
      </c>
      <c r="F1127" s="9">
        <f>SUMIF($E$3:$E$1002,'تعريف المواد والمستودعات'!B$5,$BZ3:$BZ1002)</f>
        <v>0</v>
      </c>
      <c r="G1127" s="9">
        <f>SUMIF($E$3:$E$1002,'تعريف المواد والمستودعات'!C$5,$BZ3:$BZ1002)</f>
        <v>0</v>
      </c>
      <c r="H1127" s="9">
        <f>SUMIF($E$3:$E$1002,'تعريف المواد والمستودعات'!D$5,$BZ3:$BZ1002)</f>
        <v>0</v>
      </c>
      <c r="I1127" s="9">
        <f>SUMIF($E$3:$E$1002,'تعريف المواد والمستودعات'!E$5,$BZ3:$BZ1002)</f>
        <v>0</v>
      </c>
      <c r="J1127" s="9">
        <f>SUMIF($E$3:$E$1002,'تعريف المواد والمستودعات'!F$5,$BZ3:$BZ1002)</f>
        <v>0</v>
      </c>
      <c r="K1127" s="9">
        <f>SUMIF($E$3:$E$1002,'تعريف المواد والمستودعات'!G$5,$BZ3:$BZ1002)</f>
        <v>0</v>
      </c>
      <c r="L1127" s="9">
        <f>SUMIF($E$3:$E$1002,'تعريف المواد والمستودعات'!H$5,$BZ3:$BZ1002)</f>
        <v>0</v>
      </c>
      <c r="M1127" s="9">
        <f>SUMIF($E$3:$E$1002,'تعريف المواد والمستودعات'!I$5,$BZ3:$BZ1002)</f>
        <v>0</v>
      </c>
      <c r="N1127" s="9">
        <f>SUMIF($E$3:$E$1002,'تعريف المواد والمستودعات'!J$5,$BZ3:$BZ1002)</f>
        <v>0</v>
      </c>
      <c r="O1127" s="9">
        <f>SUMIF($E$3:$E$1002,'تعريف المواد والمستودعات'!K$5,$BZ3:$BZ1002)</f>
        <v>0</v>
      </c>
      <c r="P1127" s="9">
        <f>SUMIF($E$3:$E$1002,'تعريف المواد والمستودعات'!L$5,$BZ3:$BZ1002)</f>
        <v>0</v>
      </c>
      <c r="Q1127" s="9">
        <f>SUMIF($E$3:$E$1002,'تعريف المواد والمستودعات'!M$5,$BZ3:$BZ1002)</f>
        <v>0</v>
      </c>
      <c r="R1127" s="9">
        <f>SUMIF($E$3:$E$1002,'تعريف المواد والمستودعات'!N$5,$BZ3:$BZ1002)</f>
        <v>0</v>
      </c>
      <c r="S1127" s="9">
        <f>SUMIF($E$3:$E$1002,'تعريف المواد والمستودعات'!O$5,$BZ3:$BZ1002)</f>
        <v>0</v>
      </c>
      <c r="T1127" s="9">
        <f>SUMIF($E$3:$E$1002,'تعريف المواد والمستودعات'!P$5,$BZ3:$BZ1002)</f>
        <v>0</v>
      </c>
      <c r="U1127" s="9">
        <f>SUMIF($E$3:$E$1002,'تعريف المواد والمستودعات'!Q$5,$BZ3:$BZ1002)</f>
        <v>0</v>
      </c>
      <c r="V1127" s="9">
        <f>SUMIF($E$3:$E$1002,'تعريف المواد والمستودعات'!R$5,$BZ3:$BZ1002)</f>
        <v>0</v>
      </c>
      <c r="W1127" s="9">
        <f>SUMIF($E$3:$E$1002,'تعريف المواد والمستودعات'!S$5,$BZ3:$BZ1002)</f>
        <v>0</v>
      </c>
      <c r="X1127" s="9">
        <f>SUMIF($E$3:$E$1002,'تعريف المواد والمستودعات'!T$5,$BZ3:$BZ1002)</f>
        <v>0</v>
      </c>
      <c r="Y1127" s="9">
        <f>SUMIF($E$3:$E$1002,'تعريف المواد والمستودعات'!U$5,$BZ3:$BZ1002)</f>
        <v>0</v>
      </c>
      <c r="Z1127" s="9">
        <f>SUMIF($E$3:$E$1002,'تعريف المواد والمستودعات'!V$5,$BZ3:$BZ1002)</f>
        <v>0</v>
      </c>
      <c r="AA1127" s="9">
        <f>SUMIF($E$3:$E$1002,'تعريف المواد والمستودعات'!W$5,$BZ3:$BZ1002)</f>
        <v>0</v>
      </c>
      <c r="AB1127" s="9">
        <f>SUMIF($E$3:$E$1002,'تعريف المواد والمستودعات'!X$5,$BZ3:$BZ1002)</f>
        <v>0</v>
      </c>
      <c r="AC1127" s="9">
        <f>SUMIF($E$3:$E$1002,'تعريف المواد والمستودعات'!Y$5,$BZ3:$BZ1002)</f>
        <v>0</v>
      </c>
      <c r="AD1127" s="9">
        <f>SUMIF($E$3:$E$1002,'تعريف المواد والمستودعات'!Z$5,$BZ3:$BZ1002)</f>
        <v>0</v>
      </c>
      <c r="AE1127" s="9">
        <f>SUMIF($E$3:$E$1002,'تعريف المواد والمستودعات'!AA$5,$BZ3:$BZ1002)</f>
        <v>0</v>
      </c>
      <c r="AF1127" s="9">
        <f>SUMIF($E$3:$E$1002,'تعريف المواد والمستودعات'!AB$5,$BZ3:$BZ1002)</f>
        <v>0</v>
      </c>
      <c r="AG1127" s="9">
        <f>SUMIF($E$3:$E$1002,'تعريف المواد والمستودعات'!AC$5,$BZ3:$BZ1002)</f>
        <v>0</v>
      </c>
      <c r="AH1127" s="9">
        <f>SUMIF($E$3:$E$1002,'تعريف المواد والمستودعات'!AD$5,$BZ3:$BZ1002)</f>
        <v>0</v>
      </c>
      <c r="AI1127" s="9">
        <f>SUMIF($E$3:$E$1002,'تعريف المواد والمستودعات'!AE$5,$BZ3:$BZ1002)</f>
        <v>0</v>
      </c>
      <c r="AJ1127" s="9">
        <f>SUMIF($E$3:$E$1002,'تعريف المواد والمستودعات'!AF$5,$BZ3:$BZ1002)</f>
        <v>0</v>
      </c>
      <c r="AK1127" s="9">
        <f>SUMIF($E$3:$E$1002,'تعريف المواد والمستودعات'!AG$5,$BZ3:$BZ1002)</f>
        <v>0</v>
      </c>
      <c r="AL1127" s="9">
        <f>SUMIF($E$3:$E$1002,'تعريف المواد والمستودعات'!AH$5,$BZ3:$BZ1002)</f>
        <v>0</v>
      </c>
      <c r="AM1127" s="9">
        <f>SUMIF($E$3:$E$1002,'تعريف المواد والمستودعات'!AI$5,$BZ3:$BZ1002)</f>
        <v>0</v>
      </c>
      <c r="AN1127" s="9">
        <f>SUMIF($E$3:$E$1002,'تعريف المواد والمستودعات'!AJ$5,$BZ3:$BZ1002)</f>
        <v>0</v>
      </c>
      <c r="AO1127" s="9">
        <f>SUMIF($E$3:$E$1002,'تعريف المواد والمستودعات'!AK$5,$BZ3:$BZ1002)</f>
        <v>0</v>
      </c>
      <c r="AP1127" s="9">
        <f>SUMIF($E$3:$E$1002,'تعريف المواد والمستودعات'!AL$5,$BZ3:$BZ1002)</f>
        <v>0</v>
      </c>
      <c r="AQ1127" s="9">
        <f>SUMIF($E$3:$E$1002,'تعريف المواد والمستودعات'!AM$5,$BZ3:$BZ1002)</f>
        <v>0</v>
      </c>
      <c r="AR1127" s="9">
        <f>SUMIF($E$3:$E$1002,'تعريف المواد والمستودعات'!AN$5,$BZ3:$BZ1002)</f>
        <v>0</v>
      </c>
      <c r="AS1127" s="9">
        <f>SUMIF($E$3:$E$1002,'تعريف المواد والمستودعات'!AO$5,$BZ3:$BZ1002)</f>
        <v>0</v>
      </c>
      <c r="AT1127" s="9">
        <f>SUMIF($E$3:$E$1002,'تعريف المواد والمستودعات'!AP$5,$BZ3:$BZ1002)</f>
        <v>0</v>
      </c>
      <c r="AU1127" s="9">
        <f>SUMIF($E$3:$E$1002,'تعريف المواد والمستودعات'!AQ$5,$BZ3:$BZ1002)</f>
        <v>0</v>
      </c>
      <c r="AV1127" s="9">
        <f>SUMIF($E$3:$E$1002,'تعريف المواد والمستودعات'!AR$5,$BZ3:$BZ1002)</f>
        <v>0</v>
      </c>
      <c r="AW1127" s="9">
        <f>SUMIF($E$3:$E$1002,'تعريف المواد والمستودعات'!AS$5,$BZ3:$BZ1002)</f>
        <v>0</v>
      </c>
      <c r="AX1127" s="9">
        <f>SUMIF($E$3:$E$1002,'تعريف المواد والمستودعات'!AT$5,$BZ3:$BZ1002)</f>
        <v>0</v>
      </c>
      <c r="AY1127" s="9">
        <f>SUMIF($E$3:$E$1002,'تعريف المواد والمستودعات'!AU$5,$BZ3:$BZ1002)</f>
        <v>0</v>
      </c>
      <c r="AZ1127" s="9">
        <f>SUMIF($E$3:$E$1002,'تعريف المواد والمستودعات'!AV$5,$BZ3:$BZ1002)</f>
        <v>0</v>
      </c>
      <c r="BA1127" s="9">
        <f>SUMIF($E$3:$E$1002,'تعريف المواد والمستودعات'!AW$5,$BZ3:$BZ1002)</f>
        <v>0</v>
      </c>
      <c r="BB1127" s="9">
        <f>SUMIF($E$3:$E$1002,'تعريف المواد والمستودعات'!AX$5,$BZ3:$BZ1002)</f>
        <v>0</v>
      </c>
      <c r="BC1127" s="9">
        <f>SUMIF($E$3:$E$1002,'تعريف المواد والمستودعات'!AY$5,$BZ3:$BZ1002)</f>
        <v>0</v>
      </c>
      <c r="BD1127" s="69">
        <f t="shared" si="19"/>
        <v>0</v>
      </c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  <c r="CA1127" s="9"/>
      <c r="CB1127" s="9"/>
      <c r="CC1127" s="9"/>
      <c r="CD1127" s="9"/>
      <c r="CE1127" s="9"/>
      <c r="CF1127" s="9"/>
      <c r="CG1127" s="9"/>
      <c r="CH1127" s="9"/>
      <c r="CI1127" s="9"/>
      <c r="CJ1127" s="9"/>
      <c r="CK1127" s="9"/>
      <c r="CL1127" s="9"/>
      <c r="CM1127" s="9"/>
      <c r="CN1127" s="9"/>
      <c r="CO1127" s="9"/>
      <c r="CP1127" s="9"/>
      <c r="CQ1127" s="9"/>
      <c r="CR1127" s="9"/>
      <c r="CS1127" s="9"/>
      <c r="CT1127" s="9"/>
      <c r="CU1127" s="9"/>
      <c r="CV1127" s="9"/>
      <c r="CW1127" s="9"/>
      <c r="CX1127" s="9"/>
      <c r="CY1127" s="9"/>
      <c r="CZ1127" s="9"/>
      <c r="DA1127" s="9"/>
    </row>
    <row r="1128" spans="5:105" ht="15" hidden="1" thickTop="1" x14ac:dyDescent="0.2">
      <c r="E1128" s="46" t="str">
        <f>'تعريف المواد والمستودعات'!B80</f>
        <v>مادة74</v>
      </c>
      <c r="F1128" s="9">
        <f>SUMIF($E$3:$E$1002,'تعريف المواد والمستودعات'!B$5,$CA3:$CA1002)</f>
        <v>0</v>
      </c>
      <c r="G1128" s="9">
        <f>SUMIF($E$3:$E$1002,'تعريف المواد والمستودعات'!C$5,$CA3:$CA1002)</f>
        <v>0</v>
      </c>
      <c r="H1128" s="9">
        <f>SUMIF($E$3:$E$1002,'تعريف المواد والمستودعات'!D$5,$CA3:$CA1002)</f>
        <v>0</v>
      </c>
      <c r="I1128" s="9">
        <f>SUMIF($E$3:$E$1002,'تعريف المواد والمستودعات'!E$5,$CA3:$CA1002)</f>
        <v>0</v>
      </c>
      <c r="J1128" s="9">
        <f>SUMIF($E$3:$E$1002,'تعريف المواد والمستودعات'!F$5,$CA3:$CA1002)</f>
        <v>0</v>
      </c>
      <c r="K1128" s="9">
        <f>SUMIF($E$3:$E$1002,'تعريف المواد والمستودعات'!G$5,$CA3:$CA1002)</f>
        <v>0</v>
      </c>
      <c r="L1128" s="9">
        <f>SUMIF($E$3:$E$1002,'تعريف المواد والمستودعات'!H$5,$CA3:$CA1002)</f>
        <v>0</v>
      </c>
      <c r="M1128" s="9">
        <f>SUMIF($E$3:$E$1002,'تعريف المواد والمستودعات'!I$5,$CA3:$CA1002)</f>
        <v>0</v>
      </c>
      <c r="N1128" s="9">
        <f>SUMIF($E$3:$E$1002,'تعريف المواد والمستودعات'!J$5,$CA3:$CA1002)</f>
        <v>0</v>
      </c>
      <c r="O1128" s="9">
        <f>SUMIF($E$3:$E$1002,'تعريف المواد والمستودعات'!K$5,$CA3:$CA1002)</f>
        <v>0</v>
      </c>
      <c r="P1128" s="9">
        <f>SUMIF($E$3:$E$1002,'تعريف المواد والمستودعات'!L$5,$CA3:$CA1002)</f>
        <v>0</v>
      </c>
      <c r="Q1128" s="9">
        <f>SUMIF($E$3:$E$1002,'تعريف المواد والمستودعات'!M$5,$CA3:$CA1002)</f>
        <v>0</v>
      </c>
      <c r="R1128" s="9">
        <f>SUMIF($E$3:$E$1002,'تعريف المواد والمستودعات'!N$5,$CA3:$CA1002)</f>
        <v>0</v>
      </c>
      <c r="S1128" s="9">
        <f>SUMIF($E$3:$E$1002,'تعريف المواد والمستودعات'!O$5,$CA3:$CA1002)</f>
        <v>0</v>
      </c>
      <c r="T1128" s="9">
        <f>SUMIF($E$3:$E$1002,'تعريف المواد والمستودعات'!P$5,$CA3:$CA1002)</f>
        <v>0</v>
      </c>
      <c r="U1128" s="9">
        <f>SUMIF($E$3:$E$1002,'تعريف المواد والمستودعات'!Q$5,$CA3:$CA1002)</f>
        <v>0</v>
      </c>
      <c r="V1128" s="9">
        <f>SUMIF($E$3:$E$1002,'تعريف المواد والمستودعات'!R$5,$CA3:$CA1002)</f>
        <v>0</v>
      </c>
      <c r="W1128" s="9">
        <f>SUMIF($E$3:$E$1002,'تعريف المواد والمستودعات'!S$5,$CA3:$CA1002)</f>
        <v>0</v>
      </c>
      <c r="X1128" s="9">
        <f>SUMIF($E$3:$E$1002,'تعريف المواد والمستودعات'!T$5,$CA3:$CA1002)</f>
        <v>0</v>
      </c>
      <c r="Y1128" s="9">
        <f>SUMIF($E$3:$E$1002,'تعريف المواد والمستودعات'!U$5,$CA3:$CA1002)</f>
        <v>0</v>
      </c>
      <c r="Z1128" s="9">
        <f>SUMIF($E$3:$E$1002,'تعريف المواد والمستودعات'!V$5,$CA3:$CA1002)</f>
        <v>0</v>
      </c>
      <c r="AA1128" s="9">
        <f>SUMIF($E$3:$E$1002,'تعريف المواد والمستودعات'!W$5,$CA3:$CA1002)</f>
        <v>0</v>
      </c>
      <c r="AB1128" s="9">
        <f>SUMIF($E$3:$E$1002,'تعريف المواد والمستودعات'!X$5,$CA3:$CA1002)</f>
        <v>0</v>
      </c>
      <c r="AC1128" s="9">
        <f>SUMIF($E$3:$E$1002,'تعريف المواد والمستودعات'!Y$5,$CA3:$CA1002)</f>
        <v>0</v>
      </c>
      <c r="AD1128" s="9">
        <f>SUMIF($E$3:$E$1002,'تعريف المواد والمستودعات'!Z$5,$CA3:$CA1002)</f>
        <v>0</v>
      </c>
      <c r="AE1128" s="9">
        <f>SUMIF($E$3:$E$1002,'تعريف المواد والمستودعات'!AA$5,$CA3:$CA1002)</f>
        <v>0</v>
      </c>
      <c r="AF1128" s="9">
        <f>SUMIF($E$3:$E$1002,'تعريف المواد والمستودعات'!AB$5,$CA3:$CA1002)</f>
        <v>0</v>
      </c>
      <c r="AG1128" s="9">
        <f>SUMIF($E$3:$E$1002,'تعريف المواد والمستودعات'!AC$5,$CA3:$CA1002)</f>
        <v>0</v>
      </c>
      <c r="AH1128" s="9">
        <f>SUMIF($E$3:$E$1002,'تعريف المواد والمستودعات'!AD$5,$CA3:$CA1002)</f>
        <v>0</v>
      </c>
      <c r="AI1128" s="9">
        <f>SUMIF($E$3:$E$1002,'تعريف المواد والمستودعات'!AE$5,$CA3:$CA1002)</f>
        <v>0</v>
      </c>
      <c r="AJ1128" s="9">
        <f>SUMIF($E$3:$E$1002,'تعريف المواد والمستودعات'!AF$5,$CA3:$CA1002)</f>
        <v>0</v>
      </c>
      <c r="AK1128" s="9">
        <f>SUMIF($E$3:$E$1002,'تعريف المواد والمستودعات'!AG$5,$CA3:$CA1002)</f>
        <v>0</v>
      </c>
      <c r="AL1128" s="9">
        <f>SUMIF($E$3:$E$1002,'تعريف المواد والمستودعات'!AH$5,$CA3:$CA1002)</f>
        <v>0</v>
      </c>
      <c r="AM1128" s="9">
        <f>SUMIF($E$3:$E$1002,'تعريف المواد والمستودعات'!AI$5,$CA3:$CA1002)</f>
        <v>0</v>
      </c>
      <c r="AN1128" s="9">
        <f>SUMIF($E$3:$E$1002,'تعريف المواد والمستودعات'!AJ$5,$CA3:$CA1002)</f>
        <v>0</v>
      </c>
      <c r="AO1128" s="9">
        <f>SUMIF($E$3:$E$1002,'تعريف المواد والمستودعات'!AK$5,$CA3:$CA1002)</f>
        <v>0</v>
      </c>
      <c r="AP1128" s="9">
        <f>SUMIF($E$3:$E$1002,'تعريف المواد والمستودعات'!AL$5,$CA3:$CA1002)</f>
        <v>0</v>
      </c>
      <c r="AQ1128" s="9">
        <f>SUMIF($E$3:$E$1002,'تعريف المواد والمستودعات'!AM$5,$CA3:$CA1002)</f>
        <v>0</v>
      </c>
      <c r="AR1128" s="9">
        <f>SUMIF($E$3:$E$1002,'تعريف المواد والمستودعات'!AN$5,$CA3:$CA1002)</f>
        <v>0</v>
      </c>
      <c r="AS1128" s="9">
        <f>SUMIF($E$3:$E$1002,'تعريف المواد والمستودعات'!AO$5,$CA3:$CA1002)</f>
        <v>0</v>
      </c>
      <c r="AT1128" s="9">
        <f>SUMIF($E$3:$E$1002,'تعريف المواد والمستودعات'!AP$5,$CA3:$CA1002)</f>
        <v>0</v>
      </c>
      <c r="AU1128" s="9">
        <f>SUMIF($E$3:$E$1002,'تعريف المواد والمستودعات'!AQ$5,$CA3:$CA1002)</f>
        <v>0</v>
      </c>
      <c r="AV1128" s="9">
        <f>SUMIF($E$3:$E$1002,'تعريف المواد والمستودعات'!AR$5,$CA3:$CA1002)</f>
        <v>0</v>
      </c>
      <c r="AW1128" s="9">
        <f>SUMIF($E$3:$E$1002,'تعريف المواد والمستودعات'!AS$5,$CA3:$CA1002)</f>
        <v>0</v>
      </c>
      <c r="AX1128" s="9">
        <f>SUMIF($E$3:$E$1002,'تعريف المواد والمستودعات'!AT$5,$CA3:$CA1002)</f>
        <v>0</v>
      </c>
      <c r="AY1128" s="9">
        <f>SUMIF($E$3:$E$1002,'تعريف المواد والمستودعات'!AU$5,$CA3:$CA1002)</f>
        <v>0</v>
      </c>
      <c r="AZ1128" s="9">
        <f>SUMIF($E$3:$E$1002,'تعريف المواد والمستودعات'!AV$5,$CA3:$CA1002)</f>
        <v>0</v>
      </c>
      <c r="BA1128" s="9">
        <f>SUMIF($E$3:$E$1002,'تعريف المواد والمستودعات'!AW$5,$CA3:$CA1002)</f>
        <v>0</v>
      </c>
      <c r="BB1128" s="9">
        <f>SUMIF($E$3:$E$1002,'تعريف المواد والمستودعات'!AX$5,$CA3:$CA1002)</f>
        <v>0</v>
      </c>
      <c r="BC1128" s="9">
        <f>SUMIF($E$3:$E$1002,'تعريف المواد والمستودعات'!AY$5,$CA3:$CA1002)</f>
        <v>0</v>
      </c>
      <c r="BD1128" s="69">
        <f t="shared" si="19"/>
        <v>0</v>
      </c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  <c r="CA1128" s="9"/>
      <c r="CB1128" s="9"/>
      <c r="CC1128" s="9"/>
      <c r="CD1128" s="9"/>
      <c r="CE1128" s="9"/>
      <c r="CF1128" s="9"/>
      <c r="CG1128" s="9"/>
      <c r="CH1128" s="9"/>
      <c r="CI1128" s="9"/>
      <c r="CJ1128" s="9"/>
      <c r="CK1128" s="9"/>
      <c r="CL1128" s="9"/>
      <c r="CM1128" s="9"/>
      <c r="CN1128" s="9"/>
      <c r="CO1128" s="9"/>
      <c r="CP1128" s="9"/>
      <c r="CQ1128" s="9"/>
      <c r="CR1128" s="9"/>
      <c r="CS1128" s="9"/>
      <c r="CT1128" s="9"/>
      <c r="CU1128" s="9"/>
      <c r="CV1128" s="9"/>
      <c r="CW1128" s="9"/>
      <c r="CX1128" s="9"/>
      <c r="CY1128" s="9"/>
      <c r="CZ1128" s="9"/>
      <c r="DA1128" s="9"/>
    </row>
    <row r="1129" spans="5:105" ht="15" hidden="1" thickTop="1" x14ac:dyDescent="0.2">
      <c r="E1129" s="46" t="str">
        <f>'تعريف المواد والمستودعات'!B81</f>
        <v>مادة75</v>
      </c>
      <c r="F1129" s="9">
        <f>SUMIF($E$3:$E$1002,'تعريف المواد والمستودعات'!B$5,$CB3:$CB1002)</f>
        <v>0</v>
      </c>
      <c r="G1129" s="9">
        <f>SUMIF($E$3:$E$1002,'تعريف المواد والمستودعات'!C$5,$CB3:$CB1002)</f>
        <v>0</v>
      </c>
      <c r="H1129" s="9">
        <f>SUMIF($E$3:$E$1002,'تعريف المواد والمستودعات'!D$5,$CB3:$CB1002)</f>
        <v>0</v>
      </c>
      <c r="I1129" s="9">
        <f>SUMIF($E$3:$E$1002,'تعريف المواد والمستودعات'!E$5,$CB3:$CB1002)</f>
        <v>0</v>
      </c>
      <c r="J1129" s="9">
        <f>SUMIF($E$3:$E$1002,'تعريف المواد والمستودعات'!F$5,$CB3:$CB1002)</f>
        <v>0</v>
      </c>
      <c r="K1129" s="9">
        <f>SUMIF($E$3:$E$1002,'تعريف المواد والمستودعات'!G$5,$CB3:$CB1002)</f>
        <v>0</v>
      </c>
      <c r="L1129" s="9">
        <f>SUMIF($E$3:$E$1002,'تعريف المواد والمستودعات'!H$5,$CB3:$CB1002)</f>
        <v>0</v>
      </c>
      <c r="M1129" s="9">
        <f>SUMIF($E$3:$E$1002,'تعريف المواد والمستودعات'!I$5,$CB3:$CB1002)</f>
        <v>0</v>
      </c>
      <c r="N1129" s="9">
        <f>SUMIF($E$3:$E$1002,'تعريف المواد والمستودعات'!J$5,$CB3:$CB1002)</f>
        <v>0</v>
      </c>
      <c r="O1129" s="9">
        <f>SUMIF($E$3:$E$1002,'تعريف المواد والمستودعات'!K$5,$CB3:$CB1002)</f>
        <v>0</v>
      </c>
      <c r="P1129" s="9">
        <f>SUMIF($E$3:$E$1002,'تعريف المواد والمستودعات'!L$5,$CB3:$CB1002)</f>
        <v>0</v>
      </c>
      <c r="Q1129" s="9">
        <f>SUMIF($E$3:$E$1002,'تعريف المواد والمستودعات'!M$5,$CB3:$CB1002)</f>
        <v>0</v>
      </c>
      <c r="R1129" s="9">
        <f>SUMIF($E$3:$E$1002,'تعريف المواد والمستودعات'!N$5,$CB3:$CB1002)</f>
        <v>0</v>
      </c>
      <c r="S1129" s="9">
        <f>SUMIF($E$3:$E$1002,'تعريف المواد والمستودعات'!O$5,$CB3:$CB1002)</f>
        <v>0</v>
      </c>
      <c r="T1129" s="9">
        <f>SUMIF($E$3:$E$1002,'تعريف المواد والمستودعات'!P$5,$CB3:$CB1002)</f>
        <v>0</v>
      </c>
      <c r="U1129" s="9">
        <f>SUMIF($E$3:$E$1002,'تعريف المواد والمستودعات'!Q$5,$CB3:$CB1002)</f>
        <v>0</v>
      </c>
      <c r="V1129" s="9">
        <f>SUMIF($E$3:$E$1002,'تعريف المواد والمستودعات'!R$5,$CB3:$CB1002)</f>
        <v>0</v>
      </c>
      <c r="W1129" s="9">
        <f>SUMIF($E$3:$E$1002,'تعريف المواد والمستودعات'!S$5,$CB3:$CB1002)</f>
        <v>0</v>
      </c>
      <c r="X1129" s="9">
        <f>SUMIF($E$3:$E$1002,'تعريف المواد والمستودعات'!T$5,$CB3:$CB1002)</f>
        <v>0</v>
      </c>
      <c r="Y1129" s="9">
        <f>SUMIF($E$3:$E$1002,'تعريف المواد والمستودعات'!U$5,$CB3:$CB1002)</f>
        <v>0</v>
      </c>
      <c r="Z1129" s="9">
        <f>SUMIF($E$3:$E$1002,'تعريف المواد والمستودعات'!V$5,$CB3:$CB1002)</f>
        <v>0</v>
      </c>
      <c r="AA1129" s="9">
        <f>SUMIF($E$3:$E$1002,'تعريف المواد والمستودعات'!W$5,$CB3:$CB1002)</f>
        <v>0</v>
      </c>
      <c r="AB1129" s="9">
        <f>SUMIF($E$3:$E$1002,'تعريف المواد والمستودعات'!X$5,$CB3:$CB1002)</f>
        <v>0</v>
      </c>
      <c r="AC1129" s="9">
        <f>SUMIF($E$3:$E$1002,'تعريف المواد والمستودعات'!Y$5,$CB3:$CB1002)</f>
        <v>0</v>
      </c>
      <c r="AD1129" s="9">
        <f>SUMIF($E$3:$E$1002,'تعريف المواد والمستودعات'!Z$5,$CB3:$CB1002)</f>
        <v>0</v>
      </c>
      <c r="AE1129" s="9">
        <f>SUMIF($E$3:$E$1002,'تعريف المواد والمستودعات'!AA$5,$CB3:$CB1002)</f>
        <v>0</v>
      </c>
      <c r="AF1129" s="9">
        <f>SUMIF($E$3:$E$1002,'تعريف المواد والمستودعات'!AB$5,$CB3:$CB1002)</f>
        <v>0</v>
      </c>
      <c r="AG1129" s="9">
        <f>SUMIF($E$3:$E$1002,'تعريف المواد والمستودعات'!AC$5,$CB3:$CB1002)</f>
        <v>0</v>
      </c>
      <c r="AH1129" s="9">
        <f>SUMIF($E$3:$E$1002,'تعريف المواد والمستودعات'!AD$5,$CB3:$CB1002)</f>
        <v>0</v>
      </c>
      <c r="AI1129" s="9">
        <f>SUMIF($E$3:$E$1002,'تعريف المواد والمستودعات'!AE$5,$CB3:$CB1002)</f>
        <v>0</v>
      </c>
      <c r="AJ1129" s="9">
        <f>SUMIF($E$3:$E$1002,'تعريف المواد والمستودعات'!AF$5,$CB3:$CB1002)</f>
        <v>0</v>
      </c>
      <c r="AK1129" s="9">
        <f>SUMIF($E$3:$E$1002,'تعريف المواد والمستودعات'!AG$5,$CB3:$CB1002)</f>
        <v>0</v>
      </c>
      <c r="AL1129" s="9">
        <f>SUMIF($E$3:$E$1002,'تعريف المواد والمستودعات'!AH$5,$CB3:$CB1002)</f>
        <v>0</v>
      </c>
      <c r="AM1129" s="9">
        <f>SUMIF($E$3:$E$1002,'تعريف المواد والمستودعات'!AI$5,$CB3:$CB1002)</f>
        <v>0</v>
      </c>
      <c r="AN1129" s="9">
        <f>SUMIF($E$3:$E$1002,'تعريف المواد والمستودعات'!AJ$5,$CB3:$CB1002)</f>
        <v>0</v>
      </c>
      <c r="AO1129" s="9">
        <f>SUMIF($E$3:$E$1002,'تعريف المواد والمستودعات'!AK$5,$CB3:$CB1002)</f>
        <v>0</v>
      </c>
      <c r="AP1129" s="9">
        <f>SUMIF($E$3:$E$1002,'تعريف المواد والمستودعات'!AL$5,$CB3:$CB1002)</f>
        <v>0</v>
      </c>
      <c r="AQ1129" s="9">
        <f>SUMIF($E$3:$E$1002,'تعريف المواد والمستودعات'!AM$5,$CB3:$CB1002)</f>
        <v>0</v>
      </c>
      <c r="AR1129" s="9">
        <f>SUMIF($E$3:$E$1002,'تعريف المواد والمستودعات'!AN$5,$CB3:$CB1002)</f>
        <v>0</v>
      </c>
      <c r="AS1129" s="9">
        <f>SUMIF($E$3:$E$1002,'تعريف المواد والمستودعات'!AO$5,$CB3:$CB1002)</f>
        <v>0</v>
      </c>
      <c r="AT1129" s="9">
        <f>SUMIF($E$3:$E$1002,'تعريف المواد والمستودعات'!AP$5,$CB3:$CB1002)</f>
        <v>0</v>
      </c>
      <c r="AU1129" s="9">
        <f>SUMIF($E$3:$E$1002,'تعريف المواد والمستودعات'!AQ$5,$CB3:$CB1002)</f>
        <v>0</v>
      </c>
      <c r="AV1129" s="9">
        <f>SUMIF($E$3:$E$1002,'تعريف المواد والمستودعات'!AR$5,$CB3:$CB1002)</f>
        <v>0</v>
      </c>
      <c r="AW1129" s="9">
        <f>SUMIF($E$3:$E$1002,'تعريف المواد والمستودعات'!AS$5,$CB3:$CB1002)</f>
        <v>0</v>
      </c>
      <c r="AX1129" s="9">
        <f>SUMIF($E$3:$E$1002,'تعريف المواد والمستودعات'!AT$5,$CB3:$CB1002)</f>
        <v>0</v>
      </c>
      <c r="AY1129" s="9">
        <f>SUMIF($E$3:$E$1002,'تعريف المواد والمستودعات'!AU$5,$CB3:$CB1002)</f>
        <v>0</v>
      </c>
      <c r="AZ1129" s="9">
        <f>SUMIF($E$3:$E$1002,'تعريف المواد والمستودعات'!AV$5,$CB3:$CB1002)</f>
        <v>0</v>
      </c>
      <c r="BA1129" s="9">
        <f>SUMIF($E$3:$E$1002,'تعريف المواد والمستودعات'!AW$5,$CB3:$CB1002)</f>
        <v>0</v>
      </c>
      <c r="BB1129" s="9">
        <f>SUMIF($E$3:$E$1002,'تعريف المواد والمستودعات'!AX$5,$CB3:$CB1002)</f>
        <v>0</v>
      </c>
      <c r="BC1129" s="9">
        <f>SUMIF($E$3:$E$1002,'تعريف المواد والمستودعات'!AY$5,$CB3:$CB1002)</f>
        <v>0</v>
      </c>
      <c r="BD1129" s="69">
        <f t="shared" si="19"/>
        <v>0</v>
      </c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  <c r="CA1129" s="9"/>
      <c r="CB1129" s="9"/>
      <c r="CC1129" s="9"/>
      <c r="CD1129" s="9"/>
      <c r="CE1129" s="9"/>
      <c r="CF1129" s="9"/>
      <c r="CG1129" s="9"/>
      <c r="CH1129" s="9"/>
      <c r="CI1129" s="9"/>
      <c r="CJ1129" s="9"/>
      <c r="CK1129" s="9"/>
      <c r="CL1129" s="9"/>
      <c r="CM1129" s="9"/>
      <c r="CN1129" s="9"/>
      <c r="CO1129" s="9"/>
      <c r="CP1129" s="9"/>
      <c r="CQ1129" s="9"/>
      <c r="CR1129" s="9"/>
      <c r="CS1129" s="9"/>
      <c r="CT1129" s="9"/>
      <c r="CU1129" s="9"/>
      <c r="CV1129" s="9"/>
      <c r="CW1129" s="9"/>
      <c r="CX1129" s="9"/>
      <c r="CY1129" s="9"/>
      <c r="CZ1129" s="9"/>
      <c r="DA1129" s="9"/>
    </row>
    <row r="1130" spans="5:105" ht="15" hidden="1" thickTop="1" x14ac:dyDescent="0.2">
      <c r="E1130" s="46" t="str">
        <f>'تعريف المواد والمستودعات'!B82</f>
        <v>مادة76</v>
      </c>
      <c r="F1130" s="9">
        <f>SUMIF($E$3:$E$1002,'تعريف المواد والمستودعات'!B$5,$CC3:$CC1002)</f>
        <v>0</v>
      </c>
      <c r="G1130" s="9">
        <f>SUMIF($E$3:$E$1002,'تعريف المواد والمستودعات'!C$5,$CC3:$CC1002)</f>
        <v>0</v>
      </c>
      <c r="H1130" s="9">
        <f>SUMIF($E$3:$E$1002,'تعريف المواد والمستودعات'!D$5,$CC3:$CC1002)</f>
        <v>0</v>
      </c>
      <c r="I1130" s="9">
        <f>SUMIF($E$3:$E$1002,'تعريف المواد والمستودعات'!E$5,$CC3:$CC1002)</f>
        <v>0</v>
      </c>
      <c r="J1130" s="9">
        <f>SUMIF($E$3:$E$1002,'تعريف المواد والمستودعات'!F$5,$CC3:$CC1002)</f>
        <v>0</v>
      </c>
      <c r="K1130" s="9">
        <f>SUMIF($E$3:$E$1002,'تعريف المواد والمستودعات'!G$5,$CC3:$CC1002)</f>
        <v>0</v>
      </c>
      <c r="L1130" s="9">
        <f>SUMIF($E$3:$E$1002,'تعريف المواد والمستودعات'!H$5,$CC3:$CC1002)</f>
        <v>0</v>
      </c>
      <c r="M1130" s="9">
        <f>SUMIF($E$3:$E$1002,'تعريف المواد والمستودعات'!I$5,$CC3:$CC1002)</f>
        <v>0</v>
      </c>
      <c r="N1130" s="9">
        <f>SUMIF($E$3:$E$1002,'تعريف المواد والمستودعات'!J$5,$CC3:$CC1002)</f>
        <v>0</v>
      </c>
      <c r="O1130" s="9">
        <f>SUMIF($E$3:$E$1002,'تعريف المواد والمستودعات'!K$5,$CC3:$CC1002)</f>
        <v>0</v>
      </c>
      <c r="P1130" s="9">
        <f>SUMIF($E$3:$E$1002,'تعريف المواد والمستودعات'!L$5,$CC3:$CC1002)</f>
        <v>0</v>
      </c>
      <c r="Q1130" s="9">
        <f>SUMIF($E$3:$E$1002,'تعريف المواد والمستودعات'!M$5,$CC3:$CC1002)</f>
        <v>0</v>
      </c>
      <c r="R1130" s="9">
        <f>SUMIF($E$3:$E$1002,'تعريف المواد والمستودعات'!N$5,$CC3:$CC1002)</f>
        <v>0</v>
      </c>
      <c r="S1130" s="9">
        <f>SUMIF($E$3:$E$1002,'تعريف المواد والمستودعات'!O$5,$CC3:$CC1002)</f>
        <v>0</v>
      </c>
      <c r="T1130" s="9">
        <f>SUMIF($E$3:$E$1002,'تعريف المواد والمستودعات'!P$5,$CC3:$CC1002)</f>
        <v>0</v>
      </c>
      <c r="U1130" s="9">
        <f>SUMIF($E$3:$E$1002,'تعريف المواد والمستودعات'!Q$5,$CC3:$CC1002)</f>
        <v>0</v>
      </c>
      <c r="V1130" s="9">
        <f>SUMIF($E$3:$E$1002,'تعريف المواد والمستودعات'!R$5,$CC3:$CC1002)</f>
        <v>0</v>
      </c>
      <c r="W1130" s="9">
        <f>SUMIF($E$3:$E$1002,'تعريف المواد والمستودعات'!S$5,$CC3:$CC1002)</f>
        <v>0</v>
      </c>
      <c r="X1130" s="9">
        <f>SUMIF($E$3:$E$1002,'تعريف المواد والمستودعات'!T$5,$CC3:$CC1002)</f>
        <v>0</v>
      </c>
      <c r="Y1130" s="9">
        <f>SUMIF($E$3:$E$1002,'تعريف المواد والمستودعات'!U$5,$CC3:$CC1002)</f>
        <v>0</v>
      </c>
      <c r="Z1130" s="9">
        <f>SUMIF($E$3:$E$1002,'تعريف المواد والمستودعات'!V$5,$CC3:$CC1002)</f>
        <v>0</v>
      </c>
      <c r="AA1130" s="9">
        <f>SUMIF($E$3:$E$1002,'تعريف المواد والمستودعات'!W$5,$CC3:$CC1002)</f>
        <v>0</v>
      </c>
      <c r="AB1130" s="9">
        <f>SUMIF($E$3:$E$1002,'تعريف المواد والمستودعات'!X$5,$CC3:$CC1002)</f>
        <v>0</v>
      </c>
      <c r="AC1130" s="9">
        <f>SUMIF($E$3:$E$1002,'تعريف المواد والمستودعات'!Y$5,$CC3:$CC1002)</f>
        <v>0</v>
      </c>
      <c r="AD1130" s="9">
        <f>SUMIF($E$3:$E$1002,'تعريف المواد والمستودعات'!Z$5,$CC3:$CC1002)</f>
        <v>0</v>
      </c>
      <c r="AE1130" s="9">
        <f>SUMIF($E$3:$E$1002,'تعريف المواد والمستودعات'!AA$5,$CC3:$CC1002)</f>
        <v>0</v>
      </c>
      <c r="AF1130" s="9">
        <f>SUMIF($E$3:$E$1002,'تعريف المواد والمستودعات'!AB$5,$CC3:$CC1002)</f>
        <v>0</v>
      </c>
      <c r="AG1130" s="9">
        <f>SUMIF($E$3:$E$1002,'تعريف المواد والمستودعات'!AC$5,$CC3:$CC1002)</f>
        <v>0</v>
      </c>
      <c r="AH1130" s="9">
        <f>SUMIF($E$3:$E$1002,'تعريف المواد والمستودعات'!AD$5,$CC3:$CC1002)</f>
        <v>0</v>
      </c>
      <c r="AI1130" s="9">
        <f>SUMIF($E$3:$E$1002,'تعريف المواد والمستودعات'!AE$5,$CC3:$CC1002)</f>
        <v>0</v>
      </c>
      <c r="AJ1130" s="9">
        <f>SUMIF($E$3:$E$1002,'تعريف المواد والمستودعات'!AF$5,$CC3:$CC1002)</f>
        <v>0</v>
      </c>
      <c r="AK1130" s="9">
        <f>SUMIF($E$3:$E$1002,'تعريف المواد والمستودعات'!AG$5,$CC3:$CC1002)</f>
        <v>0</v>
      </c>
      <c r="AL1130" s="9">
        <f>SUMIF($E$3:$E$1002,'تعريف المواد والمستودعات'!AH$5,$CC3:$CC1002)</f>
        <v>0</v>
      </c>
      <c r="AM1130" s="9">
        <f>SUMIF($E$3:$E$1002,'تعريف المواد والمستودعات'!AI$5,$CC3:$CC1002)</f>
        <v>0</v>
      </c>
      <c r="AN1130" s="9">
        <f>SUMIF($E$3:$E$1002,'تعريف المواد والمستودعات'!AJ$5,$CC3:$CC1002)</f>
        <v>0</v>
      </c>
      <c r="AO1130" s="9">
        <f>SUMIF($E$3:$E$1002,'تعريف المواد والمستودعات'!AK$5,$CC3:$CC1002)</f>
        <v>0</v>
      </c>
      <c r="AP1130" s="9">
        <f>SUMIF($E$3:$E$1002,'تعريف المواد والمستودعات'!AL$5,$CC3:$CC1002)</f>
        <v>0</v>
      </c>
      <c r="AQ1130" s="9">
        <f>SUMIF($E$3:$E$1002,'تعريف المواد والمستودعات'!AM$5,$CC3:$CC1002)</f>
        <v>0</v>
      </c>
      <c r="AR1130" s="9">
        <f>SUMIF($E$3:$E$1002,'تعريف المواد والمستودعات'!AN$5,$CC3:$CC1002)</f>
        <v>0</v>
      </c>
      <c r="AS1130" s="9">
        <f>SUMIF($E$3:$E$1002,'تعريف المواد والمستودعات'!AO$5,$CC3:$CC1002)</f>
        <v>0</v>
      </c>
      <c r="AT1130" s="9">
        <f>SUMIF($E$3:$E$1002,'تعريف المواد والمستودعات'!AP$5,$CC3:$CC1002)</f>
        <v>0</v>
      </c>
      <c r="AU1130" s="9">
        <f>SUMIF($E$3:$E$1002,'تعريف المواد والمستودعات'!AQ$5,$CC3:$CC1002)</f>
        <v>0</v>
      </c>
      <c r="AV1130" s="9">
        <f>SUMIF($E$3:$E$1002,'تعريف المواد والمستودعات'!AR$5,$CC3:$CC1002)</f>
        <v>0</v>
      </c>
      <c r="AW1130" s="9">
        <f>SUMIF($E$3:$E$1002,'تعريف المواد والمستودعات'!AS$5,$CC3:$CC1002)</f>
        <v>0</v>
      </c>
      <c r="AX1130" s="9">
        <f>SUMIF($E$3:$E$1002,'تعريف المواد والمستودعات'!AT$5,$CC3:$CC1002)</f>
        <v>0</v>
      </c>
      <c r="AY1130" s="9">
        <f>SUMIF($E$3:$E$1002,'تعريف المواد والمستودعات'!AU$5,$CC3:$CC1002)</f>
        <v>0</v>
      </c>
      <c r="AZ1130" s="9">
        <f>SUMIF($E$3:$E$1002,'تعريف المواد والمستودعات'!AV$5,$CC3:$CC1002)</f>
        <v>0</v>
      </c>
      <c r="BA1130" s="9">
        <f>SUMIF($E$3:$E$1002,'تعريف المواد والمستودعات'!AW$5,$CC3:$CC1002)</f>
        <v>0</v>
      </c>
      <c r="BB1130" s="9">
        <f>SUMIF($E$3:$E$1002,'تعريف المواد والمستودعات'!AX$5,$CC3:$CC1002)</f>
        <v>0</v>
      </c>
      <c r="BC1130" s="9">
        <f>SUMIF($E$3:$E$1002,'تعريف المواد والمستودعات'!AY$5,$CC3:$CC1002)</f>
        <v>0</v>
      </c>
      <c r="BD1130" s="69">
        <f t="shared" si="19"/>
        <v>0</v>
      </c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  <c r="CA1130" s="9"/>
      <c r="CB1130" s="9"/>
      <c r="CC1130" s="9"/>
      <c r="CD1130" s="9"/>
      <c r="CE1130" s="9"/>
      <c r="CF1130" s="9"/>
      <c r="CG1130" s="9"/>
      <c r="CH1130" s="9"/>
      <c r="CI1130" s="9"/>
      <c r="CJ1130" s="9"/>
      <c r="CK1130" s="9"/>
      <c r="CL1130" s="9"/>
      <c r="CM1130" s="9"/>
      <c r="CN1130" s="9"/>
      <c r="CO1130" s="9"/>
      <c r="CP1130" s="9"/>
      <c r="CQ1130" s="9"/>
      <c r="CR1130" s="9"/>
      <c r="CS1130" s="9"/>
      <c r="CT1130" s="9"/>
      <c r="CU1130" s="9"/>
      <c r="CV1130" s="9"/>
      <c r="CW1130" s="9"/>
      <c r="CX1130" s="9"/>
      <c r="CY1130" s="9"/>
      <c r="CZ1130" s="9"/>
      <c r="DA1130" s="9"/>
    </row>
    <row r="1131" spans="5:105" ht="15" hidden="1" thickTop="1" x14ac:dyDescent="0.2">
      <c r="E1131" s="46" t="str">
        <f>'تعريف المواد والمستودعات'!B83</f>
        <v>مادة77</v>
      </c>
      <c r="F1131" s="9">
        <f>SUMIF($E$3:$E$1002,'تعريف المواد والمستودعات'!B$5,$CD3:$CD1002)</f>
        <v>0</v>
      </c>
      <c r="G1131" s="9">
        <f>SUMIF($E$3:$E$1002,'تعريف المواد والمستودعات'!C$5,$CD3:$CD1002)</f>
        <v>0</v>
      </c>
      <c r="H1131" s="9">
        <f>SUMIF($E$3:$E$1002,'تعريف المواد والمستودعات'!D$5,$CD3:$CD1002)</f>
        <v>0</v>
      </c>
      <c r="I1131" s="9">
        <f>SUMIF($E$3:$E$1002,'تعريف المواد والمستودعات'!E$5,$CD3:$CD1002)</f>
        <v>0</v>
      </c>
      <c r="J1131" s="9">
        <f>SUMIF($E$3:$E$1002,'تعريف المواد والمستودعات'!F$5,$CD3:$CD1002)</f>
        <v>0</v>
      </c>
      <c r="K1131" s="9">
        <f>SUMIF($E$3:$E$1002,'تعريف المواد والمستودعات'!G$5,$CD3:$CD1002)</f>
        <v>0</v>
      </c>
      <c r="L1131" s="9">
        <f>SUMIF($E$3:$E$1002,'تعريف المواد والمستودعات'!H$5,$CD3:$CD1002)</f>
        <v>0</v>
      </c>
      <c r="M1131" s="9">
        <f>SUMIF($E$3:$E$1002,'تعريف المواد والمستودعات'!I$5,$CD3:$CD1002)</f>
        <v>0</v>
      </c>
      <c r="N1131" s="9">
        <f>SUMIF($E$3:$E$1002,'تعريف المواد والمستودعات'!J$5,$CD3:$CD1002)</f>
        <v>0</v>
      </c>
      <c r="O1131" s="9">
        <f>SUMIF($E$3:$E$1002,'تعريف المواد والمستودعات'!K$5,$CD3:$CD1002)</f>
        <v>0</v>
      </c>
      <c r="P1131" s="9">
        <f>SUMIF($E$3:$E$1002,'تعريف المواد والمستودعات'!L$5,$CD3:$CD1002)</f>
        <v>0</v>
      </c>
      <c r="Q1131" s="9">
        <f>SUMIF($E$3:$E$1002,'تعريف المواد والمستودعات'!M$5,$CD3:$CD1002)</f>
        <v>0</v>
      </c>
      <c r="R1131" s="9">
        <f>SUMIF($E$3:$E$1002,'تعريف المواد والمستودعات'!N$5,$CD3:$CD1002)</f>
        <v>0</v>
      </c>
      <c r="S1131" s="9">
        <f>SUMIF($E$3:$E$1002,'تعريف المواد والمستودعات'!O$5,$CD3:$CD1002)</f>
        <v>0</v>
      </c>
      <c r="T1131" s="9">
        <f>SUMIF($E$3:$E$1002,'تعريف المواد والمستودعات'!P$5,$CD3:$CD1002)</f>
        <v>0</v>
      </c>
      <c r="U1131" s="9">
        <f>SUMIF($E$3:$E$1002,'تعريف المواد والمستودعات'!Q$5,$CD3:$CD1002)</f>
        <v>0</v>
      </c>
      <c r="V1131" s="9">
        <f>SUMIF($E$3:$E$1002,'تعريف المواد والمستودعات'!R$5,$CD3:$CD1002)</f>
        <v>0</v>
      </c>
      <c r="W1131" s="9">
        <f>SUMIF($E$3:$E$1002,'تعريف المواد والمستودعات'!S$5,$CD3:$CD1002)</f>
        <v>0</v>
      </c>
      <c r="X1131" s="9">
        <f>SUMIF($E$3:$E$1002,'تعريف المواد والمستودعات'!T$5,$CD3:$CD1002)</f>
        <v>0</v>
      </c>
      <c r="Y1131" s="9">
        <f>SUMIF($E$3:$E$1002,'تعريف المواد والمستودعات'!U$5,$CD3:$CD1002)</f>
        <v>0</v>
      </c>
      <c r="Z1131" s="9">
        <f>SUMIF($E$3:$E$1002,'تعريف المواد والمستودعات'!V$5,$CD3:$CD1002)</f>
        <v>0</v>
      </c>
      <c r="AA1131" s="9">
        <f>SUMIF($E$3:$E$1002,'تعريف المواد والمستودعات'!W$5,$CD3:$CD1002)</f>
        <v>0</v>
      </c>
      <c r="AB1131" s="9">
        <f>SUMIF($E$3:$E$1002,'تعريف المواد والمستودعات'!X$5,$CD3:$CD1002)</f>
        <v>0</v>
      </c>
      <c r="AC1131" s="9">
        <f>SUMIF($E$3:$E$1002,'تعريف المواد والمستودعات'!Y$5,$CD3:$CD1002)</f>
        <v>0</v>
      </c>
      <c r="AD1131" s="9">
        <f>SUMIF($E$3:$E$1002,'تعريف المواد والمستودعات'!Z$5,$CD3:$CD1002)</f>
        <v>0</v>
      </c>
      <c r="AE1131" s="9">
        <f>SUMIF($E$3:$E$1002,'تعريف المواد والمستودعات'!AA$5,$CD3:$CD1002)</f>
        <v>0</v>
      </c>
      <c r="AF1131" s="9">
        <f>SUMIF($E$3:$E$1002,'تعريف المواد والمستودعات'!AB$5,$CD3:$CD1002)</f>
        <v>0</v>
      </c>
      <c r="AG1131" s="9">
        <f>SUMIF($E$3:$E$1002,'تعريف المواد والمستودعات'!AC$5,$CD3:$CD1002)</f>
        <v>0</v>
      </c>
      <c r="AH1131" s="9">
        <f>SUMIF($E$3:$E$1002,'تعريف المواد والمستودعات'!AD$5,$CD3:$CD1002)</f>
        <v>0</v>
      </c>
      <c r="AI1131" s="9">
        <f>SUMIF($E$3:$E$1002,'تعريف المواد والمستودعات'!AE$5,$CD3:$CD1002)</f>
        <v>0</v>
      </c>
      <c r="AJ1131" s="9">
        <f>SUMIF($E$3:$E$1002,'تعريف المواد والمستودعات'!AF$5,$CD3:$CD1002)</f>
        <v>0</v>
      </c>
      <c r="AK1131" s="9">
        <f>SUMIF($E$3:$E$1002,'تعريف المواد والمستودعات'!AG$5,$CD3:$CD1002)</f>
        <v>0</v>
      </c>
      <c r="AL1131" s="9">
        <f>SUMIF($E$3:$E$1002,'تعريف المواد والمستودعات'!AH$5,$CD3:$CD1002)</f>
        <v>0</v>
      </c>
      <c r="AM1131" s="9">
        <f>SUMIF($E$3:$E$1002,'تعريف المواد والمستودعات'!AI$5,$CD3:$CD1002)</f>
        <v>0</v>
      </c>
      <c r="AN1131" s="9">
        <f>SUMIF($E$3:$E$1002,'تعريف المواد والمستودعات'!AJ$5,$CD3:$CD1002)</f>
        <v>0</v>
      </c>
      <c r="AO1131" s="9">
        <f>SUMIF($E$3:$E$1002,'تعريف المواد والمستودعات'!AK$5,$CD3:$CD1002)</f>
        <v>0</v>
      </c>
      <c r="AP1131" s="9">
        <f>SUMIF($E$3:$E$1002,'تعريف المواد والمستودعات'!AL$5,$CD3:$CD1002)</f>
        <v>0</v>
      </c>
      <c r="AQ1131" s="9">
        <f>SUMIF($E$3:$E$1002,'تعريف المواد والمستودعات'!AM$5,$CD3:$CD1002)</f>
        <v>0</v>
      </c>
      <c r="AR1131" s="9">
        <f>SUMIF($E$3:$E$1002,'تعريف المواد والمستودعات'!AN$5,$CD3:$CD1002)</f>
        <v>0</v>
      </c>
      <c r="AS1131" s="9">
        <f>SUMIF($E$3:$E$1002,'تعريف المواد والمستودعات'!AO$5,$CD3:$CD1002)</f>
        <v>0</v>
      </c>
      <c r="AT1131" s="9">
        <f>SUMIF($E$3:$E$1002,'تعريف المواد والمستودعات'!AP$5,$CD3:$CD1002)</f>
        <v>0</v>
      </c>
      <c r="AU1131" s="9">
        <f>SUMIF($E$3:$E$1002,'تعريف المواد والمستودعات'!AQ$5,$CD3:$CD1002)</f>
        <v>0</v>
      </c>
      <c r="AV1131" s="9">
        <f>SUMIF($E$3:$E$1002,'تعريف المواد والمستودعات'!AR$5,$CD3:$CD1002)</f>
        <v>0</v>
      </c>
      <c r="AW1131" s="9">
        <f>SUMIF($E$3:$E$1002,'تعريف المواد والمستودعات'!AS$5,$CD3:$CD1002)</f>
        <v>0</v>
      </c>
      <c r="AX1131" s="9">
        <f>SUMIF($E$3:$E$1002,'تعريف المواد والمستودعات'!AT$5,$CD3:$CD1002)</f>
        <v>0</v>
      </c>
      <c r="AY1131" s="9">
        <f>SUMIF($E$3:$E$1002,'تعريف المواد والمستودعات'!AU$5,$CD3:$CD1002)</f>
        <v>0</v>
      </c>
      <c r="AZ1131" s="9">
        <f>SUMIF($E$3:$E$1002,'تعريف المواد والمستودعات'!AV$5,$CD3:$CD1002)</f>
        <v>0</v>
      </c>
      <c r="BA1131" s="9">
        <f>SUMIF($E$3:$E$1002,'تعريف المواد والمستودعات'!AW$5,$CD3:$CD1002)</f>
        <v>0</v>
      </c>
      <c r="BB1131" s="9">
        <f>SUMIF($E$3:$E$1002,'تعريف المواد والمستودعات'!AX$5,$CD3:$CD1002)</f>
        <v>0</v>
      </c>
      <c r="BC1131" s="9">
        <f>SUMIF($E$3:$E$1002,'تعريف المواد والمستودعات'!AY$5,$CD3:$CD1002)</f>
        <v>0</v>
      </c>
      <c r="BD1131" s="69">
        <f t="shared" si="19"/>
        <v>0</v>
      </c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  <c r="CA1131" s="9"/>
      <c r="CB1131" s="9"/>
      <c r="CC1131" s="9"/>
      <c r="CD1131" s="9"/>
      <c r="CE1131" s="9"/>
      <c r="CF1131" s="9"/>
      <c r="CG1131" s="9"/>
      <c r="CH1131" s="9"/>
      <c r="CI1131" s="9"/>
      <c r="CJ1131" s="9"/>
      <c r="CK1131" s="9"/>
      <c r="CL1131" s="9"/>
      <c r="CM1131" s="9"/>
      <c r="CN1131" s="9"/>
      <c r="CO1131" s="9"/>
      <c r="CP1131" s="9"/>
      <c r="CQ1131" s="9"/>
      <c r="CR1131" s="9"/>
      <c r="CS1131" s="9"/>
      <c r="CT1131" s="9"/>
      <c r="CU1131" s="9"/>
      <c r="CV1131" s="9"/>
      <c r="CW1131" s="9"/>
      <c r="CX1131" s="9"/>
      <c r="CY1131" s="9"/>
      <c r="CZ1131" s="9"/>
      <c r="DA1131" s="9"/>
    </row>
    <row r="1132" spans="5:105" ht="15" hidden="1" thickTop="1" x14ac:dyDescent="0.2">
      <c r="E1132" s="46" t="str">
        <f>'تعريف المواد والمستودعات'!B84</f>
        <v>مادة78</v>
      </c>
      <c r="F1132" s="9">
        <f>SUMIF($E$3:$E$1002,'تعريف المواد والمستودعات'!B$5,$CE3:$CE1002)</f>
        <v>0</v>
      </c>
      <c r="G1132" s="9">
        <f>SUMIF($E$3:$E$1002,'تعريف المواد والمستودعات'!C$5,$CE3:$CE1002)</f>
        <v>0</v>
      </c>
      <c r="H1132" s="9">
        <f>SUMIF($E$3:$E$1002,'تعريف المواد والمستودعات'!D$5,$CE3:$CE1002)</f>
        <v>0</v>
      </c>
      <c r="I1132" s="9">
        <f>SUMIF($E$3:$E$1002,'تعريف المواد والمستودعات'!E$5,$CE3:$CE1002)</f>
        <v>0</v>
      </c>
      <c r="J1132" s="9">
        <f>SUMIF($E$3:$E$1002,'تعريف المواد والمستودعات'!F$5,$CE3:$CE1002)</f>
        <v>0</v>
      </c>
      <c r="K1132" s="9">
        <f>SUMIF($E$3:$E$1002,'تعريف المواد والمستودعات'!G$5,$CE3:$CE1002)</f>
        <v>0</v>
      </c>
      <c r="L1132" s="9">
        <f>SUMIF($E$3:$E$1002,'تعريف المواد والمستودعات'!H$5,$CE3:$CE1002)</f>
        <v>0</v>
      </c>
      <c r="M1132" s="9">
        <f>SUMIF($E$3:$E$1002,'تعريف المواد والمستودعات'!I$5,$CE3:$CE1002)</f>
        <v>0</v>
      </c>
      <c r="N1132" s="9">
        <f>SUMIF($E$3:$E$1002,'تعريف المواد والمستودعات'!J$5,$CE3:$CE1002)</f>
        <v>0</v>
      </c>
      <c r="O1132" s="9">
        <f>SUMIF($E$3:$E$1002,'تعريف المواد والمستودعات'!K$5,$CE3:$CE1002)</f>
        <v>0</v>
      </c>
      <c r="P1132" s="9">
        <f>SUMIF($E$3:$E$1002,'تعريف المواد والمستودعات'!L$5,$CE3:$CE1002)</f>
        <v>0</v>
      </c>
      <c r="Q1132" s="9">
        <f>SUMIF($E$3:$E$1002,'تعريف المواد والمستودعات'!M$5,$CE3:$CE1002)</f>
        <v>0</v>
      </c>
      <c r="R1132" s="9">
        <f>SUMIF($E$3:$E$1002,'تعريف المواد والمستودعات'!N$5,$CE3:$CE1002)</f>
        <v>0</v>
      </c>
      <c r="S1132" s="9">
        <f>SUMIF($E$3:$E$1002,'تعريف المواد والمستودعات'!O$5,$CE3:$CE1002)</f>
        <v>0</v>
      </c>
      <c r="T1132" s="9">
        <f>SUMIF($E$3:$E$1002,'تعريف المواد والمستودعات'!P$5,$CE3:$CE1002)</f>
        <v>0</v>
      </c>
      <c r="U1132" s="9">
        <f>SUMIF($E$3:$E$1002,'تعريف المواد والمستودعات'!Q$5,$CE3:$CE1002)</f>
        <v>0</v>
      </c>
      <c r="V1132" s="9">
        <f>SUMIF($E$3:$E$1002,'تعريف المواد والمستودعات'!R$5,$CE3:$CE1002)</f>
        <v>0</v>
      </c>
      <c r="W1132" s="9">
        <f>SUMIF($E$3:$E$1002,'تعريف المواد والمستودعات'!S$5,$CE3:$CE1002)</f>
        <v>0</v>
      </c>
      <c r="X1132" s="9">
        <f>SUMIF($E$3:$E$1002,'تعريف المواد والمستودعات'!T$5,$CE3:$CE1002)</f>
        <v>0</v>
      </c>
      <c r="Y1132" s="9">
        <f>SUMIF($E$3:$E$1002,'تعريف المواد والمستودعات'!U$5,$CE3:$CE1002)</f>
        <v>0</v>
      </c>
      <c r="Z1132" s="9">
        <f>SUMIF($E$3:$E$1002,'تعريف المواد والمستودعات'!V$5,$CE3:$CE1002)</f>
        <v>0</v>
      </c>
      <c r="AA1132" s="9">
        <f>SUMIF($E$3:$E$1002,'تعريف المواد والمستودعات'!W$5,$CE3:$CE1002)</f>
        <v>0</v>
      </c>
      <c r="AB1132" s="9">
        <f>SUMIF($E$3:$E$1002,'تعريف المواد والمستودعات'!X$5,$CE3:$CE1002)</f>
        <v>0</v>
      </c>
      <c r="AC1132" s="9">
        <f>SUMIF($E$3:$E$1002,'تعريف المواد والمستودعات'!Y$5,$CE3:$CE1002)</f>
        <v>0</v>
      </c>
      <c r="AD1132" s="9">
        <f>SUMIF($E$3:$E$1002,'تعريف المواد والمستودعات'!Z$5,$CE3:$CE1002)</f>
        <v>0</v>
      </c>
      <c r="AE1132" s="9">
        <f>SUMIF($E$3:$E$1002,'تعريف المواد والمستودعات'!AA$5,$CE3:$CE1002)</f>
        <v>0</v>
      </c>
      <c r="AF1132" s="9">
        <f>SUMIF($E$3:$E$1002,'تعريف المواد والمستودعات'!AB$5,$CE3:$CE1002)</f>
        <v>0</v>
      </c>
      <c r="AG1132" s="9">
        <f>SUMIF($E$3:$E$1002,'تعريف المواد والمستودعات'!AC$5,$CE3:$CE1002)</f>
        <v>0</v>
      </c>
      <c r="AH1132" s="9">
        <f>SUMIF($E$3:$E$1002,'تعريف المواد والمستودعات'!AD$5,$CE3:$CE1002)</f>
        <v>0</v>
      </c>
      <c r="AI1132" s="9">
        <f>SUMIF($E$3:$E$1002,'تعريف المواد والمستودعات'!AE$5,$CE3:$CE1002)</f>
        <v>0</v>
      </c>
      <c r="AJ1132" s="9">
        <f>SUMIF($E$3:$E$1002,'تعريف المواد والمستودعات'!AF$5,$CE3:$CE1002)</f>
        <v>0</v>
      </c>
      <c r="AK1132" s="9">
        <f>SUMIF($E$3:$E$1002,'تعريف المواد والمستودعات'!AG$5,$CE3:$CE1002)</f>
        <v>0</v>
      </c>
      <c r="AL1132" s="9">
        <f>SUMIF($E$3:$E$1002,'تعريف المواد والمستودعات'!AH$5,$CE3:$CE1002)</f>
        <v>0</v>
      </c>
      <c r="AM1132" s="9">
        <f>SUMIF($E$3:$E$1002,'تعريف المواد والمستودعات'!AI$5,$CE3:$CE1002)</f>
        <v>0</v>
      </c>
      <c r="AN1132" s="9">
        <f>SUMIF($E$3:$E$1002,'تعريف المواد والمستودعات'!AJ$5,$CE3:$CE1002)</f>
        <v>0</v>
      </c>
      <c r="AO1132" s="9">
        <f>SUMIF($E$3:$E$1002,'تعريف المواد والمستودعات'!AK$5,$CE3:$CE1002)</f>
        <v>0</v>
      </c>
      <c r="AP1132" s="9">
        <f>SUMIF($E$3:$E$1002,'تعريف المواد والمستودعات'!AL$5,$CE3:$CE1002)</f>
        <v>0</v>
      </c>
      <c r="AQ1132" s="9">
        <f>SUMIF($E$3:$E$1002,'تعريف المواد والمستودعات'!AM$5,$CE3:$CE1002)</f>
        <v>0</v>
      </c>
      <c r="AR1132" s="9">
        <f>SUMIF($E$3:$E$1002,'تعريف المواد والمستودعات'!AN$5,$CE3:$CE1002)</f>
        <v>0</v>
      </c>
      <c r="AS1132" s="9">
        <f>SUMIF($E$3:$E$1002,'تعريف المواد والمستودعات'!AO$5,$CE3:$CE1002)</f>
        <v>0</v>
      </c>
      <c r="AT1132" s="9">
        <f>SUMIF($E$3:$E$1002,'تعريف المواد والمستودعات'!AP$5,$CE3:$CE1002)</f>
        <v>0</v>
      </c>
      <c r="AU1132" s="9">
        <f>SUMIF($E$3:$E$1002,'تعريف المواد والمستودعات'!AQ$5,$CE3:$CE1002)</f>
        <v>0</v>
      </c>
      <c r="AV1132" s="9">
        <f>SUMIF($E$3:$E$1002,'تعريف المواد والمستودعات'!AR$5,$CE3:$CE1002)</f>
        <v>0</v>
      </c>
      <c r="AW1132" s="9">
        <f>SUMIF($E$3:$E$1002,'تعريف المواد والمستودعات'!AS$5,$CE3:$CE1002)</f>
        <v>0</v>
      </c>
      <c r="AX1132" s="9">
        <f>SUMIF($E$3:$E$1002,'تعريف المواد والمستودعات'!AT$5,$CE3:$CE1002)</f>
        <v>0</v>
      </c>
      <c r="AY1132" s="9">
        <f>SUMIF($E$3:$E$1002,'تعريف المواد والمستودعات'!AU$5,$CE3:$CE1002)</f>
        <v>0</v>
      </c>
      <c r="AZ1132" s="9">
        <f>SUMIF($E$3:$E$1002,'تعريف المواد والمستودعات'!AV$5,$CE3:$CE1002)</f>
        <v>0</v>
      </c>
      <c r="BA1132" s="9">
        <f>SUMIF($E$3:$E$1002,'تعريف المواد والمستودعات'!AW$5,$CE3:$CE1002)</f>
        <v>0</v>
      </c>
      <c r="BB1132" s="9">
        <f>SUMIF($E$3:$E$1002,'تعريف المواد والمستودعات'!AX$5,$CE3:$CE1002)</f>
        <v>0</v>
      </c>
      <c r="BC1132" s="9">
        <f>SUMIF($E$3:$E$1002,'تعريف المواد والمستودعات'!AY$5,$CE3:$CE1002)</f>
        <v>0</v>
      </c>
      <c r="BD1132" s="69">
        <f t="shared" si="19"/>
        <v>0</v>
      </c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  <c r="CA1132" s="9"/>
      <c r="CB1132" s="9"/>
      <c r="CC1132" s="9"/>
      <c r="CD1132" s="9"/>
      <c r="CE1132" s="9"/>
      <c r="CF1132" s="9"/>
      <c r="CG1132" s="9"/>
      <c r="CH1132" s="9"/>
      <c r="CI1132" s="9"/>
      <c r="CJ1132" s="9"/>
      <c r="CK1132" s="9"/>
      <c r="CL1132" s="9"/>
      <c r="CM1132" s="9"/>
      <c r="CN1132" s="9"/>
      <c r="CO1132" s="9"/>
      <c r="CP1132" s="9"/>
      <c r="CQ1132" s="9"/>
      <c r="CR1132" s="9"/>
      <c r="CS1132" s="9"/>
      <c r="CT1132" s="9"/>
      <c r="CU1132" s="9"/>
      <c r="CV1132" s="9"/>
      <c r="CW1132" s="9"/>
      <c r="CX1132" s="9"/>
      <c r="CY1132" s="9"/>
      <c r="CZ1132" s="9"/>
      <c r="DA1132" s="9"/>
    </row>
    <row r="1133" spans="5:105" ht="15" hidden="1" thickTop="1" x14ac:dyDescent="0.2">
      <c r="E1133" s="46" t="str">
        <f>'تعريف المواد والمستودعات'!B85</f>
        <v>مادة79</v>
      </c>
      <c r="F1133" s="9">
        <f>SUMIF($E$3:$E$1002,'تعريف المواد والمستودعات'!B$5,$CF3:$CF1002)</f>
        <v>0</v>
      </c>
      <c r="G1133" s="9">
        <f>SUMIF($E$3:$E$1002,'تعريف المواد والمستودعات'!C$5,$CF3:$CF1002)</f>
        <v>0</v>
      </c>
      <c r="H1133" s="9">
        <f>SUMIF($E$3:$E$1002,'تعريف المواد والمستودعات'!D$5,$CF3:$CF1002)</f>
        <v>0</v>
      </c>
      <c r="I1133" s="9">
        <f>SUMIF($E$3:$E$1002,'تعريف المواد والمستودعات'!E$5,$CF3:$CF1002)</f>
        <v>0</v>
      </c>
      <c r="J1133" s="9">
        <f>SUMIF($E$3:$E$1002,'تعريف المواد والمستودعات'!F$5,$CF3:$CF1002)</f>
        <v>0</v>
      </c>
      <c r="K1133" s="9">
        <f>SUMIF($E$3:$E$1002,'تعريف المواد والمستودعات'!G$5,$CF3:$CF1002)</f>
        <v>0</v>
      </c>
      <c r="L1133" s="9">
        <f>SUMIF($E$3:$E$1002,'تعريف المواد والمستودعات'!H$5,$CF3:$CF1002)</f>
        <v>0</v>
      </c>
      <c r="M1133" s="9">
        <f>SUMIF($E$3:$E$1002,'تعريف المواد والمستودعات'!I$5,$CF3:$CF1002)</f>
        <v>0</v>
      </c>
      <c r="N1133" s="9">
        <f>SUMIF($E$3:$E$1002,'تعريف المواد والمستودعات'!J$5,$CF3:$CF1002)</f>
        <v>0</v>
      </c>
      <c r="O1133" s="9">
        <f>SUMIF($E$3:$E$1002,'تعريف المواد والمستودعات'!K$5,$CF3:$CF1002)</f>
        <v>0</v>
      </c>
      <c r="P1133" s="9">
        <f>SUMIF($E$3:$E$1002,'تعريف المواد والمستودعات'!L$5,$CF3:$CF1002)</f>
        <v>0</v>
      </c>
      <c r="Q1133" s="9">
        <f>SUMIF($E$3:$E$1002,'تعريف المواد والمستودعات'!M$5,$CF3:$CF1002)</f>
        <v>0</v>
      </c>
      <c r="R1133" s="9">
        <f>SUMIF($E$3:$E$1002,'تعريف المواد والمستودعات'!N$5,$CF3:$CF1002)</f>
        <v>0</v>
      </c>
      <c r="S1133" s="9">
        <f>SUMIF($E$3:$E$1002,'تعريف المواد والمستودعات'!O$5,$CF3:$CF1002)</f>
        <v>0</v>
      </c>
      <c r="T1133" s="9">
        <f>SUMIF($E$3:$E$1002,'تعريف المواد والمستودعات'!P$5,$CF3:$CF1002)</f>
        <v>0</v>
      </c>
      <c r="U1133" s="9">
        <f>SUMIF($E$3:$E$1002,'تعريف المواد والمستودعات'!Q$5,$CF3:$CF1002)</f>
        <v>0</v>
      </c>
      <c r="V1133" s="9">
        <f>SUMIF($E$3:$E$1002,'تعريف المواد والمستودعات'!R$5,$CF3:$CF1002)</f>
        <v>0</v>
      </c>
      <c r="W1133" s="9">
        <f>SUMIF($E$3:$E$1002,'تعريف المواد والمستودعات'!S$5,$CF3:$CF1002)</f>
        <v>0</v>
      </c>
      <c r="X1133" s="9">
        <f>SUMIF($E$3:$E$1002,'تعريف المواد والمستودعات'!T$5,$CF3:$CF1002)</f>
        <v>0</v>
      </c>
      <c r="Y1133" s="9">
        <f>SUMIF($E$3:$E$1002,'تعريف المواد والمستودعات'!U$5,$CF3:$CF1002)</f>
        <v>0</v>
      </c>
      <c r="Z1133" s="9">
        <f>SUMIF($E$3:$E$1002,'تعريف المواد والمستودعات'!V$5,$CF3:$CF1002)</f>
        <v>0</v>
      </c>
      <c r="AA1133" s="9">
        <f>SUMIF($E$3:$E$1002,'تعريف المواد والمستودعات'!W$5,$CF3:$CF1002)</f>
        <v>0</v>
      </c>
      <c r="AB1133" s="9">
        <f>SUMIF($E$3:$E$1002,'تعريف المواد والمستودعات'!X$5,$CF3:$CF1002)</f>
        <v>0</v>
      </c>
      <c r="AC1133" s="9">
        <f>SUMIF($E$3:$E$1002,'تعريف المواد والمستودعات'!Y$5,$CF3:$CF1002)</f>
        <v>0</v>
      </c>
      <c r="AD1133" s="9">
        <f>SUMIF($E$3:$E$1002,'تعريف المواد والمستودعات'!Z$5,$CF3:$CF1002)</f>
        <v>0</v>
      </c>
      <c r="AE1133" s="9">
        <f>SUMIF($E$3:$E$1002,'تعريف المواد والمستودعات'!AA$5,$CF3:$CF1002)</f>
        <v>0</v>
      </c>
      <c r="AF1133" s="9">
        <f>SUMIF($E$3:$E$1002,'تعريف المواد والمستودعات'!AB$5,$CF3:$CF1002)</f>
        <v>0</v>
      </c>
      <c r="AG1133" s="9">
        <f>SUMIF($E$3:$E$1002,'تعريف المواد والمستودعات'!AC$5,$CF3:$CF1002)</f>
        <v>0</v>
      </c>
      <c r="AH1133" s="9">
        <f>SUMIF($E$3:$E$1002,'تعريف المواد والمستودعات'!AD$5,$CF3:$CF1002)</f>
        <v>0</v>
      </c>
      <c r="AI1133" s="9">
        <f>SUMIF($E$3:$E$1002,'تعريف المواد والمستودعات'!AE$5,$CF3:$CF1002)</f>
        <v>0</v>
      </c>
      <c r="AJ1133" s="9">
        <f>SUMIF($E$3:$E$1002,'تعريف المواد والمستودعات'!AF$5,$CF3:$CF1002)</f>
        <v>0</v>
      </c>
      <c r="AK1133" s="9">
        <f>SUMIF($E$3:$E$1002,'تعريف المواد والمستودعات'!AG$5,$CF3:$CF1002)</f>
        <v>0</v>
      </c>
      <c r="AL1133" s="9">
        <f>SUMIF($E$3:$E$1002,'تعريف المواد والمستودعات'!AH$5,$CF3:$CF1002)</f>
        <v>0</v>
      </c>
      <c r="AM1133" s="9">
        <f>SUMIF($E$3:$E$1002,'تعريف المواد والمستودعات'!AI$5,$CF3:$CF1002)</f>
        <v>0</v>
      </c>
      <c r="AN1133" s="9">
        <f>SUMIF($E$3:$E$1002,'تعريف المواد والمستودعات'!AJ$5,$CF3:$CF1002)</f>
        <v>0</v>
      </c>
      <c r="AO1133" s="9">
        <f>SUMIF($E$3:$E$1002,'تعريف المواد والمستودعات'!AK$5,$CF3:$CF1002)</f>
        <v>0</v>
      </c>
      <c r="AP1133" s="9">
        <f>SUMIF($E$3:$E$1002,'تعريف المواد والمستودعات'!AL$5,$CF3:$CF1002)</f>
        <v>0</v>
      </c>
      <c r="AQ1133" s="9">
        <f>SUMIF($E$3:$E$1002,'تعريف المواد والمستودعات'!AM$5,$CF3:$CF1002)</f>
        <v>0</v>
      </c>
      <c r="AR1133" s="9">
        <f>SUMIF($E$3:$E$1002,'تعريف المواد والمستودعات'!AN$5,$CF3:$CF1002)</f>
        <v>0</v>
      </c>
      <c r="AS1133" s="9">
        <f>SUMIF($E$3:$E$1002,'تعريف المواد والمستودعات'!AO$5,$CF3:$CF1002)</f>
        <v>0</v>
      </c>
      <c r="AT1133" s="9">
        <f>SUMIF($E$3:$E$1002,'تعريف المواد والمستودعات'!AP$5,$CF3:$CF1002)</f>
        <v>0</v>
      </c>
      <c r="AU1133" s="9">
        <f>SUMIF($E$3:$E$1002,'تعريف المواد والمستودعات'!AQ$5,$CF3:$CF1002)</f>
        <v>0</v>
      </c>
      <c r="AV1133" s="9">
        <f>SUMIF($E$3:$E$1002,'تعريف المواد والمستودعات'!AR$5,$CF3:$CF1002)</f>
        <v>0</v>
      </c>
      <c r="AW1133" s="9">
        <f>SUMIF($E$3:$E$1002,'تعريف المواد والمستودعات'!AS$5,$CF3:$CF1002)</f>
        <v>0</v>
      </c>
      <c r="AX1133" s="9">
        <f>SUMIF($E$3:$E$1002,'تعريف المواد والمستودعات'!AT$5,$CF3:$CF1002)</f>
        <v>0</v>
      </c>
      <c r="AY1133" s="9">
        <f>SUMIF($E$3:$E$1002,'تعريف المواد والمستودعات'!AU$5,$CF3:$CF1002)</f>
        <v>0</v>
      </c>
      <c r="AZ1133" s="9">
        <f>SUMIF($E$3:$E$1002,'تعريف المواد والمستودعات'!AV$5,$CF3:$CF1002)</f>
        <v>0</v>
      </c>
      <c r="BA1133" s="9">
        <f>SUMIF($E$3:$E$1002,'تعريف المواد والمستودعات'!AW$5,$CF3:$CF1002)</f>
        <v>0</v>
      </c>
      <c r="BB1133" s="9">
        <f>SUMIF($E$3:$E$1002,'تعريف المواد والمستودعات'!AX$5,$CF3:$CF1002)</f>
        <v>0</v>
      </c>
      <c r="BC1133" s="9">
        <f>SUMIF($E$3:$E$1002,'تعريف المواد والمستودعات'!AY$5,$CF3:$CF1002)</f>
        <v>0</v>
      </c>
      <c r="BD1133" s="69">
        <f t="shared" si="19"/>
        <v>0</v>
      </c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  <c r="CA1133" s="9"/>
      <c r="CB1133" s="9"/>
      <c r="CC1133" s="9"/>
      <c r="CD1133" s="9"/>
      <c r="CE1133" s="9"/>
      <c r="CF1133" s="9"/>
      <c r="CG1133" s="9"/>
      <c r="CH1133" s="9"/>
      <c r="CI1133" s="9"/>
      <c r="CJ1133" s="9"/>
      <c r="CK1133" s="9"/>
      <c r="CL1133" s="9"/>
      <c r="CM1133" s="9"/>
      <c r="CN1133" s="9"/>
      <c r="CO1133" s="9"/>
      <c r="CP1133" s="9"/>
      <c r="CQ1133" s="9"/>
      <c r="CR1133" s="9"/>
      <c r="CS1133" s="9"/>
      <c r="CT1133" s="9"/>
      <c r="CU1133" s="9"/>
      <c r="CV1133" s="9"/>
      <c r="CW1133" s="9"/>
      <c r="CX1133" s="9"/>
      <c r="CY1133" s="9"/>
      <c r="CZ1133" s="9"/>
      <c r="DA1133" s="9"/>
    </row>
    <row r="1134" spans="5:105" ht="15" hidden="1" thickTop="1" x14ac:dyDescent="0.2">
      <c r="E1134" s="46" t="str">
        <f>'تعريف المواد والمستودعات'!B86</f>
        <v>مادة80</v>
      </c>
      <c r="F1134" s="9">
        <f>SUMIF($E$3:$E$1002,'تعريف المواد والمستودعات'!B$5,$CG3:$CG1002)</f>
        <v>0</v>
      </c>
      <c r="G1134" s="9">
        <f>SUMIF($E$3:$E$1002,'تعريف المواد والمستودعات'!C$5,$CG3:$CG1002)</f>
        <v>0</v>
      </c>
      <c r="H1134" s="9">
        <f>SUMIF($E$3:$E$1002,'تعريف المواد والمستودعات'!D$5,$CG3:$CG1002)</f>
        <v>0</v>
      </c>
      <c r="I1134" s="9">
        <f>SUMIF($E$3:$E$1002,'تعريف المواد والمستودعات'!E$5,$CG3:$CG1002)</f>
        <v>0</v>
      </c>
      <c r="J1134" s="9">
        <f>SUMIF($E$3:$E$1002,'تعريف المواد والمستودعات'!F$5,$CG3:$CG1002)</f>
        <v>0</v>
      </c>
      <c r="K1134" s="9">
        <f>SUMIF($E$3:$E$1002,'تعريف المواد والمستودعات'!G$5,$CG3:$CG1002)</f>
        <v>0</v>
      </c>
      <c r="L1134" s="9">
        <f>SUMIF($E$3:$E$1002,'تعريف المواد والمستودعات'!H$5,$CG3:$CG1002)</f>
        <v>0</v>
      </c>
      <c r="M1134" s="9">
        <f>SUMIF($E$3:$E$1002,'تعريف المواد والمستودعات'!I$5,$CG3:$CG1002)</f>
        <v>0</v>
      </c>
      <c r="N1134" s="9">
        <f>SUMIF($E$3:$E$1002,'تعريف المواد والمستودعات'!J$5,$CG3:$CG1002)</f>
        <v>0</v>
      </c>
      <c r="O1134" s="9">
        <f>SUMIF($E$3:$E$1002,'تعريف المواد والمستودعات'!K$5,$CG3:$CG1002)</f>
        <v>0</v>
      </c>
      <c r="P1134" s="9">
        <f>SUMIF($E$3:$E$1002,'تعريف المواد والمستودعات'!L$5,$CG3:$CG1002)</f>
        <v>0</v>
      </c>
      <c r="Q1134" s="9">
        <f>SUMIF($E$3:$E$1002,'تعريف المواد والمستودعات'!M$5,$CG3:$CG1002)</f>
        <v>0</v>
      </c>
      <c r="R1134" s="9">
        <f>SUMIF($E$3:$E$1002,'تعريف المواد والمستودعات'!N$5,$CG3:$CG1002)</f>
        <v>0</v>
      </c>
      <c r="S1134" s="9">
        <f>SUMIF($E$3:$E$1002,'تعريف المواد والمستودعات'!O$5,$CG3:$CG1002)</f>
        <v>0</v>
      </c>
      <c r="T1134" s="9">
        <f>SUMIF($E$3:$E$1002,'تعريف المواد والمستودعات'!P$5,$CG3:$CG1002)</f>
        <v>0</v>
      </c>
      <c r="U1134" s="9">
        <f>SUMIF($E$3:$E$1002,'تعريف المواد والمستودعات'!Q$5,$CG3:$CG1002)</f>
        <v>0</v>
      </c>
      <c r="V1134" s="9">
        <f>SUMIF($E$3:$E$1002,'تعريف المواد والمستودعات'!R$5,$CG3:$CG1002)</f>
        <v>0</v>
      </c>
      <c r="W1134" s="9">
        <f>SUMIF($E$3:$E$1002,'تعريف المواد والمستودعات'!S$5,$CG3:$CG1002)</f>
        <v>0</v>
      </c>
      <c r="X1134" s="9">
        <f>SUMIF($E$3:$E$1002,'تعريف المواد والمستودعات'!T$5,$CG3:$CG1002)</f>
        <v>0</v>
      </c>
      <c r="Y1134" s="9">
        <f>SUMIF($E$3:$E$1002,'تعريف المواد والمستودعات'!U$5,$CG3:$CG1002)</f>
        <v>0</v>
      </c>
      <c r="Z1134" s="9">
        <f>SUMIF($E$3:$E$1002,'تعريف المواد والمستودعات'!V$5,$CG3:$CG1002)</f>
        <v>0</v>
      </c>
      <c r="AA1134" s="9">
        <f>SUMIF($E$3:$E$1002,'تعريف المواد والمستودعات'!W$5,$CG3:$CG1002)</f>
        <v>0</v>
      </c>
      <c r="AB1134" s="9">
        <f>SUMIF($E$3:$E$1002,'تعريف المواد والمستودعات'!X$5,$CG3:$CG1002)</f>
        <v>0</v>
      </c>
      <c r="AC1134" s="9">
        <f>SUMIF($E$3:$E$1002,'تعريف المواد والمستودعات'!Y$5,$CG3:$CG1002)</f>
        <v>0</v>
      </c>
      <c r="AD1134" s="9">
        <f>SUMIF($E$3:$E$1002,'تعريف المواد والمستودعات'!Z$5,$CG3:$CG1002)</f>
        <v>0</v>
      </c>
      <c r="AE1134" s="9">
        <f>SUMIF($E$3:$E$1002,'تعريف المواد والمستودعات'!AA$5,$CG3:$CG1002)</f>
        <v>0</v>
      </c>
      <c r="AF1134" s="9">
        <f>SUMIF($E$3:$E$1002,'تعريف المواد والمستودعات'!AB$5,$CG3:$CG1002)</f>
        <v>0</v>
      </c>
      <c r="AG1134" s="9">
        <f>SUMIF($E$3:$E$1002,'تعريف المواد والمستودعات'!AC$5,$CG3:$CG1002)</f>
        <v>0</v>
      </c>
      <c r="AH1134" s="9">
        <f>SUMIF($E$3:$E$1002,'تعريف المواد والمستودعات'!AD$5,$CG3:$CG1002)</f>
        <v>0</v>
      </c>
      <c r="AI1134" s="9">
        <f>SUMIF($E$3:$E$1002,'تعريف المواد والمستودعات'!AE$5,$CG3:$CG1002)</f>
        <v>0</v>
      </c>
      <c r="AJ1134" s="9">
        <f>SUMIF($E$3:$E$1002,'تعريف المواد والمستودعات'!AF$5,$CG3:$CG1002)</f>
        <v>0</v>
      </c>
      <c r="AK1134" s="9">
        <f>SUMIF($E$3:$E$1002,'تعريف المواد والمستودعات'!AG$5,$CG3:$CG1002)</f>
        <v>0</v>
      </c>
      <c r="AL1134" s="9">
        <f>SUMIF($E$3:$E$1002,'تعريف المواد والمستودعات'!AH$5,$CG3:$CG1002)</f>
        <v>0</v>
      </c>
      <c r="AM1134" s="9">
        <f>SUMIF($E$3:$E$1002,'تعريف المواد والمستودعات'!AI$5,$CG3:$CG1002)</f>
        <v>0</v>
      </c>
      <c r="AN1134" s="9">
        <f>SUMIF($E$3:$E$1002,'تعريف المواد والمستودعات'!AJ$5,$CG3:$CG1002)</f>
        <v>0</v>
      </c>
      <c r="AO1134" s="9">
        <f>SUMIF($E$3:$E$1002,'تعريف المواد والمستودعات'!AK$5,$CG3:$CG1002)</f>
        <v>0</v>
      </c>
      <c r="AP1134" s="9">
        <f>SUMIF($E$3:$E$1002,'تعريف المواد والمستودعات'!AL$5,$CG3:$CG1002)</f>
        <v>0</v>
      </c>
      <c r="AQ1134" s="9">
        <f>SUMIF($E$3:$E$1002,'تعريف المواد والمستودعات'!AM$5,$CG3:$CG1002)</f>
        <v>0</v>
      </c>
      <c r="AR1134" s="9">
        <f>SUMIF($E$3:$E$1002,'تعريف المواد والمستودعات'!AN$5,$CG3:$CG1002)</f>
        <v>0</v>
      </c>
      <c r="AS1134" s="9">
        <f>SUMIF($E$3:$E$1002,'تعريف المواد والمستودعات'!AO$5,$CG3:$CG1002)</f>
        <v>0</v>
      </c>
      <c r="AT1134" s="9">
        <f>SUMIF($E$3:$E$1002,'تعريف المواد والمستودعات'!AP$5,$CG3:$CG1002)</f>
        <v>0</v>
      </c>
      <c r="AU1134" s="9">
        <f>SUMIF($E$3:$E$1002,'تعريف المواد والمستودعات'!AQ$5,$CG3:$CG1002)</f>
        <v>0</v>
      </c>
      <c r="AV1134" s="9">
        <f>SUMIF($E$3:$E$1002,'تعريف المواد والمستودعات'!AR$5,$CG3:$CG1002)</f>
        <v>0</v>
      </c>
      <c r="AW1134" s="9">
        <f>SUMIF($E$3:$E$1002,'تعريف المواد والمستودعات'!AS$5,$CG3:$CG1002)</f>
        <v>0</v>
      </c>
      <c r="AX1134" s="9">
        <f>SUMIF($E$3:$E$1002,'تعريف المواد والمستودعات'!AT$5,$CG3:$CG1002)</f>
        <v>0</v>
      </c>
      <c r="AY1134" s="9">
        <f>SUMIF($E$3:$E$1002,'تعريف المواد والمستودعات'!AU$5,$CG3:$CG1002)</f>
        <v>0</v>
      </c>
      <c r="AZ1134" s="9">
        <f>SUMIF($E$3:$E$1002,'تعريف المواد والمستودعات'!AV$5,$CG3:$CG1002)</f>
        <v>0</v>
      </c>
      <c r="BA1134" s="9">
        <f>SUMIF($E$3:$E$1002,'تعريف المواد والمستودعات'!AW$5,$CG3:$CG1002)</f>
        <v>0</v>
      </c>
      <c r="BB1134" s="9">
        <f>SUMIF($E$3:$E$1002,'تعريف المواد والمستودعات'!AX$5,$CG3:$CG1002)</f>
        <v>0</v>
      </c>
      <c r="BC1134" s="9">
        <f>SUMIF($E$3:$E$1002,'تعريف المواد والمستودعات'!AY$5,$CG3:$CG1002)</f>
        <v>0</v>
      </c>
      <c r="BD1134" s="69">
        <f t="shared" si="19"/>
        <v>0</v>
      </c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  <c r="CA1134" s="9"/>
      <c r="CB1134" s="9"/>
      <c r="CC1134" s="9"/>
      <c r="CD1134" s="9"/>
      <c r="CE1134" s="9"/>
      <c r="CF1134" s="9"/>
      <c r="CG1134" s="9"/>
      <c r="CH1134" s="9"/>
      <c r="CI1134" s="9"/>
      <c r="CJ1134" s="9"/>
      <c r="CK1134" s="9"/>
      <c r="CL1134" s="9"/>
      <c r="CM1134" s="9"/>
      <c r="CN1134" s="9"/>
      <c r="CO1134" s="9"/>
      <c r="CP1134" s="9"/>
      <c r="CQ1134" s="9"/>
      <c r="CR1134" s="9"/>
      <c r="CS1134" s="9"/>
      <c r="CT1134" s="9"/>
      <c r="CU1134" s="9"/>
      <c r="CV1134" s="9"/>
      <c r="CW1134" s="9"/>
      <c r="CX1134" s="9"/>
      <c r="CY1134" s="9"/>
      <c r="CZ1134" s="9"/>
      <c r="DA1134" s="9"/>
    </row>
    <row r="1135" spans="5:105" ht="15" hidden="1" thickTop="1" x14ac:dyDescent="0.2">
      <c r="E1135" s="46" t="str">
        <f>'تعريف المواد والمستودعات'!B87</f>
        <v>مادة81</v>
      </c>
      <c r="F1135" s="9">
        <f>SUMIF($E$3:$E$1002,'تعريف المواد والمستودعات'!B$5,$CH3:$CH1002)</f>
        <v>0</v>
      </c>
      <c r="G1135" s="9">
        <f>SUMIF($E$3:$E$1002,'تعريف المواد والمستودعات'!C$5,$CH3:$CH1002)</f>
        <v>0</v>
      </c>
      <c r="H1135" s="9">
        <f>SUMIF($E$3:$E$1002,'تعريف المواد والمستودعات'!D$5,$CH3:$CH1002)</f>
        <v>0</v>
      </c>
      <c r="I1135" s="9">
        <f>SUMIF($E$3:$E$1002,'تعريف المواد والمستودعات'!E$5,$CH3:$CH1002)</f>
        <v>0</v>
      </c>
      <c r="J1135" s="9">
        <f>SUMIF($E$3:$E$1002,'تعريف المواد والمستودعات'!F$5,$CH3:$CH1002)</f>
        <v>0</v>
      </c>
      <c r="K1135" s="9">
        <f>SUMIF($E$3:$E$1002,'تعريف المواد والمستودعات'!G$5,$CH3:$CH1002)</f>
        <v>0</v>
      </c>
      <c r="L1135" s="9">
        <f>SUMIF($E$3:$E$1002,'تعريف المواد والمستودعات'!H$5,$CH3:$CH1002)</f>
        <v>0</v>
      </c>
      <c r="M1135" s="9">
        <f>SUMIF($E$3:$E$1002,'تعريف المواد والمستودعات'!I$5,$CH3:$CH1002)</f>
        <v>0</v>
      </c>
      <c r="N1135" s="9">
        <f>SUMIF($E$3:$E$1002,'تعريف المواد والمستودعات'!J$5,$CH3:$CH1002)</f>
        <v>0</v>
      </c>
      <c r="O1135" s="9">
        <f>SUMIF($E$3:$E$1002,'تعريف المواد والمستودعات'!K$5,$CH3:$CH1002)</f>
        <v>0</v>
      </c>
      <c r="P1135" s="9">
        <f>SUMIF($E$3:$E$1002,'تعريف المواد والمستودعات'!L$5,$CH3:$CH1002)</f>
        <v>0</v>
      </c>
      <c r="Q1135" s="9">
        <f>SUMIF($E$3:$E$1002,'تعريف المواد والمستودعات'!M$5,$CH3:$CH1002)</f>
        <v>0</v>
      </c>
      <c r="R1135" s="9">
        <f>SUMIF($E$3:$E$1002,'تعريف المواد والمستودعات'!N$5,$CH3:$CH1002)</f>
        <v>0</v>
      </c>
      <c r="S1135" s="9">
        <f>SUMIF($E$3:$E$1002,'تعريف المواد والمستودعات'!O$5,$CH3:$CH1002)</f>
        <v>0</v>
      </c>
      <c r="T1135" s="9">
        <f>SUMIF($E$3:$E$1002,'تعريف المواد والمستودعات'!P$5,$CH3:$CH1002)</f>
        <v>0</v>
      </c>
      <c r="U1135" s="9">
        <f>SUMIF($E$3:$E$1002,'تعريف المواد والمستودعات'!Q$5,$CH3:$CH1002)</f>
        <v>0</v>
      </c>
      <c r="V1135" s="9">
        <f>SUMIF($E$3:$E$1002,'تعريف المواد والمستودعات'!R$5,$CH3:$CH1002)</f>
        <v>0</v>
      </c>
      <c r="W1135" s="9">
        <f>SUMIF($E$3:$E$1002,'تعريف المواد والمستودعات'!S$5,$CH3:$CH1002)</f>
        <v>0</v>
      </c>
      <c r="X1135" s="9">
        <f>SUMIF($E$3:$E$1002,'تعريف المواد والمستودعات'!T$5,$CH3:$CH1002)</f>
        <v>0</v>
      </c>
      <c r="Y1135" s="9">
        <f>SUMIF($E$3:$E$1002,'تعريف المواد والمستودعات'!U$5,$CH3:$CH1002)</f>
        <v>0</v>
      </c>
      <c r="Z1135" s="9">
        <f>SUMIF($E$3:$E$1002,'تعريف المواد والمستودعات'!V$5,$CH3:$CH1002)</f>
        <v>0</v>
      </c>
      <c r="AA1135" s="9">
        <f>SUMIF($E$3:$E$1002,'تعريف المواد والمستودعات'!W$5,$CH3:$CH1002)</f>
        <v>0</v>
      </c>
      <c r="AB1135" s="9">
        <f>SUMIF($E$3:$E$1002,'تعريف المواد والمستودعات'!X$5,$CH3:$CH1002)</f>
        <v>0</v>
      </c>
      <c r="AC1135" s="9">
        <f>SUMIF($E$3:$E$1002,'تعريف المواد والمستودعات'!Y$5,$CH3:$CH1002)</f>
        <v>0</v>
      </c>
      <c r="AD1135" s="9">
        <f>SUMIF($E$3:$E$1002,'تعريف المواد والمستودعات'!Z$5,$CH3:$CH1002)</f>
        <v>0</v>
      </c>
      <c r="AE1135" s="9">
        <f>SUMIF($E$3:$E$1002,'تعريف المواد والمستودعات'!AA$5,$CH3:$CH1002)</f>
        <v>0</v>
      </c>
      <c r="AF1135" s="9">
        <f>SUMIF($E$3:$E$1002,'تعريف المواد والمستودعات'!AB$5,$CH3:$CH1002)</f>
        <v>0</v>
      </c>
      <c r="AG1135" s="9">
        <f>SUMIF($E$3:$E$1002,'تعريف المواد والمستودعات'!AC$5,$CH3:$CH1002)</f>
        <v>0</v>
      </c>
      <c r="AH1135" s="9">
        <f>SUMIF($E$3:$E$1002,'تعريف المواد والمستودعات'!AD$5,$CH3:$CH1002)</f>
        <v>0</v>
      </c>
      <c r="AI1135" s="9">
        <f>SUMIF($E$3:$E$1002,'تعريف المواد والمستودعات'!AE$5,$CH3:$CH1002)</f>
        <v>0</v>
      </c>
      <c r="AJ1135" s="9">
        <f>SUMIF($E$3:$E$1002,'تعريف المواد والمستودعات'!AF$5,$CH3:$CH1002)</f>
        <v>0</v>
      </c>
      <c r="AK1135" s="9">
        <f>SUMIF($E$3:$E$1002,'تعريف المواد والمستودعات'!AG$5,$CH3:$CH1002)</f>
        <v>0</v>
      </c>
      <c r="AL1135" s="9">
        <f>SUMIF($E$3:$E$1002,'تعريف المواد والمستودعات'!AH$5,$CH3:$CH1002)</f>
        <v>0</v>
      </c>
      <c r="AM1135" s="9">
        <f>SUMIF($E$3:$E$1002,'تعريف المواد والمستودعات'!AI$5,$CH3:$CH1002)</f>
        <v>0</v>
      </c>
      <c r="AN1135" s="9">
        <f>SUMIF($E$3:$E$1002,'تعريف المواد والمستودعات'!AJ$5,$CH3:$CH1002)</f>
        <v>0</v>
      </c>
      <c r="AO1135" s="9">
        <f>SUMIF($E$3:$E$1002,'تعريف المواد والمستودعات'!AK$5,$CH3:$CH1002)</f>
        <v>0</v>
      </c>
      <c r="AP1135" s="9">
        <f>SUMIF($E$3:$E$1002,'تعريف المواد والمستودعات'!AL$5,$CH3:$CH1002)</f>
        <v>0</v>
      </c>
      <c r="AQ1135" s="9">
        <f>SUMIF($E$3:$E$1002,'تعريف المواد والمستودعات'!AM$5,$CH3:$CH1002)</f>
        <v>0</v>
      </c>
      <c r="AR1135" s="9">
        <f>SUMIF($E$3:$E$1002,'تعريف المواد والمستودعات'!AN$5,$CH3:$CH1002)</f>
        <v>0</v>
      </c>
      <c r="AS1135" s="9">
        <f>SUMIF($E$3:$E$1002,'تعريف المواد والمستودعات'!AO$5,$CH3:$CH1002)</f>
        <v>0</v>
      </c>
      <c r="AT1135" s="9">
        <f>SUMIF($E$3:$E$1002,'تعريف المواد والمستودعات'!AP$5,$CH3:$CH1002)</f>
        <v>0</v>
      </c>
      <c r="AU1135" s="9">
        <f>SUMIF($E$3:$E$1002,'تعريف المواد والمستودعات'!AQ$5,$CH3:$CH1002)</f>
        <v>0</v>
      </c>
      <c r="AV1135" s="9">
        <f>SUMIF($E$3:$E$1002,'تعريف المواد والمستودعات'!AR$5,$CH3:$CH1002)</f>
        <v>0</v>
      </c>
      <c r="AW1135" s="9">
        <f>SUMIF($E$3:$E$1002,'تعريف المواد والمستودعات'!AS$5,$CH3:$CH1002)</f>
        <v>0</v>
      </c>
      <c r="AX1135" s="9">
        <f>SUMIF($E$3:$E$1002,'تعريف المواد والمستودعات'!AT$5,$CH3:$CH1002)</f>
        <v>0</v>
      </c>
      <c r="AY1135" s="9">
        <f>SUMIF($E$3:$E$1002,'تعريف المواد والمستودعات'!AU$5,$CH3:$CH1002)</f>
        <v>0</v>
      </c>
      <c r="AZ1135" s="9">
        <f>SUMIF($E$3:$E$1002,'تعريف المواد والمستودعات'!AV$5,$CH3:$CH1002)</f>
        <v>0</v>
      </c>
      <c r="BA1135" s="9">
        <f>SUMIF($E$3:$E$1002,'تعريف المواد والمستودعات'!AW$5,$CH3:$CH1002)</f>
        <v>0</v>
      </c>
      <c r="BB1135" s="9">
        <f>SUMIF($E$3:$E$1002,'تعريف المواد والمستودعات'!AX$5,$CH3:$CH1002)</f>
        <v>0</v>
      </c>
      <c r="BC1135" s="9">
        <f>SUMIF($E$3:$E$1002,'تعريف المواد والمستودعات'!AY$5,$CH3:$CH1002)</f>
        <v>0</v>
      </c>
      <c r="BD1135" s="69">
        <f t="shared" si="19"/>
        <v>0</v>
      </c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  <c r="CA1135" s="9"/>
      <c r="CB1135" s="9"/>
      <c r="CC1135" s="9"/>
      <c r="CD1135" s="9"/>
      <c r="CE1135" s="9"/>
      <c r="CF1135" s="9"/>
      <c r="CG1135" s="9"/>
      <c r="CH1135" s="9"/>
      <c r="CI1135" s="9"/>
      <c r="CJ1135" s="9"/>
      <c r="CK1135" s="9"/>
      <c r="CL1135" s="9"/>
      <c r="CM1135" s="9"/>
      <c r="CN1135" s="9"/>
      <c r="CO1135" s="9"/>
      <c r="CP1135" s="9"/>
      <c r="CQ1135" s="9"/>
      <c r="CR1135" s="9"/>
      <c r="CS1135" s="9"/>
      <c r="CT1135" s="9"/>
      <c r="CU1135" s="9"/>
      <c r="CV1135" s="9"/>
      <c r="CW1135" s="9"/>
      <c r="CX1135" s="9"/>
      <c r="CY1135" s="9"/>
      <c r="CZ1135" s="9"/>
      <c r="DA1135" s="9"/>
    </row>
    <row r="1136" spans="5:105" ht="15" hidden="1" thickTop="1" x14ac:dyDescent="0.2">
      <c r="E1136" s="46" t="str">
        <f>'تعريف المواد والمستودعات'!B88</f>
        <v>مادة82</v>
      </c>
      <c r="F1136" s="9">
        <f>SUMIF($E$3:$E$1002,'تعريف المواد والمستودعات'!B$5,$CI3:$CI1002)</f>
        <v>0</v>
      </c>
      <c r="G1136" s="9">
        <f>SUMIF($E$3:$E$1002,'تعريف المواد والمستودعات'!C$5,$CI3:$CI1002)</f>
        <v>0</v>
      </c>
      <c r="H1136" s="9">
        <f>SUMIF($E$3:$E$1002,'تعريف المواد والمستودعات'!D$5,$CI3:$CI1002)</f>
        <v>0</v>
      </c>
      <c r="I1136" s="9">
        <f>SUMIF($E$3:$E$1002,'تعريف المواد والمستودعات'!E$5,$CI3:$CI1002)</f>
        <v>0</v>
      </c>
      <c r="J1136" s="9">
        <f>SUMIF($E$3:$E$1002,'تعريف المواد والمستودعات'!F$5,$CI3:$CI1002)</f>
        <v>0</v>
      </c>
      <c r="K1136" s="9">
        <f>SUMIF($E$3:$E$1002,'تعريف المواد والمستودعات'!G$5,$CI3:$CI1002)</f>
        <v>0</v>
      </c>
      <c r="L1136" s="9">
        <f>SUMIF($E$3:$E$1002,'تعريف المواد والمستودعات'!H$5,$CI3:$CI1002)</f>
        <v>0</v>
      </c>
      <c r="M1136" s="9">
        <f>SUMIF($E$3:$E$1002,'تعريف المواد والمستودعات'!I$5,$CI3:$CI1002)</f>
        <v>0</v>
      </c>
      <c r="N1136" s="9">
        <f>SUMIF($E$3:$E$1002,'تعريف المواد والمستودعات'!J$5,$CI3:$CI1002)</f>
        <v>0</v>
      </c>
      <c r="O1136" s="9">
        <f>SUMIF($E$3:$E$1002,'تعريف المواد والمستودعات'!K$5,$CI3:$CI1002)</f>
        <v>0</v>
      </c>
      <c r="P1136" s="9">
        <f>SUMIF($E$3:$E$1002,'تعريف المواد والمستودعات'!L$5,$CI3:$CI1002)</f>
        <v>0</v>
      </c>
      <c r="Q1136" s="9">
        <f>SUMIF($E$3:$E$1002,'تعريف المواد والمستودعات'!M$5,$CI3:$CI1002)</f>
        <v>0</v>
      </c>
      <c r="R1136" s="9">
        <f>SUMIF($E$3:$E$1002,'تعريف المواد والمستودعات'!N$5,$CI3:$CI1002)</f>
        <v>0</v>
      </c>
      <c r="S1136" s="9">
        <f>SUMIF($E$3:$E$1002,'تعريف المواد والمستودعات'!O$5,$CI3:$CI1002)</f>
        <v>0</v>
      </c>
      <c r="T1136" s="9">
        <f>SUMIF($E$3:$E$1002,'تعريف المواد والمستودعات'!P$5,$CI3:$CI1002)</f>
        <v>0</v>
      </c>
      <c r="U1136" s="9">
        <f>SUMIF($E$3:$E$1002,'تعريف المواد والمستودعات'!Q$5,$CI3:$CI1002)</f>
        <v>0</v>
      </c>
      <c r="V1136" s="9">
        <f>SUMIF($E$3:$E$1002,'تعريف المواد والمستودعات'!R$5,$CI3:$CI1002)</f>
        <v>0</v>
      </c>
      <c r="W1136" s="9">
        <f>SUMIF($E$3:$E$1002,'تعريف المواد والمستودعات'!S$5,$CI3:$CI1002)</f>
        <v>0</v>
      </c>
      <c r="X1136" s="9">
        <f>SUMIF($E$3:$E$1002,'تعريف المواد والمستودعات'!T$5,$CI3:$CI1002)</f>
        <v>0</v>
      </c>
      <c r="Y1136" s="9">
        <f>SUMIF($E$3:$E$1002,'تعريف المواد والمستودعات'!U$5,$CI3:$CI1002)</f>
        <v>0</v>
      </c>
      <c r="Z1136" s="9">
        <f>SUMIF($E$3:$E$1002,'تعريف المواد والمستودعات'!V$5,$CI3:$CI1002)</f>
        <v>0</v>
      </c>
      <c r="AA1136" s="9">
        <f>SUMIF($E$3:$E$1002,'تعريف المواد والمستودعات'!W$5,$CI3:$CI1002)</f>
        <v>0</v>
      </c>
      <c r="AB1136" s="9">
        <f>SUMIF($E$3:$E$1002,'تعريف المواد والمستودعات'!X$5,$CI3:$CI1002)</f>
        <v>0</v>
      </c>
      <c r="AC1136" s="9">
        <f>SUMIF($E$3:$E$1002,'تعريف المواد والمستودعات'!Y$5,$CI3:$CI1002)</f>
        <v>0</v>
      </c>
      <c r="AD1136" s="9">
        <f>SUMIF($E$3:$E$1002,'تعريف المواد والمستودعات'!Z$5,$CI3:$CI1002)</f>
        <v>0</v>
      </c>
      <c r="AE1136" s="9">
        <f>SUMIF($E$3:$E$1002,'تعريف المواد والمستودعات'!AA$5,$CI3:$CI1002)</f>
        <v>0</v>
      </c>
      <c r="AF1136" s="9">
        <f>SUMIF($E$3:$E$1002,'تعريف المواد والمستودعات'!AB$5,$CI3:$CI1002)</f>
        <v>0</v>
      </c>
      <c r="AG1136" s="9">
        <f>SUMIF($E$3:$E$1002,'تعريف المواد والمستودعات'!AC$5,$CI3:$CI1002)</f>
        <v>0</v>
      </c>
      <c r="AH1136" s="9">
        <f>SUMIF($E$3:$E$1002,'تعريف المواد والمستودعات'!AD$5,$CI3:$CI1002)</f>
        <v>0</v>
      </c>
      <c r="AI1136" s="9">
        <f>SUMIF($E$3:$E$1002,'تعريف المواد والمستودعات'!AE$5,$CI3:$CI1002)</f>
        <v>0</v>
      </c>
      <c r="AJ1136" s="9">
        <f>SUMIF($E$3:$E$1002,'تعريف المواد والمستودعات'!AF$5,$CI3:$CI1002)</f>
        <v>0</v>
      </c>
      <c r="AK1136" s="9">
        <f>SUMIF($E$3:$E$1002,'تعريف المواد والمستودعات'!AG$5,$CI3:$CI1002)</f>
        <v>0</v>
      </c>
      <c r="AL1136" s="9">
        <f>SUMIF($E$3:$E$1002,'تعريف المواد والمستودعات'!AH$5,$CI3:$CI1002)</f>
        <v>0</v>
      </c>
      <c r="AM1136" s="9">
        <f>SUMIF($E$3:$E$1002,'تعريف المواد والمستودعات'!AI$5,$CI3:$CI1002)</f>
        <v>0</v>
      </c>
      <c r="AN1136" s="9">
        <f>SUMIF($E$3:$E$1002,'تعريف المواد والمستودعات'!AJ$5,$CI3:$CI1002)</f>
        <v>0</v>
      </c>
      <c r="AO1136" s="9">
        <f>SUMIF($E$3:$E$1002,'تعريف المواد والمستودعات'!AK$5,$CI3:$CI1002)</f>
        <v>0</v>
      </c>
      <c r="AP1136" s="9">
        <f>SUMIF($E$3:$E$1002,'تعريف المواد والمستودعات'!AL$5,$CI3:$CI1002)</f>
        <v>0</v>
      </c>
      <c r="AQ1136" s="9">
        <f>SUMIF($E$3:$E$1002,'تعريف المواد والمستودعات'!AM$5,$CI3:$CI1002)</f>
        <v>0</v>
      </c>
      <c r="AR1136" s="9">
        <f>SUMIF($E$3:$E$1002,'تعريف المواد والمستودعات'!AN$5,$CI3:$CI1002)</f>
        <v>0</v>
      </c>
      <c r="AS1136" s="9">
        <f>SUMIF($E$3:$E$1002,'تعريف المواد والمستودعات'!AO$5,$CI3:$CI1002)</f>
        <v>0</v>
      </c>
      <c r="AT1136" s="9">
        <f>SUMIF($E$3:$E$1002,'تعريف المواد والمستودعات'!AP$5,$CI3:$CI1002)</f>
        <v>0</v>
      </c>
      <c r="AU1136" s="9">
        <f>SUMIF($E$3:$E$1002,'تعريف المواد والمستودعات'!AQ$5,$CI3:$CI1002)</f>
        <v>0</v>
      </c>
      <c r="AV1136" s="9">
        <f>SUMIF($E$3:$E$1002,'تعريف المواد والمستودعات'!AR$5,$CI3:$CI1002)</f>
        <v>0</v>
      </c>
      <c r="AW1136" s="9">
        <f>SUMIF($E$3:$E$1002,'تعريف المواد والمستودعات'!AS$5,$CI3:$CI1002)</f>
        <v>0</v>
      </c>
      <c r="AX1136" s="9">
        <f>SUMIF($E$3:$E$1002,'تعريف المواد والمستودعات'!AT$5,$CI3:$CI1002)</f>
        <v>0</v>
      </c>
      <c r="AY1136" s="9">
        <f>SUMIF($E$3:$E$1002,'تعريف المواد والمستودعات'!AU$5,$CI3:$CI1002)</f>
        <v>0</v>
      </c>
      <c r="AZ1136" s="9">
        <f>SUMIF($E$3:$E$1002,'تعريف المواد والمستودعات'!AV$5,$CI3:$CI1002)</f>
        <v>0</v>
      </c>
      <c r="BA1136" s="9">
        <f>SUMIF($E$3:$E$1002,'تعريف المواد والمستودعات'!AW$5,$CI3:$CI1002)</f>
        <v>0</v>
      </c>
      <c r="BB1136" s="9">
        <f>SUMIF($E$3:$E$1002,'تعريف المواد والمستودعات'!AX$5,$CI3:$CI1002)</f>
        <v>0</v>
      </c>
      <c r="BC1136" s="9">
        <f>SUMIF($E$3:$E$1002,'تعريف المواد والمستودعات'!AY$5,$CI3:$CI1002)</f>
        <v>0</v>
      </c>
      <c r="BD1136" s="69">
        <f t="shared" si="19"/>
        <v>0</v>
      </c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  <c r="CA1136" s="9"/>
      <c r="CB1136" s="9"/>
      <c r="CC1136" s="9"/>
      <c r="CD1136" s="9"/>
      <c r="CE1136" s="9"/>
      <c r="CF1136" s="9"/>
      <c r="CG1136" s="9"/>
      <c r="CH1136" s="9"/>
      <c r="CI1136" s="9"/>
      <c r="CJ1136" s="9"/>
      <c r="CK1136" s="9"/>
      <c r="CL1136" s="9"/>
      <c r="CM1136" s="9"/>
      <c r="CN1136" s="9"/>
      <c r="CO1136" s="9"/>
      <c r="CP1136" s="9"/>
      <c r="CQ1136" s="9"/>
      <c r="CR1136" s="9"/>
      <c r="CS1136" s="9"/>
      <c r="CT1136" s="9"/>
      <c r="CU1136" s="9"/>
      <c r="CV1136" s="9"/>
      <c r="CW1136" s="9"/>
      <c r="CX1136" s="9"/>
      <c r="CY1136" s="9"/>
      <c r="CZ1136" s="9"/>
      <c r="DA1136" s="9"/>
    </row>
    <row r="1137" spans="5:105" ht="15" hidden="1" thickTop="1" x14ac:dyDescent="0.2">
      <c r="E1137" s="46" t="str">
        <f>'تعريف المواد والمستودعات'!B89</f>
        <v>مادة83</v>
      </c>
      <c r="F1137" s="9">
        <f>SUMIF($E$3:$E$1002,'تعريف المواد والمستودعات'!B$5,$CJ3:$CJ1002)</f>
        <v>0</v>
      </c>
      <c r="G1137" s="9">
        <f>SUMIF($E$3:$E$1002,'تعريف المواد والمستودعات'!C$5,$CJ3:$CJ1002)</f>
        <v>0</v>
      </c>
      <c r="H1137" s="9">
        <f>SUMIF($E$3:$E$1002,'تعريف المواد والمستودعات'!D$5,$CJ3:$CJ1002)</f>
        <v>0</v>
      </c>
      <c r="I1137" s="9">
        <f>SUMIF($E$3:$E$1002,'تعريف المواد والمستودعات'!E$5,$CJ3:$CJ1002)</f>
        <v>0</v>
      </c>
      <c r="J1137" s="9">
        <f>SUMIF($E$3:$E$1002,'تعريف المواد والمستودعات'!F$5,$CJ3:$CJ1002)</f>
        <v>0</v>
      </c>
      <c r="K1137" s="9">
        <f>SUMIF($E$3:$E$1002,'تعريف المواد والمستودعات'!G$5,$CJ3:$CJ1002)</f>
        <v>0</v>
      </c>
      <c r="L1137" s="9">
        <f>SUMIF($E$3:$E$1002,'تعريف المواد والمستودعات'!H$5,$CJ3:$CJ1002)</f>
        <v>0</v>
      </c>
      <c r="M1137" s="9">
        <f>SUMIF($E$3:$E$1002,'تعريف المواد والمستودعات'!I$5,$CJ3:$CJ1002)</f>
        <v>0</v>
      </c>
      <c r="N1137" s="9">
        <f>SUMIF($E$3:$E$1002,'تعريف المواد والمستودعات'!J$5,$CJ3:$CJ1002)</f>
        <v>0</v>
      </c>
      <c r="O1137" s="9">
        <f>SUMIF($E$3:$E$1002,'تعريف المواد والمستودعات'!K$5,$CJ3:$CJ1002)</f>
        <v>0</v>
      </c>
      <c r="P1137" s="9">
        <f>SUMIF($E$3:$E$1002,'تعريف المواد والمستودعات'!L$5,$CJ3:$CJ1002)</f>
        <v>0</v>
      </c>
      <c r="Q1137" s="9">
        <f>SUMIF($E$3:$E$1002,'تعريف المواد والمستودعات'!M$5,$CJ3:$CJ1002)</f>
        <v>0</v>
      </c>
      <c r="R1137" s="9">
        <f>SUMIF($E$3:$E$1002,'تعريف المواد والمستودعات'!N$5,$CJ3:$CJ1002)</f>
        <v>0</v>
      </c>
      <c r="S1137" s="9">
        <f>SUMIF($E$3:$E$1002,'تعريف المواد والمستودعات'!O$5,$CJ3:$CJ1002)</f>
        <v>0</v>
      </c>
      <c r="T1137" s="9">
        <f>SUMIF($E$3:$E$1002,'تعريف المواد والمستودعات'!P$5,$CJ3:$CJ1002)</f>
        <v>0</v>
      </c>
      <c r="U1137" s="9">
        <f>SUMIF($E$3:$E$1002,'تعريف المواد والمستودعات'!Q$5,$CJ3:$CJ1002)</f>
        <v>0</v>
      </c>
      <c r="V1137" s="9">
        <f>SUMIF($E$3:$E$1002,'تعريف المواد والمستودعات'!R$5,$CJ3:$CJ1002)</f>
        <v>0</v>
      </c>
      <c r="W1137" s="9">
        <f>SUMIF($E$3:$E$1002,'تعريف المواد والمستودعات'!S$5,$CJ3:$CJ1002)</f>
        <v>0</v>
      </c>
      <c r="X1137" s="9">
        <f>SUMIF($E$3:$E$1002,'تعريف المواد والمستودعات'!T$5,$CJ3:$CJ1002)</f>
        <v>0</v>
      </c>
      <c r="Y1137" s="9">
        <f>SUMIF($E$3:$E$1002,'تعريف المواد والمستودعات'!U$5,$CJ3:$CJ1002)</f>
        <v>0</v>
      </c>
      <c r="Z1137" s="9">
        <f>SUMIF($E$3:$E$1002,'تعريف المواد والمستودعات'!V$5,$CJ3:$CJ1002)</f>
        <v>0</v>
      </c>
      <c r="AA1137" s="9">
        <f>SUMIF($E$3:$E$1002,'تعريف المواد والمستودعات'!W$5,$CJ3:$CJ1002)</f>
        <v>0</v>
      </c>
      <c r="AB1137" s="9">
        <f>SUMIF($E$3:$E$1002,'تعريف المواد والمستودعات'!X$5,$CJ3:$CJ1002)</f>
        <v>0</v>
      </c>
      <c r="AC1137" s="9">
        <f>SUMIF($E$3:$E$1002,'تعريف المواد والمستودعات'!Y$5,$CJ3:$CJ1002)</f>
        <v>0</v>
      </c>
      <c r="AD1137" s="9">
        <f>SUMIF($E$3:$E$1002,'تعريف المواد والمستودعات'!Z$5,$CJ3:$CJ1002)</f>
        <v>0</v>
      </c>
      <c r="AE1137" s="9">
        <f>SUMIF($E$3:$E$1002,'تعريف المواد والمستودعات'!AA$5,$CJ3:$CJ1002)</f>
        <v>0</v>
      </c>
      <c r="AF1137" s="9">
        <f>SUMIF($E$3:$E$1002,'تعريف المواد والمستودعات'!AB$5,$CJ3:$CJ1002)</f>
        <v>0</v>
      </c>
      <c r="AG1137" s="9">
        <f>SUMIF($E$3:$E$1002,'تعريف المواد والمستودعات'!AC$5,$CJ3:$CJ1002)</f>
        <v>0</v>
      </c>
      <c r="AH1137" s="9">
        <f>SUMIF($E$3:$E$1002,'تعريف المواد والمستودعات'!AD$5,$CJ3:$CJ1002)</f>
        <v>0</v>
      </c>
      <c r="AI1137" s="9">
        <f>SUMIF($E$3:$E$1002,'تعريف المواد والمستودعات'!AE$5,$CJ3:$CJ1002)</f>
        <v>0</v>
      </c>
      <c r="AJ1137" s="9">
        <f>SUMIF($E$3:$E$1002,'تعريف المواد والمستودعات'!AF$5,$CJ3:$CJ1002)</f>
        <v>0</v>
      </c>
      <c r="AK1137" s="9">
        <f>SUMIF($E$3:$E$1002,'تعريف المواد والمستودعات'!AG$5,$CJ3:$CJ1002)</f>
        <v>0</v>
      </c>
      <c r="AL1137" s="9">
        <f>SUMIF($E$3:$E$1002,'تعريف المواد والمستودعات'!AH$5,$CJ3:$CJ1002)</f>
        <v>0</v>
      </c>
      <c r="AM1137" s="9">
        <f>SUMIF($E$3:$E$1002,'تعريف المواد والمستودعات'!AI$5,$CJ3:$CJ1002)</f>
        <v>0</v>
      </c>
      <c r="AN1137" s="9">
        <f>SUMIF($E$3:$E$1002,'تعريف المواد والمستودعات'!AJ$5,$CJ3:$CJ1002)</f>
        <v>0</v>
      </c>
      <c r="AO1137" s="9">
        <f>SUMIF($E$3:$E$1002,'تعريف المواد والمستودعات'!AK$5,$CJ3:$CJ1002)</f>
        <v>0</v>
      </c>
      <c r="AP1137" s="9">
        <f>SUMIF($E$3:$E$1002,'تعريف المواد والمستودعات'!AL$5,$CJ3:$CJ1002)</f>
        <v>0</v>
      </c>
      <c r="AQ1137" s="9">
        <f>SUMIF($E$3:$E$1002,'تعريف المواد والمستودعات'!AM$5,$CJ3:$CJ1002)</f>
        <v>0</v>
      </c>
      <c r="AR1137" s="9">
        <f>SUMIF($E$3:$E$1002,'تعريف المواد والمستودعات'!AN$5,$CJ3:$CJ1002)</f>
        <v>0</v>
      </c>
      <c r="AS1137" s="9">
        <f>SUMIF($E$3:$E$1002,'تعريف المواد والمستودعات'!AO$5,$CJ3:$CJ1002)</f>
        <v>0</v>
      </c>
      <c r="AT1137" s="9">
        <f>SUMIF($E$3:$E$1002,'تعريف المواد والمستودعات'!AP$5,$CJ3:$CJ1002)</f>
        <v>0</v>
      </c>
      <c r="AU1137" s="9">
        <f>SUMIF($E$3:$E$1002,'تعريف المواد والمستودعات'!AQ$5,$CJ3:$CJ1002)</f>
        <v>0</v>
      </c>
      <c r="AV1137" s="9">
        <f>SUMIF($E$3:$E$1002,'تعريف المواد والمستودعات'!AR$5,$CJ3:$CJ1002)</f>
        <v>0</v>
      </c>
      <c r="AW1137" s="9">
        <f>SUMIF($E$3:$E$1002,'تعريف المواد والمستودعات'!AS$5,$CJ3:$CJ1002)</f>
        <v>0</v>
      </c>
      <c r="AX1137" s="9">
        <f>SUMIF($E$3:$E$1002,'تعريف المواد والمستودعات'!AT$5,$CJ3:$CJ1002)</f>
        <v>0</v>
      </c>
      <c r="AY1137" s="9">
        <f>SUMIF($E$3:$E$1002,'تعريف المواد والمستودعات'!AU$5,$CJ3:$CJ1002)</f>
        <v>0</v>
      </c>
      <c r="AZ1137" s="9">
        <f>SUMIF($E$3:$E$1002,'تعريف المواد والمستودعات'!AV$5,$CJ3:$CJ1002)</f>
        <v>0</v>
      </c>
      <c r="BA1137" s="9">
        <f>SUMIF($E$3:$E$1002,'تعريف المواد والمستودعات'!AW$5,$CJ3:$CJ1002)</f>
        <v>0</v>
      </c>
      <c r="BB1137" s="9">
        <f>SUMIF($E$3:$E$1002,'تعريف المواد والمستودعات'!AX$5,$CJ3:$CJ1002)</f>
        <v>0</v>
      </c>
      <c r="BC1137" s="9">
        <f>SUMIF($E$3:$E$1002,'تعريف المواد والمستودعات'!AY$5,$CJ3:$CJ1002)</f>
        <v>0</v>
      </c>
      <c r="BD1137" s="69">
        <f t="shared" si="19"/>
        <v>0</v>
      </c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  <c r="CA1137" s="9"/>
      <c r="CB1137" s="9"/>
      <c r="CC1137" s="9"/>
      <c r="CD1137" s="9"/>
      <c r="CE1137" s="9"/>
      <c r="CF1137" s="9"/>
      <c r="CG1137" s="9"/>
      <c r="CH1137" s="9"/>
      <c r="CI1137" s="9"/>
      <c r="CJ1137" s="9"/>
      <c r="CK1137" s="9"/>
      <c r="CL1137" s="9"/>
      <c r="CM1137" s="9"/>
      <c r="CN1137" s="9"/>
      <c r="CO1137" s="9"/>
      <c r="CP1137" s="9"/>
      <c r="CQ1137" s="9"/>
      <c r="CR1137" s="9"/>
      <c r="CS1137" s="9"/>
      <c r="CT1137" s="9"/>
      <c r="CU1137" s="9"/>
      <c r="CV1137" s="9"/>
      <c r="CW1137" s="9"/>
      <c r="CX1137" s="9"/>
      <c r="CY1137" s="9"/>
      <c r="CZ1137" s="9"/>
      <c r="DA1137" s="9"/>
    </row>
    <row r="1138" spans="5:105" ht="15" hidden="1" thickTop="1" x14ac:dyDescent="0.2">
      <c r="E1138" s="46" t="str">
        <f>'تعريف المواد والمستودعات'!B90</f>
        <v>مادة84</v>
      </c>
      <c r="F1138" s="9">
        <f>SUMIF($E$3:$E$1002,'تعريف المواد والمستودعات'!B$5,$CK3:$CK1002)</f>
        <v>0</v>
      </c>
      <c r="G1138" s="9">
        <f>SUMIF($E$3:$E$1002,'تعريف المواد والمستودعات'!C$5,$CK3:$CK1002)</f>
        <v>0</v>
      </c>
      <c r="H1138" s="9">
        <f>SUMIF($E$3:$E$1002,'تعريف المواد والمستودعات'!D$5,$CK3:$CK1002)</f>
        <v>0</v>
      </c>
      <c r="I1138" s="9">
        <f>SUMIF($E$3:$E$1002,'تعريف المواد والمستودعات'!E$5,$CK3:$CK1002)</f>
        <v>0</v>
      </c>
      <c r="J1138" s="9">
        <f>SUMIF($E$3:$E$1002,'تعريف المواد والمستودعات'!F$5,$CK3:$CK1002)</f>
        <v>0</v>
      </c>
      <c r="K1138" s="9">
        <f>SUMIF($E$3:$E$1002,'تعريف المواد والمستودعات'!G$5,$CK3:$CK1002)</f>
        <v>0</v>
      </c>
      <c r="L1138" s="9">
        <f>SUMIF($E$3:$E$1002,'تعريف المواد والمستودعات'!H$5,$CK3:$CK1002)</f>
        <v>0</v>
      </c>
      <c r="M1138" s="9">
        <f>SUMIF($E$3:$E$1002,'تعريف المواد والمستودعات'!I$5,$CK3:$CK1002)</f>
        <v>0</v>
      </c>
      <c r="N1138" s="9">
        <f>SUMIF($E$3:$E$1002,'تعريف المواد والمستودعات'!J$5,$CK3:$CK1002)</f>
        <v>0</v>
      </c>
      <c r="O1138" s="9">
        <f>SUMIF($E$3:$E$1002,'تعريف المواد والمستودعات'!K$5,$CK3:$CK1002)</f>
        <v>0</v>
      </c>
      <c r="P1138" s="9">
        <f>SUMIF($E$3:$E$1002,'تعريف المواد والمستودعات'!L$5,$CK3:$CK1002)</f>
        <v>0</v>
      </c>
      <c r="Q1138" s="9">
        <f>SUMIF($E$3:$E$1002,'تعريف المواد والمستودعات'!M$5,$CK3:$CK1002)</f>
        <v>0</v>
      </c>
      <c r="R1138" s="9">
        <f>SUMIF($E$3:$E$1002,'تعريف المواد والمستودعات'!N$5,$CK3:$CK1002)</f>
        <v>0</v>
      </c>
      <c r="S1138" s="9">
        <f>SUMIF($E$3:$E$1002,'تعريف المواد والمستودعات'!O$5,$CK3:$CK1002)</f>
        <v>0</v>
      </c>
      <c r="T1138" s="9">
        <f>SUMIF($E$3:$E$1002,'تعريف المواد والمستودعات'!P$5,$CK3:$CK1002)</f>
        <v>0</v>
      </c>
      <c r="U1138" s="9">
        <f>SUMIF($E$3:$E$1002,'تعريف المواد والمستودعات'!Q$5,$CK3:$CK1002)</f>
        <v>0</v>
      </c>
      <c r="V1138" s="9">
        <f>SUMIF($E$3:$E$1002,'تعريف المواد والمستودعات'!R$5,$CK3:$CK1002)</f>
        <v>0</v>
      </c>
      <c r="W1138" s="9">
        <f>SUMIF($E$3:$E$1002,'تعريف المواد والمستودعات'!S$5,$CK3:$CK1002)</f>
        <v>0</v>
      </c>
      <c r="X1138" s="9">
        <f>SUMIF($E$3:$E$1002,'تعريف المواد والمستودعات'!T$5,$CK3:$CK1002)</f>
        <v>0</v>
      </c>
      <c r="Y1138" s="9">
        <f>SUMIF($E$3:$E$1002,'تعريف المواد والمستودعات'!U$5,$CK3:$CK1002)</f>
        <v>0</v>
      </c>
      <c r="Z1138" s="9">
        <f>SUMIF($E$3:$E$1002,'تعريف المواد والمستودعات'!V$5,$CK3:$CK1002)</f>
        <v>0</v>
      </c>
      <c r="AA1138" s="9">
        <f>SUMIF($E$3:$E$1002,'تعريف المواد والمستودعات'!W$5,$CK3:$CK1002)</f>
        <v>0</v>
      </c>
      <c r="AB1138" s="9">
        <f>SUMIF($E$3:$E$1002,'تعريف المواد والمستودعات'!X$5,$CK3:$CK1002)</f>
        <v>0</v>
      </c>
      <c r="AC1138" s="9">
        <f>SUMIF($E$3:$E$1002,'تعريف المواد والمستودعات'!Y$5,$CK3:$CK1002)</f>
        <v>0</v>
      </c>
      <c r="AD1138" s="9">
        <f>SUMIF($E$3:$E$1002,'تعريف المواد والمستودعات'!Z$5,$CK3:$CK1002)</f>
        <v>0</v>
      </c>
      <c r="AE1138" s="9">
        <f>SUMIF($E$3:$E$1002,'تعريف المواد والمستودعات'!AA$5,$CK3:$CK1002)</f>
        <v>0</v>
      </c>
      <c r="AF1138" s="9">
        <f>SUMIF($E$3:$E$1002,'تعريف المواد والمستودعات'!AB$5,$CK3:$CK1002)</f>
        <v>0</v>
      </c>
      <c r="AG1138" s="9">
        <f>SUMIF($E$3:$E$1002,'تعريف المواد والمستودعات'!AC$5,$CK3:$CK1002)</f>
        <v>0</v>
      </c>
      <c r="AH1138" s="9">
        <f>SUMIF($E$3:$E$1002,'تعريف المواد والمستودعات'!AD$5,$CK3:$CK1002)</f>
        <v>0</v>
      </c>
      <c r="AI1138" s="9">
        <f>SUMIF($E$3:$E$1002,'تعريف المواد والمستودعات'!AE$5,$CK3:$CK1002)</f>
        <v>0</v>
      </c>
      <c r="AJ1138" s="9">
        <f>SUMIF($E$3:$E$1002,'تعريف المواد والمستودعات'!AF$5,$CK3:$CK1002)</f>
        <v>0</v>
      </c>
      <c r="AK1138" s="9">
        <f>SUMIF($E$3:$E$1002,'تعريف المواد والمستودعات'!AG$5,$CK3:$CK1002)</f>
        <v>0</v>
      </c>
      <c r="AL1138" s="9">
        <f>SUMIF($E$3:$E$1002,'تعريف المواد والمستودعات'!AH$5,$CK3:$CK1002)</f>
        <v>0</v>
      </c>
      <c r="AM1138" s="9">
        <f>SUMIF($E$3:$E$1002,'تعريف المواد والمستودعات'!AI$5,$CK3:$CK1002)</f>
        <v>0</v>
      </c>
      <c r="AN1138" s="9">
        <f>SUMIF($E$3:$E$1002,'تعريف المواد والمستودعات'!AJ$5,$CK3:$CK1002)</f>
        <v>0</v>
      </c>
      <c r="AO1138" s="9">
        <f>SUMIF($E$3:$E$1002,'تعريف المواد والمستودعات'!AK$5,$CK3:$CK1002)</f>
        <v>0</v>
      </c>
      <c r="AP1138" s="9">
        <f>SUMIF($E$3:$E$1002,'تعريف المواد والمستودعات'!AL$5,$CK3:$CK1002)</f>
        <v>0</v>
      </c>
      <c r="AQ1138" s="9">
        <f>SUMIF($E$3:$E$1002,'تعريف المواد والمستودعات'!AM$5,$CK3:$CK1002)</f>
        <v>0</v>
      </c>
      <c r="AR1138" s="9">
        <f>SUMIF($E$3:$E$1002,'تعريف المواد والمستودعات'!AN$5,$CK3:$CK1002)</f>
        <v>0</v>
      </c>
      <c r="AS1138" s="9">
        <f>SUMIF($E$3:$E$1002,'تعريف المواد والمستودعات'!AO$5,$CK3:$CK1002)</f>
        <v>0</v>
      </c>
      <c r="AT1138" s="9">
        <f>SUMIF($E$3:$E$1002,'تعريف المواد والمستودعات'!AP$5,$CK3:$CK1002)</f>
        <v>0</v>
      </c>
      <c r="AU1138" s="9">
        <f>SUMIF($E$3:$E$1002,'تعريف المواد والمستودعات'!AQ$5,$CK3:$CK1002)</f>
        <v>0</v>
      </c>
      <c r="AV1138" s="9">
        <f>SUMIF($E$3:$E$1002,'تعريف المواد والمستودعات'!AR$5,$CK3:$CK1002)</f>
        <v>0</v>
      </c>
      <c r="AW1138" s="9">
        <f>SUMIF($E$3:$E$1002,'تعريف المواد والمستودعات'!AS$5,$CK3:$CK1002)</f>
        <v>0</v>
      </c>
      <c r="AX1138" s="9">
        <f>SUMIF($E$3:$E$1002,'تعريف المواد والمستودعات'!AT$5,$CK3:$CK1002)</f>
        <v>0</v>
      </c>
      <c r="AY1138" s="9">
        <f>SUMIF($E$3:$E$1002,'تعريف المواد والمستودعات'!AU$5,$CK3:$CK1002)</f>
        <v>0</v>
      </c>
      <c r="AZ1138" s="9">
        <f>SUMIF($E$3:$E$1002,'تعريف المواد والمستودعات'!AV$5,$CK3:$CK1002)</f>
        <v>0</v>
      </c>
      <c r="BA1138" s="9">
        <f>SUMIF($E$3:$E$1002,'تعريف المواد والمستودعات'!AW$5,$CK3:$CK1002)</f>
        <v>0</v>
      </c>
      <c r="BB1138" s="9">
        <f>SUMIF($E$3:$E$1002,'تعريف المواد والمستودعات'!AX$5,$CK3:$CK1002)</f>
        <v>0</v>
      </c>
      <c r="BC1138" s="9">
        <f>SUMIF($E$3:$E$1002,'تعريف المواد والمستودعات'!AY$5,$CK3:$CK1002)</f>
        <v>0</v>
      </c>
      <c r="BD1138" s="69">
        <f t="shared" si="19"/>
        <v>0</v>
      </c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  <c r="CA1138" s="9"/>
      <c r="CB1138" s="9"/>
      <c r="CC1138" s="9"/>
      <c r="CD1138" s="9"/>
      <c r="CE1138" s="9"/>
      <c r="CF1138" s="9"/>
      <c r="CG1138" s="9"/>
      <c r="CH1138" s="9"/>
      <c r="CI1138" s="9"/>
      <c r="CJ1138" s="9"/>
      <c r="CK1138" s="9"/>
      <c r="CL1138" s="9"/>
      <c r="CM1138" s="9"/>
      <c r="CN1138" s="9"/>
      <c r="CO1138" s="9"/>
      <c r="CP1138" s="9"/>
      <c r="CQ1138" s="9"/>
      <c r="CR1138" s="9"/>
      <c r="CS1138" s="9"/>
      <c r="CT1138" s="9"/>
      <c r="CU1138" s="9"/>
      <c r="CV1138" s="9"/>
      <c r="CW1138" s="9"/>
      <c r="CX1138" s="9"/>
      <c r="CY1138" s="9"/>
      <c r="CZ1138" s="9"/>
      <c r="DA1138" s="9"/>
    </row>
    <row r="1139" spans="5:105" ht="15" hidden="1" thickTop="1" x14ac:dyDescent="0.2">
      <c r="E1139" s="46" t="str">
        <f>'تعريف المواد والمستودعات'!B91</f>
        <v>مادة85</v>
      </c>
      <c r="F1139" s="9">
        <f>SUMIF($E$3:$E$1002,'تعريف المواد والمستودعات'!B$5,$CL3:$CL1002)</f>
        <v>0</v>
      </c>
      <c r="G1139" s="9">
        <f>SUMIF($E$3:$E$1002,'تعريف المواد والمستودعات'!C$5,$CL3:$CL1002)</f>
        <v>0</v>
      </c>
      <c r="H1139" s="9">
        <f>SUMIF($E$3:$E$1002,'تعريف المواد والمستودعات'!D$5,$CL3:$CL1002)</f>
        <v>0</v>
      </c>
      <c r="I1139" s="9">
        <f>SUMIF($E$3:$E$1002,'تعريف المواد والمستودعات'!E$5,$CL3:$CL1002)</f>
        <v>0</v>
      </c>
      <c r="J1139" s="9">
        <f>SUMIF($E$3:$E$1002,'تعريف المواد والمستودعات'!F$5,$CL3:$CL1002)</f>
        <v>0</v>
      </c>
      <c r="K1139" s="9">
        <f>SUMIF($E$3:$E$1002,'تعريف المواد والمستودعات'!G$5,$CL3:$CL1002)</f>
        <v>0</v>
      </c>
      <c r="L1139" s="9">
        <f>SUMIF($E$3:$E$1002,'تعريف المواد والمستودعات'!H$5,$CL3:$CL1002)</f>
        <v>0</v>
      </c>
      <c r="M1139" s="9">
        <f>SUMIF($E$3:$E$1002,'تعريف المواد والمستودعات'!I$5,$CL3:$CL1002)</f>
        <v>0</v>
      </c>
      <c r="N1139" s="9">
        <f>SUMIF($E$3:$E$1002,'تعريف المواد والمستودعات'!J$5,$CL3:$CL1002)</f>
        <v>0</v>
      </c>
      <c r="O1139" s="9">
        <f>SUMIF($E$3:$E$1002,'تعريف المواد والمستودعات'!K$5,$CL3:$CL1002)</f>
        <v>0</v>
      </c>
      <c r="P1139" s="9">
        <f>SUMIF($E$3:$E$1002,'تعريف المواد والمستودعات'!L$5,$CL3:$CL1002)</f>
        <v>0</v>
      </c>
      <c r="Q1139" s="9">
        <f>SUMIF($E$3:$E$1002,'تعريف المواد والمستودعات'!M$5,$CL3:$CL1002)</f>
        <v>0</v>
      </c>
      <c r="R1139" s="9">
        <f>SUMIF($E$3:$E$1002,'تعريف المواد والمستودعات'!N$5,$CL3:$CL1002)</f>
        <v>0</v>
      </c>
      <c r="S1139" s="9">
        <f>SUMIF($E$3:$E$1002,'تعريف المواد والمستودعات'!O$5,$CL3:$CL1002)</f>
        <v>0</v>
      </c>
      <c r="T1139" s="9">
        <f>SUMIF($E$3:$E$1002,'تعريف المواد والمستودعات'!P$5,$CL3:$CL1002)</f>
        <v>0</v>
      </c>
      <c r="U1139" s="9">
        <f>SUMIF($E$3:$E$1002,'تعريف المواد والمستودعات'!Q$5,$CL3:$CL1002)</f>
        <v>0</v>
      </c>
      <c r="V1139" s="9">
        <f>SUMIF($E$3:$E$1002,'تعريف المواد والمستودعات'!R$5,$CL3:$CL1002)</f>
        <v>0</v>
      </c>
      <c r="W1139" s="9">
        <f>SUMIF($E$3:$E$1002,'تعريف المواد والمستودعات'!S$5,$CL3:$CL1002)</f>
        <v>0</v>
      </c>
      <c r="X1139" s="9">
        <f>SUMIF($E$3:$E$1002,'تعريف المواد والمستودعات'!T$5,$CL3:$CL1002)</f>
        <v>0</v>
      </c>
      <c r="Y1139" s="9">
        <f>SUMIF($E$3:$E$1002,'تعريف المواد والمستودعات'!U$5,$CL3:$CL1002)</f>
        <v>0</v>
      </c>
      <c r="Z1139" s="9">
        <f>SUMIF($E$3:$E$1002,'تعريف المواد والمستودعات'!V$5,$CL3:$CL1002)</f>
        <v>0</v>
      </c>
      <c r="AA1139" s="9">
        <f>SUMIF($E$3:$E$1002,'تعريف المواد والمستودعات'!W$5,$CL3:$CL1002)</f>
        <v>0</v>
      </c>
      <c r="AB1139" s="9">
        <f>SUMIF($E$3:$E$1002,'تعريف المواد والمستودعات'!X$5,$CL3:$CL1002)</f>
        <v>0</v>
      </c>
      <c r="AC1139" s="9">
        <f>SUMIF($E$3:$E$1002,'تعريف المواد والمستودعات'!Y$5,$CL3:$CL1002)</f>
        <v>0</v>
      </c>
      <c r="AD1139" s="9">
        <f>SUMIF($E$3:$E$1002,'تعريف المواد والمستودعات'!Z$5,$CL3:$CL1002)</f>
        <v>0</v>
      </c>
      <c r="AE1139" s="9">
        <f>SUMIF($E$3:$E$1002,'تعريف المواد والمستودعات'!AA$5,$CL3:$CL1002)</f>
        <v>0</v>
      </c>
      <c r="AF1139" s="9">
        <f>SUMIF($E$3:$E$1002,'تعريف المواد والمستودعات'!AB$5,$CL3:$CL1002)</f>
        <v>0</v>
      </c>
      <c r="AG1139" s="9">
        <f>SUMIF($E$3:$E$1002,'تعريف المواد والمستودعات'!AC$5,$CL3:$CL1002)</f>
        <v>0</v>
      </c>
      <c r="AH1139" s="9">
        <f>SUMIF($E$3:$E$1002,'تعريف المواد والمستودعات'!AD$5,$CL3:$CL1002)</f>
        <v>0</v>
      </c>
      <c r="AI1139" s="9">
        <f>SUMIF($E$3:$E$1002,'تعريف المواد والمستودعات'!AE$5,$CL3:$CL1002)</f>
        <v>0</v>
      </c>
      <c r="AJ1139" s="9">
        <f>SUMIF($E$3:$E$1002,'تعريف المواد والمستودعات'!AF$5,$CL3:$CL1002)</f>
        <v>0</v>
      </c>
      <c r="AK1139" s="9">
        <f>SUMIF($E$3:$E$1002,'تعريف المواد والمستودعات'!AG$5,$CL3:$CL1002)</f>
        <v>0</v>
      </c>
      <c r="AL1139" s="9">
        <f>SUMIF($E$3:$E$1002,'تعريف المواد والمستودعات'!AH$5,$CL3:$CL1002)</f>
        <v>0</v>
      </c>
      <c r="AM1139" s="9">
        <f>SUMIF($E$3:$E$1002,'تعريف المواد والمستودعات'!AI$5,$CL3:$CL1002)</f>
        <v>0</v>
      </c>
      <c r="AN1139" s="9">
        <f>SUMIF($E$3:$E$1002,'تعريف المواد والمستودعات'!AJ$5,$CL3:$CL1002)</f>
        <v>0</v>
      </c>
      <c r="AO1139" s="9">
        <f>SUMIF($E$3:$E$1002,'تعريف المواد والمستودعات'!AK$5,$CL3:$CL1002)</f>
        <v>0</v>
      </c>
      <c r="AP1139" s="9">
        <f>SUMIF($E$3:$E$1002,'تعريف المواد والمستودعات'!AL$5,$CL3:$CL1002)</f>
        <v>0</v>
      </c>
      <c r="AQ1139" s="9">
        <f>SUMIF($E$3:$E$1002,'تعريف المواد والمستودعات'!AM$5,$CL3:$CL1002)</f>
        <v>0</v>
      </c>
      <c r="AR1139" s="9">
        <f>SUMIF($E$3:$E$1002,'تعريف المواد والمستودعات'!AN$5,$CL3:$CL1002)</f>
        <v>0</v>
      </c>
      <c r="AS1139" s="9">
        <f>SUMIF($E$3:$E$1002,'تعريف المواد والمستودعات'!AO$5,$CL3:$CL1002)</f>
        <v>0</v>
      </c>
      <c r="AT1139" s="9">
        <f>SUMIF($E$3:$E$1002,'تعريف المواد والمستودعات'!AP$5,$CL3:$CL1002)</f>
        <v>0</v>
      </c>
      <c r="AU1139" s="9">
        <f>SUMIF($E$3:$E$1002,'تعريف المواد والمستودعات'!AQ$5,$CL3:$CL1002)</f>
        <v>0</v>
      </c>
      <c r="AV1139" s="9">
        <f>SUMIF($E$3:$E$1002,'تعريف المواد والمستودعات'!AR$5,$CL3:$CL1002)</f>
        <v>0</v>
      </c>
      <c r="AW1139" s="9">
        <f>SUMIF($E$3:$E$1002,'تعريف المواد والمستودعات'!AS$5,$CL3:$CL1002)</f>
        <v>0</v>
      </c>
      <c r="AX1139" s="9">
        <f>SUMIF($E$3:$E$1002,'تعريف المواد والمستودعات'!AT$5,$CL3:$CL1002)</f>
        <v>0</v>
      </c>
      <c r="AY1139" s="9">
        <f>SUMIF($E$3:$E$1002,'تعريف المواد والمستودعات'!AU$5,$CL3:$CL1002)</f>
        <v>0</v>
      </c>
      <c r="AZ1139" s="9">
        <f>SUMIF($E$3:$E$1002,'تعريف المواد والمستودعات'!AV$5,$CL3:$CL1002)</f>
        <v>0</v>
      </c>
      <c r="BA1139" s="9">
        <f>SUMIF($E$3:$E$1002,'تعريف المواد والمستودعات'!AW$5,$CL3:$CL1002)</f>
        <v>0</v>
      </c>
      <c r="BB1139" s="9">
        <f>SUMIF($E$3:$E$1002,'تعريف المواد والمستودعات'!AX$5,$CL3:$CL1002)</f>
        <v>0</v>
      </c>
      <c r="BC1139" s="9">
        <f>SUMIF($E$3:$E$1002,'تعريف المواد والمستودعات'!AY$5,$CL3:$CL1002)</f>
        <v>0</v>
      </c>
      <c r="BD1139" s="69">
        <f t="shared" si="19"/>
        <v>0</v>
      </c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  <c r="CA1139" s="9"/>
      <c r="CB1139" s="9"/>
      <c r="CC1139" s="9"/>
      <c r="CD1139" s="9"/>
      <c r="CE1139" s="9"/>
      <c r="CF1139" s="9"/>
      <c r="CG1139" s="9"/>
      <c r="CH1139" s="9"/>
      <c r="CI1139" s="9"/>
      <c r="CJ1139" s="9"/>
      <c r="CK1139" s="9"/>
      <c r="CL1139" s="9"/>
      <c r="CM1139" s="9"/>
      <c r="CN1139" s="9"/>
      <c r="CO1139" s="9"/>
      <c r="CP1139" s="9"/>
      <c r="CQ1139" s="9"/>
      <c r="CR1139" s="9"/>
      <c r="CS1139" s="9"/>
      <c r="CT1139" s="9"/>
      <c r="CU1139" s="9"/>
      <c r="CV1139" s="9"/>
      <c r="CW1139" s="9"/>
      <c r="CX1139" s="9"/>
      <c r="CY1139" s="9"/>
      <c r="CZ1139" s="9"/>
      <c r="DA1139" s="9"/>
    </row>
    <row r="1140" spans="5:105" ht="15" hidden="1" thickTop="1" x14ac:dyDescent="0.2">
      <c r="E1140" s="46" t="str">
        <f>'تعريف المواد والمستودعات'!B92</f>
        <v>مادة86</v>
      </c>
      <c r="F1140" s="9">
        <f>SUMIF($E$3:$E$1002,'تعريف المواد والمستودعات'!B$5,$CM3:$CM1002)</f>
        <v>0</v>
      </c>
      <c r="G1140" s="9">
        <f>SUMIF($E$3:$E$1002,'تعريف المواد والمستودعات'!C$5,$CM3:$CM1002)</f>
        <v>0</v>
      </c>
      <c r="H1140" s="9">
        <f>SUMIF($E$3:$E$1002,'تعريف المواد والمستودعات'!D$5,$CM3:$CM1002)</f>
        <v>0</v>
      </c>
      <c r="I1140" s="9">
        <f>SUMIF($E$3:$E$1002,'تعريف المواد والمستودعات'!E$5,$CM3:$CM1002)</f>
        <v>0</v>
      </c>
      <c r="J1140" s="9">
        <f>SUMIF($E$3:$E$1002,'تعريف المواد والمستودعات'!F$5,$CM3:$CM1002)</f>
        <v>0</v>
      </c>
      <c r="K1140" s="9">
        <f>SUMIF($E$3:$E$1002,'تعريف المواد والمستودعات'!G$5,$CM3:$CM1002)</f>
        <v>0</v>
      </c>
      <c r="L1140" s="9">
        <f>SUMIF($E$3:$E$1002,'تعريف المواد والمستودعات'!H$5,$CM3:$CM1002)</f>
        <v>0</v>
      </c>
      <c r="M1140" s="9">
        <f>SUMIF($E$3:$E$1002,'تعريف المواد والمستودعات'!I$5,$CM3:$CM1002)</f>
        <v>0</v>
      </c>
      <c r="N1140" s="9">
        <f>SUMIF($E$3:$E$1002,'تعريف المواد والمستودعات'!J$5,$CM3:$CM1002)</f>
        <v>0</v>
      </c>
      <c r="O1140" s="9">
        <f>SUMIF($E$3:$E$1002,'تعريف المواد والمستودعات'!K$5,$CM3:$CM1002)</f>
        <v>0</v>
      </c>
      <c r="P1140" s="9">
        <f>SUMIF($E$3:$E$1002,'تعريف المواد والمستودعات'!L$5,$CM3:$CM1002)</f>
        <v>0</v>
      </c>
      <c r="Q1140" s="9">
        <f>SUMIF($E$3:$E$1002,'تعريف المواد والمستودعات'!M$5,$CM3:$CM1002)</f>
        <v>0</v>
      </c>
      <c r="R1140" s="9">
        <f>SUMIF($E$3:$E$1002,'تعريف المواد والمستودعات'!N$5,$CM3:$CM1002)</f>
        <v>0</v>
      </c>
      <c r="S1140" s="9">
        <f>SUMIF($E$3:$E$1002,'تعريف المواد والمستودعات'!O$5,$CM3:$CM1002)</f>
        <v>0</v>
      </c>
      <c r="T1140" s="9">
        <f>SUMIF($E$3:$E$1002,'تعريف المواد والمستودعات'!P$5,$CM3:$CM1002)</f>
        <v>0</v>
      </c>
      <c r="U1140" s="9">
        <f>SUMIF($E$3:$E$1002,'تعريف المواد والمستودعات'!Q$5,$CM3:$CM1002)</f>
        <v>0</v>
      </c>
      <c r="V1140" s="9">
        <f>SUMIF($E$3:$E$1002,'تعريف المواد والمستودعات'!R$5,$CM3:$CM1002)</f>
        <v>0</v>
      </c>
      <c r="W1140" s="9">
        <f>SUMIF($E$3:$E$1002,'تعريف المواد والمستودعات'!S$5,$CM3:$CM1002)</f>
        <v>0</v>
      </c>
      <c r="X1140" s="9">
        <f>SUMIF($E$3:$E$1002,'تعريف المواد والمستودعات'!T$5,$CM3:$CM1002)</f>
        <v>0</v>
      </c>
      <c r="Y1140" s="9">
        <f>SUMIF($E$3:$E$1002,'تعريف المواد والمستودعات'!U$5,$CM3:$CM1002)</f>
        <v>0</v>
      </c>
      <c r="Z1140" s="9">
        <f>SUMIF($E$3:$E$1002,'تعريف المواد والمستودعات'!V$5,$CM3:$CM1002)</f>
        <v>0</v>
      </c>
      <c r="AA1140" s="9">
        <f>SUMIF($E$3:$E$1002,'تعريف المواد والمستودعات'!W$5,$CM3:$CM1002)</f>
        <v>0</v>
      </c>
      <c r="AB1140" s="9">
        <f>SUMIF($E$3:$E$1002,'تعريف المواد والمستودعات'!X$5,$CM3:$CM1002)</f>
        <v>0</v>
      </c>
      <c r="AC1140" s="9">
        <f>SUMIF($E$3:$E$1002,'تعريف المواد والمستودعات'!Y$5,$CM3:$CM1002)</f>
        <v>0</v>
      </c>
      <c r="AD1140" s="9">
        <f>SUMIF($E$3:$E$1002,'تعريف المواد والمستودعات'!Z$5,$CM3:$CM1002)</f>
        <v>0</v>
      </c>
      <c r="AE1140" s="9">
        <f>SUMIF($E$3:$E$1002,'تعريف المواد والمستودعات'!AA$5,$CM3:$CM1002)</f>
        <v>0</v>
      </c>
      <c r="AF1140" s="9">
        <f>SUMIF($E$3:$E$1002,'تعريف المواد والمستودعات'!AB$5,$CM3:$CM1002)</f>
        <v>0</v>
      </c>
      <c r="AG1140" s="9">
        <f>SUMIF($E$3:$E$1002,'تعريف المواد والمستودعات'!AC$5,$CM3:$CM1002)</f>
        <v>0</v>
      </c>
      <c r="AH1140" s="9">
        <f>SUMIF($E$3:$E$1002,'تعريف المواد والمستودعات'!AD$5,$CM3:$CM1002)</f>
        <v>0</v>
      </c>
      <c r="AI1140" s="9">
        <f>SUMIF($E$3:$E$1002,'تعريف المواد والمستودعات'!AE$5,$CM3:$CM1002)</f>
        <v>0</v>
      </c>
      <c r="AJ1140" s="9">
        <f>SUMIF($E$3:$E$1002,'تعريف المواد والمستودعات'!AF$5,$CM3:$CM1002)</f>
        <v>0</v>
      </c>
      <c r="AK1140" s="9">
        <f>SUMIF($E$3:$E$1002,'تعريف المواد والمستودعات'!AG$5,$CM3:$CM1002)</f>
        <v>0</v>
      </c>
      <c r="AL1140" s="9">
        <f>SUMIF($E$3:$E$1002,'تعريف المواد والمستودعات'!AH$5,$CM3:$CM1002)</f>
        <v>0</v>
      </c>
      <c r="AM1140" s="9">
        <f>SUMIF($E$3:$E$1002,'تعريف المواد والمستودعات'!AI$5,$CM3:$CM1002)</f>
        <v>0</v>
      </c>
      <c r="AN1140" s="9">
        <f>SUMIF($E$3:$E$1002,'تعريف المواد والمستودعات'!AJ$5,$CM3:$CM1002)</f>
        <v>0</v>
      </c>
      <c r="AO1140" s="9">
        <f>SUMIF($E$3:$E$1002,'تعريف المواد والمستودعات'!AK$5,$CM3:$CM1002)</f>
        <v>0</v>
      </c>
      <c r="AP1140" s="9">
        <f>SUMIF($E$3:$E$1002,'تعريف المواد والمستودعات'!AL$5,$CM3:$CM1002)</f>
        <v>0</v>
      </c>
      <c r="AQ1140" s="9">
        <f>SUMIF($E$3:$E$1002,'تعريف المواد والمستودعات'!AM$5,$CM3:$CM1002)</f>
        <v>0</v>
      </c>
      <c r="AR1140" s="9">
        <f>SUMIF($E$3:$E$1002,'تعريف المواد والمستودعات'!AN$5,$CM3:$CM1002)</f>
        <v>0</v>
      </c>
      <c r="AS1140" s="9">
        <f>SUMIF($E$3:$E$1002,'تعريف المواد والمستودعات'!AO$5,$CM3:$CM1002)</f>
        <v>0</v>
      </c>
      <c r="AT1140" s="9">
        <f>SUMIF($E$3:$E$1002,'تعريف المواد والمستودعات'!AP$5,$CM3:$CM1002)</f>
        <v>0</v>
      </c>
      <c r="AU1140" s="9">
        <f>SUMIF($E$3:$E$1002,'تعريف المواد والمستودعات'!AQ$5,$CM3:$CM1002)</f>
        <v>0</v>
      </c>
      <c r="AV1140" s="9">
        <f>SUMIF($E$3:$E$1002,'تعريف المواد والمستودعات'!AR$5,$CM3:$CM1002)</f>
        <v>0</v>
      </c>
      <c r="AW1140" s="9">
        <f>SUMIF($E$3:$E$1002,'تعريف المواد والمستودعات'!AS$5,$CM3:$CM1002)</f>
        <v>0</v>
      </c>
      <c r="AX1140" s="9">
        <f>SUMIF($E$3:$E$1002,'تعريف المواد والمستودعات'!AT$5,$CM3:$CM1002)</f>
        <v>0</v>
      </c>
      <c r="AY1140" s="9">
        <f>SUMIF($E$3:$E$1002,'تعريف المواد والمستودعات'!AU$5,$CM3:$CM1002)</f>
        <v>0</v>
      </c>
      <c r="AZ1140" s="9">
        <f>SUMIF($E$3:$E$1002,'تعريف المواد والمستودعات'!AV$5,$CM3:$CM1002)</f>
        <v>0</v>
      </c>
      <c r="BA1140" s="9">
        <f>SUMIF($E$3:$E$1002,'تعريف المواد والمستودعات'!AW$5,$CM3:$CM1002)</f>
        <v>0</v>
      </c>
      <c r="BB1140" s="9">
        <f>SUMIF($E$3:$E$1002,'تعريف المواد والمستودعات'!AX$5,$CM3:$CM1002)</f>
        <v>0</v>
      </c>
      <c r="BC1140" s="9">
        <f>SUMIF($E$3:$E$1002,'تعريف المواد والمستودعات'!AY$5,$CM3:$CM1002)</f>
        <v>0</v>
      </c>
      <c r="BD1140" s="69">
        <f t="shared" si="19"/>
        <v>0</v>
      </c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  <c r="CA1140" s="9"/>
      <c r="CB1140" s="9"/>
      <c r="CC1140" s="9"/>
      <c r="CD1140" s="9"/>
      <c r="CE1140" s="9"/>
      <c r="CF1140" s="9"/>
      <c r="CG1140" s="9"/>
      <c r="CH1140" s="9"/>
      <c r="CI1140" s="9"/>
      <c r="CJ1140" s="9"/>
      <c r="CK1140" s="9"/>
      <c r="CL1140" s="9"/>
      <c r="CM1140" s="9"/>
      <c r="CN1140" s="9"/>
      <c r="CO1140" s="9"/>
      <c r="CP1140" s="9"/>
      <c r="CQ1140" s="9"/>
      <c r="CR1140" s="9"/>
      <c r="CS1140" s="9"/>
      <c r="CT1140" s="9"/>
      <c r="CU1140" s="9"/>
      <c r="CV1140" s="9"/>
      <c r="CW1140" s="9"/>
      <c r="CX1140" s="9"/>
      <c r="CY1140" s="9"/>
      <c r="CZ1140" s="9"/>
      <c r="DA1140" s="9"/>
    </row>
    <row r="1141" spans="5:105" ht="15" hidden="1" thickTop="1" x14ac:dyDescent="0.2">
      <c r="E1141" s="46" t="str">
        <f>'تعريف المواد والمستودعات'!B93</f>
        <v>مادة87</v>
      </c>
      <c r="F1141" s="9">
        <f>SUMIF($E$3:$E$1002,'تعريف المواد والمستودعات'!B$5,$CN3:$CN1002)</f>
        <v>0</v>
      </c>
      <c r="G1141" s="9">
        <f>SUMIF($E$3:$E$1002,'تعريف المواد والمستودعات'!C$5,$CN3:$CN1002)</f>
        <v>0</v>
      </c>
      <c r="H1141" s="9">
        <f>SUMIF($E$3:$E$1002,'تعريف المواد والمستودعات'!D$5,$CN3:$CN1002)</f>
        <v>0</v>
      </c>
      <c r="I1141" s="9">
        <f>SUMIF($E$3:$E$1002,'تعريف المواد والمستودعات'!E$5,$CN3:$CN1002)</f>
        <v>0</v>
      </c>
      <c r="J1141" s="9">
        <f>SUMIF($E$3:$E$1002,'تعريف المواد والمستودعات'!F$5,$CN3:$CN1002)</f>
        <v>0</v>
      </c>
      <c r="K1141" s="9">
        <f>SUMIF($E$3:$E$1002,'تعريف المواد والمستودعات'!G$5,$CN3:$CN1002)</f>
        <v>0</v>
      </c>
      <c r="L1141" s="9">
        <f>SUMIF($E$3:$E$1002,'تعريف المواد والمستودعات'!H$5,$CN3:$CN1002)</f>
        <v>0</v>
      </c>
      <c r="M1141" s="9">
        <f>SUMIF($E$3:$E$1002,'تعريف المواد والمستودعات'!I$5,$CN3:$CN1002)</f>
        <v>0</v>
      </c>
      <c r="N1141" s="9">
        <f>SUMIF($E$3:$E$1002,'تعريف المواد والمستودعات'!J$5,$CN3:$CN1002)</f>
        <v>0</v>
      </c>
      <c r="O1141" s="9">
        <f>SUMIF($E$3:$E$1002,'تعريف المواد والمستودعات'!K$5,$CN3:$CN1002)</f>
        <v>0</v>
      </c>
      <c r="P1141" s="9">
        <f>SUMIF($E$3:$E$1002,'تعريف المواد والمستودعات'!L$5,$CN3:$CN1002)</f>
        <v>0</v>
      </c>
      <c r="Q1141" s="9">
        <f>SUMIF($E$3:$E$1002,'تعريف المواد والمستودعات'!M$5,$CN3:$CN1002)</f>
        <v>0</v>
      </c>
      <c r="R1141" s="9">
        <f>SUMIF($E$3:$E$1002,'تعريف المواد والمستودعات'!N$5,$CN3:$CN1002)</f>
        <v>0</v>
      </c>
      <c r="S1141" s="9">
        <f>SUMIF($E$3:$E$1002,'تعريف المواد والمستودعات'!O$5,$CN3:$CN1002)</f>
        <v>0</v>
      </c>
      <c r="T1141" s="9">
        <f>SUMIF($E$3:$E$1002,'تعريف المواد والمستودعات'!P$5,$CN3:$CN1002)</f>
        <v>0</v>
      </c>
      <c r="U1141" s="9">
        <f>SUMIF($E$3:$E$1002,'تعريف المواد والمستودعات'!Q$5,$CN3:$CN1002)</f>
        <v>0</v>
      </c>
      <c r="V1141" s="9">
        <f>SUMIF($E$3:$E$1002,'تعريف المواد والمستودعات'!R$5,$CN3:$CN1002)</f>
        <v>0</v>
      </c>
      <c r="W1141" s="9">
        <f>SUMIF($E$3:$E$1002,'تعريف المواد والمستودعات'!S$5,$CN3:$CN1002)</f>
        <v>0</v>
      </c>
      <c r="X1141" s="9">
        <f>SUMIF($E$3:$E$1002,'تعريف المواد والمستودعات'!T$5,$CN3:$CN1002)</f>
        <v>0</v>
      </c>
      <c r="Y1141" s="9">
        <f>SUMIF($E$3:$E$1002,'تعريف المواد والمستودعات'!U$5,$CN3:$CN1002)</f>
        <v>0</v>
      </c>
      <c r="Z1141" s="9">
        <f>SUMIF($E$3:$E$1002,'تعريف المواد والمستودعات'!V$5,$CN3:$CN1002)</f>
        <v>0</v>
      </c>
      <c r="AA1141" s="9">
        <f>SUMIF($E$3:$E$1002,'تعريف المواد والمستودعات'!W$5,$CN3:$CN1002)</f>
        <v>0</v>
      </c>
      <c r="AB1141" s="9">
        <f>SUMIF($E$3:$E$1002,'تعريف المواد والمستودعات'!X$5,$CN3:$CN1002)</f>
        <v>0</v>
      </c>
      <c r="AC1141" s="9">
        <f>SUMIF($E$3:$E$1002,'تعريف المواد والمستودعات'!Y$5,$CN3:$CN1002)</f>
        <v>0</v>
      </c>
      <c r="AD1141" s="9">
        <f>SUMIF($E$3:$E$1002,'تعريف المواد والمستودعات'!Z$5,$CN3:$CN1002)</f>
        <v>0</v>
      </c>
      <c r="AE1141" s="9">
        <f>SUMIF($E$3:$E$1002,'تعريف المواد والمستودعات'!AA$5,$CN3:$CN1002)</f>
        <v>0</v>
      </c>
      <c r="AF1141" s="9">
        <f>SUMIF($E$3:$E$1002,'تعريف المواد والمستودعات'!AB$5,$CN3:$CN1002)</f>
        <v>0</v>
      </c>
      <c r="AG1141" s="9">
        <f>SUMIF($E$3:$E$1002,'تعريف المواد والمستودعات'!AC$5,$CN3:$CN1002)</f>
        <v>0</v>
      </c>
      <c r="AH1141" s="9">
        <f>SUMIF($E$3:$E$1002,'تعريف المواد والمستودعات'!AD$5,$CN3:$CN1002)</f>
        <v>0</v>
      </c>
      <c r="AI1141" s="9">
        <f>SUMIF($E$3:$E$1002,'تعريف المواد والمستودعات'!AE$5,$CN3:$CN1002)</f>
        <v>0</v>
      </c>
      <c r="AJ1141" s="9">
        <f>SUMIF($E$3:$E$1002,'تعريف المواد والمستودعات'!AF$5,$CN3:$CN1002)</f>
        <v>0</v>
      </c>
      <c r="AK1141" s="9">
        <f>SUMIF($E$3:$E$1002,'تعريف المواد والمستودعات'!AG$5,$CN3:$CN1002)</f>
        <v>0</v>
      </c>
      <c r="AL1141" s="9">
        <f>SUMIF($E$3:$E$1002,'تعريف المواد والمستودعات'!AH$5,$CN3:$CN1002)</f>
        <v>0</v>
      </c>
      <c r="AM1141" s="9">
        <f>SUMIF($E$3:$E$1002,'تعريف المواد والمستودعات'!AI$5,$CN3:$CN1002)</f>
        <v>0</v>
      </c>
      <c r="AN1141" s="9">
        <f>SUMIF($E$3:$E$1002,'تعريف المواد والمستودعات'!AJ$5,$CN3:$CN1002)</f>
        <v>0</v>
      </c>
      <c r="AO1141" s="9">
        <f>SUMIF($E$3:$E$1002,'تعريف المواد والمستودعات'!AK$5,$CN3:$CN1002)</f>
        <v>0</v>
      </c>
      <c r="AP1141" s="9">
        <f>SUMIF($E$3:$E$1002,'تعريف المواد والمستودعات'!AL$5,$CN3:$CN1002)</f>
        <v>0</v>
      </c>
      <c r="AQ1141" s="9">
        <f>SUMIF($E$3:$E$1002,'تعريف المواد والمستودعات'!AM$5,$CN3:$CN1002)</f>
        <v>0</v>
      </c>
      <c r="AR1141" s="9">
        <f>SUMIF($E$3:$E$1002,'تعريف المواد والمستودعات'!AN$5,$CN3:$CN1002)</f>
        <v>0</v>
      </c>
      <c r="AS1141" s="9">
        <f>SUMIF($E$3:$E$1002,'تعريف المواد والمستودعات'!AO$5,$CN3:$CN1002)</f>
        <v>0</v>
      </c>
      <c r="AT1141" s="9">
        <f>SUMIF($E$3:$E$1002,'تعريف المواد والمستودعات'!AP$5,$CN3:$CN1002)</f>
        <v>0</v>
      </c>
      <c r="AU1141" s="9">
        <f>SUMIF($E$3:$E$1002,'تعريف المواد والمستودعات'!AQ$5,$CN3:$CN1002)</f>
        <v>0</v>
      </c>
      <c r="AV1141" s="9">
        <f>SUMIF($E$3:$E$1002,'تعريف المواد والمستودعات'!AR$5,$CN3:$CN1002)</f>
        <v>0</v>
      </c>
      <c r="AW1141" s="9">
        <f>SUMIF($E$3:$E$1002,'تعريف المواد والمستودعات'!AS$5,$CN3:$CN1002)</f>
        <v>0</v>
      </c>
      <c r="AX1141" s="9">
        <f>SUMIF($E$3:$E$1002,'تعريف المواد والمستودعات'!AT$5,$CN3:$CN1002)</f>
        <v>0</v>
      </c>
      <c r="AY1141" s="9">
        <f>SUMIF($E$3:$E$1002,'تعريف المواد والمستودعات'!AU$5,$CN3:$CN1002)</f>
        <v>0</v>
      </c>
      <c r="AZ1141" s="9">
        <f>SUMIF($E$3:$E$1002,'تعريف المواد والمستودعات'!AV$5,$CN3:$CN1002)</f>
        <v>0</v>
      </c>
      <c r="BA1141" s="9">
        <f>SUMIF($E$3:$E$1002,'تعريف المواد والمستودعات'!AW$5,$CN3:$CN1002)</f>
        <v>0</v>
      </c>
      <c r="BB1141" s="9">
        <f>SUMIF($E$3:$E$1002,'تعريف المواد والمستودعات'!AX$5,$CN3:$CN1002)</f>
        <v>0</v>
      </c>
      <c r="BC1141" s="9">
        <f>SUMIF($E$3:$E$1002,'تعريف المواد والمستودعات'!AY$5,$CN3:$CN1002)</f>
        <v>0</v>
      </c>
      <c r="BD1141" s="69">
        <f t="shared" si="19"/>
        <v>0</v>
      </c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  <c r="CA1141" s="9"/>
      <c r="CB1141" s="9"/>
      <c r="CC1141" s="9"/>
      <c r="CD1141" s="9"/>
      <c r="CE1141" s="9"/>
      <c r="CF1141" s="9"/>
      <c r="CG1141" s="9"/>
      <c r="CH1141" s="9"/>
      <c r="CI1141" s="9"/>
      <c r="CJ1141" s="9"/>
      <c r="CK1141" s="9"/>
      <c r="CL1141" s="9"/>
      <c r="CM1141" s="9"/>
      <c r="CN1141" s="9"/>
      <c r="CO1141" s="9"/>
      <c r="CP1141" s="9"/>
      <c r="CQ1141" s="9"/>
      <c r="CR1141" s="9"/>
      <c r="CS1141" s="9"/>
      <c r="CT1141" s="9"/>
      <c r="CU1141" s="9"/>
      <c r="CV1141" s="9"/>
      <c r="CW1141" s="9"/>
      <c r="CX1141" s="9"/>
      <c r="CY1141" s="9"/>
      <c r="CZ1141" s="9"/>
      <c r="DA1141" s="9"/>
    </row>
    <row r="1142" spans="5:105" ht="15" hidden="1" thickTop="1" x14ac:dyDescent="0.2">
      <c r="E1142" s="46" t="str">
        <f>'تعريف المواد والمستودعات'!B94</f>
        <v>مادة88</v>
      </c>
      <c r="F1142" s="9">
        <f>SUMIF($E$3:$E$1002,'تعريف المواد والمستودعات'!B$5,$CO3:$CO1002)</f>
        <v>0</v>
      </c>
      <c r="G1142" s="9">
        <f>SUMIF($E$3:$E$1002,'تعريف المواد والمستودعات'!C$5,$CO3:$CO1002)</f>
        <v>0</v>
      </c>
      <c r="H1142" s="9">
        <f>SUMIF($E$3:$E$1002,'تعريف المواد والمستودعات'!D$5,$CO3:$CO1002)</f>
        <v>0</v>
      </c>
      <c r="I1142" s="9">
        <f>SUMIF($E$3:$E$1002,'تعريف المواد والمستودعات'!E$5,$CO3:$CO1002)</f>
        <v>0</v>
      </c>
      <c r="J1142" s="9">
        <f>SUMIF($E$3:$E$1002,'تعريف المواد والمستودعات'!F$5,$CO3:$CO1002)</f>
        <v>0</v>
      </c>
      <c r="K1142" s="9">
        <f>SUMIF($E$3:$E$1002,'تعريف المواد والمستودعات'!G$5,$CO3:$CO1002)</f>
        <v>0</v>
      </c>
      <c r="L1142" s="9">
        <f>SUMIF($E$3:$E$1002,'تعريف المواد والمستودعات'!H$5,$CO3:$CO1002)</f>
        <v>0</v>
      </c>
      <c r="M1142" s="9">
        <f>SUMIF($E$3:$E$1002,'تعريف المواد والمستودعات'!I$5,$CO3:$CO1002)</f>
        <v>0</v>
      </c>
      <c r="N1142" s="9">
        <f>SUMIF($E$3:$E$1002,'تعريف المواد والمستودعات'!J$5,$CO3:$CO1002)</f>
        <v>0</v>
      </c>
      <c r="O1142" s="9">
        <f>SUMIF($E$3:$E$1002,'تعريف المواد والمستودعات'!K$5,$CO3:$CO1002)</f>
        <v>0</v>
      </c>
      <c r="P1142" s="9">
        <f>SUMIF($E$3:$E$1002,'تعريف المواد والمستودعات'!L$5,$CO3:$CO1002)</f>
        <v>0</v>
      </c>
      <c r="Q1142" s="9">
        <f>SUMIF($E$3:$E$1002,'تعريف المواد والمستودعات'!M$5,$CO3:$CO1002)</f>
        <v>0</v>
      </c>
      <c r="R1142" s="9">
        <f>SUMIF($E$3:$E$1002,'تعريف المواد والمستودعات'!N$5,$CO3:$CO1002)</f>
        <v>0</v>
      </c>
      <c r="S1142" s="9">
        <f>SUMIF($E$3:$E$1002,'تعريف المواد والمستودعات'!O$5,$CO3:$CO1002)</f>
        <v>0</v>
      </c>
      <c r="T1142" s="9">
        <f>SUMIF($E$3:$E$1002,'تعريف المواد والمستودعات'!P$5,$CO3:$CO1002)</f>
        <v>0</v>
      </c>
      <c r="U1142" s="9">
        <f>SUMIF($E$3:$E$1002,'تعريف المواد والمستودعات'!Q$5,$CO3:$CO1002)</f>
        <v>0</v>
      </c>
      <c r="V1142" s="9">
        <f>SUMIF($E$3:$E$1002,'تعريف المواد والمستودعات'!R$5,$CO3:$CO1002)</f>
        <v>0</v>
      </c>
      <c r="W1142" s="9">
        <f>SUMIF($E$3:$E$1002,'تعريف المواد والمستودعات'!S$5,$CO3:$CO1002)</f>
        <v>0</v>
      </c>
      <c r="X1142" s="9">
        <f>SUMIF($E$3:$E$1002,'تعريف المواد والمستودعات'!T$5,$CO3:$CO1002)</f>
        <v>0</v>
      </c>
      <c r="Y1142" s="9">
        <f>SUMIF($E$3:$E$1002,'تعريف المواد والمستودعات'!U$5,$CO3:$CO1002)</f>
        <v>0</v>
      </c>
      <c r="Z1142" s="9">
        <f>SUMIF($E$3:$E$1002,'تعريف المواد والمستودعات'!V$5,$CO3:$CO1002)</f>
        <v>0</v>
      </c>
      <c r="AA1142" s="9">
        <f>SUMIF($E$3:$E$1002,'تعريف المواد والمستودعات'!W$5,$CO3:$CO1002)</f>
        <v>0</v>
      </c>
      <c r="AB1142" s="9">
        <f>SUMIF($E$3:$E$1002,'تعريف المواد والمستودعات'!X$5,$CO3:$CO1002)</f>
        <v>0</v>
      </c>
      <c r="AC1142" s="9">
        <f>SUMIF($E$3:$E$1002,'تعريف المواد والمستودعات'!Y$5,$CO3:$CO1002)</f>
        <v>0</v>
      </c>
      <c r="AD1142" s="9">
        <f>SUMIF($E$3:$E$1002,'تعريف المواد والمستودعات'!Z$5,$CO3:$CO1002)</f>
        <v>0</v>
      </c>
      <c r="AE1142" s="9">
        <f>SUMIF($E$3:$E$1002,'تعريف المواد والمستودعات'!AA$5,$CO3:$CO1002)</f>
        <v>0</v>
      </c>
      <c r="AF1142" s="9">
        <f>SUMIF($E$3:$E$1002,'تعريف المواد والمستودعات'!AB$5,$CO3:$CO1002)</f>
        <v>0</v>
      </c>
      <c r="AG1142" s="9">
        <f>SUMIF($E$3:$E$1002,'تعريف المواد والمستودعات'!AC$5,$CO3:$CO1002)</f>
        <v>0</v>
      </c>
      <c r="AH1142" s="9">
        <f>SUMIF($E$3:$E$1002,'تعريف المواد والمستودعات'!AD$5,$CO3:$CO1002)</f>
        <v>0</v>
      </c>
      <c r="AI1142" s="9">
        <f>SUMIF($E$3:$E$1002,'تعريف المواد والمستودعات'!AE$5,$CO3:$CO1002)</f>
        <v>0</v>
      </c>
      <c r="AJ1142" s="9">
        <f>SUMIF($E$3:$E$1002,'تعريف المواد والمستودعات'!AF$5,$CO3:$CO1002)</f>
        <v>0</v>
      </c>
      <c r="AK1142" s="9">
        <f>SUMIF($E$3:$E$1002,'تعريف المواد والمستودعات'!AG$5,$CO3:$CO1002)</f>
        <v>0</v>
      </c>
      <c r="AL1142" s="9">
        <f>SUMIF($E$3:$E$1002,'تعريف المواد والمستودعات'!AH$5,$CO3:$CO1002)</f>
        <v>0</v>
      </c>
      <c r="AM1142" s="9">
        <f>SUMIF($E$3:$E$1002,'تعريف المواد والمستودعات'!AI$5,$CO3:$CO1002)</f>
        <v>0</v>
      </c>
      <c r="AN1142" s="9">
        <f>SUMIF($E$3:$E$1002,'تعريف المواد والمستودعات'!AJ$5,$CO3:$CO1002)</f>
        <v>0</v>
      </c>
      <c r="AO1142" s="9">
        <f>SUMIF($E$3:$E$1002,'تعريف المواد والمستودعات'!AK$5,$CO3:$CO1002)</f>
        <v>0</v>
      </c>
      <c r="AP1142" s="9">
        <f>SUMIF($E$3:$E$1002,'تعريف المواد والمستودعات'!AL$5,$CO3:$CO1002)</f>
        <v>0</v>
      </c>
      <c r="AQ1142" s="9">
        <f>SUMIF($E$3:$E$1002,'تعريف المواد والمستودعات'!AM$5,$CO3:$CO1002)</f>
        <v>0</v>
      </c>
      <c r="AR1142" s="9">
        <f>SUMIF($E$3:$E$1002,'تعريف المواد والمستودعات'!AN$5,$CO3:$CO1002)</f>
        <v>0</v>
      </c>
      <c r="AS1142" s="9">
        <f>SUMIF($E$3:$E$1002,'تعريف المواد والمستودعات'!AO$5,$CO3:$CO1002)</f>
        <v>0</v>
      </c>
      <c r="AT1142" s="9">
        <f>SUMIF($E$3:$E$1002,'تعريف المواد والمستودعات'!AP$5,$CO3:$CO1002)</f>
        <v>0</v>
      </c>
      <c r="AU1142" s="9">
        <f>SUMIF($E$3:$E$1002,'تعريف المواد والمستودعات'!AQ$5,$CO3:$CO1002)</f>
        <v>0</v>
      </c>
      <c r="AV1142" s="9">
        <f>SUMIF($E$3:$E$1002,'تعريف المواد والمستودعات'!AR$5,$CO3:$CO1002)</f>
        <v>0</v>
      </c>
      <c r="AW1142" s="9">
        <f>SUMIF($E$3:$E$1002,'تعريف المواد والمستودعات'!AS$5,$CO3:$CO1002)</f>
        <v>0</v>
      </c>
      <c r="AX1142" s="9">
        <f>SUMIF($E$3:$E$1002,'تعريف المواد والمستودعات'!AT$5,$CO3:$CO1002)</f>
        <v>0</v>
      </c>
      <c r="AY1142" s="9">
        <f>SUMIF($E$3:$E$1002,'تعريف المواد والمستودعات'!AU$5,$CO3:$CO1002)</f>
        <v>0</v>
      </c>
      <c r="AZ1142" s="9">
        <f>SUMIF($E$3:$E$1002,'تعريف المواد والمستودعات'!AV$5,$CO3:$CO1002)</f>
        <v>0</v>
      </c>
      <c r="BA1142" s="9">
        <f>SUMIF($E$3:$E$1002,'تعريف المواد والمستودعات'!AW$5,$CO3:$CO1002)</f>
        <v>0</v>
      </c>
      <c r="BB1142" s="9">
        <f>SUMIF($E$3:$E$1002,'تعريف المواد والمستودعات'!AX$5,$CO3:$CO1002)</f>
        <v>0</v>
      </c>
      <c r="BC1142" s="9">
        <f>SUMIF($E$3:$E$1002,'تعريف المواد والمستودعات'!AY$5,$CO3:$CO1002)</f>
        <v>0</v>
      </c>
      <c r="BD1142" s="69">
        <f t="shared" si="19"/>
        <v>0</v>
      </c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9"/>
      <c r="CF1142" s="9"/>
      <c r="CG1142" s="9"/>
      <c r="CH1142" s="9"/>
      <c r="CI1142" s="9"/>
      <c r="CJ1142" s="9"/>
      <c r="CK1142" s="9"/>
      <c r="CL1142" s="9"/>
      <c r="CM1142" s="9"/>
      <c r="CN1142" s="9"/>
      <c r="CO1142" s="9"/>
      <c r="CP1142" s="9"/>
      <c r="CQ1142" s="9"/>
      <c r="CR1142" s="9"/>
      <c r="CS1142" s="9"/>
      <c r="CT1142" s="9"/>
      <c r="CU1142" s="9"/>
      <c r="CV1142" s="9"/>
      <c r="CW1142" s="9"/>
      <c r="CX1142" s="9"/>
      <c r="CY1142" s="9"/>
      <c r="CZ1142" s="9"/>
      <c r="DA1142" s="9"/>
    </row>
    <row r="1143" spans="5:105" ht="15" hidden="1" thickTop="1" x14ac:dyDescent="0.2">
      <c r="E1143" s="46" t="str">
        <f>'تعريف المواد والمستودعات'!B95</f>
        <v>مادة89</v>
      </c>
      <c r="F1143" s="9">
        <f>SUMIF($E$3:$E$1002,'تعريف المواد والمستودعات'!B$5,$CP3:$CP1002)</f>
        <v>0</v>
      </c>
      <c r="G1143" s="9">
        <f>SUMIF($E$3:$E$1002,'تعريف المواد والمستودعات'!C$5,$CP3:$CP1002)</f>
        <v>0</v>
      </c>
      <c r="H1143" s="9">
        <f>SUMIF($E$3:$E$1002,'تعريف المواد والمستودعات'!D$5,$CP3:$CP1002)</f>
        <v>0</v>
      </c>
      <c r="I1143" s="9">
        <f>SUMIF($E$3:$E$1002,'تعريف المواد والمستودعات'!E$5,$CP3:$CP1002)</f>
        <v>0</v>
      </c>
      <c r="J1143" s="9">
        <f>SUMIF($E$3:$E$1002,'تعريف المواد والمستودعات'!F$5,$CP3:$CP1002)</f>
        <v>0</v>
      </c>
      <c r="K1143" s="9">
        <f>SUMIF($E$3:$E$1002,'تعريف المواد والمستودعات'!G$5,$CP3:$CP1002)</f>
        <v>0</v>
      </c>
      <c r="L1143" s="9">
        <f>SUMIF($E$3:$E$1002,'تعريف المواد والمستودعات'!H$5,$CP3:$CP1002)</f>
        <v>0</v>
      </c>
      <c r="M1143" s="9">
        <f>SUMIF($E$3:$E$1002,'تعريف المواد والمستودعات'!I$5,$CP3:$CP1002)</f>
        <v>0</v>
      </c>
      <c r="N1143" s="9">
        <f>SUMIF($E$3:$E$1002,'تعريف المواد والمستودعات'!J$5,$CP3:$CP1002)</f>
        <v>0</v>
      </c>
      <c r="O1143" s="9">
        <f>SUMIF($E$3:$E$1002,'تعريف المواد والمستودعات'!K$5,$CP3:$CP1002)</f>
        <v>0</v>
      </c>
      <c r="P1143" s="9">
        <f>SUMIF($E$3:$E$1002,'تعريف المواد والمستودعات'!L$5,$CP3:$CP1002)</f>
        <v>0</v>
      </c>
      <c r="Q1143" s="9">
        <f>SUMIF($E$3:$E$1002,'تعريف المواد والمستودعات'!M$5,$CP3:$CP1002)</f>
        <v>0</v>
      </c>
      <c r="R1143" s="9">
        <f>SUMIF($E$3:$E$1002,'تعريف المواد والمستودعات'!N$5,$CP3:$CP1002)</f>
        <v>0</v>
      </c>
      <c r="S1143" s="9">
        <f>SUMIF($E$3:$E$1002,'تعريف المواد والمستودعات'!O$5,$CP3:$CP1002)</f>
        <v>0</v>
      </c>
      <c r="T1143" s="9">
        <f>SUMIF($E$3:$E$1002,'تعريف المواد والمستودعات'!P$5,$CP3:$CP1002)</f>
        <v>0</v>
      </c>
      <c r="U1143" s="9">
        <f>SUMIF($E$3:$E$1002,'تعريف المواد والمستودعات'!Q$5,$CP3:$CP1002)</f>
        <v>0</v>
      </c>
      <c r="V1143" s="9">
        <f>SUMIF($E$3:$E$1002,'تعريف المواد والمستودعات'!R$5,$CP3:$CP1002)</f>
        <v>0</v>
      </c>
      <c r="W1143" s="9">
        <f>SUMIF($E$3:$E$1002,'تعريف المواد والمستودعات'!S$5,$CP3:$CP1002)</f>
        <v>0</v>
      </c>
      <c r="X1143" s="9">
        <f>SUMIF($E$3:$E$1002,'تعريف المواد والمستودعات'!T$5,$CP3:$CP1002)</f>
        <v>0</v>
      </c>
      <c r="Y1143" s="9">
        <f>SUMIF($E$3:$E$1002,'تعريف المواد والمستودعات'!U$5,$CP3:$CP1002)</f>
        <v>0</v>
      </c>
      <c r="Z1143" s="9">
        <f>SUMIF($E$3:$E$1002,'تعريف المواد والمستودعات'!V$5,$CP3:$CP1002)</f>
        <v>0</v>
      </c>
      <c r="AA1143" s="9">
        <f>SUMIF($E$3:$E$1002,'تعريف المواد والمستودعات'!W$5,$CP3:$CP1002)</f>
        <v>0</v>
      </c>
      <c r="AB1143" s="9">
        <f>SUMIF($E$3:$E$1002,'تعريف المواد والمستودعات'!X$5,$CP3:$CP1002)</f>
        <v>0</v>
      </c>
      <c r="AC1143" s="9">
        <f>SUMIF($E$3:$E$1002,'تعريف المواد والمستودعات'!Y$5,$CP3:$CP1002)</f>
        <v>0</v>
      </c>
      <c r="AD1143" s="9">
        <f>SUMIF($E$3:$E$1002,'تعريف المواد والمستودعات'!Z$5,$CP3:$CP1002)</f>
        <v>0</v>
      </c>
      <c r="AE1143" s="9">
        <f>SUMIF($E$3:$E$1002,'تعريف المواد والمستودعات'!AA$5,$CP3:$CP1002)</f>
        <v>0</v>
      </c>
      <c r="AF1143" s="9">
        <f>SUMIF($E$3:$E$1002,'تعريف المواد والمستودعات'!AB$5,$CP3:$CP1002)</f>
        <v>0</v>
      </c>
      <c r="AG1143" s="9">
        <f>SUMIF($E$3:$E$1002,'تعريف المواد والمستودعات'!AC$5,$CP3:$CP1002)</f>
        <v>0</v>
      </c>
      <c r="AH1143" s="9">
        <f>SUMIF($E$3:$E$1002,'تعريف المواد والمستودعات'!AD$5,$CP3:$CP1002)</f>
        <v>0</v>
      </c>
      <c r="AI1143" s="9">
        <f>SUMIF($E$3:$E$1002,'تعريف المواد والمستودعات'!AE$5,$CP3:$CP1002)</f>
        <v>0</v>
      </c>
      <c r="AJ1143" s="9">
        <f>SUMIF($E$3:$E$1002,'تعريف المواد والمستودعات'!AF$5,$CP3:$CP1002)</f>
        <v>0</v>
      </c>
      <c r="AK1143" s="9">
        <f>SUMIF($E$3:$E$1002,'تعريف المواد والمستودعات'!AG$5,$CP3:$CP1002)</f>
        <v>0</v>
      </c>
      <c r="AL1143" s="9">
        <f>SUMIF($E$3:$E$1002,'تعريف المواد والمستودعات'!AH$5,$CP3:$CP1002)</f>
        <v>0</v>
      </c>
      <c r="AM1143" s="9">
        <f>SUMIF($E$3:$E$1002,'تعريف المواد والمستودعات'!AI$5,$CP3:$CP1002)</f>
        <v>0</v>
      </c>
      <c r="AN1143" s="9">
        <f>SUMIF($E$3:$E$1002,'تعريف المواد والمستودعات'!AJ$5,$CP3:$CP1002)</f>
        <v>0</v>
      </c>
      <c r="AO1143" s="9">
        <f>SUMIF($E$3:$E$1002,'تعريف المواد والمستودعات'!AK$5,$CP3:$CP1002)</f>
        <v>0</v>
      </c>
      <c r="AP1143" s="9">
        <f>SUMIF($E$3:$E$1002,'تعريف المواد والمستودعات'!AL$5,$CP3:$CP1002)</f>
        <v>0</v>
      </c>
      <c r="AQ1143" s="9">
        <f>SUMIF($E$3:$E$1002,'تعريف المواد والمستودعات'!AM$5,$CP3:$CP1002)</f>
        <v>0</v>
      </c>
      <c r="AR1143" s="9">
        <f>SUMIF($E$3:$E$1002,'تعريف المواد والمستودعات'!AN$5,$CP3:$CP1002)</f>
        <v>0</v>
      </c>
      <c r="AS1143" s="9">
        <f>SUMIF($E$3:$E$1002,'تعريف المواد والمستودعات'!AO$5,$CP3:$CP1002)</f>
        <v>0</v>
      </c>
      <c r="AT1143" s="9">
        <f>SUMIF($E$3:$E$1002,'تعريف المواد والمستودعات'!AP$5,$CP3:$CP1002)</f>
        <v>0</v>
      </c>
      <c r="AU1143" s="9">
        <f>SUMIF($E$3:$E$1002,'تعريف المواد والمستودعات'!AQ$5,$CP3:$CP1002)</f>
        <v>0</v>
      </c>
      <c r="AV1143" s="9">
        <f>SUMIF($E$3:$E$1002,'تعريف المواد والمستودعات'!AR$5,$CP3:$CP1002)</f>
        <v>0</v>
      </c>
      <c r="AW1143" s="9">
        <f>SUMIF($E$3:$E$1002,'تعريف المواد والمستودعات'!AS$5,$CP3:$CP1002)</f>
        <v>0</v>
      </c>
      <c r="AX1143" s="9">
        <f>SUMIF($E$3:$E$1002,'تعريف المواد والمستودعات'!AT$5,$CP3:$CP1002)</f>
        <v>0</v>
      </c>
      <c r="AY1143" s="9">
        <f>SUMIF($E$3:$E$1002,'تعريف المواد والمستودعات'!AU$5,$CP3:$CP1002)</f>
        <v>0</v>
      </c>
      <c r="AZ1143" s="9">
        <f>SUMIF($E$3:$E$1002,'تعريف المواد والمستودعات'!AV$5,$CP3:$CP1002)</f>
        <v>0</v>
      </c>
      <c r="BA1143" s="9">
        <f>SUMIF($E$3:$E$1002,'تعريف المواد والمستودعات'!AW$5,$CP3:$CP1002)</f>
        <v>0</v>
      </c>
      <c r="BB1143" s="9">
        <f>SUMIF($E$3:$E$1002,'تعريف المواد والمستودعات'!AX$5,$CP3:$CP1002)</f>
        <v>0</v>
      </c>
      <c r="BC1143" s="9">
        <f>SUMIF($E$3:$E$1002,'تعريف المواد والمستودعات'!AY$5,$CP3:$CP1002)</f>
        <v>0</v>
      </c>
      <c r="BD1143" s="69">
        <f t="shared" si="19"/>
        <v>0</v>
      </c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9"/>
      <c r="CF1143" s="9"/>
      <c r="CG1143" s="9"/>
      <c r="CH1143" s="9"/>
      <c r="CI1143" s="9"/>
      <c r="CJ1143" s="9"/>
      <c r="CK1143" s="9"/>
      <c r="CL1143" s="9"/>
      <c r="CM1143" s="9"/>
      <c r="CN1143" s="9"/>
      <c r="CO1143" s="9"/>
      <c r="CP1143" s="9"/>
      <c r="CQ1143" s="9"/>
      <c r="CR1143" s="9"/>
      <c r="CS1143" s="9"/>
      <c r="CT1143" s="9"/>
      <c r="CU1143" s="9"/>
      <c r="CV1143" s="9"/>
      <c r="CW1143" s="9"/>
      <c r="CX1143" s="9"/>
      <c r="CY1143" s="9"/>
      <c r="CZ1143" s="9"/>
      <c r="DA1143" s="9"/>
    </row>
    <row r="1144" spans="5:105" ht="15" hidden="1" thickTop="1" x14ac:dyDescent="0.2">
      <c r="E1144" s="46" t="str">
        <f>'تعريف المواد والمستودعات'!B96</f>
        <v>مادة90</v>
      </c>
      <c r="F1144" s="9">
        <f>SUMIF($E$3:$E$1002,'تعريف المواد والمستودعات'!B$5,$CQ3:$CQ1002)</f>
        <v>0</v>
      </c>
      <c r="G1144" s="9">
        <f>SUMIF($E$3:$E$1002,'تعريف المواد والمستودعات'!C$5,$CQ3:$CQ1002)</f>
        <v>0</v>
      </c>
      <c r="H1144" s="9">
        <f>SUMIF($E$3:$E$1002,'تعريف المواد والمستودعات'!D$5,$CQ3:$CQ1002)</f>
        <v>0</v>
      </c>
      <c r="I1144" s="9">
        <f>SUMIF($E$3:$E$1002,'تعريف المواد والمستودعات'!E$5,$CQ3:$CQ1002)</f>
        <v>0</v>
      </c>
      <c r="J1144" s="9">
        <f>SUMIF($E$3:$E$1002,'تعريف المواد والمستودعات'!F$5,$CQ3:$CQ1002)</f>
        <v>0</v>
      </c>
      <c r="K1144" s="9">
        <f>SUMIF($E$3:$E$1002,'تعريف المواد والمستودعات'!G$5,$CQ3:$CQ1002)</f>
        <v>0</v>
      </c>
      <c r="L1144" s="9">
        <f>SUMIF($E$3:$E$1002,'تعريف المواد والمستودعات'!H$5,$CQ3:$CQ1002)</f>
        <v>0</v>
      </c>
      <c r="M1144" s="9">
        <f>SUMIF($E$3:$E$1002,'تعريف المواد والمستودعات'!I$5,$CQ3:$CQ1002)</f>
        <v>0</v>
      </c>
      <c r="N1144" s="9">
        <f>SUMIF($E$3:$E$1002,'تعريف المواد والمستودعات'!J$5,$CQ3:$CQ1002)</f>
        <v>0</v>
      </c>
      <c r="O1144" s="9">
        <f>SUMIF($E$3:$E$1002,'تعريف المواد والمستودعات'!K$5,$CQ3:$CQ1002)</f>
        <v>0</v>
      </c>
      <c r="P1144" s="9">
        <f>SUMIF($E$3:$E$1002,'تعريف المواد والمستودعات'!L$5,$CQ3:$CQ1002)</f>
        <v>0</v>
      </c>
      <c r="Q1144" s="9">
        <f>SUMIF($E$3:$E$1002,'تعريف المواد والمستودعات'!M$5,$CQ3:$CQ1002)</f>
        <v>0</v>
      </c>
      <c r="R1144" s="9">
        <f>SUMIF($E$3:$E$1002,'تعريف المواد والمستودعات'!N$5,$CQ3:$CQ1002)</f>
        <v>0</v>
      </c>
      <c r="S1144" s="9">
        <f>SUMIF($E$3:$E$1002,'تعريف المواد والمستودعات'!O$5,$CQ3:$CQ1002)</f>
        <v>0</v>
      </c>
      <c r="T1144" s="9">
        <f>SUMIF($E$3:$E$1002,'تعريف المواد والمستودعات'!P$5,$CQ3:$CQ1002)</f>
        <v>0</v>
      </c>
      <c r="U1144" s="9">
        <f>SUMIF($E$3:$E$1002,'تعريف المواد والمستودعات'!Q$5,$CQ3:$CQ1002)</f>
        <v>0</v>
      </c>
      <c r="V1144" s="9">
        <f>SUMIF($E$3:$E$1002,'تعريف المواد والمستودعات'!R$5,$CQ3:$CQ1002)</f>
        <v>0</v>
      </c>
      <c r="W1144" s="9">
        <f>SUMIF($E$3:$E$1002,'تعريف المواد والمستودعات'!S$5,$CQ3:$CQ1002)</f>
        <v>0</v>
      </c>
      <c r="X1144" s="9">
        <f>SUMIF($E$3:$E$1002,'تعريف المواد والمستودعات'!T$5,$CQ3:$CQ1002)</f>
        <v>0</v>
      </c>
      <c r="Y1144" s="9">
        <f>SUMIF($E$3:$E$1002,'تعريف المواد والمستودعات'!U$5,$CQ3:$CQ1002)</f>
        <v>0</v>
      </c>
      <c r="Z1144" s="9">
        <f>SUMIF($E$3:$E$1002,'تعريف المواد والمستودعات'!V$5,$CQ3:$CQ1002)</f>
        <v>0</v>
      </c>
      <c r="AA1144" s="9">
        <f>SUMIF($E$3:$E$1002,'تعريف المواد والمستودعات'!W$5,$CQ3:$CQ1002)</f>
        <v>0</v>
      </c>
      <c r="AB1144" s="9">
        <f>SUMIF($E$3:$E$1002,'تعريف المواد والمستودعات'!X$5,$CQ3:$CQ1002)</f>
        <v>0</v>
      </c>
      <c r="AC1144" s="9">
        <f>SUMIF($E$3:$E$1002,'تعريف المواد والمستودعات'!Y$5,$CQ3:$CQ1002)</f>
        <v>0</v>
      </c>
      <c r="AD1144" s="9">
        <f>SUMIF($E$3:$E$1002,'تعريف المواد والمستودعات'!Z$5,$CQ3:$CQ1002)</f>
        <v>0</v>
      </c>
      <c r="AE1144" s="9">
        <f>SUMIF($E$3:$E$1002,'تعريف المواد والمستودعات'!AA$5,$CQ3:$CQ1002)</f>
        <v>0</v>
      </c>
      <c r="AF1144" s="9">
        <f>SUMIF($E$3:$E$1002,'تعريف المواد والمستودعات'!AB$5,$CQ3:$CQ1002)</f>
        <v>0</v>
      </c>
      <c r="AG1144" s="9">
        <f>SUMIF($E$3:$E$1002,'تعريف المواد والمستودعات'!AC$5,$CQ3:$CQ1002)</f>
        <v>0</v>
      </c>
      <c r="AH1144" s="9">
        <f>SUMIF($E$3:$E$1002,'تعريف المواد والمستودعات'!AD$5,$CQ3:$CQ1002)</f>
        <v>0</v>
      </c>
      <c r="AI1144" s="9">
        <f>SUMIF($E$3:$E$1002,'تعريف المواد والمستودعات'!AE$5,$CQ3:$CQ1002)</f>
        <v>0</v>
      </c>
      <c r="AJ1144" s="9">
        <f>SUMIF($E$3:$E$1002,'تعريف المواد والمستودعات'!AF$5,$CQ3:$CQ1002)</f>
        <v>0</v>
      </c>
      <c r="AK1144" s="9">
        <f>SUMIF($E$3:$E$1002,'تعريف المواد والمستودعات'!AG$5,$CQ3:$CQ1002)</f>
        <v>0</v>
      </c>
      <c r="AL1144" s="9">
        <f>SUMIF($E$3:$E$1002,'تعريف المواد والمستودعات'!AH$5,$CQ3:$CQ1002)</f>
        <v>0</v>
      </c>
      <c r="AM1144" s="9">
        <f>SUMIF($E$3:$E$1002,'تعريف المواد والمستودعات'!AI$5,$CQ3:$CQ1002)</f>
        <v>0</v>
      </c>
      <c r="AN1144" s="9">
        <f>SUMIF($E$3:$E$1002,'تعريف المواد والمستودعات'!AJ$5,$CQ3:$CQ1002)</f>
        <v>0</v>
      </c>
      <c r="AO1144" s="9">
        <f>SUMIF($E$3:$E$1002,'تعريف المواد والمستودعات'!AK$5,$CQ3:$CQ1002)</f>
        <v>0</v>
      </c>
      <c r="AP1144" s="9">
        <f>SUMIF($E$3:$E$1002,'تعريف المواد والمستودعات'!AL$5,$CQ3:$CQ1002)</f>
        <v>0</v>
      </c>
      <c r="AQ1144" s="9">
        <f>SUMIF($E$3:$E$1002,'تعريف المواد والمستودعات'!AM$5,$CQ3:$CQ1002)</f>
        <v>0</v>
      </c>
      <c r="AR1144" s="9">
        <f>SUMIF($E$3:$E$1002,'تعريف المواد والمستودعات'!AN$5,$CQ3:$CQ1002)</f>
        <v>0</v>
      </c>
      <c r="AS1144" s="9">
        <f>SUMIF($E$3:$E$1002,'تعريف المواد والمستودعات'!AO$5,$CQ3:$CQ1002)</f>
        <v>0</v>
      </c>
      <c r="AT1144" s="9">
        <f>SUMIF($E$3:$E$1002,'تعريف المواد والمستودعات'!AP$5,$CQ3:$CQ1002)</f>
        <v>0</v>
      </c>
      <c r="AU1144" s="9">
        <f>SUMIF($E$3:$E$1002,'تعريف المواد والمستودعات'!AQ$5,$CQ3:$CQ1002)</f>
        <v>0</v>
      </c>
      <c r="AV1144" s="9">
        <f>SUMIF($E$3:$E$1002,'تعريف المواد والمستودعات'!AR$5,$CQ3:$CQ1002)</f>
        <v>0</v>
      </c>
      <c r="AW1144" s="9">
        <f>SUMIF($E$3:$E$1002,'تعريف المواد والمستودعات'!AS$5,$CQ3:$CQ1002)</f>
        <v>0</v>
      </c>
      <c r="AX1144" s="9">
        <f>SUMIF($E$3:$E$1002,'تعريف المواد والمستودعات'!AT$5,$CQ3:$CQ1002)</f>
        <v>0</v>
      </c>
      <c r="AY1144" s="9">
        <f>SUMIF($E$3:$E$1002,'تعريف المواد والمستودعات'!AU$5,$CQ3:$CQ1002)</f>
        <v>0</v>
      </c>
      <c r="AZ1144" s="9">
        <f>SUMIF($E$3:$E$1002,'تعريف المواد والمستودعات'!AV$5,$CQ3:$CQ1002)</f>
        <v>0</v>
      </c>
      <c r="BA1144" s="9">
        <f>SUMIF($E$3:$E$1002,'تعريف المواد والمستودعات'!AW$5,$CQ3:$CQ1002)</f>
        <v>0</v>
      </c>
      <c r="BB1144" s="9">
        <f>SUMIF($E$3:$E$1002,'تعريف المواد والمستودعات'!AX$5,$CQ3:$CQ1002)</f>
        <v>0</v>
      </c>
      <c r="BC1144" s="9">
        <f>SUMIF($E$3:$E$1002,'تعريف المواد والمستودعات'!AY$5,$CQ3:$CQ1002)</f>
        <v>0</v>
      </c>
      <c r="BD1144" s="69">
        <f t="shared" si="19"/>
        <v>0</v>
      </c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  <c r="CA1144" s="9"/>
      <c r="CB1144" s="9"/>
      <c r="CC1144" s="9"/>
      <c r="CD1144" s="9"/>
      <c r="CE1144" s="9"/>
      <c r="CF1144" s="9"/>
      <c r="CG1144" s="9"/>
      <c r="CH1144" s="9"/>
      <c r="CI1144" s="9"/>
      <c r="CJ1144" s="9"/>
      <c r="CK1144" s="9"/>
      <c r="CL1144" s="9"/>
      <c r="CM1144" s="9"/>
      <c r="CN1144" s="9"/>
      <c r="CO1144" s="9"/>
      <c r="CP1144" s="9"/>
      <c r="CQ1144" s="9"/>
      <c r="CR1144" s="9"/>
      <c r="CS1144" s="9"/>
      <c r="CT1144" s="9"/>
      <c r="CU1144" s="9"/>
      <c r="CV1144" s="9"/>
      <c r="CW1144" s="9"/>
      <c r="CX1144" s="9"/>
      <c r="CY1144" s="9"/>
      <c r="CZ1144" s="9"/>
      <c r="DA1144" s="9"/>
    </row>
    <row r="1145" spans="5:105" ht="15" hidden="1" thickTop="1" x14ac:dyDescent="0.2">
      <c r="E1145" s="46" t="str">
        <f>'تعريف المواد والمستودعات'!B97</f>
        <v>مادة91</v>
      </c>
      <c r="F1145" s="9">
        <f>SUMIF($E$3:$E$1002,'تعريف المواد والمستودعات'!B$5,$CR3:$CR1002)</f>
        <v>0</v>
      </c>
      <c r="G1145" s="9">
        <f>SUMIF($E$3:$E$1002,'تعريف المواد والمستودعات'!C$5,$CR3:$CR1002)</f>
        <v>0</v>
      </c>
      <c r="H1145" s="9">
        <f>SUMIF($E$3:$E$1002,'تعريف المواد والمستودعات'!D$5,$CR3:$CR1002)</f>
        <v>0</v>
      </c>
      <c r="I1145" s="9">
        <f>SUMIF($E$3:$E$1002,'تعريف المواد والمستودعات'!E$5,$CR3:$CR1002)</f>
        <v>0</v>
      </c>
      <c r="J1145" s="9">
        <f>SUMIF($E$3:$E$1002,'تعريف المواد والمستودعات'!F$5,$CR3:$CR1002)</f>
        <v>0</v>
      </c>
      <c r="K1145" s="9">
        <f>SUMIF($E$3:$E$1002,'تعريف المواد والمستودعات'!G$5,$CR3:$CR1002)</f>
        <v>0</v>
      </c>
      <c r="L1145" s="9">
        <f>SUMIF($E$3:$E$1002,'تعريف المواد والمستودعات'!H$5,$CR3:$CR1002)</f>
        <v>0</v>
      </c>
      <c r="M1145" s="9">
        <f>SUMIF($E$3:$E$1002,'تعريف المواد والمستودعات'!I$5,$CR3:$CR1002)</f>
        <v>0</v>
      </c>
      <c r="N1145" s="9">
        <f>SUMIF($E$3:$E$1002,'تعريف المواد والمستودعات'!J$5,$CR3:$CR1002)</f>
        <v>0</v>
      </c>
      <c r="O1145" s="9">
        <f>SUMIF($E$3:$E$1002,'تعريف المواد والمستودعات'!K$5,$CR3:$CR1002)</f>
        <v>0</v>
      </c>
      <c r="P1145" s="9">
        <f>SUMIF($E$3:$E$1002,'تعريف المواد والمستودعات'!L$5,$CR3:$CR1002)</f>
        <v>0</v>
      </c>
      <c r="Q1145" s="9">
        <f>SUMIF($E$3:$E$1002,'تعريف المواد والمستودعات'!M$5,$CR3:$CR1002)</f>
        <v>0</v>
      </c>
      <c r="R1145" s="9">
        <f>SUMIF($E$3:$E$1002,'تعريف المواد والمستودعات'!N$5,$CR3:$CR1002)</f>
        <v>0</v>
      </c>
      <c r="S1145" s="9">
        <f>SUMIF($E$3:$E$1002,'تعريف المواد والمستودعات'!O$5,$CR3:$CR1002)</f>
        <v>0</v>
      </c>
      <c r="T1145" s="9">
        <f>SUMIF($E$3:$E$1002,'تعريف المواد والمستودعات'!P$5,$CR3:$CR1002)</f>
        <v>0</v>
      </c>
      <c r="U1145" s="9">
        <f>SUMIF($E$3:$E$1002,'تعريف المواد والمستودعات'!Q$5,$CR3:$CR1002)</f>
        <v>0</v>
      </c>
      <c r="V1145" s="9">
        <f>SUMIF($E$3:$E$1002,'تعريف المواد والمستودعات'!R$5,$CR3:$CR1002)</f>
        <v>0</v>
      </c>
      <c r="W1145" s="9">
        <f>SUMIF($E$3:$E$1002,'تعريف المواد والمستودعات'!S$5,$CR3:$CR1002)</f>
        <v>0</v>
      </c>
      <c r="X1145" s="9">
        <f>SUMIF($E$3:$E$1002,'تعريف المواد والمستودعات'!T$5,$CR3:$CR1002)</f>
        <v>0</v>
      </c>
      <c r="Y1145" s="9">
        <f>SUMIF($E$3:$E$1002,'تعريف المواد والمستودعات'!U$5,$CR3:$CR1002)</f>
        <v>0</v>
      </c>
      <c r="Z1145" s="9">
        <f>SUMIF($E$3:$E$1002,'تعريف المواد والمستودعات'!V$5,$CR3:$CR1002)</f>
        <v>0</v>
      </c>
      <c r="AA1145" s="9">
        <f>SUMIF($E$3:$E$1002,'تعريف المواد والمستودعات'!W$5,$CR3:$CR1002)</f>
        <v>0</v>
      </c>
      <c r="AB1145" s="9">
        <f>SUMIF($E$3:$E$1002,'تعريف المواد والمستودعات'!X$5,$CR3:$CR1002)</f>
        <v>0</v>
      </c>
      <c r="AC1145" s="9">
        <f>SUMIF($E$3:$E$1002,'تعريف المواد والمستودعات'!Y$5,$CR3:$CR1002)</f>
        <v>0</v>
      </c>
      <c r="AD1145" s="9">
        <f>SUMIF($E$3:$E$1002,'تعريف المواد والمستودعات'!Z$5,$CR3:$CR1002)</f>
        <v>0</v>
      </c>
      <c r="AE1145" s="9">
        <f>SUMIF($E$3:$E$1002,'تعريف المواد والمستودعات'!AA$5,$CR3:$CR1002)</f>
        <v>0</v>
      </c>
      <c r="AF1145" s="9">
        <f>SUMIF($E$3:$E$1002,'تعريف المواد والمستودعات'!AB$5,$CR3:$CR1002)</f>
        <v>0</v>
      </c>
      <c r="AG1145" s="9">
        <f>SUMIF($E$3:$E$1002,'تعريف المواد والمستودعات'!AC$5,$CR3:$CR1002)</f>
        <v>0</v>
      </c>
      <c r="AH1145" s="9">
        <f>SUMIF($E$3:$E$1002,'تعريف المواد والمستودعات'!AD$5,$CR3:$CR1002)</f>
        <v>0</v>
      </c>
      <c r="AI1145" s="9">
        <f>SUMIF($E$3:$E$1002,'تعريف المواد والمستودعات'!AE$5,$CR3:$CR1002)</f>
        <v>0</v>
      </c>
      <c r="AJ1145" s="9">
        <f>SUMIF($E$3:$E$1002,'تعريف المواد والمستودعات'!AF$5,$CR3:$CR1002)</f>
        <v>0</v>
      </c>
      <c r="AK1145" s="9">
        <f>SUMIF($E$3:$E$1002,'تعريف المواد والمستودعات'!AG$5,$CR3:$CR1002)</f>
        <v>0</v>
      </c>
      <c r="AL1145" s="9">
        <f>SUMIF($E$3:$E$1002,'تعريف المواد والمستودعات'!AH$5,$CR3:$CR1002)</f>
        <v>0</v>
      </c>
      <c r="AM1145" s="9">
        <f>SUMIF($E$3:$E$1002,'تعريف المواد والمستودعات'!AI$5,$CR3:$CR1002)</f>
        <v>0</v>
      </c>
      <c r="AN1145" s="9">
        <f>SUMIF($E$3:$E$1002,'تعريف المواد والمستودعات'!AJ$5,$CR3:$CR1002)</f>
        <v>0</v>
      </c>
      <c r="AO1145" s="9">
        <f>SUMIF($E$3:$E$1002,'تعريف المواد والمستودعات'!AK$5,$CR3:$CR1002)</f>
        <v>0</v>
      </c>
      <c r="AP1145" s="9">
        <f>SUMIF($E$3:$E$1002,'تعريف المواد والمستودعات'!AL$5,$CR3:$CR1002)</f>
        <v>0</v>
      </c>
      <c r="AQ1145" s="9">
        <f>SUMIF($E$3:$E$1002,'تعريف المواد والمستودعات'!AM$5,$CR3:$CR1002)</f>
        <v>0</v>
      </c>
      <c r="AR1145" s="9">
        <f>SUMIF($E$3:$E$1002,'تعريف المواد والمستودعات'!AN$5,$CR3:$CR1002)</f>
        <v>0</v>
      </c>
      <c r="AS1145" s="9">
        <f>SUMIF($E$3:$E$1002,'تعريف المواد والمستودعات'!AO$5,$CR3:$CR1002)</f>
        <v>0</v>
      </c>
      <c r="AT1145" s="9">
        <f>SUMIF($E$3:$E$1002,'تعريف المواد والمستودعات'!AP$5,$CR3:$CR1002)</f>
        <v>0</v>
      </c>
      <c r="AU1145" s="9">
        <f>SUMIF($E$3:$E$1002,'تعريف المواد والمستودعات'!AQ$5,$CR3:$CR1002)</f>
        <v>0</v>
      </c>
      <c r="AV1145" s="9">
        <f>SUMIF($E$3:$E$1002,'تعريف المواد والمستودعات'!AR$5,$CR3:$CR1002)</f>
        <v>0</v>
      </c>
      <c r="AW1145" s="9">
        <f>SUMIF($E$3:$E$1002,'تعريف المواد والمستودعات'!AS$5,$CR3:$CR1002)</f>
        <v>0</v>
      </c>
      <c r="AX1145" s="9">
        <f>SUMIF($E$3:$E$1002,'تعريف المواد والمستودعات'!AT$5,$CR3:$CR1002)</f>
        <v>0</v>
      </c>
      <c r="AY1145" s="9">
        <f>SUMIF($E$3:$E$1002,'تعريف المواد والمستودعات'!AU$5,$CR3:$CR1002)</f>
        <v>0</v>
      </c>
      <c r="AZ1145" s="9">
        <f>SUMIF($E$3:$E$1002,'تعريف المواد والمستودعات'!AV$5,$CR3:$CR1002)</f>
        <v>0</v>
      </c>
      <c r="BA1145" s="9">
        <f>SUMIF($E$3:$E$1002,'تعريف المواد والمستودعات'!AW$5,$CR3:$CR1002)</f>
        <v>0</v>
      </c>
      <c r="BB1145" s="9">
        <f>SUMIF($E$3:$E$1002,'تعريف المواد والمستودعات'!AX$5,$CR3:$CR1002)</f>
        <v>0</v>
      </c>
      <c r="BC1145" s="9">
        <f>SUMIF($E$3:$E$1002,'تعريف المواد والمستودعات'!AY$5,$CR3:$CR1002)</f>
        <v>0</v>
      </c>
      <c r="BD1145" s="69">
        <f t="shared" si="19"/>
        <v>0</v>
      </c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  <c r="CA1145" s="9"/>
      <c r="CB1145" s="9"/>
      <c r="CC1145" s="9"/>
      <c r="CD1145" s="9"/>
      <c r="CE1145" s="9"/>
      <c r="CF1145" s="9"/>
      <c r="CG1145" s="9"/>
      <c r="CH1145" s="9"/>
      <c r="CI1145" s="9"/>
      <c r="CJ1145" s="9"/>
      <c r="CK1145" s="9"/>
      <c r="CL1145" s="9"/>
      <c r="CM1145" s="9"/>
      <c r="CN1145" s="9"/>
      <c r="CO1145" s="9"/>
      <c r="CP1145" s="9"/>
      <c r="CQ1145" s="9"/>
      <c r="CR1145" s="9"/>
      <c r="CS1145" s="9"/>
      <c r="CT1145" s="9"/>
      <c r="CU1145" s="9"/>
      <c r="CV1145" s="9"/>
      <c r="CW1145" s="9"/>
      <c r="CX1145" s="9"/>
      <c r="CY1145" s="9"/>
      <c r="CZ1145" s="9"/>
      <c r="DA1145" s="9"/>
    </row>
    <row r="1146" spans="5:105" ht="15" hidden="1" thickTop="1" x14ac:dyDescent="0.2">
      <c r="E1146" s="46" t="str">
        <f>'تعريف المواد والمستودعات'!B98</f>
        <v>مادة92</v>
      </c>
      <c r="F1146" s="9">
        <f>SUMIF($E$3:$E$1002,'تعريف المواد والمستودعات'!B$5,$CS3:$CS1002)</f>
        <v>0</v>
      </c>
      <c r="G1146" s="9">
        <f>SUMIF($E$3:$E$1002,'تعريف المواد والمستودعات'!C$5,$CS3:$CS1002)</f>
        <v>0</v>
      </c>
      <c r="H1146" s="9">
        <f>SUMIF($E$3:$E$1002,'تعريف المواد والمستودعات'!D$5,$CS3:$CS1002)</f>
        <v>0</v>
      </c>
      <c r="I1146" s="9">
        <f>SUMIF($E$3:$E$1002,'تعريف المواد والمستودعات'!E$5,$CS3:$CS1002)</f>
        <v>0</v>
      </c>
      <c r="J1146" s="9">
        <f>SUMIF($E$3:$E$1002,'تعريف المواد والمستودعات'!F$5,$CS3:$CS1002)</f>
        <v>0</v>
      </c>
      <c r="K1146" s="9">
        <f>SUMIF($E$3:$E$1002,'تعريف المواد والمستودعات'!G$5,$CS3:$CS1002)</f>
        <v>0</v>
      </c>
      <c r="L1146" s="9">
        <f>SUMIF($E$3:$E$1002,'تعريف المواد والمستودعات'!H$5,$CS3:$CS1002)</f>
        <v>0</v>
      </c>
      <c r="M1146" s="9">
        <f>SUMIF($E$3:$E$1002,'تعريف المواد والمستودعات'!I$5,$CS3:$CS1002)</f>
        <v>0</v>
      </c>
      <c r="N1146" s="9">
        <f>SUMIF($E$3:$E$1002,'تعريف المواد والمستودعات'!J$5,$CS3:$CS1002)</f>
        <v>0</v>
      </c>
      <c r="O1146" s="9">
        <f>SUMIF($E$3:$E$1002,'تعريف المواد والمستودعات'!K$5,$CS3:$CS1002)</f>
        <v>0</v>
      </c>
      <c r="P1146" s="9">
        <f>SUMIF($E$3:$E$1002,'تعريف المواد والمستودعات'!L$5,$CS3:$CS1002)</f>
        <v>0</v>
      </c>
      <c r="Q1146" s="9">
        <f>SUMIF($E$3:$E$1002,'تعريف المواد والمستودعات'!M$5,$CS3:$CS1002)</f>
        <v>0</v>
      </c>
      <c r="R1146" s="9">
        <f>SUMIF($E$3:$E$1002,'تعريف المواد والمستودعات'!N$5,$CS3:$CS1002)</f>
        <v>0</v>
      </c>
      <c r="S1146" s="9">
        <f>SUMIF($E$3:$E$1002,'تعريف المواد والمستودعات'!O$5,$CS3:$CS1002)</f>
        <v>0</v>
      </c>
      <c r="T1146" s="9">
        <f>SUMIF($E$3:$E$1002,'تعريف المواد والمستودعات'!P$5,$CS3:$CS1002)</f>
        <v>0</v>
      </c>
      <c r="U1146" s="9">
        <f>SUMIF($E$3:$E$1002,'تعريف المواد والمستودعات'!Q$5,$CS3:$CS1002)</f>
        <v>0</v>
      </c>
      <c r="V1146" s="9">
        <f>SUMIF($E$3:$E$1002,'تعريف المواد والمستودعات'!R$5,$CS3:$CS1002)</f>
        <v>0</v>
      </c>
      <c r="W1146" s="9">
        <f>SUMIF($E$3:$E$1002,'تعريف المواد والمستودعات'!S$5,$CS3:$CS1002)</f>
        <v>0</v>
      </c>
      <c r="X1146" s="9">
        <f>SUMIF($E$3:$E$1002,'تعريف المواد والمستودعات'!T$5,$CS3:$CS1002)</f>
        <v>0</v>
      </c>
      <c r="Y1146" s="9">
        <f>SUMIF($E$3:$E$1002,'تعريف المواد والمستودعات'!U$5,$CS3:$CS1002)</f>
        <v>0</v>
      </c>
      <c r="Z1146" s="9">
        <f>SUMIF($E$3:$E$1002,'تعريف المواد والمستودعات'!V$5,$CS3:$CS1002)</f>
        <v>0</v>
      </c>
      <c r="AA1146" s="9">
        <f>SUMIF($E$3:$E$1002,'تعريف المواد والمستودعات'!W$5,$CS3:$CS1002)</f>
        <v>0</v>
      </c>
      <c r="AB1146" s="9">
        <f>SUMIF($E$3:$E$1002,'تعريف المواد والمستودعات'!X$5,$CS3:$CS1002)</f>
        <v>0</v>
      </c>
      <c r="AC1146" s="9">
        <f>SUMIF($E$3:$E$1002,'تعريف المواد والمستودعات'!Y$5,$CS3:$CS1002)</f>
        <v>0</v>
      </c>
      <c r="AD1146" s="9">
        <f>SUMIF($E$3:$E$1002,'تعريف المواد والمستودعات'!Z$5,$CS3:$CS1002)</f>
        <v>0</v>
      </c>
      <c r="AE1146" s="9">
        <f>SUMIF($E$3:$E$1002,'تعريف المواد والمستودعات'!AA$5,$CS3:$CS1002)</f>
        <v>0</v>
      </c>
      <c r="AF1146" s="9">
        <f>SUMIF($E$3:$E$1002,'تعريف المواد والمستودعات'!AB$5,$CS3:$CS1002)</f>
        <v>0</v>
      </c>
      <c r="AG1146" s="9">
        <f>SUMIF($E$3:$E$1002,'تعريف المواد والمستودعات'!AC$5,$CS3:$CS1002)</f>
        <v>0</v>
      </c>
      <c r="AH1146" s="9">
        <f>SUMIF($E$3:$E$1002,'تعريف المواد والمستودعات'!AD$5,$CS3:$CS1002)</f>
        <v>0</v>
      </c>
      <c r="AI1146" s="9">
        <f>SUMIF($E$3:$E$1002,'تعريف المواد والمستودعات'!AE$5,$CS3:$CS1002)</f>
        <v>0</v>
      </c>
      <c r="AJ1146" s="9">
        <f>SUMIF($E$3:$E$1002,'تعريف المواد والمستودعات'!AF$5,$CS3:$CS1002)</f>
        <v>0</v>
      </c>
      <c r="AK1146" s="9">
        <f>SUMIF($E$3:$E$1002,'تعريف المواد والمستودعات'!AG$5,$CS3:$CS1002)</f>
        <v>0</v>
      </c>
      <c r="AL1146" s="9">
        <f>SUMIF($E$3:$E$1002,'تعريف المواد والمستودعات'!AH$5,$CS3:$CS1002)</f>
        <v>0</v>
      </c>
      <c r="AM1146" s="9">
        <f>SUMIF($E$3:$E$1002,'تعريف المواد والمستودعات'!AI$5,$CS3:$CS1002)</f>
        <v>0</v>
      </c>
      <c r="AN1146" s="9">
        <f>SUMIF($E$3:$E$1002,'تعريف المواد والمستودعات'!AJ$5,$CS3:$CS1002)</f>
        <v>0</v>
      </c>
      <c r="AO1146" s="9">
        <f>SUMIF($E$3:$E$1002,'تعريف المواد والمستودعات'!AK$5,$CS3:$CS1002)</f>
        <v>0</v>
      </c>
      <c r="AP1146" s="9">
        <f>SUMIF($E$3:$E$1002,'تعريف المواد والمستودعات'!AL$5,$CS3:$CS1002)</f>
        <v>0</v>
      </c>
      <c r="AQ1146" s="9">
        <f>SUMIF($E$3:$E$1002,'تعريف المواد والمستودعات'!AM$5,$CS3:$CS1002)</f>
        <v>0</v>
      </c>
      <c r="AR1146" s="9">
        <f>SUMIF($E$3:$E$1002,'تعريف المواد والمستودعات'!AN$5,$CS3:$CS1002)</f>
        <v>0</v>
      </c>
      <c r="AS1146" s="9">
        <f>SUMIF($E$3:$E$1002,'تعريف المواد والمستودعات'!AO$5,$CS3:$CS1002)</f>
        <v>0</v>
      </c>
      <c r="AT1146" s="9">
        <f>SUMIF($E$3:$E$1002,'تعريف المواد والمستودعات'!AP$5,$CS3:$CS1002)</f>
        <v>0</v>
      </c>
      <c r="AU1146" s="9">
        <f>SUMIF($E$3:$E$1002,'تعريف المواد والمستودعات'!AQ$5,$CS3:$CS1002)</f>
        <v>0</v>
      </c>
      <c r="AV1146" s="9">
        <f>SUMIF($E$3:$E$1002,'تعريف المواد والمستودعات'!AR$5,$CS3:$CS1002)</f>
        <v>0</v>
      </c>
      <c r="AW1146" s="9">
        <f>SUMIF($E$3:$E$1002,'تعريف المواد والمستودعات'!AS$5,$CS3:$CS1002)</f>
        <v>0</v>
      </c>
      <c r="AX1146" s="9">
        <f>SUMIF($E$3:$E$1002,'تعريف المواد والمستودعات'!AT$5,$CS3:$CS1002)</f>
        <v>0</v>
      </c>
      <c r="AY1146" s="9">
        <f>SUMIF($E$3:$E$1002,'تعريف المواد والمستودعات'!AU$5,$CS3:$CS1002)</f>
        <v>0</v>
      </c>
      <c r="AZ1146" s="9">
        <f>SUMIF($E$3:$E$1002,'تعريف المواد والمستودعات'!AV$5,$CS3:$CS1002)</f>
        <v>0</v>
      </c>
      <c r="BA1146" s="9">
        <f>SUMIF($E$3:$E$1002,'تعريف المواد والمستودعات'!AW$5,$CS3:$CS1002)</f>
        <v>0</v>
      </c>
      <c r="BB1146" s="9">
        <f>SUMIF($E$3:$E$1002,'تعريف المواد والمستودعات'!AX$5,$CS3:$CS1002)</f>
        <v>0</v>
      </c>
      <c r="BC1146" s="9">
        <f>SUMIF($E$3:$E$1002,'تعريف المواد والمستودعات'!AY$5,$CS3:$CS1002)</f>
        <v>0</v>
      </c>
      <c r="BD1146" s="69">
        <f t="shared" si="19"/>
        <v>0</v>
      </c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9"/>
      <c r="CF1146" s="9"/>
      <c r="CG1146" s="9"/>
      <c r="CH1146" s="9"/>
      <c r="CI1146" s="9"/>
      <c r="CJ1146" s="9"/>
      <c r="CK1146" s="9"/>
      <c r="CL1146" s="9"/>
      <c r="CM1146" s="9"/>
      <c r="CN1146" s="9"/>
      <c r="CO1146" s="9"/>
      <c r="CP1146" s="9"/>
      <c r="CQ1146" s="9"/>
      <c r="CR1146" s="9"/>
      <c r="CS1146" s="9"/>
      <c r="CT1146" s="9"/>
      <c r="CU1146" s="9"/>
      <c r="CV1146" s="9"/>
      <c r="CW1146" s="9"/>
      <c r="CX1146" s="9"/>
      <c r="CY1146" s="9"/>
      <c r="CZ1146" s="9"/>
      <c r="DA1146" s="9"/>
    </row>
    <row r="1147" spans="5:105" ht="15" hidden="1" thickTop="1" x14ac:dyDescent="0.2">
      <c r="E1147" s="46" t="str">
        <f>'تعريف المواد والمستودعات'!B99</f>
        <v>مادة93</v>
      </c>
      <c r="F1147" s="9">
        <f>SUMIF($E$3:$E$1002,'تعريف المواد والمستودعات'!B$5,$CT3:$CT1002)</f>
        <v>0</v>
      </c>
      <c r="G1147" s="9">
        <f>SUMIF($E$3:$E$1002,'تعريف المواد والمستودعات'!C$5,$CT3:$CT1002)</f>
        <v>0</v>
      </c>
      <c r="H1147" s="9">
        <f>SUMIF($E$3:$E$1002,'تعريف المواد والمستودعات'!D$5,$CT3:$CT1002)</f>
        <v>0</v>
      </c>
      <c r="I1147" s="9">
        <f>SUMIF($E$3:$E$1002,'تعريف المواد والمستودعات'!E$5,$CT3:$CT1002)</f>
        <v>0</v>
      </c>
      <c r="J1147" s="9">
        <f>SUMIF($E$3:$E$1002,'تعريف المواد والمستودعات'!F$5,$CT3:$CT1002)</f>
        <v>0</v>
      </c>
      <c r="K1147" s="9">
        <f>SUMIF($E$3:$E$1002,'تعريف المواد والمستودعات'!G$5,$CT3:$CT1002)</f>
        <v>0</v>
      </c>
      <c r="L1147" s="9">
        <f>SUMIF($E$3:$E$1002,'تعريف المواد والمستودعات'!H$5,$CT3:$CT1002)</f>
        <v>0</v>
      </c>
      <c r="M1147" s="9">
        <f>SUMIF($E$3:$E$1002,'تعريف المواد والمستودعات'!I$5,$CT3:$CT1002)</f>
        <v>0</v>
      </c>
      <c r="N1147" s="9">
        <f>SUMIF($E$3:$E$1002,'تعريف المواد والمستودعات'!J$5,$CT3:$CT1002)</f>
        <v>0</v>
      </c>
      <c r="O1147" s="9">
        <f>SUMIF($E$3:$E$1002,'تعريف المواد والمستودعات'!K$5,$CT3:$CT1002)</f>
        <v>0</v>
      </c>
      <c r="P1147" s="9">
        <f>SUMIF($E$3:$E$1002,'تعريف المواد والمستودعات'!L$5,$CT3:$CT1002)</f>
        <v>0</v>
      </c>
      <c r="Q1147" s="9">
        <f>SUMIF($E$3:$E$1002,'تعريف المواد والمستودعات'!M$5,$CT3:$CT1002)</f>
        <v>0</v>
      </c>
      <c r="R1147" s="9">
        <f>SUMIF($E$3:$E$1002,'تعريف المواد والمستودعات'!N$5,$CT3:$CT1002)</f>
        <v>0</v>
      </c>
      <c r="S1147" s="9">
        <f>SUMIF($E$3:$E$1002,'تعريف المواد والمستودعات'!O$5,$CT3:$CT1002)</f>
        <v>0</v>
      </c>
      <c r="T1147" s="9">
        <f>SUMIF($E$3:$E$1002,'تعريف المواد والمستودعات'!P$5,$CT3:$CT1002)</f>
        <v>0</v>
      </c>
      <c r="U1147" s="9">
        <f>SUMIF($E$3:$E$1002,'تعريف المواد والمستودعات'!Q$5,$CT3:$CT1002)</f>
        <v>0</v>
      </c>
      <c r="V1147" s="9">
        <f>SUMIF($E$3:$E$1002,'تعريف المواد والمستودعات'!R$5,$CT3:$CT1002)</f>
        <v>0</v>
      </c>
      <c r="W1147" s="9">
        <f>SUMIF($E$3:$E$1002,'تعريف المواد والمستودعات'!S$5,$CT3:$CT1002)</f>
        <v>0</v>
      </c>
      <c r="X1147" s="9">
        <f>SUMIF($E$3:$E$1002,'تعريف المواد والمستودعات'!T$5,$CT3:$CT1002)</f>
        <v>0</v>
      </c>
      <c r="Y1147" s="9">
        <f>SUMIF($E$3:$E$1002,'تعريف المواد والمستودعات'!U$5,$CT3:$CT1002)</f>
        <v>0</v>
      </c>
      <c r="Z1147" s="9">
        <f>SUMIF($E$3:$E$1002,'تعريف المواد والمستودعات'!V$5,$CT3:$CT1002)</f>
        <v>0</v>
      </c>
      <c r="AA1147" s="9">
        <f>SUMIF($E$3:$E$1002,'تعريف المواد والمستودعات'!W$5,$CT3:$CT1002)</f>
        <v>0</v>
      </c>
      <c r="AB1147" s="9">
        <f>SUMIF($E$3:$E$1002,'تعريف المواد والمستودعات'!X$5,$CT3:$CT1002)</f>
        <v>0</v>
      </c>
      <c r="AC1147" s="9">
        <f>SUMIF($E$3:$E$1002,'تعريف المواد والمستودعات'!Y$5,$CT3:$CT1002)</f>
        <v>0</v>
      </c>
      <c r="AD1147" s="9">
        <f>SUMIF($E$3:$E$1002,'تعريف المواد والمستودعات'!Z$5,$CT3:$CT1002)</f>
        <v>0</v>
      </c>
      <c r="AE1147" s="9">
        <f>SUMIF($E$3:$E$1002,'تعريف المواد والمستودعات'!AA$5,$CT3:$CT1002)</f>
        <v>0</v>
      </c>
      <c r="AF1147" s="9">
        <f>SUMIF($E$3:$E$1002,'تعريف المواد والمستودعات'!AB$5,$CT3:$CT1002)</f>
        <v>0</v>
      </c>
      <c r="AG1147" s="9">
        <f>SUMIF($E$3:$E$1002,'تعريف المواد والمستودعات'!AC$5,$CT3:$CT1002)</f>
        <v>0</v>
      </c>
      <c r="AH1147" s="9">
        <f>SUMIF($E$3:$E$1002,'تعريف المواد والمستودعات'!AD$5,$CT3:$CT1002)</f>
        <v>0</v>
      </c>
      <c r="AI1147" s="9">
        <f>SUMIF($E$3:$E$1002,'تعريف المواد والمستودعات'!AE$5,$CT3:$CT1002)</f>
        <v>0</v>
      </c>
      <c r="AJ1147" s="9">
        <f>SUMIF($E$3:$E$1002,'تعريف المواد والمستودعات'!AF$5,$CT3:$CT1002)</f>
        <v>0</v>
      </c>
      <c r="AK1147" s="9">
        <f>SUMIF($E$3:$E$1002,'تعريف المواد والمستودعات'!AG$5,$CT3:$CT1002)</f>
        <v>0</v>
      </c>
      <c r="AL1147" s="9">
        <f>SUMIF($E$3:$E$1002,'تعريف المواد والمستودعات'!AH$5,$CT3:$CT1002)</f>
        <v>0</v>
      </c>
      <c r="AM1147" s="9">
        <f>SUMIF($E$3:$E$1002,'تعريف المواد والمستودعات'!AI$5,$CT3:$CT1002)</f>
        <v>0</v>
      </c>
      <c r="AN1147" s="9">
        <f>SUMIF($E$3:$E$1002,'تعريف المواد والمستودعات'!AJ$5,$CT3:$CT1002)</f>
        <v>0</v>
      </c>
      <c r="AO1147" s="9">
        <f>SUMIF($E$3:$E$1002,'تعريف المواد والمستودعات'!AK$5,$CT3:$CT1002)</f>
        <v>0</v>
      </c>
      <c r="AP1147" s="9">
        <f>SUMIF($E$3:$E$1002,'تعريف المواد والمستودعات'!AL$5,$CT3:$CT1002)</f>
        <v>0</v>
      </c>
      <c r="AQ1147" s="9">
        <f>SUMIF($E$3:$E$1002,'تعريف المواد والمستودعات'!AM$5,$CT3:$CT1002)</f>
        <v>0</v>
      </c>
      <c r="AR1147" s="9">
        <f>SUMIF($E$3:$E$1002,'تعريف المواد والمستودعات'!AN$5,$CT3:$CT1002)</f>
        <v>0</v>
      </c>
      <c r="AS1147" s="9">
        <f>SUMIF($E$3:$E$1002,'تعريف المواد والمستودعات'!AO$5,$CT3:$CT1002)</f>
        <v>0</v>
      </c>
      <c r="AT1147" s="9">
        <f>SUMIF($E$3:$E$1002,'تعريف المواد والمستودعات'!AP$5,$CT3:$CT1002)</f>
        <v>0</v>
      </c>
      <c r="AU1147" s="9">
        <f>SUMIF($E$3:$E$1002,'تعريف المواد والمستودعات'!AQ$5,$CT3:$CT1002)</f>
        <v>0</v>
      </c>
      <c r="AV1147" s="9">
        <f>SUMIF($E$3:$E$1002,'تعريف المواد والمستودعات'!AR$5,$CT3:$CT1002)</f>
        <v>0</v>
      </c>
      <c r="AW1147" s="9">
        <f>SUMIF($E$3:$E$1002,'تعريف المواد والمستودعات'!AS$5,$CT3:$CT1002)</f>
        <v>0</v>
      </c>
      <c r="AX1147" s="9">
        <f>SUMIF($E$3:$E$1002,'تعريف المواد والمستودعات'!AT$5,$CT3:$CT1002)</f>
        <v>0</v>
      </c>
      <c r="AY1147" s="9">
        <f>SUMIF($E$3:$E$1002,'تعريف المواد والمستودعات'!AU$5,$CT3:$CT1002)</f>
        <v>0</v>
      </c>
      <c r="AZ1147" s="9">
        <f>SUMIF($E$3:$E$1002,'تعريف المواد والمستودعات'!AV$5,$CT3:$CT1002)</f>
        <v>0</v>
      </c>
      <c r="BA1147" s="9">
        <f>SUMIF($E$3:$E$1002,'تعريف المواد والمستودعات'!AW$5,$CT3:$CT1002)</f>
        <v>0</v>
      </c>
      <c r="BB1147" s="9">
        <f>SUMIF($E$3:$E$1002,'تعريف المواد والمستودعات'!AX$5,$CT3:$CT1002)</f>
        <v>0</v>
      </c>
      <c r="BC1147" s="9">
        <f>SUMIF($E$3:$E$1002,'تعريف المواد والمستودعات'!AY$5,$CT3:$CT1002)</f>
        <v>0</v>
      </c>
      <c r="BD1147" s="69">
        <f t="shared" si="19"/>
        <v>0</v>
      </c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9"/>
      <c r="CF1147" s="9"/>
      <c r="CG1147" s="9"/>
      <c r="CH1147" s="9"/>
      <c r="CI1147" s="9"/>
      <c r="CJ1147" s="9"/>
      <c r="CK1147" s="9"/>
      <c r="CL1147" s="9"/>
      <c r="CM1147" s="9"/>
      <c r="CN1147" s="9"/>
      <c r="CO1147" s="9"/>
      <c r="CP1147" s="9"/>
      <c r="CQ1147" s="9"/>
      <c r="CR1147" s="9"/>
      <c r="CS1147" s="9"/>
      <c r="CT1147" s="9"/>
      <c r="CU1147" s="9"/>
      <c r="CV1147" s="9"/>
      <c r="CW1147" s="9"/>
      <c r="CX1147" s="9"/>
      <c r="CY1147" s="9"/>
      <c r="CZ1147" s="9"/>
      <c r="DA1147" s="9"/>
    </row>
    <row r="1148" spans="5:105" ht="15" hidden="1" thickTop="1" x14ac:dyDescent="0.2">
      <c r="E1148" s="46" t="str">
        <f>'تعريف المواد والمستودعات'!B100</f>
        <v>مادة94</v>
      </c>
      <c r="F1148" s="9">
        <f>SUMIF($E$3:$E$1002,'تعريف المواد والمستودعات'!B$5,$CU3:$CU1002)</f>
        <v>0</v>
      </c>
      <c r="G1148" s="9">
        <f>SUMIF($E$3:$E$1002,'تعريف المواد والمستودعات'!C$5,$CU3:$CU1002)</f>
        <v>0</v>
      </c>
      <c r="H1148" s="9">
        <f>SUMIF($E$3:$E$1002,'تعريف المواد والمستودعات'!D$5,$CU3:$CU1002)</f>
        <v>0</v>
      </c>
      <c r="I1148" s="9">
        <f>SUMIF($E$3:$E$1002,'تعريف المواد والمستودعات'!E$5,$CU3:$CU1002)</f>
        <v>0</v>
      </c>
      <c r="J1148" s="9">
        <f>SUMIF($E$3:$E$1002,'تعريف المواد والمستودعات'!F$5,$CU3:$CU1002)</f>
        <v>0</v>
      </c>
      <c r="K1148" s="9">
        <f>SUMIF($E$3:$E$1002,'تعريف المواد والمستودعات'!G$5,$CU3:$CU1002)</f>
        <v>0</v>
      </c>
      <c r="L1148" s="9">
        <f>SUMIF($E$3:$E$1002,'تعريف المواد والمستودعات'!H$5,$CU3:$CU1002)</f>
        <v>0</v>
      </c>
      <c r="M1148" s="9">
        <f>SUMIF($E$3:$E$1002,'تعريف المواد والمستودعات'!I$5,$CU3:$CU1002)</f>
        <v>0</v>
      </c>
      <c r="N1148" s="9">
        <f>SUMIF($E$3:$E$1002,'تعريف المواد والمستودعات'!J$5,$CU3:$CU1002)</f>
        <v>0</v>
      </c>
      <c r="O1148" s="9">
        <f>SUMIF($E$3:$E$1002,'تعريف المواد والمستودعات'!K$5,$CU3:$CU1002)</f>
        <v>0</v>
      </c>
      <c r="P1148" s="9">
        <f>SUMIF($E$3:$E$1002,'تعريف المواد والمستودعات'!L$5,$CU3:$CU1002)</f>
        <v>0</v>
      </c>
      <c r="Q1148" s="9">
        <f>SUMIF($E$3:$E$1002,'تعريف المواد والمستودعات'!M$5,$CU3:$CU1002)</f>
        <v>0</v>
      </c>
      <c r="R1148" s="9">
        <f>SUMIF($E$3:$E$1002,'تعريف المواد والمستودعات'!N$5,$CU3:$CU1002)</f>
        <v>0</v>
      </c>
      <c r="S1148" s="9">
        <f>SUMIF($E$3:$E$1002,'تعريف المواد والمستودعات'!O$5,$CU3:$CU1002)</f>
        <v>0</v>
      </c>
      <c r="T1148" s="9">
        <f>SUMIF($E$3:$E$1002,'تعريف المواد والمستودعات'!P$5,$CU3:$CU1002)</f>
        <v>0</v>
      </c>
      <c r="U1148" s="9">
        <f>SUMIF($E$3:$E$1002,'تعريف المواد والمستودعات'!Q$5,$CU3:$CU1002)</f>
        <v>0</v>
      </c>
      <c r="V1148" s="9">
        <f>SUMIF($E$3:$E$1002,'تعريف المواد والمستودعات'!R$5,$CU3:$CU1002)</f>
        <v>0</v>
      </c>
      <c r="W1148" s="9">
        <f>SUMIF($E$3:$E$1002,'تعريف المواد والمستودعات'!S$5,$CU3:$CU1002)</f>
        <v>0</v>
      </c>
      <c r="X1148" s="9">
        <f>SUMIF($E$3:$E$1002,'تعريف المواد والمستودعات'!T$5,$CU3:$CU1002)</f>
        <v>0</v>
      </c>
      <c r="Y1148" s="9">
        <f>SUMIF($E$3:$E$1002,'تعريف المواد والمستودعات'!U$5,$CU3:$CU1002)</f>
        <v>0</v>
      </c>
      <c r="Z1148" s="9">
        <f>SUMIF($E$3:$E$1002,'تعريف المواد والمستودعات'!V$5,$CU3:$CU1002)</f>
        <v>0</v>
      </c>
      <c r="AA1148" s="9">
        <f>SUMIF($E$3:$E$1002,'تعريف المواد والمستودعات'!W$5,$CU3:$CU1002)</f>
        <v>0</v>
      </c>
      <c r="AB1148" s="9">
        <f>SUMIF($E$3:$E$1002,'تعريف المواد والمستودعات'!X$5,$CU3:$CU1002)</f>
        <v>0</v>
      </c>
      <c r="AC1148" s="9">
        <f>SUMIF($E$3:$E$1002,'تعريف المواد والمستودعات'!Y$5,$CU3:$CU1002)</f>
        <v>0</v>
      </c>
      <c r="AD1148" s="9">
        <f>SUMIF($E$3:$E$1002,'تعريف المواد والمستودعات'!Z$5,$CU3:$CU1002)</f>
        <v>0</v>
      </c>
      <c r="AE1148" s="9">
        <f>SUMIF($E$3:$E$1002,'تعريف المواد والمستودعات'!AA$5,$CU3:$CU1002)</f>
        <v>0</v>
      </c>
      <c r="AF1148" s="9">
        <f>SUMIF($E$3:$E$1002,'تعريف المواد والمستودعات'!AB$5,$CU3:$CU1002)</f>
        <v>0</v>
      </c>
      <c r="AG1148" s="9">
        <f>SUMIF($E$3:$E$1002,'تعريف المواد والمستودعات'!AC$5,$CU3:$CU1002)</f>
        <v>0</v>
      </c>
      <c r="AH1148" s="9">
        <f>SUMIF($E$3:$E$1002,'تعريف المواد والمستودعات'!AD$5,$CU3:$CU1002)</f>
        <v>0</v>
      </c>
      <c r="AI1148" s="9">
        <f>SUMIF($E$3:$E$1002,'تعريف المواد والمستودعات'!AE$5,$CU3:$CU1002)</f>
        <v>0</v>
      </c>
      <c r="AJ1148" s="9">
        <f>SUMIF($E$3:$E$1002,'تعريف المواد والمستودعات'!AF$5,$CU3:$CU1002)</f>
        <v>0</v>
      </c>
      <c r="AK1148" s="9">
        <f>SUMIF($E$3:$E$1002,'تعريف المواد والمستودعات'!AG$5,$CU3:$CU1002)</f>
        <v>0</v>
      </c>
      <c r="AL1148" s="9">
        <f>SUMIF($E$3:$E$1002,'تعريف المواد والمستودعات'!AH$5,$CU3:$CU1002)</f>
        <v>0</v>
      </c>
      <c r="AM1148" s="9">
        <f>SUMIF($E$3:$E$1002,'تعريف المواد والمستودعات'!AI$5,$CU3:$CU1002)</f>
        <v>0</v>
      </c>
      <c r="AN1148" s="9">
        <f>SUMIF($E$3:$E$1002,'تعريف المواد والمستودعات'!AJ$5,$CU3:$CU1002)</f>
        <v>0</v>
      </c>
      <c r="AO1148" s="9">
        <f>SUMIF($E$3:$E$1002,'تعريف المواد والمستودعات'!AK$5,$CU3:$CU1002)</f>
        <v>0</v>
      </c>
      <c r="AP1148" s="9">
        <f>SUMIF($E$3:$E$1002,'تعريف المواد والمستودعات'!AL$5,$CU3:$CU1002)</f>
        <v>0</v>
      </c>
      <c r="AQ1148" s="9">
        <f>SUMIF($E$3:$E$1002,'تعريف المواد والمستودعات'!AM$5,$CU3:$CU1002)</f>
        <v>0</v>
      </c>
      <c r="AR1148" s="9">
        <f>SUMIF($E$3:$E$1002,'تعريف المواد والمستودعات'!AN$5,$CU3:$CU1002)</f>
        <v>0</v>
      </c>
      <c r="AS1148" s="9">
        <f>SUMIF($E$3:$E$1002,'تعريف المواد والمستودعات'!AO$5,$CU3:$CU1002)</f>
        <v>0</v>
      </c>
      <c r="AT1148" s="9">
        <f>SUMIF($E$3:$E$1002,'تعريف المواد والمستودعات'!AP$5,$CU3:$CU1002)</f>
        <v>0</v>
      </c>
      <c r="AU1148" s="9">
        <f>SUMIF($E$3:$E$1002,'تعريف المواد والمستودعات'!AQ$5,$CU3:$CU1002)</f>
        <v>0</v>
      </c>
      <c r="AV1148" s="9">
        <f>SUMIF($E$3:$E$1002,'تعريف المواد والمستودعات'!AR$5,$CU3:$CU1002)</f>
        <v>0</v>
      </c>
      <c r="AW1148" s="9">
        <f>SUMIF($E$3:$E$1002,'تعريف المواد والمستودعات'!AS$5,$CU3:$CU1002)</f>
        <v>0</v>
      </c>
      <c r="AX1148" s="9">
        <f>SUMIF($E$3:$E$1002,'تعريف المواد والمستودعات'!AT$5,$CU3:$CU1002)</f>
        <v>0</v>
      </c>
      <c r="AY1148" s="9">
        <f>SUMIF($E$3:$E$1002,'تعريف المواد والمستودعات'!AU$5,$CU3:$CU1002)</f>
        <v>0</v>
      </c>
      <c r="AZ1148" s="9">
        <f>SUMIF($E$3:$E$1002,'تعريف المواد والمستودعات'!AV$5,$CU3:$CU1002)</f>
        <v>0</v>
      </c>
      <c r="BA1148" s="9">
        <f>SUMIF($E$3:$E$1002,'تعريف المواد والمستودعات'!AW$5,$CU3:$CU1002)</f>
        <v>0</v>
      </c>
      <c r="BB1148" s="9">
        <f>SUMIF($E$3:$E$1002,'تعريف المواد والمستودعات'!AX$5,$CU3:$CU1002)</f>
        <v>0</v>
      </c>
      <c r="BC1148" s="9">
        <f>SUMIF($E$3:$E$1002,'تعريف المواد والمستودعات'!AY$5,$CU3:$CU1002)</f>
        <v>0</v>
      </c>
      <c r="BD1148" s="69">
        <f t="shared" si="19"/>
        <v>0</v>
      </c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9"/>
      <c r="CF1148" s="9"/>
      <c r="CG1148" s="9"/>
      <c r="CH1148" s="9"/>
      <c r="CI1148" s="9"/>
      <c r="CJ1148" s="9"/>
      <c r="CK1148" s="9"/>
      <c r="CL1148" s="9"/>
      <c r="CM1148" s="9"/>
      <c r="CN1148" s="9"/>
      <c r="CO1148" s="9"/>
      <c r="CP1148" s="9"/>
      <c r="CQ1148" s="9"/>
      <c r="CR1148" s="9"/>
      <c r="CS1148" s="9"/>
      <c r="CT1148" s="9"/>
      <c r="CU1148" s="9"/>
      <c r="CV1148" s="9"/>
      <c r="CW1148" s="9"/>
      <c r="CX1148" s="9"/>
      <c r="CY1148" s="9"/>
      <c r="CZ1148" s="9"/>
      <c r="DA1148" s="9"/>
    </row>
    <row r="1149" spans="5:105" ht="15" hidden="1" thickTop="1" x14ac:dyDescent="0.2">
      <c r="E1149" s="46" t="str">
        <f>'تعريف المواد والمستودعات'!B101</f>
        <v>مادة95</v>
      </c>
      <c r="F1149" s="9">
        <f>SUMIF($E$3:$E$1002,'تعريف المواد والمستودعات'!B$5,$CV3:$CV1002)</f>
        <v>0</v>
      </c>
      <c r="G1149" s="9">
        <f>SUMIF($E$3:$E$1002,'تعريف المواد والمستودعات'!C$5,$CV3:$CV1002)</f>
        <v>0</v>
      </c>
      <c r="H1149" s="9">
        <f>SUMIF($E$3:$E$1002,'تعريف المواد والمستودعات'!D$5,$CV3:$CV1002)</f>
        <v>0</v>
      </c>
      <c r="I1149" s="9">
        <f>SUMIF($E$3:$E$1002,'تعريف المواد والمستودعات'!E$5,$CV3:$CV1002)</f>
        <v>0</v>
      </c>
      <c r="J1149" s="9">
        <f>SUMIF($E$3:$E$1002,'تعريف المواد والمستودعات'!F$5,$CV3:$CV1002)</f>
        <v>0</v>
      </c>
      <c r="K1149" s="9">
        <f>SUMIF($E$3:$E$1002,'تعريف المواد والمستودعات'!G$5,$CV3:$CV1002)</f>
        <v>0</v>
      </c>
      <c r="L1149" s="9">
        <f>SUMIF($E$3:$E$1002,'تعريف المواد والمستودعات'!H$5,$CV3:$CV1002)</f>
        <v>0</v>
      </c>
      <c r="M1149" s="9">
        <f>SUMIF($E$3:$E$1002,'تعريف المواد والمستودعات'!I$5,$CV3:$CV1002)</f>
        <v>0</v>
      </c>
      <c r="N1149" s="9">
        <f>SUMIF($E$3:$E$1002,'تعريف المواد والمستودعات'!J$5,$CV3:$CV1002)</f>
        <v>0</v>
      </c>
      <c r="O1149" s="9">
        <f>SUMIF($E$3:$E$1002,'تعريف المواد والمستودعات'!K$5,$CV3:$CV1002)</f>
        <v>0</v>
      </c>
      <c r="P1149" s="9">
        <f>SUMIF($E$3:$E$1002,'تعريف المواد والمستودعات'!L$5,$CV3:$CV1002)</f>
        <v>0</v>
      </c>
      <c r="Q1149" s="9">
        <f>SUMIF($E$3:$E$1002,'تعريف المواد والمستودعات'!M$5,$CV3:$CV1002)</f>
        <v>0</v>
      </c>
      <c r="R1149" s="9">
        <f>SUMIF($E$3:$E$1002,'تعريف المواد والمستودعات'!N$5,$CV3:$CV1002)</f>
        <v>0</v>
      </c>
      <c r="S1149" s="9">
        <f>SUMIF($E$3:$E$1002,'تعريف المواد والمستودعات'!O$5,$CV3:$CV1002)</f>
        <v>0</v>
      </c>
      <c r="T1149" s="9">
        <f>SUMIF($E$3:$E$1002,'تعريف المواد والمستودعات'!P$5,$CV3:$CV1002)</f>
        <v>0</v>
      </c>
      <c r="U1149" s="9">
        <f>SUMIF($E$3:$E$1002,'تعريف المواد والمستودعات'!Q$5,$CV3:$CV1002)</f>
        <v>0</v>
      </c>
      <c r="V1149" s="9">
        <f>SUMIF($E$3:$E$1002,'تعريف المواد والمستودعات'!R$5,$CV3:$CV1002)</f>
        <v>0</v>
      </c>
      <c r="W1149" s="9">
        <f>SUMIF($E$3:$E$1002,'تعريف المواد والمستودعات'!S$5,$CV3:$CV1002)</f>
        <v>0</v>
      </c>
      <c r="X1149" s="9">
        <f>SUMIF($E$3:$E$1002,'تعريف المواد والمستودعات'!T$5,$CV3:$CV1002)</f>
        <v>0</v>
      </c>
      <c r="Y1149" s="9">
        <f>SUMIF($E$3:$E$1002,'تعريف المواد والمستودعات'!U$5,$CV3:$CV1002)</f>
        <v>0</v>
      </c>
      <c r="Z1149" s="9">
        <f>SUMIF($E$3:$E$1002,'تعريف المواد والمستودعات'!V$5,$CV3:$CV1002)</f>
        <v>0</v>
      </c>
      <c r="AA1149" s="9">
        <f>SUMIF($E$3:$E$1002,'تعريف المواد والمستودعات'!W$5,$CV3:$CV1002)</f>
        <v>0</v>
      </c>
      <c r="AB1149" s="9">
        <f>SUMIF($E$3:$E$1002,'تعريف المواد والمستودعات'!X$5,$CV3:$CV1002)</f>
        <v>0</v>
      </c>
      <c r="AC1149" s="9">
        <f>SUMIF($E$3:$E$1002,'تعريف المواد والمستودعات'!Y$5,$CV3:$CV1002)</f>
        <v>0</v>
      </c>
      <c r="AD1149" s="9">
        <f>SUMIF($E$3:$E$1002,'تعريف المواد والمستودعات'!Z$5,$CV3:$CV1002)</f>
        <v>0</v>
      </c>
      <c r="AE1149" s="9">
        <f>SUMIF($E$3:$E$1002,'تعريف المواد والمستودعات'!AA$5,$CV3:$CV1002)</f>
        <v>0</v>
      </c>
      <c r="AF1149" s="9">
        <f>SUMIF($E$3:$E$1002,'تعريف المواد والمستودعات'!AB$5,$CV3:$CV1002)</f>
        <v>0</v>
      </c>
      <c r="AG1149" s="9">
        <f>SUMIF($E$3:$E$1002,'تعريف المواد والمستودعات'!AC$5,$CV3:$CV1002)</f>
        <v>0</v>
      </c>
      <c r="AH1149" s="9">
        <f>SUMIF($E$3:$E$1002,'تعريف المواد والمستودعات'!AD$5,$CV3:$CV1002)</f>
        <v>0</v>
      </c>
      <c r="AI1149" s="9">
        <f>SUMIF($E$3:$E$1002,'تعريف المواد والمستودعات'!AE$5,$CV3:$CV1002)</f>
        <v>0</v>
      </c>
      <c r="AJ1149" s="9">
        <f>SUMIF($E$3:$E$1002,'تعريف المواد والمستودعات'!AF$5,$CV3:$CV1002)</f>
        <v>0</v>
      </c>
      <c r="AK1149" s="9">
        <f>SUMIF($E$3:$E$1002,'تعريف المواد والمستودعات'!AG$5,$CV3:$CV1002)</f>
        <v>0</v>
      </c>
      <c r="AL1149" s="9">
        <f>SUMIF($E$3:$E$1002,'تعريف المواد والمستودعات'!AH$5,$CV3:$CV1002)</f>
        <v>0</v>
      </c>
      <c r="AM1149" s="9">
        <f>SUMIF($E$3:$E$1002,'تعريف المواد والمستودعات'!AI$5,$CV3:$CV1002)</f>
        <v>0</v>
      </c>
      <c r="AN1149" s="9">
        <f>SUMIF($E$3:$E$1002,'تعريف المواد والمستودعات'!AJ$5,$CV3:$CV1002)</f>
        <v>0</v>
      </c>
      <c r="AO1149" s="9">
        <f>SUMIF($E$3:$E$1002,'تعريف المواد والمستودعات'!AK$5,$CV3:$CV1002)</f>
        <v>0</v>
      </c>
      <c r="AP1149" s="9">
        <f>SUMIF($E$3:$E$1002,'تعريف المواد والمستودعات'!AL$5,$CV3:$CV1002)</f>
        <v>0</v>
      </c>
      <c r="AQ1149" s="9">
        <f>SUMIF($E$3:$E$1002,'تعريف المواد والمستودعات'!AM$5,$CV3:$CV1002)</f>
        <v>0</v>
      </c>
      <c r="AR1149" s="9">
        <f>SUMIF($E$3:$E$1002,'تعريف المواد والمستودعات'!AN$5,$CV3:$CV1002)</f>
        <v>0</v>
      </c>
      <c r="AS1149" s="9">
        <f>SUMIF($E$3:$E$1002,'تعريف المواد والمستودعات'!AO$5,$CV3:$CV1002)</f>
        <v>0</v>
      </c>
      <c r="AT1149" s="9">
        <f>SUMIF($E$3:$E$1002,'تعريف المواد والمستودعات'!AP$5,$CV3:$CV1002)</f>
        <v>0</v>
      </c>
      <c r="AU1149" s="9">
        <f>SUMIF($E$3:$E$1002,'تعريف المواد والمستودعات'!AQ$5,$CV3:$CV1002)</f>
        <v>0</v>
      </c>
      <c r="AV1149" s="9">
        <f>SUMIF($E$3:$E$1002,'تعريف المواد والمستودعات'!AR$5,$CV3:$CV1002)</f>
        <v>0</v>
      </c>
      <c r="AW1149" s="9">
        <f>SUMIF($E$3:$E$1002,'تعريف المواد والمستودعات'!AS$5,$CV3:$CV1002)</f>
        <v>0</v>
      </c>
      <c r="AX1149" s="9">
        <f>SUMIF($E$3:$E$1002,'تعريف المواد والمستودعات'!AT$5,$CV3:$CV1002)</f>
        <v>0</v>
      </c>
      <c r="AY1149" s="9">
        <f>SUMIF($E$3:$E$1002,'تعريف المواد والمستودعات'!AU$5,$CV3:$CV1002)</f>
        <v>0</v>
      </c>
      <c r="AZ1149" s="9">
        <f>SUMIF($E$3:$E$1002,'تعريف المواد والمستودعات'!AV$5,$CV3:$CV1002)</f>
        <v>0</v>
      </c>
      <c r="BA1149" s="9">
        <f>SUMIF($E$3:$E$1002,'تعريف المواد والمستودعات'!AW$5,$CV3:$CV1002)</f>
        <v>0</v>
      </c>
      <c r="BB1149" s="9">
        <f>SUMIF($E$3:$E$1002,'تعريف المواد والمستودعات'!AX$5,$CV3:$CV1002)</f>
        <v>0</v>
      </c>
      <c r="BC1149" s="9">
        <f>SUMIF($E$3:$E$1002,'تعريف المواد والمستودعات'!AY$5,$CV3:$CV1002)</f>
        <v>0</v>
      </c>
      <c r="BD1149" s="69">
        <f t="shared" si="19"/>
        <v>0</v>
      </c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9"/>
      <c r="CF1149" s="9"/>
      <c r="CG1149" s="9"/>
      <c r="CH1149" s="9"/>
      <c r="CI1149" s="9"/>
      <c r="CJ1149" s="9"/>
      <c r="CK1149" s="9"/>
      <c r="CL1149" s="9"/>
      <c r="CM1149" s="9"/>
      <c r="CN1149" s="9"/>
      <c r="CO1149" s="9"/>
      <c r="CP1149" s="9"/>
      <c r="CQ1149" s="9"/>
      <c r="CR1149" s="9"/>
      <c r="CS1149" s="9"/>
      <c r="CT1149" s="9"/>
      <c r="CU1149" s="9"/>
      <c r="CV1149" s="9"/>
      <c r="CW1149" s="9"/>
      <c r="CX1149" s="9"/>
      <c r="CY1149" s="9"/>
      <c r="CZ1149" s="9"/>
      <c r="DA1149" s="9"/>
    </row>
    <row r="1150" spans="5:105" ht="15" hidden="1" thickTop="1" x14ac:dyDescent="0.2">
      <c r="E1150" s="46" t="str">
        <f>'تعريف المواد والمستودعات'!B102</f>
        <v>مادة96</v>
      </c>
      <c r="F1150" s="9">
        <f>SUMIF($E$3:$E$1002,'تعريف المواد والمستودعات'!B$5,$CW3:$CW1002)</f>
        <v>0</v>
      </c>
      <c r="G1150" s="9">
        <f>SUMIF($E$3:$E$1002,'تعريف المواد والمستودعات'!C$5,$CW3:$CW1002)</f>
        <v>0</v>
      </c>
      <c r="H1150" s="9">
        <f>SUMIF($E$3:$E$1002,'تعريف المواد والمستودعات'!D$5,$CW3:$CW1002)</f>
        <v>0</v>
      </c>
      <c r="I1150" s="9">
        <f>SUMIF($E$3:$E$1002,'تعريف المواد والمستودعات'!E$5,$CW3:$CW1002)</f>
        <v>0</v>
      </c>
      <c r="J1150" s="9">
        <f>SUMIF($E$3:$E$1002,'تعريف المواد والمستودعات'!F$5,$CW3:$CW1002)</f>
        <v>0</v>
      </c>
      <c r="K1150" s="9">
        <f>SUMIF($E$3:$E$1002,'تعريف المواد والمستودعات'!G$5,$CW3:$CW1002)</f>
        <v>0</v>
      </c>
      <c r="L1150" s="9">
        <f>SUMIF($E$3:$E$1002,'تعريف المواد والمستودعات'!H$5,$CW3:$CW1002)</f>
        <v>0</v>
      </c>
      <c r="M1150" s="9">
        <f>SUMIF($E$3:$E$1002,'تعريف المواد والمستودعات'!I$5,$CW3:$CW1002)</f>
        <v>0</v>
      </c>
      <c r="N1150" s="9">
        <f>SUMIF($E$3:$E$1002,'تعريف المواد والمستودعات'!J$5,$CW3:$CW1002)</f>
        <v>0</v>
      </c>
      <c r="O1150" s="9">
        <f>SUMIF($E$3:$E$1002,'تعريف المواد والمستودعات'!K$5,$CW3:$CW1002)</f>
        <v>0</v>
      </c>
      <c r="P1150" s="9">
        <f>SUMIF($E$3:$E$1002,'تعريف المواد والمستودعات'!L$5,$CW3:$CW1002)</f>
        <v>0</v>
      </c>
      <c r="Q1150" s="9">
        <f>SUMIF($E$3:$E$1002,'تعريف المواد والمستودعات'!M$5,$CW3:$CW1002)</f>
        <v>0</v>
      </c>
      <c r="R1150" s="9">
        <f>SUMIF($E$3:$E$1002,'تعريف المواد والمستودعات'!N$5,$CW3:$CW1002)</f>
        <v>0</v>
      </c>
      <c r="S1150" s="9">
        <f>SUMIF($E$3:$E$1002,'تعريف المواد والمستودعات'!O$5,$CW3:$CW1002)</f>
        <v>0</v>
      </c>
      <c r="T1150" s="9">
        <f>SUMIF($E$3:$E$1002,'تعريف المواد والمستودعات'!P$5,$CW3:$CW1002)</f>
        <v>0</v>
      </c>
      <c r="U1150" s="9">
        <f>SUMIF($E$3:$E$1002,'تعريف المواد والمستودعات'!Q$5,$CW3:$CW1002)</f>
        <v>0</v>
      </c>
      <c r="V1150" s="9">
        <f>SUMIF($E$3:$E$1002,'تعريف المواد والمستودعات'!R$5,$CW3:$CW1002)</f>
        <v>0</v>
      </c>
      <c r="W1150" s="9">
        <f>SUMIF($E$3:$E$1002,'تعريف المواد والمستودعات'!S$5,$CW3:$CW1002)</f>
        <v>0</v>
      </c>
      <c r="X1150" s="9">
        <f>SUMIF($E$3:$E$1002,'تعريف المواد والمستودعات'!T$5,$CW3:$CW1002)</f>
        <v>0</v>
      </c>
      <c r="Y1150" s="9">
        <f>SUMIF($E$3:$E$1002,'تعريف المواد والمستودعات'!U$5,$CW3:$CW1002)</f>
        <v>0</v>
      </c>
      <c r="Z1150" s="9">
        <f>SUMIF($E$3:$E$1002,'تعريف المواد والمستودعات'!V$5,$CW3:$CW1002)</f>
        <v>0</v>
      </c>
      <c r="AA1150" s="9">
        <f>SUMIF($E$3:$E$1002,'تعريف المواد والمستودعات'!W$5,$CW3:$CW1002)</f>
        <v>0</v>
      </c>
      <c r="AB1150" s="9">
        <f>SUMIF($E$3:$E$1002,'تعريف المواد والمستودعات'!X$5,$CW3:$CW1002)</f>
        <v>0</v>
      </c>
      <c r="AC1150" s="9">
        <f>SUMIF($E$3:$E$1002,'تعريف المواد والمستودعات'!Y$5,$CW3:$CW1002)</f>
        <v>0</v>
      </c>
      <c r="AD1150" s="9">
        <f>SUMIF($E$3:$E$1002,'تعريف المواد والمستودعات'!Z$5,$CW3:$CW1002)</f>
        <v>0</v>
      </c>
      <c r="AE1150" s="9">
        <f>SUMIF($E$3:$E$1002,'تعريف المواد والمستودعات'!AA$5,$CW3:$CW1002)</f>
        <v>0</v>
      </c>
      <c r="AF1150" s="9">
        <f>SUMIF($E$3:$E$1002,'تعريف المواد والمستودعات'!AB$5,$CW3:$CW1002)</f>
        <v>0</v>
      </c>
      <c r="AG1150" s="9">
        <f>SUMIF($E$3:$E$1002,'تعريف المواد والمستودعات'!AC$5,$CW3:$CW1002)</f>
        <v>0</v>
      </c>
      <c r="AH1150" s="9">
        <f>SUMIF($E$3:$E$1002,'تعريف المواد والمستودعات'!AD$5,$CW3:$CW1002)</f>
        <v>0</v>
      </c>
      <c r="AI1150" s="9">
        <f>SUMIF($E$3:$E$1002,'تعريف المواد والمستودعات'!AE$5,$CW3:$CW1002)</f>
        <v>0</v>
      </c>
      <c r="AJ1150" s="9">
        <f>SUMIF($E$3:$E$1002,'تعريف المواد والمستودعات'!AF$5,$CW3:$CW1002)</f>
        <v>0</v>
      </c>
      <c r="AK1150" s="9">
        <f>SUMIF($E$3:$E$1002,'تعريف المواد والمستودعات'!AG$5,$CW3:$CW1002)</f>
        <v>0</v>
      </c>
      <c r="AL1150" s="9">
        <f>SUMIF($E$3:$E$1002,'تعريف المواد والمستودعات'!AH$5,$CW3:$CW1002)</f>
        <v>0</v>
      </c>
      <c r="AM1150" s="9">
        <f>SUMIF($E$3:$E$1002,'تعريف المواد والمستودعات'!AI$5,$CW3:$CW1002)</f>
        <v>0</v>
      </c>
      <c r="AN1150" s="9">
        <f>SUMIF($E$3:$E$1002,'تعريف المواد والمستودعات'!AJ$5,$CW3:$CW1002)</f>
        <v>0</v>
      </c>
      <c r="AO1150" s="9">
        <f>SUMIF($E$3:$E$1002,'تعريف المواد والمستودعات'!AK$5,$CW3:$CW1002)</f>
        <v>0</v>
      </c>
      <c r="AP1150" s="9">
        <f>SUMIF($E$3:$E$1002,'تعريف المواد والمستودعات'!AL$5,$CW3:$CW1002)</f>
        <v>0</v>
      </c>
      <c r="AQ1150" s="9">
        <f>SUMIF($E$3:$E$1002,'تعريف المواد والمستودعات'!AM$5,$CW3:$CW1002)</f>
        <v>0</v>
      </c>
      <c r="AR1150" s="9">
        <f>SUMIF($E$3:$E$1002,'تعريف المواد والمستودعات'!AN$5,$CW3:$CW1002)</f>
        <v>0</v>
      </c>
      <c r="AS1150" s="9">
        <f>SUMIF($E$3:$E$1002,'تعريف المواد والمستودعات'!AO$5,$CW3:$CW1002)</f>
        <v>0</v>
      </c>
      <c r="AT1150" s="9">
        <f>SUMIF($E$3:$E$1002,'تعريف المواد والمستودعات'!AP$5,$CW3:$CW1002)</f>
        <v>0</v>
      </c>
      <c r="AU1150" s="9">
        <f>SUMIF($E$3:$E$1002,'تعريف المواد والمستودعات'!AQ$5,$CW3:$CW1002)</f>
        <v>0</v>
      </c>
      <c r="AV1150" s="9">
        <f>SUMIF($E$3:$E$1002,'تعريف المواد والمستودعات'!AR$5,$CW3:$CW1002)</f>
        <v>0</v>
      </c>
      <c r="AW1150" s="9">
        <f>SUMIF($E$3:$E$1002,'تعريف المواد والمستودعات'!AS$5,$CW3:$CW1002)</f>
        <v>0</v>
      </c>
      <c r="AX1150" s="9">
        <f>SUMIF($E$3:$E$1002,'تعريف المواد والمستودعات'!AT$5,$CW3:$CW1002)</f>
        <v>0</v>
      </c>
      <c r="AY1150" s="9">
        <f>SUMIF($E$3:$E$1002,'تعريف المواد والمستودعات'!AU$5,$CW3:$CW1002)</f>
        <v>0</v>
      </c>
      <c r="AZ1150" s="9">
        <f>SUMIF($E$3:$E$1002,'تعريف المواد والمستودعات'!AV$5,$CW3:$CW1002)</f>
        <v>0</v>
      </c>
      <c r="BA1150" s="9">
        <f>SUMIF($E$3:$E$1002,'تعريف المواد والمستودعات'!AW$5,$CW3:$CW1002)</f>
        <v>0</v>
      </c>
      <c r="BB1150" s="9">
        <f>SUMIF($E$3:$E$1002,'تعريف المواد والمستودعات'!AX$5,$CW3:$CW1002)</f>
        <v>0</v>
      </c>
      <c r="BC1150" s="9">
        <f>SUMIF($E$3:$E$1002,'تعريف المواد والمستودعات'!AY$5,$CW3:$CW1002)</f>
        <v>0</v>
      </c>
      <c r="BD1150" s="69">
        <f t="shared" si="19"/>
        <v>0</v>
      </c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9"/>
      <c r="CF1150" s="9"/>
      <c r="CG1150" s="9"/>
      <c r="CH1150" s="9"/>
      <c r="CI1150" s="9"/>
      <c r="CJ1150" s="9"/>
      <c r="CK1150" s="9"/>
      <c r="CL1150" s="9"/>
      <c r="CM1150" s="9"/>
      <c r="CN1150" s="9"/>
      <c r="CO1150" s="9"/>
      <c r="CP1150" s="9"/>
      <c r="CQ1150" s="9"/>
      <c r="CR1150" s="9"/>
      <c r="CS1150" s="9"/>
      <c r="CT1150" s="9"/>
      <c r="CU1150" s="9"/>
      <c r="CV1150" s="9"/>
      <c r="CW1150" s="9"/>
      <c r="CX1150" s="9"/>
      <c r="CY1150" s="9"/>
      <c r="CZ1150" s="9"/>
      <c r="DA1150" s="9"/>
    </row>
    <row r="1151" spans="5:105" ht="15" hidden="1" thickTop="1" x14ac:dyDescent="0.2">
      <c r="E1151" s="46" t="str">
        <f>'تعريف المواد والمستودعات'!B103</f>
        <v>مادة97</v>
      </c>
      <c r="F1151" s="9">
        <f>SUMIF($E$3:$E$1002,'تعريف المواد والمستودعات'!B$5,$CX3:$CX1002)</f>
        <v>0</v>
      </c>
      <c r="G1151" s="9">
        <f>SUMIF($E$3:$E$1002,'تعريف المواد والمستودعات'!C$5,$CX3:$CX1002)</f>
        <v>0</v>
      </c>
      <c r="H1151" s="9">
        <f>SUMIF($E$3:$E$1002,'تعريف المواد والمستودعات'!D$5,$CX3:$CX1002)</f>
        <v>0</v>
      </c>
      <c r="I1151" s="9">
        <f>SUMIF($E$3:$E$1002,'تعريف المواد والمستودعات'!E$5,$CX3:$CX1002)</f>
        <v>0</v>
      </c>
      <c r="J1151" s="9">
        <f>SUMIF($E$3:$E$1002,'تعريف المواد والمستودعات'!F$5,$CX3:$CX1002)</f>
        <v>0</v>
      </c>
      <c r="K1151" s="9">
        <f>SUMIF($E$3:$E$1002,'تعريف المواد والمستودعات'!G$5,$CX3:$CX1002)</f>
        <v>0</v>
      </c>
      <c r="L1151" s="9">
        <f>SUMIF($E$3:$E$1002,'تعريف المواد والمستودعات'!H$5,$CX3:$CX1002)</f>
        <v>0</v>
      </c>
      <c r="M1151" s="9">
        <f>SUMIF($E$3:$E$1002,'تعريف المواد والمستودعات'!I$5,$CX3:$CX1002)</f>
        <v>0</v>
      </c>
      <c r="N1151" s="9">
        <f>SUMIF($E$3:$E$1002,'تعريف المواد والمستودعات'!J$5,$CX3:$CX1002)</f>
        <v>0</v>
      </c>
      <c r="O1151" s="9">
        <f>SUMIF($E$3:$E$1002,'تعريف المواد والمستودعات'!K$5,$CX3:$CX1002)</f>
        <v>0</v>
      </c>
      <c r="P1151" s="9">
        <f>SUMIF($E$3:$E$1002,'تعريف المواد والمستودعات'!L$5,$CX3:$CX1002)</f>
        <v>0</v>
      </c>
      <c r="Q1151" s="9">
        <f>SUMIF($E$3:$E$1002,'تعريف المواد والمستودعات'!M$5,$CX3:$CX1002)</f>
        <v>0</v>
      </c>
      <c r="R1151" s="9">
        <f>SUMIF($E$3:$E$1002,'تعريف المواد والمستودعات'!N$5,$CX3:$CX1002)</f>
        <v>0</v>
      </c>
      <c r="S1151" s="9">
        <f>SUMIF($E$3:$E$1002,'تعريف المواد والمستودعات'!O$5,$CX3:$CX1002)</f>
        <v>0</v>
      </c>
      <c r="T1151" s="9">
        <f>SUMIF($E$3:$E$1002,'تعريف المواد والمستودعات'!P$5,$CX3:$CX1002)</f>
        <v>0</v>
      </c>
      <c r="U1151" s="9">
        <f>SUMIF($E$3:$E$1002,'تعريف المواد والمستودعات'!Q$5,$CX3:$CX1002)</f>
        <v>0</v>
      </c>
      <c r="V1151" s="9">
        <f>SUMIF($E$3:$E$1002,'تعريف المواد والمستودعات'!R$5,$CX3:$CX1002)</f>
        <v>0</v>
      </c>
      <c r="W1151" s="9">
        <f>SUMIF($E$3:$E$1002,'تعريف المواد والمستودعات'!S$5,$CX3:$CX1002)</f>
        <v>0</v>
      </c>
      <c r="X1151" s="9">
        <f>SUMIF($E$3:$E$1002,'تعريف المواد والمستودعات'!T$5,$CX3:$CX1002)</f>
        <v>0</v>
      </c>
      <c r="Y1151" s="9">
        <f>SUMIF($E$3:$E$1002,'تعريف المواد والمستودعات'!U$5,$CX3:$CX1002)</f>
        <v>0</v>
      </c>
      <c r="Z1151" s="9">
        <f>SUMIF($E$3:$E$1002,'تعريف المواد والمستودعات'!V$5,$CX3:$CX1002)</f>
        <v>0</v>
      </c>
      <c r="AA1151" s="9">
        <f>SUMIF($E$3:$E$1002,'تعريف المواد والمستودعات'!W$5,$CX3:$CX1002)</f>
        <v>0</v>
      </c>
      <c r="AB1151" s="9">
        <f>SUMIF($E$3:$E$1002,'تعريف المواد والمستودعات'!X$5,$CX3:$CX1002)</f>
        <v>0</v>
      </c>
      <c r="AC1151" s="9">
        <f>SUMIF($E$3:$E$1002,'تعريف المواد والمستودعات'!Y$5,$CX3:$CX1002)</f>
        <v>0</v>
      </c>
      <c r="AD1151" s="9">
        <f>SUMIF($E$3:$E$1002,'تعريف المواد والمستودعات'!Z$5,$CX3:$CX1002)</f>
        <v>0</v>
      </c>
      <c r="AE1151" s="9">
        <f>SUMIF($E$3:$E$1002,'تعريف المواد والمستودعات'!AA$5,$CX3:$CX1002)</f>
        <v>0</v>
      </c>
      <c r="AF1151" s="9">
        <f>SUMIF($E$3:$E$1002,'تعريف المواد والمستودعات'!AB$5,$CX3:$CX1002)</f>
        <v>0</v>
      </c>
      <c r="AG1151" s="9">
        <f>SUMIF($E$3:$E$1002,'تعريف المواد والمستودعات'!AC$5,$CX3:$CX1002)</f>
        <v>0</v>
      </c>
      <c r="AH1151" s="9">
        <f>SUMIF($E$3:$E$1002,'تعريف المواد والمستودعات'!AD$5,$CX3:$CX1002)</f>
        <v>0</v>
      </c>
      <c r="AI1151" s="9">
        <f>SUMIF($E$3:$E$1002,'تعريف المواد والمستودعات'!AE$5,$CX3:$CX1002)</f>
        <v>0</v>
      </c>
      <c r="AJ1151" s="9">
        <f>SUMIF($E$3:$E$1002,'تعريف المواد والمستودعات'!AF$5,$CX3:$CX1002)</f>
        <v>0</v>
      </c>
      <c r="AK1151" s="9">
        <f>SUMIF($E$3:$E$1002,'تعريف المواد والمستودعات'!AG$5,$CX3:$CX1002)</f>
        <v>0</v>
      </c>
      <c r="AL1151" s="9">
        <f>SUMIF($E$3:$E$1002,'تعريف المواد والمستودعات'!AH$5,$CX3:$CX1002)</f>
        <v>0</v>
      </c>
      <c r="AM1151" s="9">
        <f>SUMIF($E$3:$E$1002,'تعريف المواد والمستودعات'!AI$5,$CX3:$CX1002)</f>
        <v>0</v>
      </c>
      <c r="AN1151" s="9">
        <f>SUMIF($E$3:$E$1002,'تعريف المواد والمستودعات'!AJ$5,$CX3:$CX1002)</f>
        <v>0</v>
      </c>
      <c r="AO1151" s="9">
        <f>SUMIF($E$3:$E$1002,'تعريف المواد والمستودعات'!AK$5,$CX3:$CX1002)</f>
        <v>0</v>
      </c>
      <c r="AP1151" s="9">
        <f>SUMIF($E$3:$E$1002,'تعريف المواد والمستودعات'!AL$5,$CX3:$CX1002)</f>
        <v>0</v>
      </c>
      <c r="AQ1151" s="9">
        <f>SUMIF($E$3:$E$1002,'تعريف المواد والمستودعات'!AM$5,$CX3:$CX1002)</f>
        <v>0</v>
      </c>
      <c r="AR1151" s="9">
        <f>SUMIF($E$3:$E$1002,'تعريف المواد والمستودعات'!AN$5,$CX3:$CX1002)</f>
        <v>0</v>
      </c>
      <c r="AS1151" s="9">
        <f>SUMIF($E$3:$E$1002,'تعريف المواد والمستودعات'!AO$5,$CX3:$CX1002)</f>
        <v>0</v>
      </c>
      <c r="AT1151" s="9">
        <f>SUMIF($E$3:$E$1002,'تعريف المواد والمستودعات'!AP$5,$CX3:$CX1002)</f>
        <v>0</v>
      </c>
      <c r="AU1151" s="9">
        <f>SUMIF($E$3:$E$1002,'تعريف المواد والمستودعات'!AQ$5,$CX3:$CX1002)</f>
        <v>0</v>
      </c>
      <c r="AV1151" s="9">
        <f>SUMIF($E$3:$E$1002,'تعريف المواد والمستودعات'!AR$5,$CX3:$CX1002)</f>
        <v>0</v>
      </c>
      <c r="AW1151" s="9">
        <f>SUMIF($E$3:$E$1002,'تعريف المواد والمستودعات'!AS$5,$CX3:$CX1002)</f>
        <v>0</v>
      </c>
      <c r="AX1151" s="9">
        <f>SUMIF($E$3:$E$1002,'تعريف المواد والمستودعات'!AT$5,$CX3:$CX1002)</f>
        <v>0</v>
      </c>
      <c r="AY1151" s="9">
        <f>SUMIF($E$3:$E$1002,'تعريف المواد والمستودعات'!AU$5,$CX3:$CX1002)</f>
        <v>0</v>
      </c>
      <c r="AZ1151" s="9">
        <f>SUMIF($E$3:$E$1002,'تعريف المواد والمستودعات'!AV$5,$CX3:$CX1002)</f>
        <v>0</v>
      </c>
      <c r="BA1151" s="9">
        <f>SUMIF($E$3:$E$1002,'تعريف المواد والمستودعات'!AW$5,$CX3:$CX1002)</f>
        <v>0</v>
      </c>
      <c r="BB1151" s="9">
        <f>SUMIF($E$3:$E$1002,'تعريف المواد والمستودعات'!AX$5,$CX3:$CX1002)</f>
        <v>0</v>
      </c>
      <c r="BC1151" s="9">
        <f>SUMIF($E$3:$E$1002,'تعريف المواد والمستودعات'!AY$5,$CX3:$CX1002)</f>
        <v>0</v>
      </c>
      <c r="BD1151" s="69">
        <f t="shared" si="19"/>
        <v>0</v>
      </c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9"/>
      <c r="CF1151" s="9"/>
      <c r="CG1151" s="9"/>
      <c r="CH1151" s="9"/>
      <c r="CI1151" s="9"/>
      <c r="CJ1151" s="9"/>
      <c r="CK1151" s="9"/>
      <c r="CL1151" s="9"/>
      <c r="CM1151" s="9"/>
      <c r="CN1151" s="9"/>
      <c r="CO1151" s="9"/>
      <c r="CP1151" s="9"/>
      <c r="CQ1151" s="9"/>
      <c r="CR1151" s="9"/>
      <c r="CS1151" s="9"/>
      <c r="CT1151" s="9"/>
      <c r="CU1151" s="9"/>
      <c r="CV1151" s="9"/>
      <c r="CW1151" s="9"/>
      <c r="CX1151" s="9"/>
      <c r="CY1151" s="9"/>
      <c r="CZ1151" s="9"/>
      <c r="DA1151" s="9"/>
    </row>
    <row r="1152" spans="5:105" ht="15" hidden="1" thickTop="1" x14ac:dyDescent="0.2">
      <c r="E1152" s="46" t="str">
        <f>'تعريف المواد والمستودعات'!B104</f>
        <v>مادة98</v>
      </c>
      <c r="F1152" s="9">
        <f>SUMIF($E$3:$E$1002,'تعريف المواد والمستودعات'!B$5,$CY3:$CY1002)</f>
        <v>0</v>
      </c>
      <c r="G1152" s="9">
        <f>SUMIF($E$3:$E$1002,'تعريف المواد والمستودعات'!C$5,$CY3:$CY1002)</f>
        <v>0</v>
      </c>
      <c r="H1152" s="9">
        <f>SUMIF($E$3:$E$1002,'تعريف المواد والمستودعات'!D$5,$CY3:$CY1002)</f>
        <v>0</v>
      </c>
      <c r="I1152" s="9">
        <f>SUMIF($E$3:$E$1002,'تعريف المواد والمستودعات'!E$5,$CY3:$CY1002)</f>
        <v>0</v>
      </c>
      <c r="J1152" s="9">
        <f>SUMIF($E$3:$E$1002,'تعريف المواد والمستودعات'!F$5,$CY3:$CY1002)</f>
        <v>0</v>
      </c>
      <c r="K1152" s="9">
        <f>SUMIF($E$3:$E$1002,'تعريف المواد والمستودعات'!G$5,$CY3:$CY1002)</f>
        <v>0</v>
      </c>
      <c r="L1152" s="9">
        <f>SUMIF($E$3:$E$1002,'تعريف المواد والمستودعات'!H$5,$CY3:$CY1002)</f>
        <v>0</v>
      </c>
      <c r="M1152" s="9">
        <f>SUMIF($E$3:$E$1002,'تعريف المواد والمستودعات'!I$5,$CY3:$CY1002)</f>
        <v>0</v>
      </c>
      <c r="N1152" s="9">
        <f>SUMIF($E$3:$E$1002,'تعريف المواد والمستودعات'!J$5,$CY3:$CY1002)</f>
        <v>0</v>
      </c>
      <c r="O1152" s="9">
        <f>SUMIF($E$3:$E$1002,'تعريف المواد والمستودعات'!K$5,$CY3:$CY1002)</f>
        <v>0</v>
      </c>
      <c r="P1152" s="9">
        <f>SUMIF($E$3:$E$1002,'تعريف المواد والمستودعات'!L$5,$CY3:$CY1002)</f>
        <v>0</v>
      </c>
      <c r="Q1152" s="9">
        <f>SUMIF($E$3:$E$1002,'تعريف المواد والمستودعات'!M$5,$CY3:$CY1002)</f>
        <v>0</v>
      </c>
      <c r="R1152" s="9">
        <f>SUMIF($E$3:$E$1002,'تعريف المواد والمستودعات'!N$5,$CY3:$CY1002)</f>
        <v>0</v>
      </c>
      <c r="S1152" s="9">
        <f>SUMIF($E$3:$E$1002,'تعريف المواد والمستودعات'!O$5,$CY3:$CY1002)</f>
        <v>0</v>
      </c>
      <c r="T1152" s="9">
        <f>SUMIF($E$3:$E$1002,'تعريف المواد والمستودعات'!P$5,$CY3:$CY1002)</f>
        <v>0</v>
      </c>
      <c r="U1152" s="9">
        <f>SUMIF($E$3:$E$1002,'تعريف المواد والمستودعات'!Q$5,$CY3:$CY1002)</f>
        <v>0</v>
      </c>
      <c r="V1152" s="9">
        <f>SUMIF($E$3:$E$1002,'تعريف المواد والمستودعات'!R$5,$CY3:$CY1002)</f>
        <v>0</v>
      </c>
      <c r="W1152" s="9">
        <f>SUMIF($E$3:$E$1002,'تعريف المواد والمستودعات'!S$5,$CY3:$CY1002)</f>
        <v>0</v>
      </c>
      <c r="X1152" s="9">
        <f>SUMIF($E$3:$E$1002,'تعريف المواد والمستودعات'!T$5,$CY3:$CY1002)</f>
        <v>0</v>
      </c>
      <c r="Y1152" s="9">
        <f>SUMIF($E$3:$E$1002,'تعريف المواد والمستودعات'!U$5,$CY3:$CY1002)</f>
        <v>0</v>
      </c>
      <c r="Z1152" s="9">
        <f>SUMIF($E$3:$E$1002,'تعريف المواد والمستودعات'!V$5,$CY3:$CY1002)</f>
        <v>0</v>
      </c>
      <c r="AA1152" s="9">
        <f>SUMIF($E$3:$E$1002,'تعريف المواد والمستودعات'!W$5,$CY3:$CY1002)</f>
        <v>0</v>
      </c>
      <c r="AB1152" s="9">
        <f>SUMIF($E$3:$E$1002,'تعريف المواد والمستودعات'!X$5,$CY3:$CY1002)</f>
        <v>0</v>
      </c>
      <c r="AC1152" s="9">
        <f>SUMIF($E$3:$E$1002,'تعريف المواد والمستودعات'!Y$5,$CY3:$CY1002)</f>
        <v>0</v>
      </c>
      <c r="AD1152" s="9">
        <f>SUMIF($E$3:$E$1002,'تعريف المواد والمستودعات'!Z$5,$CY3:$CY1002)</f>
        <v>0</v>
      </c>
      <c r="AE1152" s="9">
        <f>SUMIF($E$3:$E$1002,'تعريف المواد والمستودعات'!AA$5,$CY3:$CY1002)</f>
        <v>0</v>
      </c>
      <c r="AF1152" s="9">
        <f>SUMIF($E$3:$E$1002,'تعريف المواد والمستودعات'!AB$5,$CY3:$CY1002)</f>
        <v>0</v>
      </c>
      <c r="AG1152" s="9">
        <f>SUMIF($E$3:$E$1002,'تعريف المواد والمستودعات'!AC$5,$CY3:$CY1002)</f>
        <v>0</v>
      </c>
      <c r="AH1152" s="9">
        <f>SUMIF($E$3:$E$1002,'تعريف المواد والمستودعات'!AD$5,$CY3:$CY1002)</f>
        <v>0</v>
      </c>
      <c r="AI1152" s="9">
        <f>SUMIF($E$3:$E$1002,'تعريف المواد والمستودعات'!AE$5,$CY3:$CY1002)</f>
        <v>0</v>
      </c>
      <c r="AJ1152" s="9">
        <f>SUMIF($E$3:$E$1002,'تعريف المواد والمستودعات'!AF$5,$CY3:$CY1002)</f>
        <v>0</v>
      </c>
      <c r="AK1152" s="9">
        <f>SUMIF($E$3:$E$1002,'تعريف المواد والمستودعات'!AG$5,$CY3:$CY1002)</f>
        <v>0</v>
      </c>
      <c r="AL1152" s="9">
        <f>SUMIF($E$3:$E$1002,'تعريف المواد والمستودعات'!AH$5,$CY3:$CY1002)</f>
        <v>0</v>
      </c>
      <c r="AM1152" s="9">
        <f>SUMIF($E$3:$E$1002,'تعريف المواد والمستودعات'!AI$5,$CY3:$CY1002)</f>
        <v>0</v>
      </c>
      <c r="AN1152" s="9">
        <f>SUMIF($E$3:$E$1002,'تعريف المواد والمستودعات'!AJ$5,$CY3:$CY1002)</f>
        <v>0</v>
      </c>
      <c r="AO1152" s="9">
        <f>SUMIF($E$3:$E$1002,'تعريف المواد والمستودعات'!AK$5,$CY3:$CY1002)</f>
        <v>0</v>
      </c>
      <c r="AP1152" s="9">
        <f>SUMIF($E$3:$E$1002,'تعريف المواد والمستودعات'!AL$5,$CY3:$CY1002)</f>
        <v>0</v>
      </c>
      <c r="AQ1152" s="9">
        <f>SUMIF($E$3:$E$1002,'تعريف المواد والمستودعات'!AM$5,$CY3:$CY1002)</f>
        <v>0</v>
      </c>
      <c r="AR1152" s="9">
        <f>SUMIF($E$3:$E$1002,'تعريف المواد والمستودعات'!AN$5,$CY3:$CY1002)</f>
        <v>0</v>
      </c>
      <c r="AS1152" s="9">
        <f>SUMIF($E$3:$E$1002,'تعريف المواد والمستودعات'!AO$5,$CY3:$CY1002)</f>
        <v>0</v>
      </c>
      <c r="AT1152" s="9">
        <f>SUMIF($E$3:$E$1002,'تعريف المواد والمستودعات'!AP$5,$CY3:$CY1002)</f>
        <v>0</v>
      </c>
      <c r="AU1152" s="9">
        <f>SUMIF($E$3:$E$1002,'تعريف المواد والمستودعات'!AQ$5,$CY3:$CY1002)</f>
        <v>0</v>
      </c>
      <c r="AV1152" s="9">
        <f>SUMIF($E$3:$E$1002,'تعريف المواد والمستودعات'!AR$5,$CY3:$CY1002)</f>
        <v>0</v>
      </c>
      <c r="AW1152" s="9">
        <f>SUMIF($E$3:$E$1002,'تعريف المواد والمستودعات'!AS$5,$CY3:$CY1002)</f>
        <v>0</v>
      </c>
      <c r="AX1152" s="9">
        <f>SUMIF($E$3:$E$1002,'تعريف المواد والمستودعات'!AT$5,$CY3:$CY1002)</f>
        <v>0</v>
      </c>
      <c r="AY1152" s="9">
        <f>SUMIF($E$3:$E$1002,'تعريف المواد والمستودعات'!AU$5,$CY3:$CY1002)</f>
        <v>0</v>
      </c>
      <c r="AZ1152" s="9">
        <f>SUMIF($E$3:$E$1002,'تعريف المواد والمستودعات'!AV$5,$CY3:$CY1002)</f>
        <v>0</v>
      </c>
      <c r="BA1152" s="9">
        <f>SUMIF($E$3:$E$1002,'تعريف المواد والمستودعات'!AW$5,$CY3:$CY1002)</f>
        <v>0</v>
      </c>
      <c r="BB1152" s="9">
        <f>SUMIF($E$3:$E$1002,'تعريف المواد والمستودعات'!AX$5,$CY3:$CY1002)</f>
        <v>0</v>
      </c>
      <c r="BC1152" s="9">
        <f>SUMIF($E$3:$E$1002,'تعريف المواد والمستودعات'!AY$5,$CY3:$CY1002)</f>
        <v>0</v>
      </c>
      <c r="BD1152" s="69">
        <f t="shared" si="19"/>
        <v>0</v>
      </c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9"/>
      <c r="CF1152" s="9"/>
      <c r="CG1152" s="9"/>
      <c r="CH1152" s="9"/>
      <c r="CI1152" s="9"/>
      <c r="CJ1152" s="9"/>
      <c r="CK1152" s="9"/>
      <c r="CL1152" s="9"/>
      <c r="CM1152" s="9"/>
      <c r="CN1152" s="9"/>
      <c r="CO1152" s="9"/>
      <c r="CP1152" s="9"/>
      <c r="CQ1152" s="9"/>
      <c r="CR1152" s="9"/>
      <c r="CS1152" s="9"/>
      <c r="CT1152" s="9"/>
      <c r="CU1152" s="9"/>
      <c r="CV1152" s="9"/>
      <c r="CW1152" s="9"/>
      <c r="CX1152" s="9"/>
      <c r="CY1152" s="9"/>
      <c r="CZ1152" s="9"/>
      <c r="DA1152" s="9"/>
    </row>
    <row r="1153" spans="5:105" ht="15" hidden="1" thickTop="1" x14ac:dyDescent="0.2">
      <c r="E1153" s="46" t="str">
        <f>'تعريف المواد والمستودعات'!B105</f>
        <v>مادة99</v>
      </c>
      <c r="F1153" s="9">
        <f>SUMIF($E$3:$E$1002,'تعريف المواد والمستودعات'!B$5,$CZ3:$CZ1002)</f>
        <v>0</v>
      </c>
      <c r="G1153" s="9">
        <f>SUMIF($E$3:$E$1002,'تعريف المواد والمستودعات'!C$5,$CZ3:$CZ1002)</f>
        <v>0</v>
      </c>
      <c r="H1153" s="9">
        <f>SUMIF($E$3:$E$1002,'تعريف المواد والمستودعات'!D$5,$CZ3:$CZ1002)</f>
        <v>0</v>
      </c>
      <c r="I1153" s="9">
        <f>SUMIF($E$3:$E$1002,'تعريف المواد والمستودعات'!E$5,$CZ3:$CZ1002)</f>
        <v>0</v>
      </c>
      <c r="J1153" s="9">
        <f>SUMIF($E$3:$E$1002,'تعريف المواد والمستودعات'!F$5,$CZ3:$CZ1002)</f>
        <v>0</v>
      </c>
      <c r="K1153" s="9">
        <f>SUMIF($E$3:$E$1002,'تعريف المواد والمستودعات'!G$5,$CZ3:$CZ1002)</f>
        <v>0</v>
      </c>
      <c r="L1153" s="9">
        <f>SUMIF($E$3:$E$1002,'تعريف المواد والمستودعات'!H$5,$CZ3:$CZ1002)</f>
        <v>0</v>
      </c>
      <c r="M1153" s="9">
        <f>SUMIF($E$3:$E$1002,'تعريف المواد والمستودعات'!I$5,$CZ3:$CZ1002)</f>
        <v>0</v>
      </c>
      <c r="N1153" s="9">
        <f>SUMIF($E$3:$E$1002,'تعريف المواد والمستودعات'!J$5,$CZ3:$CZ1002)</f>
        <v>0</v>
      </c>
      <c r="O1153" s="9">
        <f>SUMIF($E$3:$E$1002,'تعريف المواد والمستودعات'!K$5,$CZ3:$CZ1002)</f>
        <v>0</v>
      </c>
      <c r="P1153" s="9">
        <f>SUMIF($E$3:$E$1002,'تعريف المواد والمستودعات'!L$5,$CZ3:$CZ1002)</f>
        <v>0</v>
      </c>
      <c r="Q1153" s="9">
        <f>SUMIF($E$3:$E$1002,'تعريف المواد والمستودعات'!M$5,$CZ3:$CZ1002)</f>
        <v>0</v>
      </c>
      <c r="R1153" s="9">
        <f>SUMIF($E$3:$E$1002,'تعريف المواد والمستودعات'!N$5,$CZ3:$CZ1002)</f>
        <v>0</v>
      </c>
      <c r="S1153" s="9">
        <f>SUMIF($E$3:$E$1002,'تعريف المواد والمستودعات'!O$5,$CZ3:$CZ1002)</f>
        <v>0</v>
      </c>
      <c r="T1153" s="9">
        <f>SUMIF($E$3:$E$1002,'تعريف المواد والمستودعات'!P$5,$CZ3:$CZ1002)</f>
        <v>0</v>
      </c>
      <c r="U1153" s="9">
        <f>SUMIF($E$3:$E$1002,'تعريف المواد والمستودعات'!Q$5,$CZ3:$CZ1002)</f>
        <v>0</v>
      </c>
      <c r="V1153" s="9">
        <f>SUMIF($E$3:$E$1002,'تعريف المواد والمستودعات'!R$5,$CZ3:$CZ1002)</f>
        <v>0</v>
      </c>
      <c r="W1153" s="9">
        <f>SUMIF($E$3:$E$1002,'تعريف المواد والمستودعات'!S$5,$CZ3:$CZ1002)</f>
        <v>0</v>
      </c>
      <c r="X1153" s="9">
        <f>SUMIF($E$3:$E$1002,'تعريف المواد والمستودعات'!T$5,$CZ3:$CZ1002)</f>
        <v>0</v>
      </c>
      <c r="Y1153" s="9">
        <f>SUMIF($E$3:$E$1002,'تعريف المواد والمستودعات'!U$5,$CZ3:$CZ1002)</f>
        <v>0</v>
      </c>
      <c r="Z1153" s="9">
        <f>SUMIF($E$3:$E$1002,'تعريف المواد والمستودعات'!V$5,$CZ3:$CZ1002)</f>
        <v>0</v>
      </c>
      <c r="AA1153" s="9">
        <f>SUMIF($E$3:$E$1002,'تعريف المواد والمستودعات'!W$5,$CZ3:$CZ1002)</f>
        <v>0</v>
      </c>
      <c r="AB1153" s="9">
        <f>SUMIF($E$3:$E$1002,'تعريف المواد والمستودعات'!X$5,$CZ3:$CZ1002)</f>
        <v>0</v>
      </c>
      <c r="AC1153" s="9">
        <f>SUMIF($E$3:$E$1002,'تعريف المواد والمستودعات'!Y$5,$CZ3:$CZ1002)</f>
        <v>0</v>
      </c>
      <c r="AD1153" s="9">
        <f>SUMIF($E$3:$E$1002,'تعريف المواد والمستودعات'!Z$5,$CZ3:$CZ1002)</f>
        <v>0</v>
      </c>
      <c r="AE1153" s="9">
        <f>SUMIF($E$3:$E$1002,'تعريف المواد والمستودعات'!AA$5,$CZ3:$CZ1002)</f>
        <v>0</v>
      </c>
      <c r="AF1153" s="9">
        <f>SUMIF($E$3:$E$1002,'تعريف المواد والمستودعات'!AB$5,$CZ3:$CZ1002)</f>
        <v>0</v>
      </c>
      <c r="AG1153" s="9">
        <f>SUMIF($E$3:$E$1002,'تعريف المواد والمستودعات'!AC$5,$CZ3:$CZ1002)</f>
        <v>0</v>
      </c>
      <c r="AH1153" s="9">
        <f>SUMIF($E$3:$E$1002,'تعريف المواد والمستودعات'!AD$5,$CZ3:$CZ1002)</f>
        <v>0</v>
      </c>
      <c r="AI1153" s="9">
        <f>SUMIF($E$3:$E$1002,'تعريف المواد والمستودعات'!AE$5,$CZ3:$CZ1002)</f>
        <v>0</v>
      </c>
      <c r="AJ1153" s="9">
        <f>SUMIF($E$3:$E$1002,'تعريف المواد والمستودعات'!AF$5,$CZ3:$CZ1002)</f>
        <v>0</v>
      </c>
      <c r="AK1153" s="9">
        <f>SUMIF($E$3:$E$1002,'تعريف المواد والمستودعات'!AG$5,$CZ3:$CZ1002)</f>
        <v>0</v>
      </c>
      <c r="AL1153" s="9">
        <f>SUMIF($E$3:$E$1002,'تعريف المواد والمستودعات'!AH$5,$CZ3:$CZ1002)</f>
        <v>0</v>
      </c>
      <c r="AM1153" s="9">
        <f>SUMIF($E$3:$E$1002,'تعريف المواد والمستودعات'!AI$5,$CZ3:$CZ1002)</f>
        <v>0</v>
      </c>
      <c r="AN1153" s="9">
        <f>SUMIF($E$3:$E$1002,'تعريف المواد والمستودعات'!AJ$5,$CZ3:$CZ1002)</f>
        <v>0</v>
      </c>
      <c r="AO1153" s="9">
        <f>SUMIF($E$3:$E$1002,'تعريف المواد والمستودعات'!AK$5,$CZ3:$CZ1002)</f>
        <v>0</v>
      </c>
      <c r="AP1153" s="9">
        <f>SUMIF($E$3:$E$1002,'تعريف المواد والمستودعات'!AL$5,$CZ3:$CZ1002)</f>
        <v>0</v>
      </c>
      <c r="AQ1153" s="9">
        <f>SUMIF($E$3:$E$1002,'تعريف المواد والمستودعات'!AM$5,$CZ3:$CZ1002)</f>
        <v>0</v>
      </c>
      <c r="AR1153" s="9">
        <f>SUMIF($E$3:$E$1002,'تعريف المواد والمستودعات'!AN$5,$CZ3:$CZ1002)</f>
        <v>0</v>
      </c>
      <c r="AS1153" s="9">
        <f>SUMIF($E$3:$E$1002,'تعريف المواد والمستودعات'!AO$5,$CZ3:$CZ1002)</f>
        <v>0</v>
      </c>
      <c r="AT1153" s="9">
        <f>SUMIF($E$3:$E$1002,'تعريف المواد والمستودعات'!AP$5,$CZ3:$CZ1002)</f>
        <v>0</v>
      </c>
      <c r="AU1153" s="9">
        <f>SUMIF($E$3:$E$1002,'تعريف المواد والمستودعات'!AQ$5,$CZ3:$CZ1002)</f>
        <v>0</v>
      </c>
      <c r="AV1153" s="9">
        <f>SUMIF($E$3:$E$1002,'تعريف المواد والمستودعات'!AR$5,$CZ3:$CZ1002)</f>
        <v>0</v>
      </c>
      <c r="AW1153" s="9">
        <f>SUMIF($E$3:$E$1002,'تعريف المواد والمستودعات'!AS$5,$CZ3:$CZ1002)</f>
        <v>0</v>
      </c>
      <c r="AX1153" s="9">
        <f>SUMIF($E$3:$E$1002,'تعريف المواد والمستودعات'!AT$5,$CZ3:$CZ1002)</f>
        <v>0</v>
      </c>
      <c r="AY1153" s="9">
        <f>SUMIF($E$3:$E$1002,'تعريف المواد والمستودعات'!AU$5,$CZ3:$CZ1002)</f>
        <v>0</v>
      </c>
      <c r="AZ1153" s="9">
        <f>SUMIF($E$3:$E$1002,'تعريف المواد والمستودعات'!AV$5,$CZ3:$CZ1002)</f>
        <v>0</v>
      </c>
      <c r="BA1153" s="9">
        <f>SUMIF($E$3:$E$1002,'تعريف المواد والمستودعات'!AW$5,$CZ3:$CZ1002)</f>
        <v>0</v>
      </c>
      <c r="BB1153" s="9">
        <f>SUMIF($E$3:$E$1002,'تعريف المواد والمستودعات'!AX$5,$CZ3:$CZ1002)</f>
        <v>0</v>
      </c>
      <c r="BC1153" s="9">
        <f>SUMIF($E$3:$E$1002,'تعريف المواد والمستودعات'!AY$5,$CZ3:$CZ1002)</f>
        <v>0</v>
      </c>
      <c r="BD1153" s="69">
        <f t="shared" si="19"/>
        <v>0</v>
      </c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  <c r="CA1153" s="9"/>
      <c r="CB1153" s="9"/>
      <c r="CC1153" s="9"/>
      <c r="CD1153" s="9"/>
      <c r="CE1153" s="9"/>
      <c r="CF1153" s="9"/>
      <c r="CG1153" s="9"/>
      <c r="CH1153" s="9"/>
      <c r="CI1153" s="9"/>
      <c r="CJ1153" s="9"/>
      <c r="CK1153" s="9"/>
      <c r="CL1153" s="9"/>
      <c r="CM1153" s="9"/>
      <c r="CN1153" s="9"/>
      <c r="CO1153" s="9"/>
      <c r="CP1153" s="9"/>
      <c r="CQ1153" s="9"/>
      <c r="CR1153" s="9"/>
      <c r="CS1153" s="9"/>
      <c r="CT1153" s="9"/>
      <c r="CU1153" s="9"/>
      <c r="CV1153" s="9"/>
      <c r="CW1153" s="9"/>
      <c r="CX1153" s="9"/>
      <c r="CY1153" s="9"/>
      <c r="CZ1153" s="9"/>
      <c r="DA1153" s="9"/>
    </row>
    <row r="1154" spans="5:105" ht="15" hidden="1" thickTop="1" x14ac:dyDescent="0.2">
      <c r="E1154" s="46" t="str">
        <f>'تعريف المواد والمستودعات'!B106</f>
        <v>مادة100</v>
      </c>
      <c r="F1154" s="9">
        <f>SUMIF($E$3:$E$1002,'تعريف المواد والمستودعات'!B$5,$DA3:$DA1002)</f>
        <v>0</v>
      </c>
      <c r="G1154" s="9">
        <f>SUMIF($E$3:$E$1002,'تعريف المواد والمستودعات'!C$5,$DA3:$DA1002)</f>
        <v>0</v>
      </c>
      <c r="H1154" s="9">
        <f>SUMIF($E$3:$E$1002,'تعريف المواد والمستودعات'!D$5,$DA3:$DA1002)</f>
        <v>0</v>
      </c>
      <c r="I1154" s="9">
        <f>SUMIF($E$3:$E$1002,'تعريف المواد والمستودعات'!E$5,$DA3:$DA1002)</f>
        <v>0</v>
      </c>
      <c r="J1154" s="9">
        <f>SUMIF($E$3:$E$1002,'تعريف المواد والمستودعات'!F$5,$DA3:$DA1002)</f>
        <v>0</v>
      </c>
      <c r="K1154" s="9">
        <f>SUMIF($E$3:$E$1002,'تعريف المواد والمستودعات'!G$5,$DA3:$DA1002)</f>
        <v>0</v>
      </c>
      <c r="L1154" s="9">
        <f>SUMIF($E$3:$E$1002,'تعريف المواد والمستودعات'!H$5,$DA3:$DA1002)</f>
        <v>0</v>
      </c>
      <c r="M1154" s="9">
        <f>SUMIF($E$3:$E$1002,'تعريف المواد والمستودعات'!I$5,$DA3:$DA1002)</f>
        <v>0</v>
      </c>
      <c r="N1154" s="9">
        <f>SUMIF($E$3:$E$1002,'تعريف المواد والمستودعات'!J$5,$DA3:$DA1002)</f>
        <v>0</v>
      </c>
      <c r="O1154" s="9">
        <f>SUMIF($E$3:$E$1002,'تعريف المواد والمستودعات'!K$5,$DA3:$DA1002)</f>
        <v>0</v>
      </c>
      <c r="P1154" s="9">
        <f>SUMIF($E$3:$E$1002,'تعريف المواد والمستودعات'!L$5,$DA3:$DA1002)</f>
        <v>0</v>
      </c>
      <c r="Q1154" s="9">
        <f>SUMIF($E$3:$E$1002,'تعريف المواد والمستودعات'!M$5,$DA3:$DA1002)</f>
        <v>0</v>
      </c>
      <c r="R1154" s="9">
        <f>SUMIF($E$3:$E$1002,'تعريف المواد والمستودعات'!N$5,$DA3:$DA1002)</f>
        <v>0</v>
      </c>
      <c r="S1154" s="9">
        <f>SUMIF($E$3:$E$1002,'تعريف المواد والمستودعات'!O$5,$DA3:$DA1002)</f>
        <v>0</v>
      </c>
      <c r="T1154" s="9">
        <f>SUMIF($E$3:$E$1002,'تعريف المواد والمستودعات'!P$5,$DA3:$DA1002)</f>
        <v>0</v>
      </c>
      <c r="U1154" s="9">
        <f>SUMIF($E$3:$E$1002,'تعريف المواد والمستودعات'!Q$5,$DA3:$DA1002)</f>
        <v>0</v>
      </c>
      <c r="V1154" s="9">
        <f>SUMIF($E$3:$E$1002,'تعريف المواد والمستودعات'!R$5,$DA3:$DA1002)</f>
        <v>0</v>
      </c>
      <c r="W1154" s="9">
        <f>SUMIF($E$3:$E$1002,'تعريف المواد والمستودعات'!S$5,$DA3:$DA1002)</f>
        <v>0</v>
      </c>
      <c r="X1154" s="9">
        <f>SUMIF($E$3:$E$1002,'تعريف المواد والمستودعات'!T$5,$DA3:$DA1002)</f>
        <v>0</v>
      </c>
      <c r="Y1154" s="9">
        <f>SUMIF($E$3:$E$1002,'تعريف المواد والمستودعات'!U$5,$DA3:$DA1002)</f>
        <v>0</v>
      </c>
      <c r="Z1154" s="9">
        <f>SUMIF($E$3:$E$1002,'تعريف المواد والمستودعات'!V$5,$DA3:$DA1002)</f>
        <v>0</v>
      </c>
      <c r="AA1154" s="9">
        <f>SUMIF($E$3:$E$1002,'تعريف المواد والمستودعات'!W$5,$DA3:$DA1002)</f>
        <v>0</v>
      </c>
      <c r="AB1154" s="9">
        <f>SUMIF($E$3:$E$1002,'تعريف المواد والمستودعات'!X$5,$DA3:$DA1002)</f>
        <v>0</v>
      </c>
      <c r="AC1154" s="9">
        <f>SUMIF($E$3:$E$1002,'تعريف المواد والمستودعات'!Y$5,$DA3:$DA1002)</f>
        <v>0</v>
      </c>
      <c r="AD1154" s="9">
        <f>SUMIF($E$3:$E$1002,'تعريف المواد والمستودعات'!Z$5,$DA3:$DA1002)</f>
        <v>0</v>
      </c>
      <c r="AE1154" s="9">
        <f>SUMIF($E$3:$E$1002,'تعريف المواد والمستودعات'!AA$5,$DA3:$DA1002)</f>
        <v>0</v>
      </c>
      <c r="AF1154" s="9">
        <f>SUMIF($E$3:$E$1002,'تعريف المواد والمستودعات'!AB$5,$DA3:$DA1002)</f>
        <v>0</v>
      </c>
      <c r="AG1154" s="9">
        <f>SUMIF($E$3:$E$1002,'تعريف المواد والمستودعات'!AC$5,$DA3:$DA1002)</f>
        <v>0</v>
      </c>
      <c r="AH1154" s="9">
        <f>SUMIF($E$3:$E$1002,'تعريف المواد والمستودعات'!AD$5,$DA3:$DA1002)</f>
        <v>0</v>
      </c>
      <c r="AI1154" s="9">
        <f>SUMIF($E$3:$E$1002,'تعريف المواد والمستودعات'!AE$5,$DA3:$DA1002)</f>
        <v>0</v>
      </c>
      <c r="AJ1154" s="9">
        <f>SUMIF($E$3:$E$1002,'تعريف المواد والمستودعات'!AF$5,$DA3:$DA1002)</f>
        <v>0</v>
      </c>
      <c r="AK1154" s="9">
        <f>SUMIF($E$3:$E$1002,'تعريف المواد والمستودعات'!AG$5,$DA3:$DA1002)</f>
        <v>0</v>
      </c>
      <c r="AL1154" s="9">
        <f>SUMIF($E$3:$E$1002,'تعريف المواد والمستودعات'!AH$5,$DA3:$DA1002)</f>
        <v>0</v>
      </c>
      <c r="AM1154" s="9">
        <f>SUMIF($E$3:$E$1002,'تعريف المواد والمستودعات'!AI$5,$DA3:$DA1002)</f>
        <v>0</v>
      </c>
      <c r="AN1154" s="9">
        <f>SUMIF($E$3:$E$1002,'تعريف المواد والمستودعات'!AJ$5,$DA3:$DA1002)</f>
        <v>0</v>
      </c>
      <c r="AO1154" s="9">
        <f>SUMIF($E$3:$E$1002,'تعريف المواد والمستودعات'!AK$5,$DA3:$DA1002)</f>
        <v>0</v>
      </c>
      <c r="AP1154" s="9">
        <f>SUMIF($E$3:$E$1002,'تعريف المواد والمستودعات'!AL$5,$DA3:$DA1002)</f>
        <v>0</v>
      </c>
      <c r="AQ1154" s="9">
        <f>SUMIF($E$3:$E$1002,'تعريف المواد والمستودعات'!AM$5,$DA3:$DA1002)</f>
        <v>0</v>
      </c>
      <c r="AR1154" s="9">
        <f>SUMIF($E$3:$E$1002,'تعريف المواد والمستودعات'!AN$5,$DA3:$DA1002)</f>
        <v>0</v>
      </c>
      <c r="AS1154" s="9">
        <f>SUMIF($E$3:$E$1002,'تعريف المواد والمستودعات'!AO$5,$DA3:$DA1002)</f>
        <v>0</v>
      </c>
      <c r="AT1154" s="9">
        <f>SUMIF($E$3:$E$1002,'تعريف المواد والمستودعات'!AP$5,$DA3:$DA1002)</f>
        <v>0</v>
      </c>
      <c r="AU1154" s="9">
        <f>SUMIF($E$3:$E$1002,'تعريف المواد والمستودعات'!AQ$5,$DA3:$DA1002)</f>
        <v>0</v>
      </c>
      <c r="AV1154" s="9">
        <f>SUMIF($E$3:$E$1002,'تعريف المواد والمستودعات'!AR$5,$DA3:$DA1002)</f>
        <v>0</v>
      </c>
      <c r="AW1154" s="9">
        <f>SUMIF($E$3:$E$1002,'تعريف المواد والمستودعات'!AS$5,$DA3:$DA1002)</f>
        <v>0</v>
      </c>
      <c r="AX1154" s="9">
        <f>SUMIF($E$3:$E$1002,'تعريف المواد والمستودعات'!AT$5,$DA3:$DA1002)</f>
        <v>0</v>
      </c>
      <c r="AY1154" s="9">
        <f>SUMIF($E$3:$E$1002,'تعريف المواد والمستودعات'!AU$5,$DA3:$DA1002)</f>
        <v>0</v>
      </c>
      <c r="AZ1154" s="9">
        <f>SUMIF($E$3:$E$1002,'تعريف المواد والمستودعات'!AV$5,$DA3:$DA1002)</f>
        <v>0</v>
      </c>
      <c r="BA1154" s="9">
        <f>SUMIF($E$3:$E$1002,'تعريف المواد والمستودعات'!AW$5,$DA3:$DA1002)</f>
        <v>0</v>
      </c>
      <c r="BB1154" s="9">
        <f>SUMIF($E$3:$E$1002,'تعريف المواد والمستودعات'!AX$5,$DA3:$DA1002)</f>
        <v>0</v>
      </c>
      <c r="BC1154" s="9">
        <f>SUMIF($E$3:$E$1002,'تعريف المواد والمستودعات'!AY$5,$DA3:$DA1002)</f>
        <v>0</v>
      </c>
      <c r="BD1154" s="69">
        <f t="shared" si="19"/>
        <v>0</v>
      </c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9"/>
      <c r="CF1154" s="9"/>
      <c r="CG1154" s="9"/>
      <c r="CH1154" s="9"/>
      <c r="CI1154" s="9"/>
      <c r="CJ1154" s="9"/>
      <c r="CK1154" s="9"/>
      <c r="CL1154" s="9"/>
      <c r="CM1154" s="9"/>
      <c r="CN1154" s="9"/>
      <c r="CO1154" s="9"/>
      <c r="CP1154" s="9"/>
      <c r="CQ1154" s="9"/>
      <c r="CR1154" s="9"/>
      <c r="CS1154" s="9"/>
      <c r="CT1154" s="9"/>
      <c r="CU1154" s="9"/>
      <c r="CV1154" s="9"/>
      <c r="CW1154" s="9"/>
      <c r="CX1154" s="9"/>
      <c r="CY1154" s="9"/>
      <c r="CZ1154" s="9"/>
      <c r="DA1154" s="9"/>
    </row>
    <row r="1155" spans="5:105" ht="15" hidden="1" thickTop="1" x14ac:dyDescent="0.2"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9"/>
      <c r="CF1155" s="9"/>
      <c r="CG1155" s="9"/>
      <c r="CH1155" s="9"/>
      <c r="CI1155" s="9"/>
      <c r="CJ1155" s="9"/>
      <c r="CK1155" s="9"/>
      <c r="CL1155" s="9"/>
      <c r="CM1155" s="9"/>
      <c r="CN1155" s="9"/>
      <c r="CO1155" s="9"/>
      <c r="CP1155" s="9"/>
      <c r="CQ1155" s="9"/>
      <c r="CR1155" s="9"/>
      <c r="CS1155" s="9"/>
      <c r="CT1155" s="9"/>
      <c r="CU1155" s="9"/>
      <c r="CV1155" s="9"/>
      <c r="CW1155" s="9"/>
      <c r="CX1155" s="9"/>
      <c r="CY1155" s="9"/>
      <c r="CZ1155" s="9"/>
      <c r="DA1155" s="9"/>
    </row>
    <row r="1156" spans="5:105" ht="15" hidden="1" thickTop="1" x14ac:dyDescent="0.2"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9"/>
      <c r="CF1156" s="9"/>
      <c r="CG1156" s="9"/>
      <c r="CH1156" s="9"/>
      <c r="CI1156" s="9"/>
      <c r="CJ1156" s="9"/>
      <c r="CK1156" s="9"/>
      <c r="CL1156" s="9"/>
      <c r="CM1156" s="9"/>
      <c r="CN1156" s="9"/>
      <c r="CO1156" s="9"/>
      <c r="CP1156" s="9"/>
      <c r="CQ1156" s="9"/>
      <c r="CR1156" s="9"/>
      <c r="CS1156" s="9"/>
      <c r="CT1156" s="9"/>
      <c r="CU1156" s="9"/>
      <c r="CV1156" s="9"/>
      <c r="CW1156" s="9"/>
      <c r="CX1156" s="9"/>
      <c r="CY1156" s="9"/>
      <c r="CZ1156" s="9"/>
      <c r="DA1156" s="9"/>
    </row>
    <row r="1157" spans="5:105" ht="15" hidden="1" thickTop="1" x14ac:dyDescent="0.2"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  <c r="CA1157" s="9"/>
      <c r="CB1157" s="9"/>
      <c r="CC1157" s="9"/>
      <c r="CD1157" s="9"/>
      <c r="CE1157" s="9"/>
      <c r="CF1157" s="9"/>
      <c r="CG1157" s="9"/>
      <c r="CH1157" s="9"/>
      <c r="CI1157" s="9"/>
      <c r="CJ1157" s="9"/>
      <c r="CK1157" s="9"/>
      <c r="CL1157" s="9"/>
      <c r="CM1157" s="9"/>
      <c r="CN1157" s="9"/>
      <c r="CO1157" s="9"/>
      <c r="CP1157" s="9"/>
      <c r="CQ1157" s="9"/>
      <c r="CR1157" s="9"/>
      <c r="CS1157" s="9"/>
      <c r="CT1157" s="9"/>
      <c r="CU1157" s="9"/>
      <c r="CV1157" s="9"/>
      <c r="CW1157" s="9"/>
      <c r="CX1157" s="9"/>
      <c r="CY1157" s="9"/>
      <c r="CZ1157" s="9"/>
      <c r="DA1157" s="9"/>
    </row>
    <row r="1158" spans="5:105" ht="15" hidden="1" thickTop="1" x14ac:dyDescent="0.2"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9"/>
      <c r="CF1158" s="9"/>
      <c r="CG1158" s="9"/>
      <c r="CH1158" s="9"/>
      <c r="CI1158" s="9"/>
      <c r="CJ1158" s="9"/>
      <c r="CK1158" s="9"/>
      <c r="CL1158" s="9"/>
      <c r="CM1158" s="9"/>
      <c r="CN1158" s="9"/>
      <c r="CO1158" s="9"/>
      <c r="CP1158" s="9"/>
      <c r="CQ1158" s="9"/>
      <c r="CR1158" s="9"/>
      <c r="CS1158" s="9"/>
      <c r="CT1158" s="9"/>
      <c r="CU1158" s="9"/>
      <c r="CV1158" s="9"/>
      <c r="CW1158" s="9"/>
      <c r="CX1158" s="9"/>
      <c r="CY1158" s="9"/>
      <c r="CZ1158" s="9"/>
      <c r="DA1158" s="9"/>
    </row>
    <row r="1159" spans="5:105" ht="15" hidden="1" thickTop="1" x14ac:dyDescent="0.2"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9"/>
      <c r="CF1159" s="9"/>
      <c r="CG1159" s="9"/>
      <c r="CH1159" s="9"/>
      <c r="CI1159" s="9"/>
      <c r="CJ1159" s="9"/>
      <c r="CK1159" s="9"/>
      <c r="CL1159" s="9"/>
      <c r="CM1159" s="9"/>
      <c r="CN1159" s="9"/>
      <c r="CO1159" s="9"/>
      <c r="CP1159" s="9"/>
      <c r="CQ1159" s="9"/>
      <c r="CR1159" s="9"/>
      <c r="CS1159" s="9"/>
      <c r="CT1159" s="9"/>
      <c r="CU1159" s="9"/>
      <c r="CV1159" s="9"/>
      <c r="CW1159" s="9"/>
      <c r="CX1159" s="9"/>
      <c r="CY1159" s="9"/>
      <c r="CZ1159" s="9"/>
      <c r="DA1159" s="9"/>
    </row>
    <row r="1160" spans="5:105" ht="15" hidden="1" thickTop="1" x14ac:dyDescent="0.2"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9"/>
      <c r="CF1160" s="9"/>
      <c r="CG1160" s="9"/>
      <c r="CH1160" s="9"/>
      <c r="CI1160" s="9"/>
      <c r="CJ1160" s="9"/>
      <c r="CK1160" s="9"/>
      <c r="CL1160" s="9"/>
      <c r="CM1160" s="9"/>
      <c r="CN1160" s="9"/>
      <c r="CO1160" s="9"/>
      <c r="CP1160" s="9"/>
      <c r="CQ1160" s="9"/>
      <c r="CR1160" s="9"/>
      <c r="CS1160" s="9"/>
      <c r="CT1160" s="9"/>
      <c r="CU1160" s="9"/>
      <c r="CV1160" s="9"/>
      <c r="CW1160" s="9"/>
      <c r="CX1160" s="9"/>
      <c r="CY1160" s="9"/>
      <c r="CZ1160" s="9"/>
      <c r="DA1160" s="9"/>
    </row>
    <row r="1161" spans="5:105" ht="15" hidden="1" thickTop="1" x14ac:dyDescent="0.2"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9"/>
      <c r="CF1161" s="9"/>
      <c r="CG1161" s="9"/>
      <c r="CH1161" s="9"/>
      <c r="CI1161" s="9"/>
      <c r="CJ1161" s="9"/>
      <c r="CK1161" s="9"/>
      <c r="CL1161" s="9"/>
      <c r="CM1161" s="9"/>
      <c r="CN1161" s="9"/>
      <c r="CO1161" s="9"/>
      <c r="CP1161" s="9"/>
      <c r="CQ1161" s="9"/>
      <c r="CR1161" s="9"/>
      <c r="CS1161" s="9"/>
      <c r="CT1161" s="9"/>
      <c r="CU1161" s="9"/>
      <c r="CV1161" s="9"/>
      <c r="CW1161" s="9"/>
      <c r="CX1161" s="9"/>
      <c r="CY1161" s="9"/>
      <c r="CZ1161" s="9"/>
      <c r="DA1161" s="9"/>
    </row>
    <row r="1162" spans="5:105" ht="15" hidden="1" thickTop="1" x14ac:dyDescent="0.2"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  <c r="CA1162" s="9"/>
      <c r="CB1162" s="9"/>
      <c r="CC1162" s="9"/>
      <c r="CD1162" s="9"/>
      <c r="CE1162" s="9"/>
      <c r="CF1162" s="9"/>
      <c r="CG1162" s="9"/>
      <c r="CH1162" s="9"/>
      <c r="CI1162" s="9"/>
      <c r="CJ1162" s="9"/>
      <c r="CK1162" s="9"/>
      <c r="CL1162" s="9"/>
      <c r="CM1162" s="9"/>
      <c r="CN1162" s="9"/>
      <c r="CO1162" s="9"/>
      <c r="CP1162" s="9"/>
      <c r="CQ1162" s="9"/>
      <c r="CR1162" s="9"/>
      <c r="CS1162" s="9"/>
      <c r="CT1162" s="9"/>
      <c r="CU1162" s="9"/>
      <c r="CV1162" s="9"/>
      <c r="CW1162" s="9"/>
      <c r="CX1162" s="9"/>
      <c r="CY1162" s="9"/>
      <c r="CZ1162" s="9"/>
      <c r="DA1162" s="9"/>
    </row>
    <row r="1163" spans="5:105" ht="15" hidden="1" thickTop="1" x14ac:dyDescent="0.2"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  <c r="CA1163" s="9"/>
      <c r="CB1163" s="9"/>
      <c r="CC1163" s="9"/>
      <c r="CD1163" s="9"/>
      <c r="CE1163" s="9"/>
      <c r="CF1163" s="9"/>
      <c r="CG1163" s="9"/>
      <c r="CH1163" s="9"/>
      <c r="CI1163" s="9"/>
      <c r="CJ1163" s="9"/>
      <c r="CK1163" s="9"/>
      <c r="CL1163" s="9"/>
      <c r="CM1163" s="9"/>
      <c r="CN1163" s="9"/>
      <c r="CO1163" s="9"/>
      <c r="CP1163" s="9"/>
      <c r="CQ1163" s="9"/>
      <c r="CR1163" s="9"/>
      <c r="CS1163" s="9"/>
      <c r="CT1163" s="9"/>
      <c r="CU1163" s="9"/>
      <c r="CV1163" s="9"/>
      <c r="CW1163" s="9"/>
      <c r="CX1163" s="9"/>
      <c r="CY1163" s="9"/>
      <c r="CZ1163" s="9"/>
      <c r="DA1163" s="9"/>
    </row>
    <row r="1164" spans="5:105" ht="15" hidden="1" thickTop="1" x14ac:dyDescent="0.2"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  <c r="CA1164" s="9"/>
      <c r="CB1164" s="9"/>
      <c r="CC1164" s="9"/>
      <c r="CD1164" s="9"/>
      <c r="CE1164" s="9"/>
      <c r="CF1164" s="9"/>
      <c r="CG1164" s="9"/>
      <c r="CH1164" s="9"/>
      <c r="CI1164" s="9"/>
      <c r="CJ1164" s="9"/>
      <c r="CK1164" s="9"/>
      <c r="CL1164" s="9"/>
      <c r="CM1164" s="9"/>
      <c r="CN1164" s="9"/>
      <c r="CO1164" s="9"/>
      <c r="CP1164" s="9"/>
      <c r="CQ1164" s="9"/>
      <c r="CR1164" s="9"/>
      <c r="CS1164" s="9"/>
      <c r="CT1164" s="9"/>
      <c r="CU1164" s="9"/>
      <c r="CV1164" s="9"/>
      <c r="CW1164" s="9"/>
      <c r="CX1164" s="9"/>
      <c r="CY1164" s="9"/>
      <c r="CZ1164" s="9"/>
      <c r="DA1164" s="9"/>
    </row>
    <row r="1165" spans="5:105" ht="15" hidden="1" thickTop="1" x14ac:dyDescent="0.2"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9"/>
      <c r="CF1165" s="9"/>
      <c r="CG1165" s="9"/>
      <c r="CH1165" s="9"/>
      <c r="CI1165" s="9"/>
      <c r="CJ1165" s="9"/>
      <c r="CK1165" s="9"/>
      <c r="CL1165" s="9"/>
      <c r="CM1165" s="9"/>
      <c r="CN1165" s="9"/>
      <c r="CO1165" s="9"/>
      <c r="CP1165" s="9"/>
      <c r="CQ1165" s="9"/>
      <c r="CR1165" s="9"/>
      <c r="CS1165" s="9"/>
      <c r="CT1165" s="9"/>
      <c r="CU1165" s="9"/>
      <c r="CV1165" s="9"/>
      <c r="CW1165" s="9"/>
      <c r="CX1165" s="9"/>
      <c r="CY1165" s="9"/>
      <c r="CZ1165" s="9"/>
      <c r="DA1165" s="9"/>
    </row>
    <row r="1166" spans="5:105" ht="15" hidden="1" thickTop="1" x14ac:dyDescent="0.2"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9"/>
      <c r="CF1166" s="9"/>
      <c r="CG1166" s="9"/>
      <c r="CH1166" s="9"/>
      <c r="CI1166" s="9"/>
      <c r="CJ1166" s="9"/>
      <c r="CK1166" s="9"/>
      <c r="CL1166" s="9"/>
      <c r="CM1166" s="9"/>
      <c r="CN1166" s="9"/>
      <c r="CO1166" s="9"/>
      <c r="CP1166" s="9"/>
      <c r="CQ1166" s="9"/>
      <c r="CR1166" s="9"/>
      <c r="CS1166" s="9"/>
      <c r="CT1166" s="9"/>
      <c r="CU1166" s="9"/>
      <c r="CV1166" s="9"/>
      <c r="CW1166" s="9"/>
      <c r="CX1166" s="9"/>
      <c r="CY1166" s="9"/>
      <c r="CZ1166" s="9"/>
      <c r="DA1166" s="9"/>
    </row>
    <row r="1167" spans="5:105" ht="15" thickTop="1" x14ac:dyDescent="0.2"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9"/>
      <c r="CF1167" s="9"/>
      <c r="CG1167" s="9"/>
      <c r="CH1167" s="9"/>
      <c r="CI1167" s="9"/>
      <c r="CJ1167" s="9"/>
      <c r="CK1167" s="9"/>
      <c r="CL1167" s="9"/>
      <c r="CM1167" s="9"/>
      <c r="CN1167" s="9"/>
      <c r="CO1167" s="9"/>
      <c r="CP1167" s="9"/>
      <c r="CQ1167" s="9"/>
      <c r="CR1167" s="9"/>
      <c r="CS1167" s="9"/>
      <c r="CT1167" s="9"/>
      <c r="CU1167" s="9"/>
      <c r="CV1167" s="9"/>
      <c r="CW1167" s="9"/>
      <c r="CX1167" s="9"/>
      <c r="CY1167" s="9"/>
      <c r="CZ1167" s="9"/>
      <c r="DA1167" s="9"/>
    </row>
    <row r="1168" spans="5:105" x14ac:dyDescent="0.2"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9"/>
      <c r="CF1168" s="9"/>
      <c r="CG1168" s="9"/>
      <c r="CH1168" s="9"/>
      <c r="CI1168" s="9"/>
      <c r="CJ1168" s="9"/>
      <c r="CK1168" s="9"/>
      <c r="CL1168" s="9"/>
      <c r="CM1168" s="9"/>
      <c r="CN1168" s="9"/>
      <c r="CO1168" s="9"/>
      <c r="CP1168" s="9"/>
      <c r="CQ1168" s="9"/>
      <c r="CR1168" s="9"/>
      <c r="CS1168" s="9"/>
      <c r="CT1168" s="9"/>
      <c r="CU1168" s="9"/>
      <c r="CV1168" s="9"/>
      <c r="CW1168" s="9"/>
      <c r="CX1168" s="9"/>
      <c r="CY1168" s="9"/>
      <c r="CZ1168" s="9"/>
      <c r="DA1168" s="9"/>
    </row>
    <row r="1169" spans="6:105" x14ac:dyDescent="0.2"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9"/>
      <c r="CF1169" s="9"/>
      <c r="CG1169" s="9"/>
      <c r="CH1169" s="9"/>
      <c r="CI1169" s="9"/>
      <c r="CJ1169" s="9"/>
      <c r="CK1169" s="9"/>
      <c r="CL1169" s="9"/>
      <c r="CM1169" s="9"/>
      <c r="CN1169" s="9"/>
      <c r="CO1169" s="9"/>
      <c r="CP1169" s="9"/>
      <c r="CQ1169" s="9"/>
      <c r="CR1169" s="9"/>
      <c r="CS1169" s="9"/>
      <c r="CT1169" s="9"/>
      <c r="CU1169" s="9"/>
      <c r="CV1169" s="9"/>
      <c r="CW1169" s="9"/>
      <c r="CX1169" s="9"/>
      <c r="CY1169" s="9"/>
      <c r="CZ1169" s="9"/>
      <c r="DA1169" s="9"/>
    </row>
    <row r="1170" spans="6:105" x14ac:dyDescent="0.2"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  <c r="CA1170" s="9"/>
      <c r="CB1170" s="9"/>
      <c r="CC1170" s="9"/>
      <c r="CD1170" s="9"/>
      <c r="CE1170" s="9"/>
      <c r="CF1170" s="9"/>
      <c r="CG1170" s="9"/>
      <c r="CH1170" s="9"/>
      <c r="CI1170" s="9"/>
      <c r="CJ1170" s="9"/>
      <c r="CK1170" s="9"/>
      <c r="CL1170" s="9"/>
      <c r="CM1170" s="9"/>
      <c r="CN1170" s="9"/>
      <c r="CO1170" s="9"/>
      <c r="CP1170" s="9"/>
      <c r="CQ1170" s="9"/>
      <c r="CR1170" s="9"/>
      <c r="CS1170" s="9"/>
      <c r="CT1170" s="9"/>
      <c r="CU1170" s="9"/>
      <c r="CV1170" s="9"/>
      <c r="CW1170" s="9"/>
      <c r="CX1170" s="9"/>
      <c r="CY1170" s="9"/>
      <c r="CZ1170" s="9"/>
      <c r="DA1170" s="9"/>
    </row>
    <row r="1171" spans="6:105" x14ac:dyDescent="0.2"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  <c r="CA1171" s="9"/>
      <c r="CB1171" s="9"/>
      <c r="CC1171" s="9"/>
      <c r="CD1171" s="9"/>
      <c r="CE1171" s="9"/>
      <c r="CF1171" s="9"/>
      <c r="CG1171" s="9"/>
      <c r="CH1171" s="9"/>
      <c r="CI1171" s="9"/>
      <c r="CJ1171" s="9"/>
      <c r="CK1171" s="9"/>
      <c r="CL1171" s="9"/>
      <c r="CM1171" s="9"/>
      <c r="CN1171" s="9"/>
      <c r="CO1171" s="9"/>
      <c r="CP1171" s="9"/>
      <c r="CQ1171" s="9"/>
      <c r="CR1171" s="9"/>
      <c r="CS1171" s="9"/>
      <c r="CT1171" s="9"/>
      <c r="CU1171" s="9"/>
      <c r="CV1171" s="9"/>
      <c r="CW1171" s="9"/>
      <c r="CX1171" s="9"/>
      <c r="CY1171" s="9"/>
      <c r="CZ1171" s="9"/>
      <c r="DA1171" s="9"/>
    </row>
    <row r="1172" spans="6:105" x14ac:dyDescent="0.2"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9"/>
      <c r="CC1172" s="9"/>
      <c r="CD1172" s="9"/>
      <c r="CE1172" s="9"/>
      <c r="CF1172" s="9"/>
      <c r="CG1172" s="9"/>
      <c r="CH1172" s="9"/>
      <c r="CI1172" s="9"/>
      <c r="CJ1172" s="9"/>
      <c r="CK1172" s="9"/>
      <c r="CL1172" s="9"/>
      <c r="CM1172" s="9"/>
      <c r="CN1172" s="9"/>
      <c r="CO1172" s="9"/>
      <c r="CP1172" s="9"/>
      <c r="CQ1172" s="9"/>
      <c r="CR1172" s="9"/>
      <c r="CS1172" s="9"/>
      <c r="CT1172" s="9"/>
      <c r="CU1172" s="9"/>
      <c r="CV1172" s="9"/>
      <c r="CW1172" s="9"/>
      <c r="CX1172" s="9"/>
      <c r="CY1172" s="9"/>
      <c r="CZ1172" s="9"/>
      <c r="DA1172" s="9"/>
    </row>
    <row r="1173" spans="6:105" x14ac:dyDescent="0.2"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9"/>
      <c r="CC1173" s="9"/>
      <c r="CD1173" s="9"/>
      <c r="CE1173" s="9"/>
      <c r="CF1173" s="9"/>
      <c r="CG1173" s="9"/>
      <c r="CH1173" s="9"/>
      <c r="CI1173" s="9"/>
      <c r="CJ1173" s="9"/>
      <c r="CK1173" s="9"/>
      <c r="CL1173" s="9"/>
      <c r="CM1173" s="9"/>
      <c r="CN1173" s="9"/>
      <c r="CO1173" s="9"/>
      <c r="CP1173" s="9"/>
      <c r="CQ1173" s="9"/>
      <c r="CR1173" s="9"/>
      <c r="CS1173" s="9"/>
      <c r="CT1173" s="9"/>
      <c r="CU1173" s="9"/>
      <c r="CV1173" s="9"/>
      <c r="CW1173" s="9"/>
      <c r="CX1173" s="9"/>
      <c r="CY1173" s="9"/>
      <c r="CZ1173" s="9"/>
      <c r="DA1173" s="9"/>
    </row>
    <row r="1174" spans="6:105" x14ac:dyDescent="0.2"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  <c r="CA1174" s="9"/>
      <c r="CB1174" s="9"/>
      <c r="CC1174" s="9"/>
      <c r="CD1174" s="9"/>
      <c r="CE1174" s="9"/>
      <c r="CF1174" s="9"/>
      <c r="CG1174" s="9"/>
      <c r="CH1174" s="9"/>
      <c r="CI1174" s="9"/>
      <c r="CJ1174" s="9"/>
      <c r="CK1174" s="9"/>
      <c r="CL1174" s="9"/>
      <c r="CM1174" s="9"/>
      <c r="CN1174" s="9"/>
      <c r="CO1174" s="9"/>
      <c r="CP1174" s="9"/>
      <c r="CQ1174" s="9"/>
      <c r="CR1174" s="9"/>
      <c r="CS1174" s="9"/>
      <c r="CT1174" s="9"/>
      <c r="CU1174" s="9"/>
      <c r="CV1174" s="9"/>
      <c r="CW1174" s="9"/>
      <c r="CX1174" s="9"/>
      <c r="CY1174" s="9"/>
      <c r="CZ1174" s="9"/>
      <c r="DA1174" s="9"/>
    </row>
    <row r="1175" spans="6:105" x14ac:dyDescent="0.2"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  <c r="CA1175" s="9"/>
      <c r="CB1175" s="9"/>
      <c r="CC1175" s="9"/>
      <c r="CD1175" s="9"/>
      <c r="CE1175" s="9"/>
      <c r="CF1175" s="9"/>
      <c r="CG1175" s="9"/>
      <c r="CH1175" s="9"/>
      <c r="CI1175" s="9"/>
      <c r="CJ1175" s="9"/>
      <c r="CK1175" s="9"/>
      <c r="CL1175" s="9"/>
      <c r="CM1175" s="9"/>
      <c r="CN1175" s="9"/>
      <c r="CO1175" s="9"/>
      <c r="CP1175" s="9"/>
      <c r="CQ1175" s="9"/>
      <c r="CR1175" s="9"/>
      <c r="CS1175" s="9"/>
      <c r="CT1175" s="9"/>
      <c r="CU1175" s="9"/>
      <c r="CV1175" s="9"/>
      <c r="CW1175" s="9"/>
      <c r="CX1175" s="9"/>
      <c r="CY1175" s="9"/>
      <c r="CZ1175" s="9"/>
      <c r="DA1175" s="9"/>
    </row>
    <row r="1176" spans="6:105" x14ac:dyDescent="0.2"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  <c r="CA1176" s="9"/>
      <c r="CB1176" s="9"/>
      <c r="CC1176" s="9"/>
      <c r="CD1176" s="9"/>
      <c r="CE1176" s="9"/>
      <c r="CF1176" s="9"/>
      <c r="CG1176" s="9"/>
      <c r="CH1176" s="9"/>
      <c r="CI1176" s="9"/>
      <c r="CJ1176" s="9"/>
      <c r="CK1176" s="9"/>
      <c r="CL1176" s="9"/>
      <c r="CM1176" s="9"/>
      <c r="CN1176" s="9"/>
      <c r="CO1176" s="9"/>
      <c r="CP1176" s="9"/>
      <c r="CQ1176" s="9"/>
      <c r="CR1176" s="9"/>
      <c r="CS1176" s="9"/>
      <c r="CT1176" s="9"/>
      <c r="CU1176" s="9"/>
      <c r="CV1176" s="9"/>
      <c r="CW1176" s="9"/>
      <c r="CX1176" s="9"/>
      <c r="CY1176" s="9"/>
      <c r="CZ1176" s="9"/>
      <c r="DA1176" s="9"/>
    </row>
    <row r="1177" spans="6:105" x14ac:dyDescent="0.2"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  <c r="CA1177" s="9"/>
      <c r="CB1177" s="9"/>
      <c r="CC1177" s="9"/>
      <c r="CD1177" s="9"/>
      <c r="CE1177" s="9"/>
      <c r="CF1177" s="9"/>
      <c r="CG1177" s="9"/>
      <c r="CH1177" s="9"/>
      <c r="CI1177" s="9"/>
      <c r="CJ1177" s="9"/>
      <c r="CK1177" s="9"/>
      <c r="CL1177" s="9"/>
      <c r="CM1177" s="9"/>
      <c r="CN1177" s="9"/>
      <c r="CO1177" s="9"/>
      <c r="CP1177" s="9"/>
      <c r="CQ1177" s="9"/>
      <c r="CR1177" s="9"/>
      <c r="CS1177" s="9"/>
      <c r="CT1177" s="9"/>
      <c r="CU1177" s="9"/>
      <c r="CV1177" s="9"/>
      <c r="CW1177" s="9"/>
      <c r="CX1177" s="9"/>
      <c r="CY1177" s="9"/>
      <c r="CZ1177" s="9"/>
      <c r="DA1177" s="9"/>
    </row>
    <row r="1178" spans="6:105" x14ac:dyDescent="0.2"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  <c r="CA1178" s="9"/>
      <c r="CB1178" s="9"/>
      <c r="CC1178" s="9"/>
      <c r="CD1178" s="9"/>
      <c r="CE1178" s="9"/>
      <c r="CF1178" s="9"/>
      <c r="CG1178" s="9"/>
      <c r="CH1178" s="9"/>
      <c r="CI1178" s="9"/>
      <c r="CJ1178" s="9"/>
      <c r="CK1178" s="9"/>
      <c r="CL1178" s="9"/>
      <c r="CM1178" s="9"/>
      <c r="CN1178" s="9"/>
      <c r="CO1178" s="9"/>
      <c r="CP1178" s="9"/>
      <c r="CQ1178" s="9"/>
      <c r="CR1178" s="9"/>
      <c r="CS1178" s="9"/>
      <c r="CT1178" s="9"/>
      <c r="CU1178" s="9"/>
      <c r="CV1178" s="9"/>
      <c r="CW1178" s="9"/>
      <c r="CX1178" s="9"/>
      <c r="CY1178" s="9"/>
      <c r="CZ1178" s="9"/>
      <c r="DA1178" s="9"/>
    </row>
    <row r="1179" spans="6:105" x14ac:dyDescent="0.2"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  <c r="CA1179" s="9"/>
      <c r="CB1179" s="9"/>
      <c r="CC1179" s="9"/>
      <c r="CD1179" s="9"/>
      <c r="CE1179" s="9"/>
      <c r="CF1179" s="9"/>
      <c r="CG1179" s="9"/>
      <c r="CH1179" s="9"/>
      <c r="CI1179" s="9"/>
      <c r="CJ1179" s="9"/>
      <c r="CK1179" s="9"/>
      <c r="CL1179" s="9"/>
      <c r="CM1179" s="9"/>
      <c r="CN1179" s="9"/>
      <c r="CO1179" s="9"/>
      <c r="CP1179" s="9"/>
      <c r="CQ1179" s="9"/>
      <c r="CR1179" s="9"/>
      <c r="CS1179" s="9"/>
      <c r="CT1179" s="9"/>
      <c r="CU1179" s="9"/>
      <c r="CV1179" s="9"/>
      <c r="CW1179" s="9"/>
      <c r="CX1179" s="9"/>
      <c r="CY1179" s="9"/>
      <c r="CZ1179" s="9"/>
      <c r="DA1179" s="9"/>
    </row>
    <row r="1180" spans="6:105" x14ac:dyDescent="0.2"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  <c r="CA1180" s="9"/>
      <c r="CB1180" s="9"/>
      <c r="CC1180" s="9"/>
      <c r="CD1180" s="9"/>
      <c r="CE1180" s="9"/>
      <c r="CF1180" s="9"/>
      <c r="CG1180" s="9"/>
      <c r="CH1180" s="9"/>
      <c r="CI1180" s="9"/>
      <c r="CJ1180" s="9"/>
      <c r="CK1180" s="9"/>
      <c r="CL1180" s="9"/>
      <c r="CM1180" s="9"/>
      <c r="CN1180" s="9"/>
      <c r="CO1180" s="9"/>
      <c r="CP1180" s="9"/>
      <c r="CQ1180" s="9"/>
      <c r="CR1180" s="9"/>
      <c r="CS1180" s="9"/>
      <c r="CT1180" s="9"/>
      <c r="CU1180" s="9"/>
      <c r="CV1180" s="9"/>
      <c r="CW1180" s="9"/>
      <c r="CX1180" s="9"/>
      <c r="CY1180" s="9"/>
      <c r="CZ1180" s="9"/>
      <c r="DA1180" s="9"/>
    </row>
    <row r="1181" spans="6:105" x14ac:dyDescent="0.2"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  <c r="CA1181" s="9"/>
      <c r="CB1181" s="9"/>
      <c r="CC1181" s="9"/>
      <c r="CD1181" s="9"/>
      <c r="CE1181" s="9"/>
      <c r="CF1181" s="9"/>
      <c r="CG1181" s="9"/>
      <c r="CH1181" s="9"/>
      <c r="CI1181" s="9"/>
      <c r="CJ1181" s="9"/>
      <c r="CK1181" s="9"/>
      <c r="CL1181" s="9"/>
      <c r="CM1181" s="9"/>
      <c r="CN1181" s="9"/>
      <c r="CO1181" s="9"/>
      <c r="CP1181" s="9"/>
      <c r="CQ1181" s="9"/>
      <c r="CR1181" s="9"/>
      <c r="CS1181" s="9"/>
      <c r="CT1181" s="9"/>
      <c r="CU1181" s="9"/>
      <c r="CV1181" s="9"/>
      <c r="CW1181" s="9"/>
      <c r="CX1181" s="9"/>
      <c r="CY1181" s="9"/>
      <c r="CZ1181" s="9"/>
      <c r="DA1181" s="9"/>
    </row>
    <row r="1182" spans="6:105" x14ac:dyDescent="0.2"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  <c r="CA1182" s="9"/>
      <c r="CB1182" s="9"/>
      <c r="CC1182" s="9"/>
      <c r="CD1182" s="9"/>
      <c r="CE1182" s="9"/>
      <c r="CF1182" s="9"/>
      <c r="CG1182" s="9"/>
      <c r="CH1182" s="9"/>
      <c r="CI1182" s="9"/>
      <c r="CJ1182" s="9"/>
      <c r="CK1182" s="9"/>
      <c r="CL1182" s="9"/>
      <c r="CM1182" s="9"/>
      <c r="CN1182" s="9"/>
      <c r="CO1182" s="9"/>
      <c r="CP1182" s="9"/>
      <c r="CQ1182" s="9"/>
      <c r="CR1182" s="9"/>
      <c r="CS1182" s="9"/>
      <c r="CT1182" s="9"/>
      <c r="CU1182" s="9"/>
      <c r="CV1182" s="9"/>
      <c r="CW1182" s="9"/>
      <c r="CX1182" s="9"/>
      <c r="CY1182" s="9"/>
      <c r="CZ1182" s="9"/>
      <c r="DA1182" s="9"/>
    </row>
    <row r="1183" spans="6:105" x14ac:dyDescent="0.2"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  <c r="CA1183" s="9"/>
      <c r="CB1183" s="9"/>
      <c r="CC1183" s="9"/>
      <c r="CD1183" s="9"/>
      <c r="CE1183" s="9"/>
      <c r="CF1183" s="9"/>
      <c r="CG1183" s="9"/>
      <c r="CH1183" s="9"/>
      <c r="CI1183" s="9"/>
      <c r="CJ1183" s="9"/>
      <c r="CK1183" s="9"/>
      <c r="CL1183" s="9"/>
      <c r="CM1183" s="9"/>
      <c r="CN1183" s="9"/>
      <c r="CO1183" s="9"/>
      <c r="CP1183" s="9"/>
      <c r="CQ1183" s="9"/>
      <c r="CR1183" s="9"/>
      <c r="CS1183" s="9"/>
      <c r="CT1183" s="9"/>
      <c r="CU1183" s="9"/>
      <c r="CV1183" s="9"/>
      <c r="CW1183" s="9"/>
      <c r="CX1183" s="9"/>
      <c r="CY1183" s="9"/>
      <c r="CZ1183" s="9"/>
      <c r="DA1183" s="9"/>
    </row>
    <row r="1184" spans="6:105" x14ac:dyDescent="0.2"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  <c r="CA1184" s="9"/>
      <c r="CB1184" s="9"/>
      <c r="CC1184" s="9"/>
      <c r="CD1184" s="9"/>
      <c r="CE1184" s="9"/>
      <c r="CF1184" s="9"/>
      <c r="CG1184" s="9"/>
      <c r="CH1184" s="9"/>
      <c r="CI1184" s="9"/>
      <c r="CJ1184" s="9"/>
      <c r="CK1184" s="9"/>
      <c r="CL1184" s="9"/>
      <c r="CM1184" s="9"/>
      <c r="CN1184" s="9"/>
      <c r="CO1184" s="9"/>
      <c r="CP1184" s="9"/>
      <c r="CQ1184" s="9"/>
      <c r="CR1184" s="9"/>
      <c r="CS1184" s="9"/>
      <c r="CT1184" s="9"/>
      <c r="CU1184" s="9"/>
      <c r="CV1184" s="9"/>
      <c r="CW1184" s="9"/>
      <c r="CX1184" s="9"/>
      <c r="CY1184" s="9"/>
      <c r="CZ1184" s="9"/>
      <c r="DA1184" s="9"/>
    </row>
    <row r="1185" spans="6:105" x14ac:dyDescent="0.2"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  <c r="CA1185" s="9"/>
      <c r="CB1185" s="9"/>
      <c r="CC1185" s="9"/>
      <c r="CD1185" s="9"/>
      <c r="CE1185" s="9"/>
      <c r="CF1185" s="9"/>
      <c r="CG1185" s="9"/>
      <c r="CH1185" s="9"/>
      <c r="CI1185" s="9"/>
      <c r="CJ1185" s="9"/>
      <c r="CK1185" s="9"/>
      <c r="CL1185" s="9"/>
      <c r="CM1185" s="9"/>
      <c r="CN1185" s="9"/>
      <c r="CO1185" s="9"/>
      <c r="CP1185" s="9"/>
      <c r="CQ1185" s="9"/>
      <c r="CR1185" s="9"/>
      <c r="CS1185" s="9"/>
      <c r="CT1185" s="9"/>
      <c r="CU1185" s="9"/>
      <c r="CV1185" s="9"/>
      <c r="CW1185" s="9"/>
      <c r="CX1185" s="9"/>
      <c r="CY1185" s="9"/>
      <c r="CZ1185" s="9"/>
      <c r="DA1185" s="9"/>
    </row>
    <row r="1186" spans="6:105" x14ac:dyDescent="0.2"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  <c r="CA1186" s="9"/>
      <c r="CB1186" s="9"/>
      <c r="CC1186" s="9"/>
      <c r="CD1186" s="9"/>
      <c r="CE1186" s="9"/>
      <c r="CF1186" s="9"/>
      <c r="CG1186" s="9"/>
      <c r="CH1186" s="9"/>
      <c r="CI1186" s="9"/>
      <c r="CJ1186" s="9"/>
      <c r="CK1186" s="9"/>
      <c r="CL1186" s="9"/>
      <c r="CM1186" s="9"/>
      <c r="CN1186" s="9"/>
      <c r="CO1186" s="9"/>
      <c r="CP1186" s="9"/>
      <c r="CQ1186" s="9"/>
      <c r="CR1186" s="9"/>
      <c r="CS1186" s="9"/>
      <c r="CT1186" s="9"/>
      <c r="CU1186" s="9"/>
      <c r="CV1186" s="9"/>
      <c r="CW1186" s="9"/>
      <c r="CX1186" s="9"/>
      <c r="CY1186" s="9"/>
      <c r="CZ1186" s="9"/>
      <c r="DA1186" s="9"/>
    </row>
    <row r="1187" spans="6:105" x14ac:dyDescent="0.2"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  <c r="CA1187" s="9"/>
      <c r="CB1187" s="9"/>
      <c r="CC1187" s="9"/>
      <c r="CD1187" s="9"/>
      <c r="CE1187" s="9"/>
      <c r="CF1187" s="9"/>
      <c r="CG1187" s="9"/>
      <c r="CH1187" s="9"/>
      <c r="CI1187" s="9"/>
      <c r="CJ1187" s="9"/>
      <c r="CK1187" s="9"/>
      <c r="CL1187" s="9"/>
      <c r="CM1187" s="9"/>
      <c r="CN1187" s="9"/>
      <c r="CO1187" s="9"/>
      <c r="CP1187" s="9"/>
      <c r="CQ1187" s="9"/>
      <c r="CR1187" s="9"/>
      <c r="CS1187" s="9"/>
      <c r="CT1187" s="9"/>
      <c r="CU1187" s="9"/>
      <c r="CV1187" s="9"/>
      <c r="CW1187" s="9"/>
      <c r="CX1187" s="9"/>
      <c r="CY1187" s="9"/>
      <c r="CZ1187" s="9"/>
      <c r="DA1187" s="9"/>
    </row>
    <row r="1188" spans="6:105" x14ac:dyDescent="0.2"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  <c r="CA1188" s="9"/>
      <c r="CB1188" s="9"/>
      <c r="CC1188" s="9"/>
      <c r="CD1188" s="9"/>
      <c r="CE1188" s="9"/>
      <c r="CF1188" s="9"/>
      <c r="CG1188" s="9"/>
      <c r="CH1188" s="9"/>
      <c r="CI1188" s="9"/>
      <c r="CJ1188" s="9"/>
      <c r="CK1188" s="9"/>
      <c r="CL1188" s="9"/>
      <c r="CM1188" s="9"/>
      <c r="CN1188" s="9"/>
      <c r="CO1188" s="9"/>
      <c r="CP1188" s="9"/>
      <c r="CQ1188" s="9"/>
      <c r="CR1188" s="9"/>
      <c r="CS1188" s="9"/>
      <c r="CT1188" s="9"/>
      <c r="CU1188" s="9"/>
      <c r="CV1188" s="9"/>
      <c r="CW1188" s="9"/>
      <c r="CX1188" s="9"/>
      <c r="CY1188" s="9"/>
      <c r="CZ1188" s="9"/>
      <c r="DA1188" s="9"/>
    </row>
  </sheetData>
  <sheetProtection formatColumns="0" formatRows="0" selectLockedCells="1" sort="0"/>
  <mergeCells count="3">
    <mergeCell ref="A1003:E1003"/>
    <mergeCell ref="F1:R1"/>
    <mergeCell ref="A1:D1"/>
  </mergeCells>
  <dataValidations count="2">
    <dataValidation type="whole" operator="greaterThan" allowBlank="1" showInputMessage="1" showErrorMessage="1" errorTitle="القيمة غير صحيحة" error="الرجاء إدخال رقم صحيح" sqref="F3:DA1002">
      <formula1>0</formula1>
    </dataValidation>
    <dataValidation type="date" operator="greaterThan" allowBlank="1" showInputMessage="1" showErrorMessage="1" errorTitle="تاريخ خاطيء" error="الرجاء إدخال تاريخ صحيح" sqref="B3:B1002">
      <formula1>36526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المستودع غير معرف" error="قم بتعريف هذا المستودع في شريحة ( تعريفات ) من فضلك , وذلك لضمان ظهور نتائج الأرصدة بشكل صحيح ...">
          <x14:formula1>
            <xm:f>'تعريف المواد والمستودعات'!$E$7:$E$56</xm:f>
          </x14:formula1>
          <xm:sqref>E3:E1002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theme="1"/>
  </sheetPr>
  <dimension ref="A1:DJ27"/>
  <sheetViews>
    <sheetView rightToLeft="1" zoomScaleNormal="100" workbookViewId="0">
      <selection activeCell="A3" sqref="A3:C3"/>
    </sheetView>
  </sheetViews>
  <sheetFormatPr defaultColWidth="5.875" defaultRowHeight="14.25" x14ac:dyDescent="0.2"/>
  <cols>
    <col min="1" max="1" width="3.25" style="22" bestFit="1" customWidth="1"/>
    <col min="2" max="2" width="10.625" customWidth="1"/>
    <col min="3" max="3" width="4.375" bestFit="1" customWidth="1"/>
    <col min="4" max="4" width="3.25" style="22" bestFit="1" customWidth="1"/>
    <col min="5" max="5" width="10.625" customWidth="1"/>
    <col min="6" max="6" width="4.375" bestFit="1" customWidth="1"/>
    <col min="7" max="7" width="3.25" style="22" bestFit="1" customWidth="1"/>
    <col min="8" max="8" width="10.625" customWidth="1"/>
    <col min="9" max="9" width="4.375" bestFit="1" customWidth="1"/>
    <col min="10" max="10" width="3.25" style="22" bestFit="1" customWidth="1"/>
    <col min="11" max="11" width="10.625" customWidth="1"/>
    <col min="12" max="12" width="4.375" bestFit="1" customWidth="1"/>
    <col min="13" max="13" width="3.375" style="22" bestFit="1" customWidth="1"/>
    <col min="14" max="14" width="10.625" customWidth="1"/>
    <col min="15" max="15" width="4.375" bestFit="1" customWidth="1"/>
    <col min="16" max="16" width="5.875" style="19"/>
    <col min="17" max="17" width="8.25" style="19" bestFit="1" customWidth="1"/>
    <col min="18" max="27" width="5.875" style="19"/>
  </cols>
  <sheetData>
    <row r="1" spans="1:114" s="1" customFormat="1" ht="99" customHeight="1" x14ac:dyDescent="0.25">
      <c r="A1" s="99"/>
      <c r="B1" s="99"/>
      <c r="C1" s="99"/>
      <c r="D1" s="99"/>
      <c r="E1" s="99"/>
      <c r="F1" s="94" t="str">
        <f>IF(A3=0,"الرجاء إدخال رقم الكشف ",IF(A3&lt;=1000,الاستلام!$F$1:$R$1,IF('طباعة كشف'!A3&lt;2001,التسليم!$F$1:$R$1,IF('طباعة كشف'!A3&lt;3001,المرتجع!F1:R1,IF(A3&gt;=3001,"رقم الكشف خاطيء")))))</f>
        <v xml:space="preserve">الرجاء إدخال رقم الكشف 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20"/>
      <c r="DC1" s="4"/>
      <c r="DD1" s="4"/>
      <c r="DE1" s="4"/>
      <c r="DF1" s="4"/>
      <c r="DG1" s="4"/>
      <c r="DH1" s="4"/>
      <c r="DI1" s="4"/>
      <c r="DJ1" s="4"/>
    </row>
    <row r="2" spans="1:114" s="19" customFormat="1" ht="15" x14ac:dyDescent="0.25">
      <c r="A2" s="95" t="s">
        <v>122</v>
      </c>
      <c r="B2" s="95"/>
      <c r="C2" s="95"/>
      <c r="D2" s="95" t="s">
        <v>5</v>
      </c>
      <c r="E2" s="95"/>
      <c r="F2" s="95"/>
      <c r="G2" s="95" t="s">
        <v>1</v>
      </c>
      <c r="H2" s="95"/>
      <c r="I2" s="95"/>
      <c r="J2" s="95" t="s">
        <v>123</v>
      </c>
      <c r="K2" s="95"/>
      <c r="L2" s="95"/>
      <c r="M2" s="95" t="s">
        <v>0</v>
      </c>
      <c r="N2" s="95"/>
      <c r="O2" s="95"/>
    </row>
    <row r="3" spans="1:114" ht="15" x14ac:dyDescent="0.25">
      <c r="A3" s="96"/>
      <c r="B3" s="96"/>
      <c r="C3" s="96"/>
      <c r="D3" s="97" t="str">
        <f>IFERROR(IF($A$3&gt;2000,VLOOKUP($A$3,re,4,0),IF($A$3&gt;1000,VLOOKUP($A$3,outt,4,0),IF($A$3&gt;=1,VLOOKUP($A$3,in,4,0),""))),"")</f>
        <v/>
      </c>
      <c r="E3" s="97"/>
      <c r="F3" s="97"/>
      <c r="G3" s="97" t="str">
        <f>IFERROR(IF($A$3&gt;2000,VLOOKUP($A$3,re,3,0),IF($A$3&gt;1000,VLOOKUP($A$3,outt,3,0),IF($A$3&gt;=1,VLOOKUP($A$3,in,3,0),""))),"")</f>
        <v/>
      </c>
      <c r="H3" s="97"/>
      <c r="I3" s="97"/>
      <c r="J3" s="97" t="str">
        <f>IFERROR(IF($A$3&gt;2000,VLOOKUP($A$3,re,3,0),IF($A$3&gt;1000,VLOOKUP($A$3,outt,3,0),IF($A$3&gt;=1,VLOOKUP($A$3,in,5,0),""))),"")</f>
        <v/>
      </c>
      <c r="K3" s="97"/>
      <c r="L3" s="97"/>
      <c r="M3" s="98" t="str">
        <f>IFERROR(IF($A$3&gt;2000,VLOOKUP($A$3,re,2,0),IF($A$3&gt;1000,VLOOKUP($A$3,outt,2,0),IF($A$3&gt;=1,VLOOKUP($A$3,in,2,0),""))),"")</f>
        <v/>
      </c>
      <c r="N3" s="98"/>
      <c r="O3" s="98"/>
    </row>
    <row r="4" spans="1:114" ht="15" thickBot="1" x14ac:dyDescent="0.25">
      <c r="A4" s="23"/>
      <c r="B4" s="2"/>
      <c r="C4" s="2"/>
      <c r="D4" s="23"/>
      <c r="E4" s="2"/>
      <c r="F4" s="2"/>
      <c r="G4" s="23"/>
      <c r="H4" s="2"/>
      <c r="I4" s="2"/>
      <c r="J4" s="23"/>
      <c r="K4" s="2"/>
      <c r="L4" s="2"/>
      <c r="M4" s="23"/>
      <c r="N4" s="2"/>
      <c r="O4" s="2"/>
    </row>
    <row r="5" spans="1:114" ht="16.5" thickTop="1" thickBot="1" x14ac:dyDescent="0.3">
      <c r="A5" s="27" t="s">
        <v>128</v>
      </c>
      <c r="B5" s="21" t="s">
        <v>124</v>
      </c>
      <c r="C5" s="21" t="s">
        <v>125</v>
      </c>
      <c r="D5" s="27" t="s">
        <v>128</v>
      </c>
      <c r="E5" s="21" t="s">
        <v>124</v>
      </c>
      <c r="F5" s="21" t="s">
        <v>125</v>
      </c>
      <c r="G5" s="28" t="s">
        <v>128</v>
      </c>
      <c r="H5" s="21" t="s">
        <v>124</v>
      </c>
      <c r="I5" s="21" t="s">
        <v>125</v>
      </c>
      <c r="J5" s="28" t="s">
        <v>128</v>
      </c>
      <c r="K5" s="21" t="s">
        <v>124</v>
      </c>
      <c r="L5" s="21" t="s">
        <v>125</v>
      </c>
      <c r="M5" s="28" t="s">
        <v>128</v>
      </c>
      <c r="N5" s="21" t="s">
        <v>124</v>
      </c>
      <c r="O5" s="21" t="s">
        <v>125</v>
      </c>
    </row>
    <row r="6" spans="1:114" ht="16.5" thickTop="1" thickBot="1" x14ac:dyDescent="0.3">
      <c r="A6" s="26">
        <v>1</v>
      </c>
      <c r="B6" s="24" t="str">
        <f>'تعريف المواد والمستودعات'!B7</f>
        <v>مادة1</v>
      </c>
      <c r="C6" s="25" t="str">
        <f>IFERROR(IF($A$3&gt;2000,VLOOKUP($A$3,re,6,0),IF($A$3&gt;1000,VLOOKUP($A$3,outt,6,0),IF($A$3&gt;=1,VLOOKUP($A$3,in,6,0),""))),"")</f>
        <v/>
      </c>
      <c r="D6" s="26">
        <v>21</v>
      </c>
      <c r="E6" s="24" t="str">
        <f>'تعريف المواد والمستودعات'!B27</f>
        <v>مادة21</v>
      </c>
      <c r="F6" s="25" t="str">
        <f>IFERROR(IF($A$3&gt;2000,VLOOKUP($A$3,re,26,0),IF($A$3&gt;1000,VLOOKUP($A$3,outt,26,0),IF($A$3&gt;=1,VLOOKUP($A$3,in,26,0),""))),"")</f>
        <v/>
      </c>
      <c r="G6" s="26">
        <v>41</v>
      </c>
      <c r="H6" s="24" t="str">
        <f>'تعريف المواد والمستودعات'!B47</f>
        <v>مادة41</v>
      </c>
      <c r="I6" s="25" t="str">
        <f>IFERROR(IF($A$3&gt;2000,VLOOKUP($A$3,re,46,0),IF($A$3&gt;1000,VLOOKUP($A$3,outt,46,0),IF($A$3&gt;=1,VLOOKUP($A$3,in,46,0),""))),"")</f>
        <v/>
      </c>
      <c r="J6" s="26">
        <v>61</v>
      </c>
      <c r="K6" s="24" t="str">
        <f>'تعريف المواد والمستودعات'!B67</f>
        <v>مادة61</v>
      </c>
      <c r="L6" s="25" t="str">
        <f>IFERROR(IF($A$3&gt;2000,VLOOKUP($A$3,re,66,0),IF($A$3&gt;1000,VLOOKUP($A$3,outt,66,0),IF($A$3&gt;=1,VLOOKUP($A$3,in,66,0),""))),"")</f>
        <v/>
      </c>
      <c r="M6" s="26">
        <v>81</v>
      </c>
      <c r="N6" s="24" t="str">
        <f>'تعريف المواد والمستودعات'!B87</f>
        <v>مادة81</v>
      </c>
      <c r="O6" s="25" t="str">
        <f>IFERROR(IF($A$3&gt;2000,VLOOKUP($A$3,re,86,0),IF($A$3&gt;1000,VLOOKUP($A$3,outt,86,0),IF($A$3&gt;=1,VLOOKUP($A$3,in,86,0),""))),"")</f>
        <v/>
      </c>
    </row>
    <row r="7" spans="1:114" ht="16.5" thickTop="1" thickBot="1" x14ac:dyDescent="0.3">
      <c r="A7" s="26">
        <v>2</v>
      </c>
      <c r="B7" s="24" t="str">
        <f>'تعريف المواد والمستودعات'!B8</f>
        <v>مادة2</v>
      </c>
      <c r="C7" s="25" t="str">
        <f>IFERROR(IF($A$3&gt;2000,VLOOKUP($A$3,re,7,0),IF($A$3&gt;1000,VLOOKUP($A$3,outt,7,0),IF($A$3&gt;=1,VLOOKUP($A$3,in,7,0),""))),"")</f>
        <v/>
      </c>
      <c r="D7" s="26">
        <v>22</v>
      </c>
      <c r="E7" s="24" t="str">
        <f>'تعريف المواد والمستودعات'!B28</f>
        <v>مادة22</v>
      </c>
      <c r="F7" s="25" t="str">
        <f>IFERROR(IF($A$3&gt;2000,VLOOKUP($A$3,re,27,0),IF($A$3&gt;1000,VLOOKUP($A$3,outt,27,0),IF($A$3&gt;=1,VLOOKUP($A$3,in,27,0),""))),"")</f>
        <v/>
      </c>
      <c r="G7" s="26">
        <v>42</v>
      </c>
      <c r="H7" s="24" t="str">
        <f>'تعريف المواد والمستودعات'!B48</f>
        <v>مادة42</v>
      </c>
      <c r="I7" s="25" t="str">
        <f>IFERROR(IF($A$3&gt;2000,VLOOKUP($A$3,re,47,0),IF($A$3&gt;1000,VLOOKUP($A$3,outt,47,0),IF($A$3&gt;=1,VLOOKUP($A$3,in,47,0),""))),"")</f>
        <v/>
      </c>
      <c r="J7" s="26">
        <v>62</v>
      </c>
      <c r="K7" s="24" t="str">
        <f>'تعريف المواد والمستودعات'!B68</f>
        <v>مادة62</v>
      </c>
      <c r="L7" s="25" t="str">
        <f>IFERROR(IF($A$3&gt;2000,VLOOKUP($A$3,re,67,0),IF($A$3&gt;1000,VLOOKUP($A$3,outt,67,0),IF($A$3&gt;=1,VLOOKUP($A$3,in,67,0),""))),"")</f>
        <v/>
      </c>
      <c r="M7" s="26">
        <v>82</v>
      </c>
      <c r="N7" s="24" t="str">
        <f>'تعريف المواد والمستودعات'!B88</f>
        <v>مادة82</v>
      </c>
      <c r="O7" s="25" t="str">
        <f>IFERROR(IF($A$3&gt;2000,VLOOKUP($A$3,re,87,0),IF($A$3&gt;1000,VLOOKUP($A$3,outt,87,0),IF($A$3&gt;=1,VLOOKUP($A$3,in,87,0),""))),"")</f>
        <v/>
      </c>
    </row>
    <row r="8" spans="1:114" ht="16.5" thickTop="1" thickBot="1" x14ac:dyDescent="0.3">
      <c r="A8" s="26">
        <v>3</v>
      </c>
      <c r="B8" s="24" t="str">
        <f>'تعريف المواد والمستودعات'!B9</f>
        <v>مادة3</v>
      </c>
      <c r="C8" s="25" t="str">
        <f>IFERROR(IF($A$3&gt;2000,VLOOKUP($A$3,re,8,0),IF($A$3&gt;1000,VLOOKUP($A$3,outt,8,0),IF($A$3&gt;=1,VLOOKUP($A$3,in,8,0),""))),"")</f>
        <v/>
      </c>
      <c r="D8" s="26">
        <v>23</v>
      </c>
      <c r="E8" s="24" t="str">
        <f>'تعريف المواد والمستودعات'!B29</f>
        <v>مادة23</v>
      </c>
      <c r="F8" s="25" t="str">
        <f>IFERROR(IF($A$3&gt;2000,VLOOKUP($A$3,re,28,0),IF($A$3&gt;1000,VLOOKUP($A$3,outt,28,0),IF($A$3&gt;=1,VLOOKUP($A$3,in,28,0),""))),"")</f>
        <v/>
      </c>
      <c r="G8" s="26">
        <v>43</v>
      </c>
      <c r="H8" s="24" t="str">
        <f>'تعريف المواد والمستودعات'!B49</f>
        <v>مادة43</v>
      </c>
      <c r="I8" s="25" t="str">
        <f>IFERROR(IF($A$3&gt;2000,VLOOKUP($A$3,re,48,0),IF($A$3&gt;1000,VLOOKUP($A$3,outt,48,0),IF($A$3&gt;=1,VLOOKUP($A$3,in,48,0),""))),"")</f>
        <v/>
      </c>
      <c r="J8" s="26">
        <v>63</v>
      </c>
      <c r="K8" s="24" t="str">
        <f>'تعريف المواد والمستودعات'!B69</f>
        <v>مادة63</v>
      </c>
      <c r="L8" s="25" t="str">
        <f>IFERROR(IF($A$3&gt;2000,VLOOKUP($A$3,re,68,0),IF($A$3&gt;1000,VLOOKUP($A$3,outt,68,0),IF($A$3&gt;=1,VLOOKUP($A$3,in,68,0),""))),"")</f>
        <v/>
      </c>
      <c r="M8" s="26">
        <v>83</v>
      </c>
      <c r="N8" s="24" t="str">
        <f>'تعريف المواد والمستودعات'!B89</f>
        <v>مادة83</v>
      </c>
      <c r="O8" s="25" t="str">
        <f>IFERROR(IF($A$3&gt;2000,VLOOKUP($A$3,re,88,0),IF($A$3&gt;1000,VLOOKUP($A$3,outt,88,0),IF($A$3&gt;=1,VLOOKUP($A$3,in,88,0),""))),"")</f>
        <v/>
      </c>
    </row>
    <row r="9" spans="1:114" ht="16.5" thickTop="1" thickBot="1" x14ac:dyDescent="0.3">
      <c r="A9" s="26">
        <v>4</v>
      </c>
      <c r="B9" s="24" t="str">
        <f>'تعريف المواد والمستودعات'!B10</f>
        <v>مادة4</v>
      </c>
      <c r="C9" s="25" t="str">
        <f>IFERROR(IF($A$3&gt;2000,VLOOKUP($A$3,re,9,0),IF($A$3&gt;1000,VLOOKUP($A$3,outt,9,0),IF($A$3&gt;=1,VLOOKUP($A$3,in,9,0),""))),"")</f>
        <v/>
      </c>
      <c r="D9" s="26">
        <v>24</v>
      </c>
      <c r="E9" s="24" t="str">
        <f>'تعريف المواد والمستودعات'!B30</f>
        <v>مادة24</v>
      </c>
      <c r="F9" s="25" t="str">
        <f>IFERROR(IF($A$3&gt;2000,VLOOKUP($A$3,re,29,0),IF($A$3&gt;1000,VLOOKUP($A$3,outt,29,0),IF($A$3&gt;=1,VLOOKUP($A$3,in,29,0),""))),"")</f>
        <v/>
      </c>
      <c r="G9" s="26">
        <v>44</v>
      </c>
      <c r="H9" s="24" t="str">
        <f>'تعريف المواد والمستودعات'!B50</f>
        <v>مادة44</v>
      </c>
      <c r="I9" s="25" t="str">
        <f>IFERROR(IF($A$3&gt;2000,VLOOKUP($A$3,re,49,0),IF($A$3&gt;1000,VLOOKUP($A$3,outt,49,0),IF($A$3&gt;=1,VLOOKUP($A$3,in,49,0),""))),"")</f>
        <v/>
      </c>
      <c r="J9" s="26">
        <v>64</v>
      </c>
      <c r="K9" s="24" t="str">
        <f>'تعريف المواد والمستودعات'!B70</f>
        <v>مادة64</v>
      </c>
      <c r="L9" s="25" t="str">
        <f>IFERROR(IF($A$3&gt;2000,VLOOKUP($A$3,re,69,0),IF($A$3&gt;1000,VLOOKUP($A$3,outt,69,0),IF($A$3&gt;=1,VLOOKUP($A$3,in,69,0),""))),"")</f>
        <v/>
      </c>
      <c r="M9" s="26">
        <v>84</v>
      </c>
      <c r="N9" s="24" t="str">
        <f>'تعريف المواد والمستودعات'!B90</f>
        <v>مادة84</v>
      </c>
      <c r="O9" s="25" t="str">
        <f>IFERROR(IF($A$3&gt;2000,VLOOKUP($A$3,re,89,0),IF($A$3&gt;1000,VLOOKUP($A$3,outt,89,0),IF($A$3&gt;=1,VLOOKUP($A$3,in,89,0),""))),"")</f>
        <v/>
      </c>
    </row>
    <row r="10" spans="1:114" ht="16.5" thickTop="1" thickBot="1" x14ac:dyDescent="0.3">
      <c r="A10" s="26">
        <v>5</v>
      </c>
      <c r="B10" s="24" t="str">
        <f>'تعريف المواد والمستودعات'!B11</f>
        <v>مادة5</v>
      </c>
      <c r="C10" s="25" t="str">
        <f>IFERROR(IF($A$3&gt;2000,VLOOKUP($A$3,re,10,0),IF($A$3&gt;1000,VLOOKUP($A$3,outt,10,0),IF($A$3&gt;=1,VLOOKUP($A$3,in,10,0),""))),"")</f>
        <v/>
      </c>
      <c r="D10" s="26">
        <v>25</v>
      </c>
      <c r="E10" s="24" t="str">
        <f>'تعريف المواد والمستودعات'!B31</f>
        <v>مادة25</v>
      </c>
      <c r="F10" s="25" t="str">
        <f>IFERROR(IF($A$3&gt;2000,VLOOKUP($A$3,re,30,0),IF($A$3&gt;1000,VLOOKUP($A$3,outt,30,0),IF($A$3&gt;=1,VLOOKUP($A$3,in,30,0),""))),"")</f>
        <v/>
      </c>
      <c r="G10" s="26">
        <v>45</v>
      </c>
      <c r="H10" s="24" t="str">
        <f>'تعريف المواد والمستودعات'!B51</f>
        <v>مادة45</v>
      </c>
      <c r="I10" s="25" t="str">
        <f>IFERROR(IF($A$3&gt;2000,VLOOKUP($A$3,re,50,0),IF($A$3&gt;1000,VLOOKUP($A$3,outt,50,0),IF($A$3&gt;=1,VLOOKUP($A$3,in,50,0),""))),"")</f>
        <v/>
      </c>
      <c r="J10" s="26">
        <v>65</v>
      </c>
      <c r="K10" s="24" t="str">
        <f>'تعريف المواد والمستودعات'!B71</f>
        <v>مادة65</v>
      </c>
      <c r="L10" s="25" t="str">
        <f>IFERROR(IF($A$3&gt;2000,VLOOKUP($A$3,re,70,0),IF($A$3&gt;1000,VLOOKUP($A$3,outt,70,0),IF($A$3&gt;=1,VLOOKUP($A$3,in,70,0),""))),"")</f>
        <v/>
      </c>
      <c r="M10" s="26">
        <v>85</v>
      </c>
      <c r="N10" s="24" t="str">
        <f>'تعريف المواد والمستودعات'!B91</f>
        <v>مادة85</v>
      </c>
      <c r="O10" s="25" t="str">
        <f>IFERROR(IF($A$3&gt;2000,VLOOKUP($A$3,re,90,0),IF($A$3&gt;1000,VLOOKUP($A$3,outt,90,0),IF($A$3&gt;=1,VLOOKUP($A$3,in,90,0),""))),"")</f>
        <v/>
      </c>
    </row>
    <row r="11" spans="1:114" ht="16.5" thickTop="1" thickBot="1" x14ac:dyDescent="0.3">
      <c r="A11" s="26">
        <v>6</v>
      </c>
      <c r="B11" s="24" t="str">
        <f>'تعريف المواد والمستودعات'!B12</f>
        <v>مادة6</v>
      </c>
      <c r="C11" s="25" t="str">
        <f>IFERROR(IF($A$3&gt;2000,VLOOKUP($A$3,re,11,0),IF($A$3&gt;1000,VLOOKUP($A$3,outt,11,0),IF($A$3&gt;=1,VLOOKUP($A$3,in,11,0),""))),"")</f>
        <v/>
      </c>
      <c r="D11" s="26">
        <v>26</v>
      </c>
      <c r="E11" s="24" t="str">
        <f>'تعريف المواد والمستودعات'!B32</f>
        <v>مادة26</v>
      </c>
      <c r="F11" s="25" t="str">
        <f>IFERROR(IF($A$3&gt;2000,VLOOKUP($A$3,re,31,0),IF($A$3&gt;1000,VLOOKUP($A$3,outt,31,0),IF($A$3&gt;=1,VLOOKUP($A$3,in,31,0),""))),"")</f>
        <v/>
      </c>
      <c r="G11" s="26">
        <v>46</v>
      </c>
      <c r="H11" s="24" t="str">
        <f>'تعريف المواد والمستودعات'!B52</f>
        <v>مادة46</v>
      </c>
      <c r="I11" s="25" t="str">
        <f>IFERROR(IF($A$3&gt;2000,VLOOKUP($A$3,re,51,0),IF($A$3&gt;1000,VLOOKUP($A$3,outt,51,0),IF($A$3&gt;=1,VLOOKUP($A$3,in,51,0),""))),"")</f>
        <v/>
      </c>
      <c r="J11" s="26">
        <v>66</v>
      </c>
      <c r="K11" s="24" t="str">
        <f>'تعريف المواد والمستودعات'!B72</f>
        <v>مادة66</v>
      </c>
      <c r="L11" s="25" t="str">
        <f>IFERROR(IF($A$3&gt;2000,VLOOKUP($A$3,re,71,0),IF($A$3&gt;1000,VLOOKUP($A$3,outt,71,0),IF($A$3&gt;=1,VLOOKUP($A$3,in,71,0),""))),"")</f>
        <v/>
      </c>
      <c r="M11" s="26">
        <v>86</v>
      </c>
      <c r="N11" s="24" t="str">
        <f>'تعريف المواد والمستودعات'!B92</f>
        <v>مادة86</v>
      </c>
      <c r="O11" s="25" t="str">
        <f>IFERROR(IF($A$3&gt;2000,VLOOKUP($A$3,re,91,0),IF($A$3&gt;1000,VLOOKUP($A$3,outt,91,0),IF($A$3&gt;=1,VLOOKUP($A$3,in,91,0),""))),"")</f>
        <v/>
      </c>
    </row>
    <row r="12" spans="1:114" ht="16.5" thickTop="1" thickBot="1" x14ac:dyDescent="0.3">
      <c r="A12" s="26">
        <v>7</v>
      </c>
      <c r="B12" s="24" t="str">
        <f>'تعريف المواد والمستودعات'!B13</f>
        <v>مادة7</v>
      </c>
      <c r="C12" s="25" t="str">
        <f>IFERROR(IF($A$3&gt;2000,VLOOKUP($A$3,re,12,0),IF($A$3&gt;1000,VLOOKUP($A$3,outt,12,0),IF($A$3&gt;=1,VLOOKUP($A$3,in,12,0),""))),"")</f>
        <v/>
      </c>
      <c r="D12" s="26">
        <v>27</v>
      </c>
      <c r="E12" s="24" t="str">
        <f>'تعريف المواد والمستودعات'!B33</f>
        <v>مادة27</v>
      </c>
      <c r="F12" s="25" t="str">
        <f>IFERROR(IF($A$3&gt;2000,VLOOKUP($A$3,re,32,0),IF($A$3&gt;1000,VLOOKUP($A$3,outt,32,0),IF($A$3&gt;=1,VLOOKUP($A$3,in,32,0),""))),"")</f>
        <v/>
      </c>
      <c r="G12" s="26">
        <v>47</v>
      </c>
      <c r="H12" s="24" t="str">
        <f>'تعريف المواد والمستودعات'!B53</f>
        <v>مادة47</v>
      </c>
      <c r="I12" s="25" t="str">
        <f>IFERROR(IF($A$3&gt;2000,VLOOKUP($A$3,re,52,0),IF($A$3&gt;1000,VLOOKUP($A$3,outt,52,0),IF($A$3&gt;=1,VLOOKUP($A$3,in,52,0),""))),"")</f>
        <v/>
      </c>
      <c r="J12" s="26">
        <v>67</v>
      </c>
      <c r="K12" s="24" t="str">
        <f>'تعريف المواد والمستودعات'!B73</f>
        <v>مادة67</v>
      </c>
      <c r="L12" s="25" t="str">
        <f>IFERROR(IF($A$3&gt;2000,VLOOKUP($A$3,re,72,0),IF($A$3&gt;1000,VLOOKUP($A$3,outt,72,0),IF($A$3&gt;=1,VLOOKUP($A$3,in,72,0),""))),"")</f>
        <v/>
      </c>
      <c r="M12" s="26">
        <v>87</v>
      </c>
      <c r="N12" s="24" t="str">
        <f>'تعريف المواد والمستودعات'!B93</f>
        <v>مادة87</v>
      </c>
      <c r="O12" s="25" t="str">
        <f>IFERROR(IF($A$3&gt;2000,VLOOKUP($A$3,re,92,0),IF($A$3&gt;1000,VLOOKUP($A$3,outt,92,0),IF($A$3&gt;=1,VLOOKUP($A$3,in,92,0),""))),"")</f>
        <v/>
      </c>
    </row>
    <row r="13" spans="1:114" ht="16.5" thickTop="1" thickBot="1" x14ac:dyDescent="0.3">
      <c r="A13" s="26">
        <v>8</v>
      </c>
      <c r="B13" s="24" t="str">
        <f>'تعريف المواد والمستودعات'!B14</f>
        <v>مادة8</v>
      </c>
      <c r="C13" s="25" t="str">
        <f>IFERROR(IF($A$3&gt;2000,VLOOKUP($A$3,re,13,0),IF($A$3&gt;1000,VLOOKUP($A$3,outt,13,0),IF($A$3&gt;=1,VLOOKUP($A$3,in,13,0),""))),"")</f>
        <v/>
      </c>
      <c r="D13" s="26">
        <v>28</v>
      </c>
      <c r="E13" s="24" t="str">
        <f>'تعريف المواد والمستودعات'!B34</f>
        <v>مادة28</v>
      </c>
      <c r="F13" s="25" t="str">
        <f>IFERROR(IF($A$3&gt;2000,VLOOKUP($A$3,re,33,0),IF($A$3&gt;1000,VLOOKUP($A$3,outt,33,0),IF($A$3&gt;=1,VLOOKUP($A$3,in,33,0),""))),"")</f>
        <v/>
      </c>
      <c r="G13" s="26">
        <v>48</v>
      </c>
      <c r="H13" s="24" t="str">
        <f>'تعريف المواد والمستودعات'!B54</f>
        <v>مادة48</v>
      </c>
      <c r="I13" s="25" t="str">
        <f>IFERROR(IF($A$3&gt;2000,VLOOKUP($A$3,re,53,0),IF($A$3&gt;1000,VLOOKUP($A$3,outt,53,0),IF($A$3&gt;=1,VLOOKUP($A$3,in,53,0),""))),"")</f>
        <v/>
      </c>
      <c r="J13" s="26">
        <v>68</v>
      </c>
      <c r="K13" s="24" t="str">
        <f>'تعريف المواد والمستودعات'!B74</f>
        <v>مادة68</v>
      </c>
      <c r="L13" s="25" t="str">
        <f>IFERROR(IF($A$3&gt;2000,VLOOKUP($A$3,re,73,0),IF($A$3&gt;1000,VLOOKUP($A$3,outt,73,0),IF($A$3&gt;=1,VLOOKUP($A$3,in,73,0),""))),"")</f>
        <v/>
      </c>
      <c r="M13" s="26">
        <v>88</v>
      </c>
      <c r="N13" s="24" t="str">
        <f>'تعريف المواد والمستودعات'!B94</f>
        <v>مادة88</v>
      </c>
      <c r="O13" s="25" t="str">
        <f>IFERROR(IF($A$3&gt;2000,VLOOKUP($A$3,re,93,0),IF($A$3&gt;1000,VLOOKUP($A$3,outt,93,0),IF($A$3&gt;=1,VLOOKUP($A$3,in,93,0),""))),"")</f>
        <v/>
      </c>
    </row>
    <row r="14" spans="1:114" ht="16.5" thickTop="1" thickBot="1" x14ac:dyDescent="0.3">
      <c r="A14" s="26">
        <v>9</v>
      </c>
      <c r="B14" s="24" t="str">
        <f>'تعريف المواد والمستودعات'!B15</f>
        <v>مادة9</v>
      </c>
      <c r="C14" s="25" t="str">
        <f>IFERROR(IF($A$3&gt;2000,VLOOKUP($A$3,re,14,0),IF($A$3&gt;1000,VLOOKUP($A$3,outt,14,0),IF($A$3&gt;=1,VLOOKUP($A$3,in,14,0),""))),"")</f>
        <v/>
      </c>
      <c r="D14" s="26">
        <v>29</v>
      </c>
      <c r="E14" s="24" t="str">
        <f>'تعريف المواد والمستودعات'!B35</f>
        <v>مادة29</v>
      </c>
      <c r="F14" s="25" t="str">
        <f>IFERROR(IF($A$3&gt;2000,VLOOKUP($A$3,re,34,0),IF($A$3&gt;1000,VLOOKUP($A$3,outt,34,0),IF($A$3&gt;=1,VLOOKUP($A$3,in,34,0),""))),"")</f>
        <v/>
      </c>
      <c r="G14" s="26">
        <v>49</v>
      </c>
      <c r="H14" s="24" t="str">
        <f>'تعريف المواد والمستودعات'!B55</f>
        <v>مادة49</v>
      </c>
      <c r="I14" s="25" t="str">
        <f>IFERROR(IF($A$3&gt;2000,VLOOKUP($A$3,re,54,0),IF($A$3&gt;1000,VLOOKUP($A$3,outt,54,0),IF($A$3&gt;=1,VLOOKUP($A$3,in,54,0),""))),"")</f>
        <v/>
      </c>
      <c r="J14" s="26">
        <v>69</v>
      </c>
      <c r="K14" s="24" t="str">
        <f>'تعريف المواد والمستودعات'!B75</f>
        <v>مادة69</v>
      </c>
      <c r="L14" s="25" t="str">
        <f>IFERROR(IF($A$3&gt;2000,VLOOKUP($A$3,re,74,0),IF($A$3&gt;1000,VLOOKUP($A$3,outt,74,0),IF($A$3&gt;=1,VLOOKUP($A$3,in,74,0),""))),"")</f>
        <v/>
      </c>
      <c r="M14" s="26">
        <v>89</v>
      </c>
      <c r="N14" s="24" t="str">
        <f>'تعريف المواد والمستودعات'!B95</f>
        <v>مادة89</v>
      </c>
      <c r="O14" s="25" t="str">
        <f>IFERROR(IF($A$3&gt;2000,VLOOKUP($A$3,re,94,0),IF($A$3&gt;1000,VLOOKUP($A$3,outt,94,0),IF($A$3&gt;=1,VLOOKUP($A$3,in,94,0),""))),"")</f>
        <v/>
      </c>
    </row>
    <row r="15" spans="1:114" ht="16.5" thickTop="1" thickBot="1" x14ac:dyDescent="0.3">
      <c r="A15" s="26">
        <v>10</v>
      </c>
      <c r="B15" s="24" t="str">
        <f>'تعريف المواد والمستودعات'!B16</f>
        <v>مادة10</v>
      </c>
      <c r="C15" s="25" t="str">
        <f>IFERROR(IF($A$3&gt;2000,VLOOKUP($A$3,re,15,0),IF($A$3&gt;1000,VLOOKUP($A$3,outt,15,0),IF($A$3&gt;=1,VLOOKUP($A$3,in,15,0),""))),"")</f>
        <v/>
      </c>
      <c r="D15" s="26">
        <v>30</v>
      </c>
      <c r="E15" s="24" t="str">
        <f>'تعريف المواد والمستودعات'!B36</f>
        <v>مادة30</v>
      </c>
      <c r="F15" s="25" t="str">
        <f>IFERROR(IF($A$3&gt;2000,VLOOKUP($A$3,re,35,0),IF($A$3&gt;1000,VLOOKUP($A$3,outt,35,0),IF($A$3&gt;=1,VLOOKUP($A$3,in,35,0),""))),"")</f>
        <v/>
      </c>
      <c r="G15" s="26">
        <v>50</v>
      </c>
      <c r="H15" s="24" t="str">
        <f>'تعريف المواد والمستودعات'!B56</f>
        <v>مادة50</v>
      </c>
      <c r="I15" s="25" t="str">
        <f>IFERROR(IF($A$3&gt;2000,VLOOKUP($A$3,re,55,0),IF($A$3&gt;1000,VLOOKUP($A$3,outt,55,0),IF($A$3&gt;=1,VLOOKUP($A$3,in,55,0),""))),"")</f>
        <v/>
      </c>
      <c r="J15" s="26">
        <v>70</v>
      </c>
      <c r="K15" s="24" t="str">
        <f>'تعريف المواد والمستودعات'!B76</f>
        <v>مادة70</v>
      </c>
      <c r="L15" s="25" t="str">
        <f>IFERROR(IF($A$3&gt;2000,VLOOKUP($A$3,re,75,0),IF($A$3&gt;1000,VLOOKUP($A$3,outt,75,0),IF($A$3&gt;=1,VLOOKUP($A$3,in,75,0),""))),"")</f>
        <v/>
      </c>
      <c r="M15" s="26">
        <v>90</v>
      </c>
      <c r="N15" s="24" t="str">
        <f>'تعريف المواد والمستودعات'!B96</f>
        <v>مادة90</v>
      </c>
      <c r="O15" s="25" t="str">
        <f>IFERROR(IF($A$3&gt;2000,VLOOKUP($A$3,re,95,0),IF($A$3&gt;1000,VLOOKUP($A$3,outt,95,0),IF($A$3&gt;=1,VLOOKUP($A$3,in,95,0),""))),"")</f>
        <v/>
      </c>
    </row>
    <row r="16" spans="1:114" ht="16.5" thickTop="1" thickBot="1" x14ac:dyDescent="0.3">
      <c r="A16" s="26">
        <v>11</v>
      </c>
      <c r="B16" s="24" t="str">
        <f>'تعريف المواد والمستودعات'!B17</f>
        <v>مادة11</v>
      </c>
      <c r="C16" s="25" t="str">
        <f>IFERROR(IF($A$3&gt;2000,VLOOKUP($A$3,re,16,0),IF($A$3&gt;1000,VLOOKUP($A$3,outt,16,0),IF($A$3&gt;=1,VLOOKUP($A$3,in,16,0),""))),"")</f>
        <v/>
      </c>
      <c r="D16" s="26">
        <v>31</v>
      </c>
      <c r="E16" s="24" t="str">
        <f>'تعريف المواد والمستودعات'!B37</f>
        <v>مادة31</v>
      </c>
      <c r="F16" s="25" t="str">
        <f>IFERROR(IF($A$3&gt;2000,VLOOKUP($A$3,re,36,0),IF($A$3&gt;1000,VLOOKUP($A$3,outt,36,0),IF($A$3&gt;=1,VLOOKUP($A$3,in,36,0),""))),"")</f>
        <v/>
      </c>
      <c r="G16" s="26">
        <v>51</v>
      </c>
      <c r="H16" s="24" t="str">
        <f>'تعريف المواد والمستودعات'!B57</f>
        <v>مادة51</v>
      </c>
      <c r="I16" s="25" t="str">
        <f>IFERROR(IF($A$3&gt;2000,VLOOKUP($A$3,re,56,0),IF($A$3&gt;1000,VLOOKUP($A$3,outt,56,0),IF($A$3&gt;=1,VLOOKUP($A$3,in,56,0),""))),"")</f>
        <v/>
      </c>
      <c r="J16" s="26">
        <v>71</v>
      </c>
      <c r="K16" s="24" t="str">
        <f>'تعريف المواد والمستودعات'!B77</f>
        <v>مادة71</v>
      </c>
      <c r="L16" s="25" t="str">
        <f>IFERROR(IF($A$3&gt;2000,VLOOKUP($A$3,re,76,0),IF($A$3&gt;1000,VLOOKUP($A$3,outt,76,0),IF($A$3&gt;=1,VLOOKUP($A$3,in,76,0),""))),"")</f>
        <v/>
      </c>
      <c r="M16" s="26">
        <v>91</v>
      </c>
      <c r="N16" s="24" t="str">
        <f>'تعريف المواد والمستودعات'!B97</f>
        <v>مادة91</v>
      </c>
      <c r="O16" s="25" t="str">
        <f>IFERROR(IF($A$3&gt;2000,VLOOKUP($A$3,re,96,0),IF($A$3&gt;1000,VLOOKUP($A$3,outt,96,0),IF($A$3&gt;=1,VLOOKUP($A$3,in,96,0),""))),"")</f>
        <v/>
      </c>
    </row>
    <row r="17" spans="1:15" ht="16.5" thickTop="1" thickBot="1" x14ac:dyDescent="0.3">
      <c r="A17" s="26">
        <v>12</v>
      </c>
      <c r="B17" s="24" t="str">
        <f>'تعريف المواد والمستودعات'!B18</f>
        <v>مادة12</v>
      </c>
      <c r="C17" s="25" t="str">
        <f>IFERROR(IF($A$3&gt;2000,VLOOKUP($A$3,re,17,0),IF($A$3&gt;1000,VLOOKUP($A$3,outt,17,0),IF($A$3&gt;=1,VLOOKUP($A$3,in,17,0),""))),"")</f>
        <v/>
      </c>
      <c r="D17" s="26">
        <v>32</v>
      </c>
      <c r="E17" s="24" t="str">
        <f>'تعريف المواد والمستودعات'!B38</f>
        <v>مادة32</v>
      </c>
      <c r="F17" s="25" t="str">
        <f>IFERROR(IF($A$3&gt;2000,VLOOKUP($A$3,re,37,0),IF($A$3&gt;1000,VLOOKUP($A$3,outt,37,0),IF($A$3&gt;=1,VLOOKUP($A$3,in,37,0),""))),"")</f>
        <v/>
      </c>
      <c r="G17" s="26">
        <v>52</v>
      </c>
      <c r="H17" s="24" t="str">
        <f>'تعريف المواد والمستودعات'!B58</f>
        <v>مادة52</v>
      </c>
      <c r="I17" s="25" t="str">
        <f>IFERROR(IF($A$3&gt;2000,VLOOKUP($A$3,re,57,0),IF($A$3&gt;1000,VLOOKUP($A$3,outt,57,0),IF($A$3&gt;=1,VLOOKUP($A$3,in,57,0),""))),"")</f>
        <v/>
      </c>
      <c r="J17" s="26">
        <v>72</v>
      </c>
      <c r="K17" s="24" t="str">
        <f>'تعريف المواد والمستودعات'!B78</f>
        <v>مادة72</v>
      </c>
      <c r="L17" s="25" t="str">
        <f>IFERROR(IF($A$3&gt;2000,VLOOKUP($A$3,re,77,0),IF($A$3&gt;1000,VLOOKUP($A$3,outt,77,0),IF($A$3&gt;=1,VLOOKUP($A$3,in,77,0),""))),"")</f>
        <v/>
      </c>
      <c r="M17" s="26">
        <v>92</v>
      </c>
      <c r="N17" s="24" t="str">
        <f>'تعريف المواد والمستودعات'!B98</f>
        <v>مادة92</v>
      </c>
      <c r="O17" s="25" t="str">
        <f>IFERROR(IF($A$3&gt;2000,VLOOKUP($A$3,re,97,0),IF($A$3&gt;1000,VLOOKUP($A$3,outt,97,0),IF($A$3&gt;=1,VLOOKUP($A$3,in,97,0),""))),"")</f>
        <v/>
      </c>
    </row>
    <row r="18" spans="1:15" ht="16.5" thickTop="1" thickBot="1" x14ac:dyDescent="0.3">
      <c r="A18" s="26">
        <v>13</v>
      </c>
      <c r="B18" s="24" t="str">
        <f>'تعريف المواد والمستودعات'!B19</f>
        <v>مادة13</v>
      </c>
      <c r="C18" s="25" t="str">
        <f>IFERROR(IF($A$3&gt;2000,VLOOKUP($A$3,re,18,0),IF($A$3&gt;1000,VLOOKUP($A$3,outt,18,0),IF($A$3&gt;=1,VLOOKUP($A$3,in,18,0),""))),"")</f>
        <v/>
      </c>
      <c r="D18" s="26">
        <v>33</v>
      </c>
      <c r="E18" s="24" t="str">
        <f>'تعريف المواد والمستودعات'!B39</f>
        <v>مادة33</v>
      </c>
      <c r="F18" s="25" t="str">
        <f>IFERROR(IF($A$3&gt;2000,VLOOKUP($A$3,re,38,0),IF($A$3&gt;1000,VLOOKUP($A$3,outt,38,0),IF($A$3&gt;=1,VLOOKUP($A$3,in,38,0),""))),"")</f>
        <v/>
      </c>
      <c r="G18" s="26">
        <v>53</v>
      </c>
      <c r="H18" s="24" t="str">
        <f>'تعريف المواد والمستودعات'!B59</f>
        <v>مادة53</v>
      </c>
      <c r="I18" s="25" t="str">
        <f>IFERROR(IF($A$3&gt;2000,VLOOKUP($A$3,re,58,0),IF($A$3&gt;1000,VLOOKUP($A$3,outt,58,0),IF($A$3&gt;=1,VLOOKUP($A$3,in,58,0),""))),"")</f>
        <v/>
      </c>
      <c r="J18" s="26">
        <v>73</v>
      </c>
      <c r="K18" s="24" t="str">
        <f>'تعريف المواد والمستودعات'!B79</f>
        <v>مادة73</v>
      </c>
      <c r="L18" s="25" t="str">
        <f>IFERROR(IF($A$3&gt;2000,VLOOKUP($A$3,re,78,0),IF($A$3&gt;1000,VLOOKUP($A$3,outt,78,0),IF($A$3&gt;=1,VLOOKUP($A$3,in,78,0),""))),"")</f>
        <v/>
      </c>
      <c r="M18" s="26">
        <v>93</v>
      </c>
      <c r="N18" s="24" t="str">
        <f>'تعريف المواد والمستودعات'!B99</f>
        <v>مادة93</v>
      </c>
      <c r="O18" s="25" t="str">
        <f>IFERROR(IF($A$3&gt;2000,VLOOKUP($A$3,re,98,0),IF($A$3&gt;1000,VLOOKUP($A$3,outt,98,0),IF($A$3&gt;=1,VLOOKUP($A$3,in,98,0),""))),"")</f>
        <v/>
      </c>
    </row>
    <row r="19" spans="1:15" ht="16.5" thickTop="1" thickBot="1" x14ac:dyDescent="0.3">
      <c r="A19" s="26">
        <v>14</v>
      </c>
      <c r="B19" s="24" t="str">
        <f>'تعريف المواد والمستودعات'!B20</f>
        <v>مادة14</v>
      </c>
      <c r="C19" s="25" t="str">
        <f>IFERROR(IF($A$3&gt;2000,VLOOKUP($A$3,re,19,0),IF($A$3&gt;1000,VLOOKUP($A$3,outt,19,0),IF($A$3&gt;=1,VLOOKUP($A$3,in,19,0),""))),"")</f>
        <v/>
      </c>
      <c r="D19" s="26">
        <v>34</v>
      </c>
      <c r="E19" s="24" t="str">
        <f>'تعريف المواد والمستودعات'!B40</f>
        <v>مادة34</v>
      </c>
      <c r="F19" s="25" t="str">
        <f>IFERROR(IF($A$3&gt;2000,VLOOKUP($A$3,re,39,0),IF($A$3&gt;1000,VLOOKUP($A$3,outt,39,0),IF($A$3&gt;=1,VLOOKUP($A$3,in,39,0),""))),"")</f>
        <v/>
      </c>
      <c r="G19" s="26">
        <v>54</v>
      </c>
      <c r="H19" s="24" t="str">
        <f>'تعريف المواد والمستودعات'!B60</f>
        <v>مادة54</v>
      </c>
      <c r="I19" s="25" t="str">
        <f>IFERROR(IF($A$3&gt;2000,VLOOKUP($A$3,re,59,0),IF($A$3&gt;1000,VLOOKUP($A$3,outt,59,0),IF($A$3&gt;=1,VLOOKUP($A$3,in,59,0),""))),"")</f>
        <v/>
      </c>
      <c r="J19" s="26">
        <v>74</v>
      </c>
      <c r="K19" s="24" t="str">
        <f>'تعريف المواد والمستودعات'!B80</f>
        <v>مادة74</v>
      </c>
      <c r="L19" s="25" t="str">
        <f>IFERROR(IF($A$3&gt;2000,VLOOKUP($A$3,re,79,0),IF($A$3&gt;1000,VLOOKUP($A$3,outt,79,0),IF($A$3&gt;=1,VLOOKUP($A$3,in,79,0),""))),"")</f>
        <v/>
      </c>
      <c r="M19" s="26">
        <v>94</v>
      </c>
      <c r="N19" s="24" t="str">
        <f>'تعريف المواد والمستودعات'!B100</f>
        <v>مادة94</v>
      </c>
      <c r="O19" s="25" t="str">
        <f>IFERROR(IF($A$3&gt;2000,VLOOKUP($A$3,re,99,0),IF($A$3&gt;1000,VLOOKUP($A$3,outt,99,0),IF($A$3&gt;=1,VLOOKUP($A$3,in,99,0),""))),"")</f>
        <v/>
      </c>
    </row>
    <row r="20" spans="1:15" ht="16.5" thickTop="1" thickBot="1" x14ac:dyDescent="0.3">
      <c r="A20" s="26">
        <v>15</v>
      </c>
      <c r="B20" s="24" t="str">
        <f>'تعريف المواد والمستودعات'!B21</f>
        <v>مادة15</v>
      </c>
      <c r="C20" s="25" t="str">
        <f>IFERROR(IF($A$3&gt;2000,VLOOKUP($A$3,re,20,0),IF($A$3&gt;1000,VLOOKUP($A$3,outt,20,0),IF($A$3&gt;=1,VLOOKUP($A$3,in,20,0),""))),"")</f>
        <v/>
      </c>
      <c r="D20" s="26">
        <v>35</v>
      </c>
      <c r="E20" s="24" t="str">
        <f>'تعريف المواد والمستودعات'!B41</f>
        <v>مادة35</v>
      </c>
      <c r="F20" s="25" t="str">
        <f>IFERROR(IF($A$3&gt;2000,VLOOKUP($A$3,re,40,0),IF($A$3&gt;1000,VLOOKUP($A$3,outt,40,0),IF($A$3&gt;=1,VLOOKUP($A$3,in,40,0),""))),"")</f>
        <v/>
      </c>
      <c r="G20" s="26">
        <v>55</v>
      </c>
      <c r="H20" s="24" t="str">
        <f>'تعريف المواد والمستودعات'!B61</f>
        <v>مادة55</v>
      </c>
      <c r="I20" s="25" t="str">
        <f>IFERROR(IF($A$3&gt;2000,VLOOKUP($A$3,re,60,0),IF($A$3&gt;1000,VLOOKUP($A$3,outt,60,0),IF($A$3&gt;=1,VLOOKUP($A$3,in,60,0),""))),"")</f>
        <v/>
      </c>
      <c r="J20" s="26">
        <v>75</v>
      </c>
      <c r="K20" s="24" t="str">
        <f>'تعريف المواد والمستودعات'!B81</f>
        <v>مادة75</v>
      </c>
      <c r="L20" s="25" t="str">
        <f>IFERROR(IF($A$3&gt;2000,VLOOKUP($A$3,re,80,0),IF($A$3&gt;1000,VLOOKUP($A$3,outt,80,0),IF($A$3&gt;=1,VLOOKUP($A$3,in,80,0),""))),"")</f>
        <v/>
      </c>
      <c r="M20" s="26">
        <v>95</v>
      </c>
      <c r="N20" s="24" t="str">
        <f>'تعريف المواد والمستودعات'!B101</f>
        <v>مادة95</v>
      </c>
      <c r="O20" s="25" t="str">
        <f>IFERROR(IF($A$3&gt;2000,VLOOKUP($A$3,re,100,0),IF($A$3&gt;1000,VLOOKUP($A$3,outt,100,0),IF($A$3&gt;=1,VLOOKUP($A$3,in,100,0),""))),"")</f>
        <v/>
      </c>
    </row>
    <row r="21" spans="1:15" ht="16.5" thickTop="1" thickBot="1" x14ac:dyDescent="0.3">
      <c r="A21" s="26">
        <v>16</v>
      </c>
      <c r="B21" s="24" t="str">
        <f>'تعريف المواد والمستودعات'!B22</f>
        <v>مادة16</v>
      </c>
      <c r="C21" s="25" t="str">
        <f>IFERROR(IF($A$3&gt;2000,VLOOKUP($A$3,re,21,0),IF($A$3&gt;1000,VLOOKUP($A$3,outt,21,0),IF($A$3&gt;=1,VLOOKUP($A$3,in,21,0),""))),"")</f>
        <v/>
      </c>
      <c r="D21" s="26">
        <v>36</v>
      </c>
      <c r="E21" s="24" t="str">
        <f>'تعريف المواد والمستودعات'!B42</f>
        <v>مادة36</v>
      </c>
      <c r="F21" s="25" t="str">
        <f>IFERROR(IF($A$3&gt;2000,VLOOKUP($A$3,re,41,0),IF($A$3&gt;1000,VLOOKUP($A$3,outt,41,0),IF($A$3&gt;=1,VLOOKUP($A$3,in,41,0),""))),"")</f>
        <v/>
      </c>
      <c r="G21" s="26">
        <v>56</v>
      </c>
      <c r="H21" s="24" t="str">
        <f>'تعريف المواد والمستودعات'!B62</f>
        <v>مادة56</v>
      </c>
      <c r="I21" s="25" t="str">
        <f>IFERROR(IF($A$3&gt;2000,VLOOKUP($A$3,re,61,0),IF($A$3&gt;1000,VLOOKUP($A$3,outt,61,0),IF($A$3&gt;=1,VLOOKUP($A$3,in,61,0),""))),"")</f>
        <v/>
      </c>
      <c r="J21" s="26">
        <v>76</v>
      </c>
      <c r="K21" s="24" t="str">
        <f>'تعريف المواد والمستودعات'!B82</f>
        <v>مادة76</v>
      </c>
      <c r="L21" s="25" t="str">
        <f>IFERROR(IF($A$3&gt;2000,VLOOKUP($A$3,re,81,0),IF($A$3&gt;1000,VLOOKUP($A$3,outt,81,0),IF($A$3&gt;=1,VLOOKUP($A$3,in,81,0),""))),"")</f>
        <v/>
      </c>
      <c r="M21" s="26">
        <v>96</v>
      </c>
      <c r="N21" s="24" t="str">
        <f>'تعريف المواد والمستودعات'!B102</f>
        <v>مادة96</v>
      </c>
      <c r="O21" s="25" t="str">
        <f>IFERROR(IF($A$3&gt;2000,VLOOKUP($A$3,re,101,0),IF($A$3&gt;1000,VLOOKUP($A$3,outt,101,0),IF($A$3&gt;=1,VLOOKUP($A$3,in,101,0),""))),"")</f>
        <v/>
      </c>
    </row>
    <row r="22" spans="1:15" ht="16.5" thickTop="1" thickBot="1" x14ac:dyDescent="0.3">
      <c r="A22" s="26">
        <v>17</v>
      </c>
      <c r="B22" s="24" t="str">
        <f>'تعريف المواد والمستودعات'!B23</f>
        <v>مادة17</v>
      </c>
      <c r="C22" s="25" t="str">
        <f>IFERROR(IF($A$3&gt;2000,VLOOKUP($A$3,re,22,0),IF($A$3&gt;1000,VLOOKUP($A$3,outt,22,0),IF($A$3&gt;=1,VLOOKUP($A$3,in,21,0),""))),"")</f>
        <v/>
      </c>
      <c r="D22" s="26">
        <v>37</v>
      </c>
      <c r="E22" s="24" t="str">
        <f>'تعريف المواد والمستودعات'!B43</f>
        <v>مادة37</v>
      </c>
      <c r="F22" s="25" t="str">
        <f>IFERROR(IF($A$3&gt;2000,VLOOKUP($A$3,re,42,0),IF($A$3&gt;1000,VLOOKUP($A$3,outt,42,0),IF($A$3&gt;=1,VLOOKUP($A$3,in,42,0),""))),"")</f>
        <v/>
      </c>
      <c r="G22" s="26">
        <v>57</v>
      </c>
      <c r="H22" s="24" t="str">
        <f>'تعريف المواد والمستودعات'!B63</f>
        <v>مادة57</v>
      </c>
      <c r="I22" s="25" t="str">
        <f>IFERROR(IF($A$3&gt;2000,VLOOKUP($A$3,re,62,0),IF($A$3&gt;1000,VLOOKUP($A$3,outt,62,0),IF($A$3&gt;=1,VLOOKUP($A$3,in,62,0),""))),"")</f>
        <v/>
      </c>
      <c r="J22" s="26">
        <v>77</v>
      </c>
      <c r="K22" s="24" t="str">
        <f>'تعريف المواد والمستودعات'!B83</f>
        <v>مادة77</v>
      </c>
      <c r="L22" s="25" t="str">
        <f>IFERROR(IF($A$3&gt;2000,VLOOKUP($A$3,re,82,0),IF($A$3&gt;1000,VLOOKUP($A$3,outt,82,0),IF($A$3&gt;=1,VLOOKUP($A$3,in,82,0),""))),"")</f>
        <v/>
      </c>
      <c r="M22" s="26">
        <v>97</v>
      </c>
      <c r="N22" s="24" t="str">
        <f>'تعريف المواد والمستودعات'!B103</f>
        <v>مادة97</v>
      </c>
      <c r="O22" s="25" t="str">
        <f>IFERROR(IF($A$3&gt;2000,VLOOKUP($A$3,re,102,0),IF($A$3&gt;1000,VLOOKUP($A$3,outt,102,0),IF($A$3&gt;=1,VLOOKUP($A$3,in,102,0),""))),"")</f>
        <v/>
      </c>
    </row>
    <row r="23" spans="1:15" ht="16.5" thickTop="1" thickBot="1" x14ac:dyDescent="0.3">
      <c r="A23" s="26">
        <v>18</v>
      </c>
      <c r="B23" s="24" t="str">
        <f>'تعريف المواد والمستودعات'!B24</f>
        <v>مادة18</v>
      </c>
      <c r="C23" s="25" t="str">
        <f>IFERROR(IF($A$3&gt;2000,VLOOKUP($A$3,re,23,0),IF($A$3&gt;1000,VLOOKUP($A$3,outt,23,0),IF($A$3&gt;=1,VLOOKUP($A$3,in,23,0),""))),"")</f>
        <v/>
      </c>
      <c r="D23" s="26">
        <v>38</v>
      </c>
      <c r="E23" s="24" t="str">
        <f>'تعريف المواد والمستودعات'!B44</f>
        <v>مادة38</v>
      </c>
      <c r="F23" s="25" t="str">
        <f>IFERROR(IF($A$3&gt;2000,VLOOKUP($A$3,re,430),IF($A$3&gt;1000,VLOOKUP($A$3,outt,43,0),IF($A$3&gt;=1,VLOOKUP($A$3,in,43,0),""))),"")</f>
        <v/>
      </c>
      <c r="G23" s="26">
        <v>58</v>
      </c>
      <c r="H23" s="24" t="str">
        <f>'تعريف المواد والمستودعات'!B64</f>
        <v>مادة58</v>
      </c>
      <c r="I23" s="25" t="str">
        <f>IFERROR(IF($A$3&gt;2000,VLOOKUP($A$3,re,63,0),IF($A$3&gt;1000,VLOOKUP($A$3,outt,63,0),IF($A$3&gt;=1,VLOOKUP($A$3,in,63,0),""))),"")</f>
        <v/>
      </c>
      <c r="J23" s="26">
        <v>78</v>
      </c>
      <c r="K23" s="24" t="str">
        <f>'تعريف المواد والمستودعات'!B84</f>
        <v>مادة78</v>
      </c>
      <c r="L23" s="25" t="str">
        <f>IFERROR(IF($A$3&gt;2000,VLOOKUP($A$3,re,83,0),IF($A$3&gt;1000,VLOOKUP($A$3,outt,83,0),IF($A$3&gt;=1,VLOOKUP($A$3,in,83,0),""))),"")</f>
        <v/>
      </c>
      <c r="M23" s="26">
        <v>98</v>
      </c>
      <c r="N23" s="24" t="str">
        <f>'تعريف المواد والمستودعات'!B104</f>
        <v>مادة98</v>
      </c>
      <c r="O23" s="25" t="str">
        <f>IFERROR(IF($A$3&gt;2000,VLOOKUP($A$3,re,103,0),IF($A$3&gt;1000,VLOOKUP($A$3,outt,103,0),IF($A$3&gt;=1,VLOOKUP($A$3,in,103,0),""))),"")</f>
        <v/>
      </c>
    </row>
    <row r="24" spans="1:15" ht="16.5" thickTop="1" thickBot="1" x14ac:dyDescent="0.3">
      <c r="A24" s="26">
        <v>19</v>
      </c>
      <c r="B24" s="24" t="str">
        <f>'تعريف المواد والمستودعات'!B25</f>
        <v>مادة19</v>
      </c>
      <c r="C24" s="25" t="str">
        <f>IFERROR(IF($A$3&gt;2000,VLOOKUP($A$3,re,24,0),IF($A$3&gt;1000,VLOOKUP($A$3,outt,24,0),IF($A$3&gt;=1,VLOOKUP($A$3,in,24,0),""))),"")</f>
        <v/>
      </c>
      <c r="D24" s="26">
        <v>39</v>
      </c>
      <c r="E24" s="24" t="str">
        <f>'تعريف المواد والمستودعات'!B45</f>
        <v>مادة39</v>
      </c>
      <c r="F24" s="25" t="str">
        <f>IFERROR(IF($A$3&gt;2000,VLOOKUP($A$3,re,44,0),IF($A$3&gt;1000,VLOOKUP($A$3,outt,44,0),IF($A$3&gt;=1,VLOOKUP($A$3,in,44,0),""))),"")</f>
        <v/>
      </c>
      <c r="G24" s="26">
        <v>59</v>
      </c>
      <c r="H24" s="24" t="str">
        <f>'تعريف المواد والمستودعات'!B65</f>
        <v>مادة59</v>
      </c>
      <c r="I24" s="25" t="str">
        <f>IFERROR(IF($A$3&gt;2000,VLOOKUP($A$3,re,64,0),IF($A$3&gt;1000,VLOOKUP($A$3,outt,64,0),IF($A$3&gt;=1,VLOOKUP($A$3,in,64,0),""))),"")</f>
        <v/>
      </c>
      <c r="J24" s="26">
        <v>79</v>
      </c>
      <c r="K24" s="24" t="str">
        <f>'تعريف المواد والمستودعات'!B85</f>
        <v>مادة79</v>
      </c>
      <c r="L24" s="25" t="str">
        <f>IFERROR(IF($A$3&gt;2000,VLOOKUP($A$3,re,84,0),IF($A$3&gt;1000,VLOOKUP($A$3,outt,84,0),IF($A$3&gt;=1,VLOOKUP($A$3,in,84,0),""))),"")</f>
        <v/>
      </c>
      <c r="M24" s="26">
        <v>99</v>
      </c>
      <c r="N24" s="24" t="str">
        <f>'تعريف المواد والمستودعات'!B105</f>
        <v>مادة99</v>
      </c>
      <c r="O24" s="25" t="str">
        <f>IFERROR(IF($A$3&gt;2000,VLOOKUP($A$3,re,104,0),IF($A$3&gt;1000,VLOOKUP($A$3,outt,104,0),IF($A$3&gt;=1,VLOOKUP($A$3,in,104,0),""))),"")</f>
        <v/>
      </c>
    </row>
    <row r="25" spans="1:15" ht="16.5" thickTop="1" thickBot="1" x14ac:dyDescent="0.3">
      <c r="A25" s="26">
        <v>20</v>
      </c>
      <c r="B25" s="24" t="str">
        <f>'تعريف المواد والمستودعات'!B26</f>
        <v>مادة20</v>
      </c>
      <c r="C25" s="25" t="str">
        <f>IFERROR(IF($A$3&gt;2000,VLOOKUP($A$3,re,25,0),IF($A$3&gt;1000,VLOOKUP($A$3,outt,25,0),IF($A$3&gt;=1,VLOOKUP($A$3,in,25,0),""))),"")</f>
        <v/>
      </c>
      <c r="D25" s="26">
        <v>40</v>
      </c>
      <c r="E25" s="24" t="str">
        <f>'تعريف المواد والمستودعات'!B46</f>
        <v>مادة40</v>
      </c>
      <c r="F25" s="25" t="str">
        <f>IFERROR(IF($A$3&gt;2000,VLOOKUP($A$3,re,45,0),IF($A$3&gt;1000,VLOOKUP($A$3,outt,45,0),IF($A$3&gt;=1,VLOOKUP($A$3,in,45,0),""))),"")</f>
        <v/>
      </c>
      <c r="G25" s="26">
        <v>60</v>
      </c>
      <c r="H25" s="24" t="str">
        <f>'تعريف المواد والمستودعات'!B66</f>
        <v>مادة60</v>
      </c>
      <c r="I25" s="25" t="str">
        <f>IFERROR(IF($A$3&gt;2000,VLOOKUP($A$3,re,65,0),IF($A$3&gt;1000,VLOOKUP($A$3,outt,65,0),IF($A$3&gt;=1,VLOOKUP($A$3,in,65,0),""))),"")</f>
        <v/>
      </c>
      <c r="J25" s="26">
        <v>80</v>
      </c>
      <c r="K25" s="24" t="str">
        <f>'تعريف المواد والمستودعات'!B86</f>
        <v>مادة80</v>
      </c>
      <c r="L25" s="25" t="str">
        <f>IFERROR(IF($A$3&gt;2000,VLOOKUP($A$3,re,85,0),IF($A$3&gt;1000,VLOOKUP($A$3,outt,85,0),IF($A$3&gt;=1,VLOOKUP($A$3,in,85,0),""))),"")</f>
        <v/>
      </c>
      <c r="M25" s="26">
        <v>100</v>
      </c>
      <c r="N25" s="24" t="str">
        <f>'تعريف المواد والمستودعات'!B106</f>
        <v>مادة100</v>
      </c>
      <c r="O25" s="25" t="str">
        <f>IFERROR(IF($A$3&gt;2000,VLOOKUP($A$3,re,105,0),IF($A$3&gt;1000,VLOOKUP($A$3,outt,105,0),IF($A$3&gt;=1,VLOOKUP($A$3,in,105,0),""))),"")</f>
        <v/>
      </c>
    </row>
    <row r="26" spans="1:15" ht="15" thickTop="1" x14ac:dyDescent="0.2"/>
    <row r="27" spans="1:15" ht="15" x14ac:dyDescent="0.25">
      <c r="A27" s="93" t="s">
        <v>126</v>
      </c>
      <c r="B27" s="93"/>
      <c r="C27" s="93"/>
      <c r="D27" s="93"/>
      <c r="E27" s="93"/>
      <c r="F27" s="93"/>
      <c r="G27" s="93"/>
      <c r="H27" s="93"/>
      <c r="I27" s="93"/>
      <c r="J27" s="93" t="s">
        <v>127</v>
      </c>
      <c r="K27" s="93"/>
      <c r="L27" s="93"/>
      <c r="M27" s="93"/>
      <c r="N27" s="93"/>
      <c r="O27" s="93"/>
    </row>
  </sheetData>
  <sheetProtection formatColumns="0" formatRows="0" selectLockedCells="1"/>
  <mergeCells count="14">
    <mergeCell ref="A27:I27"/>
    <mergeCell ref="J27:O27"/>
    <mergeCell ref="F1:R1"/>
    <mergeCell ref="A2:C2"/>
    <mergeCell ref="A3:C3"/>
    <mergeCell ref="D2:F2"/>
    <mergeCell ref="D3:F3"/>
    <mergeCell ref="G2:I2"/>
    <mergeCell ref="G3:I3"/>
    <mergeCell ref="J2:L2"/>
    <mergeCell ref="J3:L3"/>
    <mergeCell ref="M2:O2"/>
    <mergeCell ref="M3:O3"/>
    <mergeCell ref="A1:E1"/>
  </mergeCells>
  <pageMargins left="0.1" right="0.1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theme="1"/>
  </sheetPr>
  <dimension ref="A1:AP103"/>
  <sheetViews>
    <sheetView rightToLeft="1" workbookViewId="0">
      <pane ySplit="2" topLeftCell="A3" activePane="bottomLeft" state="frozen"/>
      <selection pane="bottomLeft" activeCell="E5" sqref="E5"/>
    </sheetView>
  </sheetViews>
  <sheetFormatPr defaultColWidth="7.625" defaultRowHeight="14.25" x14ac:dyDescent="0.2"/>
  <cols>
    <col min="13" max="16" width="7.625" hidden="1" customWidth="1"/>
    <col min="17" max="17" width="30.875" hidden="1" customWidth="1"/>
    <col min="18" max="19" width="7.625" hidden="1" customWidth="1"/>
  </cols>
  <sheetData>
    <row r="1" spans="1:42" s="3" customFormat="1" ht="105.75" customHeight="1" thickBot="1" x14ac:dyDescent="0.3">
      <c r="A1" s="112" t="s">
        <v>129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</row>
    <row r="2" spans="1:42" s="3" customFormat="1" ht="24.75" customHeight="1" thickTop="1" thickBot="1" x14ac:dyDescent="0.3">
      <c r="A2" s="113" t="s">
        <v>120</v>
      </c>
      <c r="B2" s="113"/>
      <c r="C2" s="113"/>
      <c r="D2" s="115"/>
      <c r="E2" s="116"/>
      <c r="F2" s="116"/>
      <c r="G2" s="113" t="s">
        <v>121</v>
      </c>
      <c r="H2" s="113"/>
      <c r="I2" s="113"/>
      <c r="J2" s="114" t="str">
        <f>IF(D2=1,'تعريف المواد والمستودعات'!E7,IF(D2=2,'تعريف المواد والمستودعات'!E8,IF(D2=3,'تعريف المواد والمستودعات'!E9,IF(D2=4,'تعريف المواد والمستودعات'!E10,IF(D2=5,'تعريف المواد والمستودعات'!E11,
IF(D2=6,'تعريف المواد والمستودعات'!E12,
IF(D2=7,'تعريف المواد والمستودعات'!E13,
IF(D2=8,'تعريف المواد والمستودعات'!E14,
IF(D2=9,'تعريف المواد والمستودعات'!E15,
IF(D2=10,'تعريف المواد والمستودعات'!E16,
IF(D2=11,'تعريف المواد والمستودعات'!E17,
IF(D2=12,'تعريف المواد والمستودعات'!E18,
IF(D2=13,'تعريف المواد والمستودعات'!E19,
IF(D2=14,'تعريف المواد والمستودعات'!E20,
IF(D2=15,'تعريف المواد والمستودعات'!E21,
IF(D2=16,'تعريف المواد والمستودعات'!E22,
IF(D2=17,'تعريف المواد والمستودعات'!E23,
IF(D2=18,'تعريف المواد والمستودعات'!E24,
IF(D2=19,'تعريف المواد والمستودعات'!E25,
IF(D2=20,'تعريف المواد والمستودعات'!E26,
IF(D2=21,'تعريف المواد والمستودعات'!E27,
IF(D2=22,'تعريف المواد والمستودعات'!E28,
IF(D2=23,'تعريف المواد والمستودعات'!E29,
IF(D2=24,'تعريف المواد والمستودعات'!E30,
IF(D2=25,'تعريف المواد والمستودعات'!E31,
IF(D2=26,'تعريف المواد والمستودعات'!E32,
IF(D2=27,'تعريف المواد والمستودعات'!E33,
IF(D2=28,'تعريف المواد والمستودعات'!E34,
IF(D2=29,'تعريف المواد والمستودعات'!E35,
IF(D2=30,'تعريف المواد والمستودعات'!E36,
IF(D2=31,'تعريف المواد والمستودعات'!E37,
IF(D2=32,'تعريف المواد والمستودعات'!E38,
IF(D2=33,'تعريف المواد والمستودعات'!E39,
IF(D2=34,'تعريف المواد والمستودعات'!E40,
IF(D2=35,'تعريف المواد والمستودعات'!E41,
IF(D2=36,'تعريف المواد والمستودعات'!E42,
IF(D2=37,'تعريف المواد والمستودعات'!E43,
IF(D2=38,'تعريف المواد والمستودعات'!E44,
IF(D2=39,'تعريف المواد والمستودعات'!E45,
IF(D2=40,'تعريف المواد والمستودعات'!E46,
IF(D2=41,'تعريف المواد والمستودعات'!E47,
IF(D2=42,'تعريف المواد والمستودعات'!E48,
IF(D2=43,'تعريف المواد والمستودعات'!E49,
IF(D2=44,'تعريف المواد والمستودعات'!E50,
IF(D2=45,'تعريف المواد والمستودعات'!E51,
IF(D2=46,'تعريف المواد والمستودعات'!E52,
IF(D2=47,'تعريف المواد والمستودعات'!E53,
IF(D2=48,'تعريف المواد والمستودعات'!E54,
IF(D2=49,'تعريف المواد والمستودعات'!E55,
IF(D2=50,'تعريف المواد والمستودعات'!E56,
IF(D2=0,"جميع المستودعات",IF(D2&gt;5,"الرجاء إدخال رقم مستودع صحيح "))))))))))))))))))))))))))))))))))))))))))))))))))))</f>
        <v>جميع المستودعات</v>
      </c>
      <c r="K2" s="114"/>
      <c r="L2" s="114"/>
      <c r="M2" s="111"/>
      <c r="N2" s="111"/>
      <c r="O2" s="111"/>
      <c r="P2" s="111"/>
      <c r="Q2" s="111"/>
      <c r="R2" s="16">
        <f>D2</f>
        <v>0</v>
      </c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</row>
    <row r="3" spans="1:42" ht="16.5" thickTop="1" thickBot="1" x14ac:dyDescent="0.3">
      <c r="A3" s="109" t="str">
        <f>'تعريف المواد والمستودعات'!B7</f>
        <v>مادة1</v>
      </c>
      <c r="B3" s="110"/>
      <c r="C3" s="110"/>
      <c r="D3" s="100" t="str">
        <f>'تعريف المواد والمستودعات'!B8</f>
        <v>مادة2</v>
      </c>
      <c r="E3" s="101"/>
      <c r="F3" s="102"/>
      <c r="G3" s="100" t="str">
        <f>'تعريف المواد والمستودعات'!B9</f>
        <v>مادة3</v>
      </c>
      <c r="H3" s="101"/>
      <c r="I3" s="102"/>
      <c r="J3" s="100" t="str">
        <f>'تعريف المواد والمستودعات'!B10</f>
        <v>مادة4</v>
      </c>
      <c r="K3" s="101"/>
      <c r="L3" s="102"/>
      <c r="M3" s="111"/>
      <c r="N3" s="111"/>
      <c r="O3" s="111"/>
      <c r="P3" s="111"/>
      <c r="Q3" s="111"/>
      <c r="R3" s="16">
        <f>R2</f>
        <v>0</v>
      </c>
    </row>
    <row r="4" spans="1:42" ht="16.5" thickTop="1" thickBot="1" x14ac:dyDescent="0.3">
      <c r="A4" s="43" t="s">
        <v>118</v>
      </c>
      <c r="B4" s="43" t="s">
        <v>117</v>
      </c>
      <c r="C4" s="43" t="s">
        <v>119</v>
      </c>
      <c r="D4" s="61" t="s">
        <v>118</v>
      </c>
      <c r="E4" s="61" t="s">
        <v>117</v>
      </c>
      <c r="F4" s="61" t="s">
        <v>119</v>
      </c>
      <c r="G4" s="61" t="s">
        <v>118</v>
      </c>
      <c r="H4" s="61" t="s">
        <v>117</v>
      </c>
      <c r="I4" s="61" t="s">
        <v>119</v>
      </c>
      <c r="J4" s="61" t="s">
        <v>118</v>
      </c>
      <c r="K4" s="61" t="s">
        <v>117</v>
      </c>
      <c r="L4" s="61" t="s">
        <v>119</v>
      </c>
      <c r="M4" s="111"/>
      <c r="N4" s="111"/>
      <c r="O4" s="111"/>
      <c r="P4" s="111"/>
      <c r="Q4" s="111"/>
      <c r="R4" s="16">
        <f>R3</f>
        <v>0</v>
      </c>
    </row>
    <row r="5" spans="1:42" ht="16.5" thickTop="1" thickBot="1" x14ac:dyDescent="0.3">
      <c r="A5" s="29">
        <f>IF($D$2=1,الاستلام!F1055,IF($D$2=2,الاستلام!G1055,IF($D$2=3,الاستلام!H1055,IF($D$2=4,الاستلام!I1055,IF($D$2=5,الاستلام!J1055,
IF($D$2=6,الاستلام!K1055,
IF($D$2=7,الاستلام!L1055,
IF($D$2=8,الاستلام!M1055,
IF($D$2=9,الاستلام!N1055,
IF($D$2=10,الاستلام!O1055,
IF($D$2=11,الاستلام!P1055,
IF($D$2=12,الاستلام!Q1055,
IF($D$2=13,الاستلام!R1055,
IF($D$2=14,الاستلام!S1055,
IF($D$2=15,الاستلام!T1055,
IF($D$2=16,الاستلام!U1055,
IF($D$2=17,الاستلام!V1055,
IF($D$2=18,الاستلام!W1055,
IF($D$2=19,الاستلام!X1055,
IF($D$2=20,الاستلام!Y1055,
IF($D$2=21,الاستلام!Z1055,
IF($D$2=22,الاستلام!AA1055,
IF($D$2=23,الاستلام!AB1055,
IF($D$2=24,الاستلام!AC1055,
IF($D$2=25,الاستلام!AD1055,
IF($D$2=26,الاستلام!AE1055,
IF($D$2=27,الاستلام!AF1055,
IF($D$2=28,الاستلام!AG1055,
IF($D$2=29,الاستلام!AH1055,
IF($D$2=30,الاستلام!AI1055,
IF($D$2=31,الاستلام!AJ1055,
IF($D$2=32,الاستلام!AK1055,
IF($D$2=33,الاستلام!AL1055,
IF($D$2=34,الاستلام!AM1055,
IF($D$2=35,الاستلام!AN1055,
IF($D$2=36,الاستلام!AO1055,
IF($D$2=37,الاستلام!AP1055,
IF($D$2=38,الاستلام!AQ1055,
IF($D$2=39,الاستلام!AR1055,
IF($D$2=40,الاستلام!AS1055,
IF($D$2=41,الاستلام!AT1055,
IF($D$2=42,الاستلام!AU1055,
IF($D$2=43,الاستلام!AV1055,
IF($D$2=44,الاستلام!AW1055,
IF($D$2=45,الاستلام!AX1055,
IF($D$2=46,الاستلام!AY1055,
IF($D$2=547,الاستلام!AZ1055,
IF($D$2=48,الاستلام!BA1055,
IF($D$2=49,الاستلام!BB1055,
IF($D$2=50,الاستلام!BC1055,
IF($D$2=0,الاستلام!$BD1055,IF($D$2&gt;50,"خطأ"))))))))))))))))))))))))))))))))))))))))))))))))))))</f>
        <v>0</v>
      </c>
      <c r="B5" s="29">
        <f>IF($D$2=1,التسليم!F1055,IF($D$2=2,التسليم!G1055,IF($D$2=3,التسليم!H1055,IF($D$2=4,التسليم!I1055,IF($D$2=5,التسليم!J1055,
IF($D$2=6,التسليم!K1055,
IF($D$2=7,التسليم!L1055,
IF($D$2=8,التسليم!M1055,
IF($D$2=9,التسليم!N1055,
IF($D$2=10,التسليم!O1055,
IF($D$2=11,التسليم!P1055,
IF($D$2=12,التسليم!Q1055,
IF($D$2=13,التسليم!R1055,
IF($D$2=14,التسليم!S1055,
IF($D$2=15,التسليم!T1055,
IF($D$2=16,التسليم!U1055,
IF($D$2=17,التسليم!V1055,
IF($D$2=18,التسليم!W1055,
IF($D$2=19,التسليم!X1055,
IF($D$2=20,التسليم!Y1055,
IF($D$2=21,التسليم!Z1055,
IF($D$2=22,التسليم!AA1055,
IF($D$2=23,التسليم!AB1055,
IF($D$2=24,التسليم!AC1055,
IF($D$2=25,التسليم!AD1055,
IF($D$2=26,التسليم!AE1055,
IF($D$2=27,التسليم!AF1055,
IF($D$2=28,التسليم!AG1055,
IF($D$2=29,التسليم!AH1055,
IF($D$2=30,التسليم!AI1055,
IF($D$2=31,التسليم!AJ1055,
IF($D$2=32,التسليم!AK1055,
IF($D$2=33,التسليم!AL1055,
IF($D$2=34,التسليم!AM1055,
IF($D$2=35,التسليم!AN1055,
IF($D$2=36,التسليم!AO1055,
IF($D$2=37,التسليم!AP1055,
IF($D$2=38,التسليم!AQ1055,
IF($D$2=39,التسليم!AR1055,
IF($D$2=40,التسليم!AS1055,
IF($D$2=41,التسليم!AT1055,
IF($D$2=42,التسليم!AU1055,
IF($D$2=43,التسليم!AV1055,
IF($D$2=44,التسليم!AW1055,
IF($D$2=45,التسليم!AX1055,
IF($D$2=46,التسليم!AY1055,
IF($D$2=547,التسليم!AZ1055,
IF($D$2=48,التسليم!BA1055,
IF($D$2=49,التسليم!BB1055,
IF($D$2=50,التسليم!BC1055,
IF($D$2=0,التسليم!$BD1055,IF($D$2&gt;50,"خطأ"))))))))))))))))))))))))))))))))))))))))))))))))))))</f>
        <v>0</v>
      </c>
      <c r="C5" s="29">
        <f>IF($D$2=1,المرتجع!F1055,IF($D$2=2,المرتجع!G1055,IF($D$2=3,المرتجع!H1055,IF($D$2=4,المرتجع!I1055,IF($D$2=5,المرتجع!J1055,
IF($D$2=6,المرتجع!K1055,
IF($D$2=7,المرتجع!L1055,
IF($D$2=8,المرتجع!M1055,
IF($D$2=9,المرتجع!N1055,
IF($D$2=10,المرتجع!O1055,
IF($D$2=11,المرتجع!P1055,
IF($D$2=12,المرتجع!Q1055,
IF($D$2=13,المرتجع!R1055,
IF($D$2=14,المرتجع!S1055,
IF($D$2=15,المرتجع!T1055,
IF($D$2=16,المرتجع!U1055,
IF($D$2=17,المرتجع!V1055,
IF($D$2=18,المرتجع!W1055,
IF($D$2=19,المرتجع!X1055,
IF($D$2=20,المرتجع!Y1055,
IF($D$2=21,المرتجع!Z1055,
IF($D$2=22,المرتجع!AA1055,
IF($D$2=23,المرتجع!AB1055,
IF($D$2=24,المرتجع!AC1055,
IF($D$2=25,المرتجع!AD1055,
IF($D$2=26,المرتجع!AE1055,
IF($D$2=27,المرتجع!AF1055,
IF($D$2=28,المرتجع!AG1055,
IF($D$2=29,المرتجع!AH1055,
IF($D$2=30,المرتجع!AI1055,
IF($D$2=31,المرتجع!AJ1055,
IF($D$2=32,المرتجع!AK1055,
IF($D$2=33,المرتجع!AL1055,
IF($D$2=34,المرتجع!AM1055,
IF($D$2=35,المرتجع!AN1055,
IF($D$2=36,المرتجع!AO1055,
IF($D$2=37,المرتجع!AP1055,
IF($D$2=38,المرتجع!AQ1055,
IF($D$2=39,المرتجع!AR1055,
IF($D$2=40,المرتجع!AS1055,
IF($D$2=41,المرتجع!AT1055,
IF($D$2=42,المرتجع!AU1055,
IF($D$2=43,المرتجع!AV1055,
IF($D$2=44,المرتجع!AW1055,
IF($D$2=45,المرتجع!AX1055,
IF($D$2=46,المرتجع!AY1055,
IF($D$2=547,المرتجع!AZ1055,
IF($D$2=48,المرتجع!BA1055,
IF($D$2=49,المرتجع!BB1055,
IF($D$2=50,المرتجع!BC1055,
IF($D$2=0,المرتجع!$BD1055,IF($D$2&gt;50,"خطأ"))))))))))))))))))))))))))))))))))))))))))))))))))))</f>
        <v>0</v>
      </c>
      <c r="D5" s="29">
        <f>IF($D$2=1,الاستلام!F1056,IF($D$2=2,الاستلام!G1056,IF($D$2=3,الاستلام!H1056,IF($D$2=4,الاستلام!I1056,IF($D$2=5,الاستلام!J1056,
IF($D$2=6,الاستلام!K1056,
IF($D$2=7,الاستلام!L1056,
IF($D$2=8,الاستلام!M1056,
IF($D$2=9,الاستلام!N1056,
IF($D$2=10,الاستلام!O1056,
IF($D$2=11,الاستلام!P1056,
IF($D$2=12,الاستلام!Q1056,
IF($D$2=13,الاستلام!R1056,
IF($D$2=14,الاستلام!S1056,
IF($D$2=15,الاستلام!T1056,
IF($D$2=16,الاستلام!U1056,
IF($D$2=17,الاستلام!V1056,
IF($D$2=18,الاستلام!W1056,
IF($D$2=19,الاستلام!X1056,
IF($D$2=20,الاستلام!Y1056,
IF($D$2=21,الاستلام!Z1056,
IF($D$2=22,الاستلام!AA1056,
IF($D$2=23,الاستلام!AB1056,
IF($D$2=24,الاستلام!AC1056,
IF($D$2=25,الاستلام!AD1056,
IF($D$2=26,الاستلام!AE1056,
IF($D$2=27,الاستلام!AF1056,
IF($D$2=28,الاستلام!AG1056,
IF($D$2=29,الاستلام!AH1056,
IF($D$2=30,الاستلام!AI1056,
IF($D$2=31,الاستلام!AJ1056,
IF($D$2=32,الاستلام!AK1056,
IF($D$2=33,الاستلام!AL1056,
IF($D$2=34,الاستلام!AM1056,
IF($D$2=35,الاستلام!AN1056,
IF($D$2=36,الاستلام!AO1056,
IF($D$2=37,الاستلام!AP1056,
IF($D$2=38,الاستلام!AQ1056,
IF($D$2=39,الاستلام!AR1056,
IF($D$2=40,الاستلام!AS1056,
IF($D$2=41,الاستلام!AT1056,
IF($D$2=42,الاستلام!AU1056,
IF($D$2=43,الاستلام!AV1056,
IF($D$2=44,الاستلام!AW1056,
IF($D$2=45,الاستلام!AX1056,
IF($D$2=46,الاستلام!AY1056,
IF($D$2=547,الاستلام!AZ1056,
IF($D$2=48,الاستلام!BA1056,
IF($D$2=49,الاستلام!BB1056,
IF($D$2=50,الاستلام!BC1056,
IF($D$2=0,الاستلام!$BD1056,IF($D$2&gt;50,"خطأ"))))))))))))))))))))))))))))))))))))))))))))))))))))</f>
        <v>0</v>
      </c>
      <c r="E5" s="29">
        <f>IF($D$2=1,التسليم!F1056,IF($D$2=2,التسليم!G1056,IF($D$2=3,التسليم!H1056,IF($D$2=4,التسليم!I1056,IF($D$2=5,التسليم!J1056,
IF($D$2=6,التسليم!K1056,
IF($D$2=7,التسليم!L1056,
IF($D$2=8,التسليم!M1056,
IF($D$2=9,التسليم!N1056,
IF($D$2=10,التسليم!O1056,
IF($D$2=11,التسليم!P1056,
IF($D$2=12,التسليم!Q1056,
IF($D$2=13,التسليم!R1056,
IF($D$2=14,التسليم!S1056,
IF($D$2=15,التسليم!T1056,
IF($D$2=16,التسليم!U1056,
IF($D$2=17,التسليم!V1056,
IF($D$2=18,التسليم!W1056,
IF($D$2=19,التسليم!X1056,
IF($D$2=20,التسليم!Y1056,
IF($D$2=21,التسليم!Z1056,
IF($D$2=22,التسليم!AA1056,
IF($D$2=23,التسليم!AB1056,
IF($D$2=24,التسليم!AC1056,
IF($D$2=25,التسليم!AD1056,
IF($D$2=26,التسليم!AE1056,
IF($D$2=27,التسليم!AF1056,
IF($D$2=28,التسليم!AG1056,
IF($D$2=29,التسليم!AH1056,
IF($D$2=30,التسليم!AI1056,
IF($D$2=31,التسليم!AJ1056,
IF($D$2=32,التسليم!AK1056,
IF($D$2=33,التسليم!AL1056,
IF($D$2=34,التسليم!AM1056,
IF($D$2=35,التسليم!AN1056,
IF($D$2=36,التسليم!AO1056,
IF($D$2=37,التسليم!AP1056,
IF($D$2=38,التسليم!AQ1056,
IF($D$2=39,التسليم!AR1056,
IF($D$2=40,التسليم!AS1056,
IF($D$2=41,التسليم!AT1056,
IF($D$2=42,التسليم!AU1056,
IF($D$2=43,التسليم!AV1056,
IF($D$2=44,التسليم!AW1056,
IF($D$2=45,التسليم!AX1056,
IF($D$2=46,التسليم!AY1056,
IF($D$2=547,التسليم!AZ1056,
IF($D$2=48,التسليم!BA1056,
IF($D$2=49,التسليم!BB1056,
IF($D$2=50,التسليم!BC1056,
IF($D$2=0,التسليم!$BD1056,IF($D$2&gt;50,"خطأ"))))))))))))))))))))))))))))))))))))))))))))))))))))</f>
        <v>0</v>
      </c>
      <c r="F5" s="29">
        <f>IF($D$2=1,المرتجع!F1056,IF($D$2=2,المرتجع!G1056,IF($D$2=3,المرتجع!H1056,IF($D$2=4,المرتجع!I1056,IF($D$2=5,المرتجع!J1056,
IF($D$2=6,المرتجع!K1056,
IF($D$2=7,المرتجع!L1056,
IF($D$2=8,المرتجع!M1056,
IF($D$2=9,المرتجع!N1056,
IF($D$2=10,المرتجع!O1056,
IF($D$2=11,المرتجع!P1056,
IF($D$2=12,المرتجع!Q1056,
IF($D$2=13,المرتجع!R1056,
IF($D$2=14,المرتجع!S1056,
IF($D$2=15,المرتجع!T1056,
IF($D$2=16,المرتجع!U1056,
IF($D$2=17,المرتجع!V1056,
IF($D$2=18,المرتجع!W1056,
IF($D$2=19,المرتجع!X1056,
IF($D$2=20,المرتجع!Y1056,
IF($D$2=21,المرتجع!Z1056,
IF($D$2=22,المرتجع!AA1056,
IF($D$2=23,المرتجع!AB1056,
IF($D$2=24,المرتجع!AC1056,
IF($D$2=25,المرتجع!AD1056,
IF($D$2=26,المرتجع!AE1056,
IF($D$2=27,المرتجع!AF1056,
IF($D$2=28,المرتجع!AG1056,
IF($D$2=29,المرتجع!AH1056,
IF($D$2=30,المرتجع!AI1056,
IF($D$2=31,المرتجع!AJ1056,
IF($D$2=32,المرتجع!AK1056,
IF($D$2=33,المرتجع!AL1056,
IF($D$2=34,المرتجع!AM1056,
IF($D$2=35,المرتجع!AN1056,
IF($D$2=36,المرتجع!AO1056,
IF($D$2=37,المرتجع!AP1056,
IF($D$2=38,المرتجع!AQ1056,
IF($D$2=39,المرتجع!AR1056,
IF($D$2=40,المرتجع!AS1056,
IF($D$2=41,المرتجع!AT1056,
IF($D$2=42,المرتجع!AU1056,
IF($D$2=43,المرتجع!AV1056,
IF($D$2=44,المرتجع!AW1056,
IF($D$2=45,المرتجع!AX1056,
IF($D$2=46,المرتجع!AY1056,
IF($D$2=547,المرتجع!AZ1056,
IF($D$2=48,المرتجع!BA1056,
IF($D$2=49,المرتجع!BB1056,
IF($D$2=50,المرتجع!BC1056,
IF($D$2=0,المرتجع!$BD1056,IF($D$2&gt;50,"خطأ"))))))))))))))))))))))))))))))))))))))))))))))))))))</f>
        <v>0</v>
      </c>
      <c r="G5" s="29">
        <f>IF($D$2=1,الاستلام!F1057,IF($D$2=2,الاستلام!G1057,IF($D$2=3,الاستلام!H1057,IF($D$2=4,الاستلام!I1057,IF($D$2=5,الاستلام!J1057,
IF($D$2=6,الاستلام!K1057,
IF($D$2=7,الاستلام!L1057,
IF($D$2=8,الاستلام!M1057,
IF($D$2=9,الاستلام!N1057,
IF($D$2=10,الاستلام!O1057,
IF($D$2=11,الاستلام!P1057,
IF($D$2=12,الاستلام!Q1057,
IF($D$2=13,الاستلام!R1057,
IF($D$2=14,الاستلام!S1057,
IF($D$2=15,الاستلام!T1057,
IF($D$2=16,الاستلام!U1057,
IF($D$2=17,الاستلام!V1057,
IF($D$2=18,الاستلام!W1057,
IF($D$2=19,الاستلام!X1057,
IF($D$2=20,الاستلام!Y1057,
IF($D$2=21,الاستلام!Z1057,
IF($D$2=22,الاستلام!AA1057,
IF($D$2=23,الاستلام!AB1057,
IF($D$2=24,الاستلام!AC1057,
IF($D$2=25,الاستلام!AD1057,
IF($D$2=26,الاستلام!AE1057,
IF($D$2=27,الاستلام!AF1057,
IF($D$2=28,الاستلام!AG1057,
IF($D$2=29,الاستلام!AH1057,
IF($D$2=30,الاستلام!AI1057,
IF($D$2=31,الاستلام!AJ1057,
IF($D$2=32,الاستلام!AK1057,
IF($D$2=33,الاستلام!AL1057,
IF($D$2=34,الاستلام!AM1057,
IF($D$2=35,الاستلام!AN1057,
IF($D$2=36,الاستلام!AO1057,
IF($D$2=37,الاستلام!AP1057,
IF($D$2=38,الاستلام!AQ1057,
IF($D$2=39,الاستلام!AR1057,
IF($D$2=40,الاستلام!AS1057,
IF($D$2=41,الاستلام!AT1057,
IF($D$2=42,الاستلام!AU1057,
IF($D$2=43,الاستلام!AV1057,
IF($D$2=44,الاستلام!AW1057,
IF($D$2=45,الاستلام!AX1057,
IF($D$2=46,الاستلام!AY1057,
IF($D$2=547,الاستلام!AZ1057,
IF($D$2=48,الاستلام!BA1057,
IF($D$2=49,الاستلام!BB1057,
IF($D$2=50,الاستلام!BC1057,
IF($D$2=0,الاستلام!$BD1057,IF($D$2&gt;50,"خطأ"))))))))))))))))))))))))))))))))))))))))))))))))))))</f>
        <v>0</v>
      </c>
      <c r="H5" s="29">
        <f>IF($D$2=1,التسليم!F1057,IF($D$2=2,التسليم!G1057,IF($D$2=3,التسليم!H1057,IF($D$2=4,التسليم!I1057,IF($D$2=5,التسليم!J1057,
IF($D$2=6,التسليم!K1057,
IF($D$2=7,التسليم!L1057,
IF($D$2=8,التسليم!M1057,
IF($D$2=9,التسليم!N1057,
IF($D$2=10,التسليم!O1057,
IF($D$2=11,التسليم!P1057,
IF($D$2=12,التسليم!Q1057,
IF($D$2=13,التسليم!R1057,
IF($D$2=14,التسليم!S1057,
IF($D$2=15,التسليم!T1057,
IF($D$2=16,التسليم!U1057,
IF($D$2=17,التسليم!V1057,
IF($D$2=18,التسليم!W1057,
IF($D$2=19,التسليم!X1057,
IF($D$2=20,التسليم!Y1057,
IF($D$2=21,التسليم!Z1057,
IF($D$2=22,التسليم!AA1057,
IF($D$2=23,التسليم!AB1057,
IF($D$2=24,التسليم!AC1057,
IF($D$2=25,التسليم!AD1057,
IF($D$2=26,التسليم!AE1057,
IF($D$2=27,التسليم!AF1057,
IF($D$2=28,التسليم!AG1057,
IF($D$2=29,التسليم!AH1057,
IF($D$2=30,التسليم!AI1057,
IF($D$2=31,التسليم!AJ1057,
IF($D$2=32,التسليم!AK1057,
IF($D$2=33,التسليم!AL1057,
IF($D$2=34,التسليم!AM1057,
IF($D$2=35,التسليم!AN1057,
IF($D$2=36,التسليم!AO1057,
IF($D$2=37,التسليم!AP1057,
IF($D$2=38,التسليم!AQ1057,
IF($D$2=39,التسليم!AR1057,
IF($D$2=40,التسليم!AS1057,
IF($D$2=41,التسليم!AT1057,
IF($D$2=42,التسليم!AU1057,
IF($D$2=43,التسليم!AV1057,
IF($D$2=44,التسليم!AW1057,
IF($D$2=45,التسليم!AX1057,
IF($D$2=46,التسليم!AY1057,
IF($D$2=547,التسليم!AZ1057,
IF($D$2=48,التسليم!BA1057,
IF($D$2=49,التسليم!BB1057,
IF($D$2=50,التسليم!BC1057,
IF($D$2=0,التسليم!$BD1057,IF($D$2&gt;50,"خطأ"))))))))))))))))))))))))))))))))))))))))))))))))))))</f>
        <v>0</v>
      </c>
      <c r="I5" s="29">
        <f>IF($D$2=1,المرتجع!F1057,IF($D$2=2,المرتجع!G1057,IF($D$2=3,المرتجع!H1057,IF($D$2=4,المرتجع!I1057,IF($D$2=5,المرتجع!J1057,
IF($D$2=6,المرتجع!K1057,
IF($D$2=7,المرتجع!L1057,
IF($D$2=8,المرتجع!M1057,
IF($D$2=9,المرتجع!N1057,
IF($D$2=10,المرتجع!O1057,
IF($D$2=11,المرتجع!P1057,
IF($D$2=12,المرتجع!Q1057,
IF($D$2=13,المرتجع!R1057,
IF($D$2=14,المرتجع!S1057,
IF($D$2=15,المرتجع!T1057,
IF($D$2=16,المرتجع!U1057,
IF($D$2=17,المرتجع!V1057,
IF($D$2=18,المرتجع!W1057,
IF($D$2=19,المرتجع!X1057,
IF($D$2=20,المرتجع!Y1057,
IF($D$2=21,المرتجع!Z1057,
IF($D$2=22,المرتجع!AA1057,
IF($D$2=23,المرتجع!AB1057,
IF($D$2=24,المرتجع!AC1057,
IF($D$2=25,المرتجع!AD1057,
IF($D$2=26,المرتجع!AE1057,
IF($D$2=27,المرتجع!AF1057,
IF($D$2=28,المرتجع!AG1057,
IF($D$2=29,المرتجع!AH1057,
IF($D$2=30,المرتجع!AI1057,
IF($D$2=31,المرتجع!AJ1057,
IF($D$2=32,المرتجع!AK1057,
IF($D$2=33,المرتجع!AL1057,
IF($D$2=34,المرتجع!AM1057,
IF($D$2=35,المرتجع!AN1057,
IF($D$2=36,المرتجع!AO1057,
IF($D$2=37,المرتجع!AP1057,
IF($D$2=38,المرتجع!AQ1057,
IF($D$2=39,المرتجع!AR1057,
IF($D$2=40,المرتجع!AS1057,
IF($D$2=41,المرتجع!AT1057,
IF($D$2=42,المرتجع!AU1057,
IF($D$2=43,المرتجع!AV1057,
IF($D$2=44,المرتجع!AW1057,
IF($D$2=45,المرتجع!AX1057,
IF($D$2=46,المرتجع!AY1057,
IF($D$2=547,المرتجع!AZ1057,
IF($D$2=48,المرتجع!BA1057,
IF($D$2=49,المرتجع!BB1057,
IF($D$2=50,المرتجع!BC1057,
IF($D$2=0,المرتجع!$BD1057,IF($D$2&gt;50,"خطأ"))))))))))))))))))))))))))))))))))))))))))))))))))))</f>
        <v>0</v>
      </c>
      <c r="J5" s="29">
        <f>IF($D$2=1,الاستلام!F1058,IF($D$2=2,الاستلام!G1058,IF($D$2=3,الاستلام!H1058,IF($D$2=4,الاستلام!I1058,IF($D$2=5,الاستلام!J1058,
IF($D$2=6,الاستلام!K1058,
IF($D$2=7,الاستلام!L1058,
IF($D$2=8,الاستلام!M1058,
IF($D$2=9,الاستلام!N1058,
IF($D$2=10,الاستلام!O1058,
IF($D$2=11,الاستلام!P1058,
IF($D$2=12,الاستلام!Q1058,
IF($D$2=13,الاستلام!R1058,
IF($D$2=14,الاستلام!S1058,
IF($D$2=15,الاستلام!T1058,
IF($D$2=16,الاستلام!U1058,
IF($D$2=17,الاستلام!V1058,
IF($D$2=18,الاستلام!W1058,
IF($D$2=19,الاستلام!X1058,
IF($D$2=20,الاستلام!Y1058,
IF($D$2=21,الاستلام!Z1058,
IF($D$2=22,الاستلام!AA1058,
IF($D$2=23,الاستلام!AB1058,
IF($D$2=24,الاستلام!AC1058,
IF($D$2=25,الاستلام!AD1058,
IF($D$2=26,الاستلام!AE1058,
IF($D$2=27,الاستلام!AF1058,
IF($D$2=28,الاستلام!AG1058,
IF($D$2=29,الاستلام!AH1058,
IF($D$2=30,الاستلام!AI1058,
IF($D$2=31,الاستلام!AJ1058,
IF($D$2=32,الاستلام!AK1058,
IF($D$2=33,الاستلام!AL1058,
IF($D$2=34,الاستلام!AM1058,
IF($D$2=35,الاستلام!AN1058,
IF($D$2=36,الاستلام!AO1058,
IF($D$2=37,الاستلام!AP1058,
IF($D$2=38,الاستلام!AQ1058,
IF($D$2=39,الاستلام!AR1058,
IF($D$2=40,الاستلام!AS1058,
IF($D$2=41,الاستلام!AT1058,
IF($D$2=42,الاستلام!AU1058,
IF($D$2=43,الاستلام!AV1058,
IF($D$2=44,الاستلام!AW1058,
IF($D$2=45,الاستلام!AX1058,
IF($D$2=46,الاستلام!AY1058,
IF($D$2=547,الاستلام!AZ1058,
IF($D$2=48,الاستلام!BA1058,
IF($D$2=49,الاستلام!BB1058,
IF($D$2=50,الاستلام!BC1058,
IF($D$2=0,الاستلام!$BD1058,IF($D$2&gt;50,"خطأ"))))))))))))))))))))))))))))))))))))))))))))))))))))</f>
        <v>0</v>
      </c>
      <c r="K5" s="29">
        <f>IF($D$2=1,التسليم!F1058,IF($D$2=2,التسليم!G1058,IF($D$2=3,التسليم!H1058,IF($D$2=4,التسليم!I1058,IF($D$2=5,التسليم!J1058,
IF($D$2=6,التسليم!K1058,
IF($D$2=7,التسليم!L1058,
IF($D$2=8,التسليم!M1058,
IF($D$2=9,التسليم!N1058,
IF($D$2=10,التسليم!O1058,
IF($D$2=11,التسليم!P1058,
IF($D$2=12,التسليم!Q1058,
IF($D$2=13,التسليم!R1058,
IF($D$2=14,التسليم!S1058,
IF($D$2=15,التسليم!T1058,
IF($D$2=16,التسليم!U1058,
IF($D$2=17,التسليم!V1058,
IF($D$2=18,التسليم!W1058,
IF($D$2=19,التسليم!X1058,
IF($D$2=20,التسليم!Y1058,
IF($D$2=21,التسليم!Z1058,
IF($D$2=22,التسليم!AA1058,
IF($D$2=23,التسليم!AB1058,
IF($D$2=24,التسليم!AC1058,
IF($D$2=25,التسليم!AD1058,
IF($D$2=26,التسليم!AE1058,
IF($D$2=27,التسليم!AF1058,
IF($D$2=28,التسليم!AG1058,
IF($D$2=29,التسليم!AH1058,
IF($D$2=30,التسليم!AI1058,
IF($D$2=31,التسليم!AJ1058,
IF($D$2=32,التسليم!AK1058,
IF($D$2=33,التسليم!AL1058,
IF($D$2=34,التسليم!AM1058,
IF($D$2=35,التسليم!AN1058,
IF($D$2=36,التسليم!AO1058,
IF($D$2=37,التسليم!AP1058,
IF($D$2=38,التسليم!AQ1058,
IF($D$2=39,التسليم!AR1058,
IF($D$2=40,التسليم!AS1058,
IF($D$2=41,التسليم!AT1058,
IF($D$2=42,التسليم!AU1058,
IF($D$2=43,التسليم!AV1058,
IF($D$2=44,التسليم!AW1058,
IF($D$2=45,التسليم!AX1058,
IF($D$2=46,التسليم!AY1058,
IF($D$2=547,التسليم!AZ1058,
IF($D$2=48,التسليم!BA1058,
IF($D$2=49,التسليم!BB1058,
IF($D$2=50,التسليم!BC1058,
IF($D$2=0,التسليم!$BD1058,IF($D$2&gt;50,"خطأ"))))))))))))))))))))))))))))))))))))))))))))))))))))</f>
        <v>0</v>
      </c>
      <c r="L5" s="29">
        <f>IF($D$2=1,المرتجع!F1058,IF($D$2=2,المرتجع!G1058,IF($D$2=3,المرتجع!H1058,IF($D$2=4,المرتجع!I1058,IF($D$2=5,المرتجع!J1058,
IF($D$2=6,المرتجع!K1058,
IF($D$2=7,المرتجع!L1058,
IF($D$2=8,المرتجع!M1058,
IF($D$2=9,المرتجع!N1058,
IF($D$2=10,المرتجع!O1058,
IF($D$2=11,المرتجع!P1058,
IF($D$2=12,المرتجع!Q1058,
IF($D$2=13,المرتجع!R1058,
IF($D$2=14,المرتجع!S1058,
IF($D$2=15,المرتجع!T1058,
IF($D$2=16,المرتجع!U1058,
IF($D$2=17,المرتجع!V1058,
IF($D$2=18,المرتجع!W1058,
IF($D$2=19,المرتجع!X1058,
IF($D$2=20,المرتجع!Y1058,
IF($D$2=21,المرتجع!Z1058,
IF($D$2=22,المرتجع!AA1058,
IF($D$2=23,المرتجع!AB1058,
IF($D$2=24,المرتجع!AC1058,
IF($D$2=25,المرتجع!AD1058,
IF($D$2=26,المرتجع!AE1058,
IF($D$2=27,المرتجع!AF1058,
IF($D$2=28,المرتجع!AG1058,
IF($D$2=29,المرتجع!AH1058,
IF($D$2=30,المرتجع!AI1058,
IF($D$2=31,المرتجع!AJ1058,
IF($D$2=32,المرتجع!AK1058,
IF($D$2=33,المرتجع!AL1058,
IF($D$2=34,المرتجع!AM1058,
IF($D$2=35,المرتجع!AN1058,
IF($D$2=36,المرتجع!AO1058,
IF($D$2=37,المرتجع!AP1058,
IF($D$2=38,المرتجع!AQ1058,
IF($D$2=39,المرتجع!AR1058,
IF($D$2=40,المرتجع!AS1058,
IF($D$2=41,المرتجع!AT1058,
IF($D$2=42,المرتجع!AU1058,
IF($D$2=43,المرتجع!AV1058,
IF($D$2=44,المرتجع!AW1058,
IF($D$2=45,المرتجع!AX1058,
IF($D$2=46,المرتجع!AY1058,
IF($D$2=547,المرتجع!AZ1058,
IF($D$2=48,المرتجع!BA1058,
IF($D$2=49,المرتجع!BB1058,
IF($D$2=50,المرتجع!BC1058,
IF($D$2=0,المرتجع!$BD1058,IF($D$2&gt;50,"خطأ"))))))))))))))))))))))))))))))))))))))))))))))))))))</f>
        <v>0</v>
      </c>
      <c r="M5" s="111"/>
      <c r="N5" s="111"/>
      <c r="O5" s="111"/>
      <c r="P5" s="111"/>
      <c r="Q5" s="111"/>
      <c r="R5" s="16">
        <f>R4</f>
        <v>0</v>
      </c>
    </row>
    <row r="6" spans="1:42" ht="16.5" thickTop="1" thickBot="1" x14ac:dyDescent="0.3">
      <c r="A6" s="106">
        <f>A5+C5-B5</f>
        <v>0</v>
      </c>
      <c r="B6" s="107"/>
      <c r="C6" s="108"/>
      <c r="D6" s="103">
        <f t="shared" ref="D6" si="0">D5+F5-E5</f>
        <v>0</v>
      </c>
      <c r="E6" s="104"/>
      <c r="F6" s="105"/>
      <c r="G6" s="103">
        <f t="shared" ref="G6" si="1">G5+I5-H5</f>
        <v>0</v>
      </c>
      <c r="H6" s="104"/>
      <c r="I6" s="105"/>
      <c r="J6" s="106">
        <f t="shared" ref="J6" si="2">J5+L5-K5</f>
        <v>0</v>
      </c>
      <c r="K6" s="107"/>
      <c r="L6" s="108"/>
      <c r="R6" s="16">
        <f>R5</f>
        <v>0</v>
      </c>
    </row>
    <row r="7" spans="1:42" ht="16.5" thickTop="1" thickBot="1" x14ac:dyDescent="0.3">
      <c r="A7" s="109" t="str">
        <f>'تعريف المواد والمستودعات'!B11</f>
        <v>مادة5</v>
      </c>
      <c r="B7" s="110"/>
      <c r="C7" s="110"/>
      <c r="D7" s="100" t="str">
        <f>'تعريف المواد والمستودعات'!B12</f>
        <v>مادة6</v>
      </c>
      <c r="E7" s="101"/>
      <c r="F7" s="102"/>
      <c r="G7" s="100" t="str">
        <f>'تعريف المواد والمستودعات'!B13</f>
        <v>مادة7</v>
      </c>
      <c r="H7" s="101"/>
      <c r="I7" s="102"/>
      <c r="J7" s="100" t="str">
        <f>'تعريف المواد والمستودعات'!B14</f>
        <v>مادة8</v>
      </c>
      <c r="K7" s="101"/>
      <c r="L7" s="102"/>
    </row>
    <row r="8" spans="1:42" ht="16.5" thickTop="1" thickBot="1" x14ac:dyDescent="0.3">
      <c r="A8" s="61" t="s">
        <v>118</v>
      </c>
      <c r="B8" s="61" t="s">
        <v>117</v>
      </c>
      <c r="C8" s="61" t="s">
        <v>119</v>
      </c>
      <c r="D8" s="61" t="s">
        <v>118</v>
      </c>
      <c r="E8" s="61" t="s">
        <v>117</v>
      </c>
      <c r="F8" s="61" t="s">
        <v>119</v>
      </c>
      <c r="G8" s="61" t="s">
        <v>118</v>
      </c>
      <c r="H8" s="61" t="s">
        <v>117</v>
      </c>
      <c r="I8" s="61" t="s">
        <v>119</v>
      </c>
      <c r="J8" s="61" t="s">
        <v>118</v>
      </c>
      <c r="K8" s="61" t="s">
        <v>117</v>
      </c>
      <c r="L8" s="61" t="s">
        <v>119</v>
      </c>
    </row>
    <row r="9" spans="1:42" ht="16.5" thickTop="1" thickBot="1" x14ac:dyDescent="0.3">
      <c r="A9" s="29">
        <f>IF($D$2=1,الاستلام!F1059,IF($D$2=2,الاستلام!G1059,IF($D$2=3,الاستلام!H1059,IF($D$2=4,الاستلام!I1059,IF($D$2=5,الاستلام!J1059,
IF($D$2=6,الاستلام!K1059,
IF($D$2=7,الاستلام!L1059,
IF($D$2=8,الاستلام!M1059,
IF($D$2=9,الاستلام!N1059,
IF($D$2=10,الاستلام!O1059,
IF($D$2=11,الاستلام!P1059,
IF($D$2=12,الاستلام!Q1059,
IF($D$2=13,الاستلام!R1059,
IF($D$2=14,الاستلام!S1059,
IF($D$2=15,الاستلام!T1059,
IF($D$2=16,الاستلام!U1059,
IF($D$2=17,الاستلام!V1059,
IF($D$2=18,الاستلام!W1059,
IF($D$2=19,الاستلام!X1059,
IF($D$2=20,الاستلام!Y1059,
IF($D$2=21,الاستلام!Z1059,
IF($D$2=22,الاستلام!AA1059,
IF($D$2=23,الاستلام!AB1059,
IF($D$2=24,الاستلام!AC1059,
IF($D$2=25,الاستلام!AD1059,
IF($D$2=26,الاستلام!AE1059,
IF($D$2=27,الاستلام!AF1059,
IF($D$2=28,الاستلام!AG1059,
IF($D$2=29,الاستلام!AH1059,
IF($D$2=30,الاستلام!AI1059,
IF($D$2=31,الاستلام!AJ1059,
IF($D$2=32,الاستلام!AK1059,
IF($D$2=33,الاستلام!AL1059,
IF($D$2=34,الاستلام!AM1059,
IF($D$2=35,الاستلام!AN1059,
IF($D$2=36,الاستلام!AO1059,
IF($D$2=37,الاستلام!AP1059,
IF($D$2=38,الاستلام!AQ1059,
IF($D$2=39,الاستلام!AR1059,
IF($D$2=40,الاستلام!AS1059,
IF($D$2=41,الاستلام!AT1059,
IF($D$2=42,الاستلام!AU1059,
IF($D$2=43,الاستلام!AV1059,
IF($D$2=44,الاستلام!AW1059,
IF($D$2=45,الاستلام!AX1059,
IF($D$2=46,الاستلام!AY1059,
IF($D$2=547,الاستلام!AZ1059,
IF($D$2=48,الاستلام!BA1059,
IF($D$2=49,الاستلام!BB1059,
IF($D$2=50,الاستلام!BC1059,
IF($D$2=0,الاستلام!$BD1059,IF($D$2&gt;50,"خطأ"))))))))))))))))))))))))))))))))))))))))))))))))))))</f>
        <v>0</v>
      </c>
      <c r="B9" s="29">
        <f>IF($D$2=1,التسليم!F1059,IF($D$2=2,التسليم!G1059,IF($D$2=3,التسليم!H1059,IF($D$2=4,التسليم!I1059,IF($D$2=5,التسليم!J1059,
IF($D$2=6,التسليم!K1059,
IF($D$2=7,التسليم!L1059,
IF($D$2=8,التسليم!M1059,
IF($D$2=9,التسليم!N1059,
IF($D$2=10,التسليم!O1059,
IF($D$2=11,التسليم!P1059,
IF($D$2=12,التسليم!Q1059,
IF($D$2=13,التسليم!R1059,
IF($D$2=14,التسليم!S1059,
IF($D$2=15,التسليم!T1059,
IF($D$2=16,التسليم!U1059,
IF($D$2=17,التسليم!V1059,
IF($D$2=18,التسليم!W1059,
IF($D$2=19,التسليم!X1059,
IF($D$2=20,التسليم!Y1059,
IF($D$2=21,التسليم!Z1059,
IF($D$2=22,التسليم!AA1059,
IF($D$2=23,التسليم!AB1059,
IF($D$2=24,التسليم!AC1059,
IF($D$2=25,التسليم!AD1059,
IF($D$2=26,التسليم!AE1059,
IF($D$2=27,التسليم!AF1059,
IF($D$2=28,التسليم!AG1059,
IF($D$2=29,التسليم!AH1059,
IF($D$2=30,التسليم!AI1059,
IF($D$2=31,التسليم!AJ1059,
IF($D$2=32,التسليم!AK1059,
IF($D$2=33,التسليم!AL1059,
IF($D$2=34,التسليم!AM1059,
IF($D$2=35,التسليم!AN1059,
IF($D$2=36,التسليم!AO1059,
IF($D$2=37,التسليم!AP1059,
IF($D$2=38,التسليم!AQ1059,
IF($D$2=39,التسليم!AR1059,
IF($D$2=40,التسليم!AS1059,
IF($D$2=41,التسليم!AT1059,
IF($D$2=42,التسليم!AU1059,
IF($D$2=43,التسليم!AV1059,
IF($D$2=44,التسليم!AW1059,
IF($D$2=45,التسليم!AX1059,
IF($D$2=46,التسليم!AY1059,
IF($D$2=547,التسليم!AZ1059,
IF($D$2=48,التسليم!BA1059,
IF($D$2=49,التسليم!BB1059,
IF($D$2=50,التسليم!BC1059,
IF($D$2=0,التسليم!$BD1059,IF($D$2&gt;50,"خطأ"))))))))))))))))))))))))))))))))))))))))))))))))))))</f>
        <v>0</v>
      </c>
      <c r="C9" s="29">
        <f>IF($D$2=1,المرتجع!F1059,IF($D$2=2,المرتجع!G1059,IF($D$2=3,المرتجع!H1059,IF($D$2=4,المرتجع!I1059,IF($D$2=5,المرتجع!J1059,
IF($D$2=6,المرتجع!K1059,
IF($D$2=7,المرتجع!L1059,
IF($D$2=8,المرتجع!M1059,
IF($D$2=9,المرتجع!N1059,
IF($D$2=10,المرتجع!O1059,
IF($D$2=11,المرتجع!P1059,
IF($D$2=12,المرتجع!Q1059,
IF($D$2=13,المرتجع!R1059,
IF($D$2=14,المرتجع!S1059,
IF($D$2=15,المرتجع!T1059,
IF($D$2=16,المرتجع!U1059,
IF($D$2=17,المرتجع!V1059,
IF($D$2=18,المرتجع!W1059,
IF($D$2=19,المرتجع!X1059,
IF($D$2=20,المرتجع!Y1059,
IF($D$2=21,المرتجع!Z1059,
IF($D$2=22,المرتجع!AA1059,
IF($D$2=23,المرتجع!AB1059,
IF($D$2=24,المرتجع!AC1059,
IF($D$2=25,المرتجع!AD1059,
IF($D$2=26,المرتجع!AE1059,
IF($D$2=27,المرتجع!AF1059,
IF($D$2=28,المرتجع!AG1059,
IF($D$2=29,المرتجع!AH1059,
IF($D$2=30,المرتجع!AI1059,
IF($D$2=31,المرتجع!AJ1059,
IF($D$2=32,المرتجع!AK1059,
IF($D$2=33,المرتجع!AL1059,
IF($D$2=34,المرتجع!AM1059,
IF($D$2=35,المرتجع!AN1059,
IF($D$2=36,المرتجع!AO1059,
IF($D$2=37,المرتجع!AP1059,
IF($D$2=38,المرتجع!AQ1059,
IF($D$2=39,المرتجع!AR1059,
IF($D$2=40,المرتجع!AS1059,
IF($D$2=41,المرتجع!AT1059,
IF($D$2=42,المرتجع!AU1059,
IF($D$2=43,المرتجع!AV1059,
IF($D$2=44,المرتجع!AW1059,
IF($D$2=45,المرتجع!AX1059,
IF($D$2=46,المرتجع!AY1059,
IF($D$2=547,المرتجع!AZ1059,
IF($D$2=48,المرتجع!BA1059,
IF($D$2=49,المرتجع!BB1059,
IF($D$2=50,المرتجع!BC1059,
IF($D$2=0,المرتجع!$BD1059,IF($D$2&gt;50,"خطأ"))))))))))))))))))))))))))))))))))))))))))))))))))))</f>
        <v>0</v>
      </c>
      <c r="D9" s="29">
        <f>IF($D$2=1,الاستلام!F1060,IF($D$2=2,الاستلام!G1060,IF($D$2=3,الاستلام!H1060,IF($D$2=4,الاستلام!I1060,IF($D$2=5,الاستلام!J1060,
IF($D$2=6,الاستلام!K1060,
IF($D$2=7,الاستلام!L1060,
IF($D$2=8,الاستلام!M1060,
IF($D$2=9,الاستلام!N1060,
IF($D$2=10,الاستلام!O1060,
IF($D$2=11,الاستلام!P1060,
IF($D$2=12,الاستلام!Q1060,
IF($D$2=13,الاستلام!R1060,
IF($D$2=14,الاستلام!S1060,
IF($D$2=15,الاستلام!T1060,
IF($D$2=16,الاستلام!U1060,
IF($D$2=17,الاستلام!V1060,
IF($D$2=18,الاستلام!W1060,
IF($D$2=19,الاستلام!X1060,
IF($D$2=20,الاستلام!Y1060,
IF($D$2=21,الاستلام!Z1060,
IF($D$2=22,الاستلام!AA1060,
IF($D$2=23,الاستلام!AB1060,
IF($D$2=24,الاستلام!AC1060,
IF($D$2=25,الاستلام!AD1060,
IF($D$2=26,الاستلام!AE1060,
IF($D$2=27,الاستلام!AF1060,
IF($D$2=28,الاستلام!AG1060,
IF($D$2=29,الاستلام!AH1060,
IF($D$2=30,الاستلام!AI1060,
IF($D$2=31,الاستلام!AJ1060,
IF($D$2=32,الاستلام!AK1060,
IF($D$2=33,الاستلام!AL1060,
IF($D$2=34,الاستلام!AM1060,
IF($D$2=35,الاستلام!AN1060,
IF($D$2=36,الاستلام!AO1060,
IF($D$2=37,الاستلام!AP1060,
IF($D$2=38,الاستلام!AQ1060,
IF($D$2=39,الاستلام!AR1060,
IF($D$2=40,الاستلام!AS1060,
IF($D$2=41,الاستلام!AT1060,
IF($D$2=42,الاستلام!AU1060,
IF($D$2=43,الاستلام!AV1060,
IF($D$2=44,الاستلام!AW1060,
IF($D$2=45,الاستلام!AX1060,
IF($D$2=46,الاستلام!AY1060,
IF($D$2=547,الاستلام!AZ1060,
IF($D$2=48,الاستلام!BA1060,
IF($D$2=49,الاستلام!BB1060,
IF($D$2=50,الاستلام!BC1060,
IF($D$2=0,الاستلام!$BD1060,IF($D$2&gt;50,"خطأ"))))))))))))))))))))))))))))))))))))))))))))))))))))</f>
        <v>0</v>
      </c>
      <c r="E9" s="29">
        <f>IF($D$2=1,التسليم!F1060,IF($D$2=2,التسليم!G1060,IF($D$2=3,التسليم!H1060,IF($D$2=4,التسليم!I1060,IF($D$2=5,التسليم!J1060,
IF($D$2=6,التسليم!K1060,
IF($D$2=7,التسليم!L1060,
IF($D$2=8,التسليم!M1060,
IF($D$2=9,التسليم!N1060,
IF($D$2=10,التسليم!O1060,
IF($D$2=11,التسليم!P1060,
IF($D$2=12,التسليم!Q1060,
IF($D$2=13,التسليم!R1060,
IF($D$2=14,التسليم!S1060,
IF($D$2=15,التسليم!T1060,
IF($D$2=16,التسليم!U1060,
IF($D$2=17,التسليم!V1060,
IF($D$2=18,التسليم!W1060,
IF($D$2=19,التسليم!X1060,
IF($D$2=20,التسليم!Y1060,
IF($D$2=21,التسليم!Z1060,
IF($D$2=22,التسليم!AA1060,
IF($D$2=23,التسليم!AB1060,
IF($D$2=24,التسليم!AC1060,
IF($D$2=25,التسليم!AD1060,
IF($D$2=26,التسليم!AE1060,
IF($D$2=27,التسليم!AF1060,
IF($D$2=28,التسليم!AG1060,
IF($D$2=29,التسليم!AH1060,
IF($D$2=30,التسليم!AI1060,
IF($D$2=31,التسليم!AJ1060,
IF($D$2=32,التسليم!AK1060,
IF($D$2=33,التسليم!AL1060,
IF($D$2=34,التسليم!AM1060,
IF($D$2=35,التسليم!AN1060,
IF($D$2=36,التسليم!AO1060,
IF($D$2=37,التسليم!AP1060,
IF($D$2=38,التسليم!AQ1060,
IF($D$2=39,التسليم!AR1060,
IF($D$2=40,التسليم!AS1060,
IF($D$2=41,التسليم!AT1060,
IF($D$2=42,التسليم!AU1060,
IF($D$2=43,التسليم!AV1060,
IF($D$2=44,التسليم!AW1060,
IF($D$2=45,التسليم!AX1060,
IF($D$2=46,التسليم!AY1060,
IF($D$2=547,التسليم!AZ1060,
IF($D$2=48,التسليم!BA1060,
IF($D$2=49,التسليم!BB1060,
IF($D$2=50,التسليم!BC1060,
IF($D$2=0,التسليم!$BD1060,IF($D$2&gt;50,"خطأ"))))))))))))))))))))))))))))))))))))))))))))))))))))</f>
        <v>0</v>
      </c>
      <c r="F9" s="29">
        <f>IF($D$2=1,المرتجع!F1060,IF($D$2=2,المرتجع!G1060,IF($D$2=3,المرتجع!H1060,IF($D$2=4,المرتجع!I1060,IF($D$2=5,المرتجع!J1060,
IF($D$2=6,المرتجع!K1060,
IF($D$2=7,المرتجع!L1060,
IF($D$2=8,المرتجع!M1060,
IF($D$2=9,المرتجع!N1060,
IF($D$2=10,المرتجع!O1060,
IF($D$2=11,المرتجع!P1060,
IF($D$2=12,المرتجع!Q1060,
IF($D$2=13,المرتجع!R1060,
IF($D$2=14,المرتجع!S1060,
IF($D$2=15,المرتجع!T1060,
IF($D$2=16,المرتجع!U1060,
IF($D$2=17,المرتجع!V1060,
IF($D$2=18,المرتجع!W1060,
IF($D$2=19,المرتجع!X1060,
IF($D$2=20,المرتجع!Y1060,
IF($D$2=21,المرتجع!Z1060,
IF($D$2=22,المرتجع!AA1060,
IF($D$2=23,المرتجع!AB1060,
IF($D$2=24,المرتجع!AC1060,
IF($D$2=25,المرتجع!AD1060,
IF($D$2=26,المرتجع!AE1060,
IF($D$2=27,المرتجع!AF1060,
IF($D$2=28,المرتجع!AG1060,
IF($D$2=29,المرتجع!AH1060,
IF($D$2=30,المرتجع!AI1060,
IF($D$2=31,المرتجع!AJ1060,
IF($D$2=32,المرتجع!AK1060,
IF($D$2=33,المرتجع!AL1060,
IF($D$2=34,المرتجع!AM1060,
IF($D$2=35,المرتجع!AN1060,
IF($D$2=36,المرتجع!AO1060,
IF($D$2=37,المرتجع!AP1060,
IF($D$2=38,المرتجع!AQ1060,
IF($D$2=39,المرتجع!AR1060,
IF($D$2=40,المرتجع!AS1060,
IF($D$2=41,المرتجع!AT1060,
IF($D$2=42,المرتجع!AU1060,
IF($D$2=43,المرتجع!AV1060,
IF($D$2=44,المرتجع!AW1060,
IF($D$2=45,المرتجع!AX1060,
IF($D$2=46,المرتجع!AY1060,
IF($D$2=547,المرتجع!AZ1060,
IF($D$2=48,المرتجع!BA1060,
IF($D$2=49,المرتجع!BB1060,
IF($D$2=50,المرتجع!BC1060,
IF($D$2=0,المرتجع!$BD1060,IF($D$2&gt;50,"خطأ"))))))))))))))))))))))))))))))))))))))))))))))))))))</f>
        <v>0</v>
      </c>
      <c r="G9" s="29">
        <f>IF($D$2=1,الاستلام!F1061,IF($D$2=2,الاستلام!G1061,IF($D$2=3,الاستلام!H1061,IF($D$2=4,الاستلام!I1061,IF($D$2=5,الاستلام!J1061,
IF($D$2=6,الاستلام!K1061,
IF($D$2=7,الاستلام!L1061,
IF($D$2=8,الاستلام!M1061,
IF($D$2=9,الاستلام!N1061,
IF($D$2=10,الاستلام!O1061,
IF($D$2=11,الاستلام!P1061,
IF($D$2=12,الاستلام!Q1061,
IF($D$2=13,الاستلام!R1061,
IF($D$2=14,الاستلام!S1061,
IF($D$2=15,الاستلام!T1061,
IF($D$2=16,الاستلام!U1061,
IF($D$2=17,الاستلام!V1061,
IF($D$2=18,الاستلام!W1061,
IF($D$2=19,الاستلام!X1061,
IF($D$2=20,الاستلام!Y1061,
IF($D$2=21,الاستلام!Z1061,
IF($D$2=22,الاستلام!AA1061,
IF($D$2=23,الاستلام!AB1061,
IF($D$2=24,الاستلام!AC1061,
IF($D$2=25,الاستلام!AD1061,
IF($D$2=26,الاستلام!AE1061,
IF($D$2=27,الاستلام!AF1061,
IF($D$2=28,الاستلام!AG1061,
IF($D$2=29,الاستلام!AH1061,
IF($D$2=30,الاستلام!AI1061,
IF($D$2=31,الاستلام!AJ1061,
IF($D$2=32,الاستلام!AK1061,
IF($D$2=33,الاستلام!AL1061,
IF($D$2=34,الاستلام!AM1061,
IF($D$2=35,الاستلام!AN1061,
IF($D$2=36,الاستلام!AO1061,
IF($D$2=37,الاستلام!AP1061,
IF($D$2=38,الاستلام!AQ1061,
IF($D$2=39,الاستلام!AR1061,
IF($D$2=40,الاستلام!AS1061,
IF($D$2=41,الاستلام!AT1061,
IF($D$2=42,الاستلام!AU1061,
IF($D$2=43,الاستلام!AV1061,
IF($D$2=44,الاستلام!AW1061,
IF($D$2=45,الاستلام!AX1061,
IF($D$2=46,الاستلام!AY1061,
IF($D$2=547,الاستلام!AZ1061,
IF($D$2=48,الاستلام!BA1061,
IF($D$2=49,الاستلام!BB1061,
IF($D$2=50,الاستلام!BC1061,
IF($D$2=0,الاستلام!$BD1061,IF($D$2&gt;50,"خطأ"))))))))))))))))))))))))))))))))))))))))))))))))))))</f>
        <v>0</v>
      </c>
      <c r="H9" s="29">
        <f>IF($D$2=1,التسليم!F1061,IF($D$2=2,التسليم!G1061,IF($D$2=3,التسليم!H1061,IF($D$2=4,التسليم!I1061,IF($D$2=5,التسليم!J1061,
IF($D$2=6,التسليم!K1061,
IF($D$2=7,التسليم!L1061,
IF($D$2=8,التسليم!M1061,
IF($D$2=9,التسليم!N1061,
IF($D$2=10,التسليم!O1061,
IF($D$2=11,التسليم!P1061,
IF($D$2=12,التسليم!Q1061,
IF($D$2=13,التسليم!R1061,
IF($D$2=14,التسليم!S1061,
IF($D$2=15,التسليم!T1061,
IF($D$2=16,التسليم!U1061,
IF($D$2=17,التسليم!V1061,
IF($D$2=18,التسليم!W1061,
IF($D$2=19,التسليم!X1061,
IF($D$2=20,التسليم!Y1061,
IF($D$2=21,التسليم!Z1061,
IF($D$2=22,التسليم!AA1061,
IF($D$2=23,التسليم!AB1061,
IF($D$2=24,التسليم!AC1061,
IF($D$2=25,التسليم!AD1061,
IF($D$2=26,التسليم!AE1061,
IF($D$2=27,التسليم!AF1061,
IF($D$2=28,التسليم!AG1061,
IF($D$2=29,التسليم!AH1061,
IF($D$2=30,التسليم!AI1061,
IF($D$2=31,التسليم!AJ1061,
IF($D$2=32,التسليم!AK1061,
IF($D$2=33,التسليم!AL1061,
IF($D$2=34,التسليم!AM1061,
IF($D$2=35,التسليم!AN1061,
IF($D$2=36,التسليم!AO1061,
IF($D$2=37,التسليم!AP1061,
IF($D$2=38,التسليم!AQ1061,
IF($D$2=39,التسليم!AR1061,
IF($D$2=40,التسليم!AS1061,
IF($D$2=41,التسليم!AT1061,
IF($D$2=42,التسليم!AU1061,
IF($D$2=43,التسليم!AV1061,
IF($D$2=44,التسليم!AW1061,
IF($D$2=45,التسليم!AX1061,
IF($D$2=46,التسليم!AY1061,
IF($D$2=547,التسليم!AZ1061,
IF($D$2=48,التسليم!BA1061,
IF($D$2=49,التسليم!BB1061,
IF($D$2=50,التسليم!BC1061,
IF($D$2=0,التسليم!$BD1061,IF($D$2&gt;50,"خطأ"))))))))))))))))))))))))))))))))))))))))))))))))))))</f>
        <v>0</v>
      </c>
      <c r="I9" s="29">
        <f>IF($D$2=1,المرتجع!F1061,IF($D$2=2,المرتجع!G1061,IF($D$2=3,المرتجع!H1061,IF($D$2=4,المرتجع!I1061,IF($D$2=5,المرتجع!J1061,
IF($D$2=6,المرتجع!K1061,
IF($D$2=7,المرتجع!L1061,
IF($D$2=8,المرتجع!M1061,
IF($D$2=9,المرتجع!N1061,
IF($D$2=10,المرتجع!O1061,
IF($D$2=11,المرتجع!P1061,
IF($D$2=12,المرتجع!Q1061,
IF($D$2=13,المرتجع!R1061,
IF($D$2=14,المرتجع!S1061,
IF($D$2=15,المرتجع!T1061,
IF($D$2=16,المرتجع!U1061,
IF($D$2=17,المرتجع!V1061,
IF($D$2=18,المرتجع!W1061,
IF($D$2=19,المرتجع!X1061,
IF($D$2=20,المرتجع!Y1061,
IF($D$2=21,المرتجع!Z1061,
IF($D$2=22,المرتجع!AA1061,
IF($D$2=23,المرتجع!AB1061,
IF($D$2=24,المرتجع!AC1061,
IF($D$2=25,المرتجع!AD1061,
IF($D$2=26,المرتجع!AE1061,
IF($D$2=27,المرتجع!AF1061,
IF($D$2=28,المرتجع!AG1061,
IF($D$2=29,المرتجع!AH1061,
IF($D$2=30,المرتجع!AI1061,
IF($D$2=31,المرتجع!AJ1061,
IF($D$2=32,المرتجع!AK1061,
IF($D$2=33,المرتجع!AL1061,
IF($D$2=34,المرتجع!AM1061,
IF($D$2=35,المرتجع!AN1061,
IF($D$2=36,المرتجع!AO1061,
IF($D$2=37,المرتجع!AP1061,
IF($D$2=38,المرتجع!AQ1061,
IF($D$2=39,المرتجع!AR1061,
IF($D$2=40,المرتجع!AS1061,
IF($D$2=41,المرتجع!AT1061,
IF($D$2=42,المرتجع!AU1061,
IF($D$2=43,المرتجع!AV1061,
IF($D$2=44,المرتجع!AW1061,
IF($D$2=45,المرتجع!AX1061,
IF($D$2=46,المرتجع!AY1061,
IF($D$2=547,المرتجع!AZ1061,
IF($D$2=48,المرتجع!BA1061,
IF($D$2=49,المرتجع!BB1061,
IF($D$2=50,المرتجع!BC1061,
IF($D$2=0,المرتجع!$BD1061,IF($D$2&gt;50,"خطأ"))))))))))))))))))))))))))))))))))))))))))))))))))))</f>
        <v>0</v>
      </c>
      <c r="J9" s="29">
        <f>IF($D$2=1,الاستلام!F1062,IF($D$2=2,الاستلام!G1062,IF($D$2=3,الاستلام!H1062,IF($D$2=4,الاستلام!I1062,IF($D$2=5,الاستلام!J1062,
IF($D$2=6,الاستلام!K1062,
IF($D$2=7,الاستلام!L1062,
IF($D$2=8,الاستلام!M1062,
IF($D$2=9,الاستلام!N1062,
IF($D$2=10,الاستلام!O1062,
IF($D$2=11,الاستلام!P1062,
IF($D$2=12,الاستلام!Q1062,
IF($D$2=13,الاستلام!R1062,
IF($D$2=14,الاستلام!S1062,
IF($D$2=15,الاستلام!T1062,
IF($D$2=16,الاستلام!U1062,
IF($D$2=17,الاستلام!V1062,
IF($D$2=18,الاستلام!W1062,
IF($D$2=19,الاستلام!X1062,
IF($D$2=20,الاستلام!Y1062,
IF($D$2=21,الاستلام!Z1062,
IF($D$2=22,الاستلام!AA1062,
IF($D$2=23,الاستلام!AB1062,
IF($D$2=24,الاستلام!AC1062,
IF($D$2=25,الاستلام!AD1062,
IF($D$2=26,الاستلام!AE1062,
IF($D$2=27,الاستلام!AF1062,
IF($D$2=28,الاستلام!AG1062,
IF($D$2=29,الاستلام!AH1062,
IF($D$2=30,الاستلام!AI1062,
IF($D$2=31,الاستلام!AJ1062,
IF($D$2=32,الاستلام!AK1062,
IF($D$2=33,الاستلام!AL1062,
IF($D$2=34,الاستلام!AM1062,
IF($D$2=35,الاستلام!AN1062,
IF($D$2=36,الاستلام!AO1062,
IF($D$2=37,الاستلام!AP1062,
IF($D$2=38,الاستلام!AQ1062,
IF($D$2=39,الاستلام!AR1062,
IF($D$2=40,الاستلام!AS1062,
IF($D$2=41,الاستلام!AT1062,
IF($D$2=42,الاستلام!AU1062,
IF($D$2=43,الاستلام!AV1062,
IF($D$2=44,الاستلام!AW1062,
IF($D$2=45,الاستلام!AX1062,
IF($D$2=46,الاستلام!AY1062,
IF($D$2=547,الاستلام!AZ1062,
IF($D$2=48,الاستلام!BA1062,
IF($D$2=49,الاستلام!BB1062,
IF($D$2=50,الاستلام!BC1062,
IF($D$2=0,الاستلام!$BD1062,IF($D$2&gt;50,"خطأ"))))))))))))))))))))))))))))))))))))))))))))))))))))</f>
        <v>0</v>
      </c>
      <c r="K9" s="29">
        <f>IF($D$2=1,التسليم!F1062,IF($D$2=2,التسليم!G1062,IF($D$2=3,التسليم!H1062,IF($D$2=4,التسليم!I1062,IF($D$2=5,التسليم!J1062,
IF($D$2=6,التسليم!K1062,
IF($D$2=7,التسليم!L1062,
IF($D$2=8,التسليم!M1062,
IF($D$2=9,التسليم!N1062,
IF($D$2=10,التسليم!O1062,
IF($D$2=11,التسليم!P1062,
IF($D$2=12,التسليم!Q1062,
IF($D$2=13,التسليم!R1062,
IF($D$2=14,التسليم!S1062,
IF($D$2=15,التسليم!T1062,
IF($D$2=16,التسليم!U1062,
IF($D$2=17,التسليم!V1062,
IF($D$2=18,التسليم!W1062,
IF($D$2=19,التسليم!X1062,
IF($D$2=20,التسليم!Y1062,
IF($D$2=21,التسليم!Z1062,
IF($D$2=22,التسليم!AA1062,
IF($D$2=23,التسليم!AB1062,
IF($D$2=24,التسليم!AC1062,
IF($D$2=25,التسليم!AD1062,
IF($D$2=26,التسليم!AE1062,
IF($D$2=27,التسليم!AF1062,
IF($D$2=28,التسليم!AG1062,
IF($D$2=29,التسليم!AH1062,
IF($D$2=30,التسليم!AI1062,
IF($D$2=31,التسليم!AJ1062,
IF($D$2=32,التسليم!AK1062,
IF($D$2=33,التسليم!AL1062,
IF($D$2=34,التسليم!AM1062,
IF($D$2=35,التسليم!AN1062,
IF($D$2=36,التسليم!AO1062,
IF($D$2=37,التسليم!AP1062,
IF($D$2=38,التسليم!AQ1062,
IF($D$2=39,التسليم!AR1062,
IF($D$2=40,التسليم!AS1062,
IF($D$2=41,التسليم!AT1062,
IF($D$2=42,التسليم!AU1062,
IF($D$2=43,التسليم!AV1062,
IF($D$2=44,التسليم!AW1062,
IF($D$2=45,التسليم!AX1062,
IF($D$2=46,التسليم!AY1062,
IF($D$2=547,التسليم!AZ1062,
IF($D$2=48,التسليم!BA1062,
IF($D$2=49,التسليم!BB1062,
IF($D$2=50,التسليم!BC1062,
IF($D$2=0,التسليم!$BD1062,IF($D$2&gt;50,"خطأ"))))))))))))))))))))))))))))))))))))))))))))))))))))</f>
        <v>0</v>
      </c>
      <c r="L9" s="29">
        <f>IF($D$2=1,المرتجع!F1062,IF($D$2=2,المرتجع!G1062,IF($D$2=3,المرتجع!H1062,IF($D$2=4,المرتجع!I1062,IF($D$2=5,المرتجع!J1062,
IF($D$2=6,المرتجع!K1062,
IF($D$2=7,المرتجع!L1062,
IF($D$2=8,المرتجع!M1062,
IF($D$2=9,المرتجع!N1062,
IF($D$2=10,المرتجع!O1062,
IF($D$2=11,المرتجع!P1062,
IF($D$2=12,المرتجع!Q1062,
IF($D$2=13,المرتجع!R1062,
IF($D$2=14,المرتجع!S1062,
IF($D$2=15,المرتجع!T1062,
IF($D$2=16,المرتجع!U1062,
IF($D$2=17,المرتجع!V1062,
IF($D$2=18,المرتجع!W1062,
IF($D$2=19,المرتجع!X1062,
IF($D$2=20,المرتجع!Y1062,
IF($D$2=21,المرتجع!Z1062,
IF($D$2=22,المرتجع!AA1062,
IF($D$2=23,المرتجع!AB1062,
IF($D$2=24,المرتجع!AC1062,
IF($D$2=25,المرتجع!AD1062,
IF($D$2=26,المرتجع!AE1062,
IF($D$2=27,المرتجع!AF1062,
IF($D$2=28,المرتجع!AG1062,
IF($D$2=29,المرتجع!AH1062,
IF($D$2=30,المرتجع!AI1062,
IF($D$2=31,المرتجع!AJ1062,
IF($D$2=32,المرتجع!AK1062,
IF($D$2=33,المرتجع!AL1062,
IF($D$2=34,المرتجع!AM1062,
IF($D$2=35,المرتجع!AN1062,
IF($D$2=36,المرتجع!AO1062,
IF($D$2=37,المرتجع!AP1062,
IF($D$2=38,المرتجع!AQ1062,
IF($D$2=39,المرتجع!AR1062,
IF($D$2=40,المرتجع!AS1062,
IF($D$2=41,المرتجع!AT1062,
IF($D$2=42,المرتجع!AU1062,
IF($D$2=43,المرتجع!AV1062,
IF($D$2=44,المرتجع!AW1062,
IF($D$2=45,المرتجع!AX1062,
IF($D$2=46,المرتجع!AY1062,
IF($D$2=547,المرتجع!AZ1062,
IF($D$2=48,المرتجع!BA1062,
IF($D$2=49,المرتجع!BB1062,
IF($D$2=50,المرتجع!BC1062,
IF($D$2=0,المرتجع!$BD1062,IF($D$2&gt;50,"خطأ"))))))))))))))))))))))))))))))))))))))))))))))))))))</f>
        <v>0</v>
      </c>
    </row>
    <row r="10" spans="1:42" ht="16.5" thickTop="1" thickBot="1" x14ac:dyDescent="0.3">
      <c r="A10" s="106">
        <f t="shared" ref="A10" si="3">A9+C9-B9</f>
        <v>0</v>
      </c>
      <c r="B10" s="107"/>
      <c r="C10" s="108"/>
      <c r="D10" s="103">
        <f t="shared" ref="D10" si="4">D9+F9-E9</f>
        <v>0</v>
      </c>
      <c r="E10" s="104"/>
      <c r="F10" s="105"/>
      <c r="G10" s="103">
        <f t="shared" ref="G10" si="5">G9+I9-H9</f>
        <v>0</v>
      </c>
      <c r="H10" s="104"/>
      <c r="I10" s="105"/>
      <c r="J10" s="106">
        <f t="shared" ref="J10" si="6">J9+L9-K9</f>
        <v>0</v>
      </c>
      <c r="K10" s="107"/>
      <c r="L10" s="108"/>
    </row>
    <row r="11" spans="1:42" ht="16.5" thickTop="1" thickBot="1" x14ac:dyDescent="0.3">
      <c r="A11" s="109" t="str">
        <f>'تعريف المواد والمستودعات'!B15</f>
        <v>مادة9</v>
      </c>
      <c r="B11" s="110"/>
      <c r="C11" s="110"/>
      <c r="D11" s="100" t="str">
        <f>'تعريف المواد والمستودعات'!B16</f>
        <v>مادة10</v>
      </c>
      <c r="E11" s="101"/>
      <c r="F11" s="102"/>
      <c r="G11" s="100" t="str">
        <f>'تعريف المواد والمستودعات'!B17</f>
        <v>مادة11</v>
      </c>
      <c r="H11" s="101"/>
      <c r="I11" s="102"/>
      <c r="J11" s="100" t="str">
        <f>'تعريف المواد والمستودعات'!B18</f>
        <v>مادة12</v>
      </c>
      <c r="K11" s="101"/>
      <c r="L11" s="102"/>
    </row>
    <row r="12" spans="1:42" ht="16.5" thickTop="1" thickBot="1" x14ac:dyDescent="0.3">
      <c r="A12" s="61" t="s">
        <v>118</v>
      </c>
      <c r="B12" s="61" t="s">
        <v>117</v>
      </c>
      <c r="C12" s="61" t="s">
        <v>119</v>
      </c>
      <c r="D12" s="61" t="s">
        <v>118</v>
      </c>
      <c r="E12" s="61" t="s">
        <v>117</v>
      </c>
      <c r="F12" s="61" t="s">
        <v>119</v>
      </c>
      <c r="G12" s="61" t="s">
        <v>118</v>
      </c>
      <c r="H12" s="61" t="s">
        <v>117</v>
      </c>
      <c r="I12" s="61" t="s">
        <v>119</v>
      </c>
      <c r="J12" s="61" t="s">
        <v>118</v>
      </c>
      <c r="K12" s="61" t="s">
        <v>117</v>
      </c>
      <c r="L12" s="61" t="s">
        <v>119</v>
      </c>
    </row>
    <row r="13" spans="1:42" ht="16.5" thickTop="1" thickBot="1" x14ac:dyDescent="0.3">
      <c r="A13" s="29">
        <f>IF($D$2=1,الاستلام!F1063,IF($D$2=2,الاستلام!G1063,IF($D$2=3,الاستلام!H1063,IF($D$2=4,الاستلام!I1063,IF($D$2=5,الاستلام!J1063,
IF($D$2=6,الاستلام!K1063,
IF($D$2=7,الاستلام!L1063,
IF($D$2=8,الاستلام!M1063,
IF($D$2=9,الاستلام!N1063,
IF($D$2=10,الاستلام!O1063,
IF($D$2=11,الاستلام!P1063,
IF($D$2=12,الاستلام!Q1063,
IF($D$2=13,الاستلام!R1063,
IF($D$2=14,الاستلام!S1063,
IF($D$2=15,الاستلام!T1063,
IF($D$2=16,الاستلام!U1063,
IF($D$2=17,الاستلام!V1063,
IF($D$2=18,الاستلام!W1063,
IF($D$2=19,الاستلام!X1063,
IF($D$2=20,الاستلام!Y1063,
IF($D$2=21,الاستلام!Z1063,
IF($D$2=22,الاستلام!AA1063,
IF($D$2=23,الاستلام!AB1063,
IF($D$2=24,الاستلام!AC1063,
IF($D$2=25,الاستلام!AD1063,
IF($D$2=26,الاستلام!AE1063,
IF($D$2=27,الاستلام!AF1063,
IF($D$2=28,الاستلام!AG1063,
IF($D$2=29,الاستلام!AH1063,
IF($D$2=30,الاستلام!AI1063,
IF($D$2=31,الاستلام!AJ1063,
IF($D$2=32,الاستلام!AK1063,
IF($D$2=33,الاستلام!AL1063,
IF($D$2=34,الاستلام!AM1063,
IF($D$2=35,الاستلام!AN1063,
IF($D$2=36,الاستلام!AO1063,
IF($D$2=37,الاستلام!AP1063,
IF($D$2=38,الاستلام!AQ1063,
IF($D$2=39,الاستلام!AR1063,
IF($D$2=40,الاستلام!AS1063,
IF($D$2=41,الاستلام!AT1063,
IF($D$2=42,الاستلام!AU1063,
IF($D$2=43,الاستلام!AV1063,
IF($D$2=44,الاستلام!AW1063,
IF($D$2=45,الاستلام!AX1063,
IF($D$2=46,الاستلام!AY1063,
IF($D$2=547,الاستلام!AZ1063,
IF($D$2=48,الاستلام!BA1063,
IF($D$2=49,الاستلام!BB1063,
IF($D$2=50,الاستلام!BC1063,
IF($D$2=0,الاستلام!$BD1063,IF($D$2&gt;50,"خطأ"))))))))))))))))))))))))))))))))))))))))))))))))))))</f>
        <v>0</v>
      </c>
      <c r="B13" s="29">
        <f>IF($D$2=1,التسليم!F1063,IF($D$2=2,التسليم!G1063,IF($D$2=3,التسليم!H1063,IF($D$2=4,التسليم!I1063,IF($D$2=5,التسليم!J1063,
IF($D$2=6,التسليم!K1063,
IF($D$2=7,التسليم!L1063,
IF($D$2=8,التسليم!M1063,
IF($D$2=9,التسليم!N1063,
IF($D$2=10,التسليم!O1063,
IF($D$2=11,التسليم!P1063,
IF($D$2=12,التسليم!Q1063,
IF($D$2=13,التسليم!R1063,
IF($D$2=14,التسليم!S1063,
IF($D$2=15,التسليم!T1063,
IF($D$2=16,التسليم!U1063,
IF($D$2=17,التسليم!V1063,
IF($D$2=18,التسليم!W1063,
IF($D$2=19,التسليم!X1063,
IF($D$2=20,التسليم!Y1063,
IF($D$2=21,التسليم!Z1063,
IF($D$2=22,التسليم!AA1063,
IF($D$2=23,التسليم!AB1063,
IF($D$2=24,التسليم!AC1063,
IF($D$2=25,التسليم!AD1063,
IF($D$2=26,التسليم!AE1063,
IF($D$2=27,التسليم!AF1063,
IF($D$2=28,التسليم!AG1063,
IF($D$2=29,التسليم!AH1063,
IF($D$2=30,التسليم!AI1063,
IF($D$2=31,التسليم!AJ1063,
IF($D$2=32,التسليم!AK1063,
IF($D$2=33,التسليم!AL1063,
IF($D$2=34,التسليم!AM1063,
IF($D$2=35,التسليم!AN1063,
IF($D$2=36,التسليم!AO1063,
IF($D$2=37,التسليم!AP1063,
IF($D$2=38,التسليم!AQ1063,
IF($D$2=39,التسليم!AR1063,
IF($D$2=40,التسليم!AS1063,
IF($D$2=41,التسليم!AT1063,
IF($D$2=42,التسليم!AU1063,
IF($D$2=43,التسليم!AV1063,
IF($D$2=44,التسليم!AW1063,
IF($D$2=45,التسليم!AX1063,
IF($D$2=46,التسليم!AY1063,
IF($D$2=547,التسليم!AZ1063,
IF($D$2=48,التسليم!BA1063,
IF($D$2=49,التسليم!BB1063,
IF($D$2=50,التسليم!BC1063,
IF($D$2=0,التسليم!$BD1063,IF($D$2&gt;50,"خطأ"))))))))))))))))))))))))))))))))))))))))))))))))))))</f>
        <v>0</v>
      </c>
      <c r="C13" s="29">
        <f>IF($D$2=1,المرتجع!F1063,IF($D$2=2,المرتجع!G1063,IF($D$2=3,المرتجع!H1063,IF($D$2=4,المرتجع!I1063,IF($D$2=5,المرتجع!J1063,
IF($D$2=6,المرتجع!K1063,
IF($D$2=7,المرتجع!L1063,
IF($D$2=8,المرتجع!M1063,
IF($D$2=9,المرتجع!N1063,
IF($D$2=10,المرتجع!O1063,
IF($D$2=11,المرتجع!P1063,
IF($D$2=12,المرتجع!Q1063,
IF($D$2=13,المرتجع!R1063,
IF($D$2=14,المرتجع!S1063,
IF($D$2=15,المرتجع!T1063,
IF($D$2=16,المرتجع!U1063,
IF($D$2=17,المرتجع!V1063,
IF($D$2=18,المرتجع!W1063,
IF($D$2=19,المرتجع!X1063,
IF($D$2=20,المرتجع!Y1063,
IF($D$2=21,المرتجع!Z1063,
IF($D$2=22,المرتجع!AA1063,
IF($D$2=23,المرتجع!AB1063,
IF($D$2=24,المرتجع!AC1063,
IF($D$2=25,المرتجع!AD1063,
IF($D$2=26,المرتجع!AE1063,
IF($D$2=27,المرتجع!AF1063,
IF($D$2=28,المرتجع!AG1063,
IF($D$2=29,المرتجع!AH1063,
IF($D$2=30,المرتجع!AI1063,
IF($D$2=31,المرتجع!AJ1063,
IF($D$2=32,المرتجع!AK1063,
IF($D$2=33,المرتجع!AL1063,
IF($D$2=34,المرتجع!AM1063,
IF($D$2=35,المرتجع!AN1063,
IF($D$2=36,المرتجع!AO1063,
IF($D$2=37,المرتجع!AP1063,
IF($D$2=38,المرتجع!AQ1063,
IF($D$2=39,المرتجع!AR1063,
IF($D$2=40,المرتجع!AS1063,
IF($D$2=41,المرتجع!AT1063,
IF($D$2=42,المرتجع!AU1063,
IF($D$2=43,المرتجع!AV1063,
IF($D$2=44,المرتجع!AW1063,
IF($D$2=45,المرتجع!AX1063,
IF($D$2=46,المرتجع!AY1063,
IF($D$2=547,المرتجع!AZ1063,
IF($D$2=48,المرتجع!BA1063,
IF($D$2=49,المرتجع!BB1063,
IF($D$2=50,المرتجع!BC1063,
IF($D$2=0,المرتجع!$BD1063,IF($D$2&gt;50,"خطأ"))))))))))))))))))))))))))))))))))))))))))))))))))))</f>
        <v>0</v>
      </c>
      <c r="D13" s="29">
        <f>IF($D$2=1,الاستلام!F1064,IF($D$2=2,الاستلام!G1064,IF($D$2=3,الاستلام!H1064,IF($D$2=4,الاستلام!I1064,IF($D$2=5,الاستلام!J1064,
IF($D$2=6,الاستلام!K1064,
IF($D$2=7,الاستلام!L1064,
IF($D$2=8,الاستلام!M1064,
IF($D$2=9,الاستلام!N1064,
IF($D$2=10,الاستلام!O1064,
IF($D$2=11,الاستلام!P1064,
IF($D$2=12,الاستلام!Q1064,
IF($D$2=13,الاستلام!R1064,
IF($D$2=14,الاستلام!S1064,
IF($D$2=15,الاستلام!T1064,
IF($D$2=16,الاستلام!U1064,
IF($D$2=17,الاستلام!V1064,
IF($D$2=18,الاستلام!W1064,
IF($D$2=19,الاستلام!X1064,
IF($D$2=20,الاستلام!Y1064,
IF($D$2=21,الاستلام!Z1064,
IF($D$2=22,الاستلام!AA1064,
IF($D$2=23,الاستلام!AB1064,
IF($D$2=24,الاستلام!AC1064,
IF($D$2=25,الاستلام!AD1064,
IF($D$2=26,الاستلام!AE1064,
IF($D$2=27,الاستلام!AF1064,
IF($D$2=28,الاستلام!AG1064,
IF($D$2=29,الاستلام!AH1064,
IF($D$2=30,الاستلام!AI1064,
IF($D$2=31,الاستلام!AJ1064,
IF($D$2=32,الاستلام!AK1064,
IF($D$2=33,الاستلام!AL1064,
IF($D$2=34,الاستلام!AM1064,
IF($D$2=35,الاستلام!AN1064,
IF($D$2=36,الاستلام!AO1064,
IF($D$2=37,الاستلام!AP1064,
IF($D$2=38,الاستلام!AQ1064,
IF($D$2=39,الاستلام!AR1064,
IF($D$2=40,الاستلام!AS1064,
IF($D$2=41,الاستلام!AT1064,
IF($D$2=42,الاستلام!AU1064,
IF($D$2=43,الاستلام!AV1064,
IF($D$2=44,الاستلام!AW1064,
IF($D$2=45,الاستلام!AX1064,
IF($D$2=46,الاستلام!AY1064,
IF($D$2=547,الاستلام!AZ1064,
IF($D$2=48,الاستلام!BA1064,
IF($D$2=49,الاستلام!BB1064,
IF($D$2=50,الاستلام!BC1064,
IF($D$2=0,الاستلام!$BD1064,IF($D$2&gt;50,"خطأ"))))))))))))))))))))))))))))))))))))))))))))))))))))</f>
        <v>0</v>
      </c>
      <c r="E13" s="29">
        <f>IF($D$2=1,التسليم!F1064,IF($D$2=2,التسليم!G1064,IF($D$2=3,التسليم!H1064,IF($D$2=4,التسليم!I1064,IF($D$2=5,التسليم!J1064,
IF($D$2=6,التسليم!K1064,
IF($D$2=7,التسليم!L1064,
IF($D$2=8,التسليم!M1064,
IF($D$2=9,التسليم!N1064,
IF($D$2=10,التسليم!O1064,
IF($D$2=11,التسليم!P1064,
IF($D$2=12,التسليم!Q1064,
IF($D$2=13,التسليم!R1064,
IF($D$2=14,التسليم!S1064,
IF($D$2=15,التسليم!T1064,
IF($D$2=16,التسليم!U1064,
IF($D$2=17,التسليم!V1064,
IF($D$2=18,التسليم!W1064,
IF($D$2=19,التسليم!X1064,
IF($D$2=20,التسليم!Y1064,
IF($D$2=21,التسليم!Z1064,
IF($D$2=22,التسليم!AA1064,
IF($D$2=23,التسليم!AB1064,
IF($D$2=24,التسليم!AC1064,
IF($D$2=25,التسليم!AD1064,
IF($D$2=26,التسليم!AE1064,
IF($D$2=27,التسليم!AF1064,
IF($D$2=28,التسليم!AG1064,
IF($D$2=29,التسليم!AH1064,
IF($D$2=30,التسليم!AI1064,
IF($D$2=31,التسليم!AJ1064,
IF($D$2=32,التسليم!AK1064,
IF($D$2=33,التسليم!AL1064,
IF($D$2=34,التسليم!AM1064,
IF($D$2=35,التسليم!AN1064,
IF($D$2=36,التسليم!AO1064,
IF($D$2=37,التسليم!AP1064,
IF($D$2=38,التسليم!AQ1064,
IF($D$2=39,التسليم!AR1064,
IF($D$2=40,التسليم!AS1064,
IF($D$2=41,التسليم!AT1064,
IF($D$2=42,التسليم!AU1064,
IF($D$2=43,التسليم!AV1064,
IF($D$2=44,التسليم!AW1064,
IF($D$2=45,التسليم!AX1064,
IF($D$2=46,التسليم!AY1064,
IF($D$2=547,التسليم!AZ1064,
IF($D$2=48,التسليم!BA1064,
IF($D$2=49,التسليم!BB1064,
IF($D$2=50,التسليم!BC1064,
IF($D$2=0,التسليم!$BD1064,IF($D$2&gt;50,"خطأ"))))))))))))))))))))))))))))))))))))))))))))))))))))</f>
        <v>0</v>
      </c>
      <c r="F13" s="29">
        <f>IF($D$2=1,المرتجع!F1064,IF($D$2=2,المرتجع!G1064,IF($D$2=3,المرتجع!H1064,IF($D$2=4,المرتجع!I1064,IF($D$2=5,المرتجع!J1064,
IF($D$2=6,المرتجع!K1064,
IF($D$2=7,المرتجع!L1064,
IF($D$2=8,المرتجع!M1064,
IF($D$2=9,المرتجع!N1064,
IF($D$2=10,المرتجع!O1064,
IF($D$2=11,المرتجع!P1064,
IF($D$2=12,المرتجع!Q1064,
IF($D$2=13,المرتجع!R1064,
IF($D$2=14,المرتجع!S1064,
IF($D$2=15,المرتجع!T1064,
IF($D$2=16,المرتجع!U1064,
IF($D$2=17,المرتجع!V1064,
IF($D$2=18,المرتجع!W1064,
IF($D$2=19,المرتجع!X1064,
IF($D$2=20,المرتجع!Y1064,
IF($D$2=21,المرتجع!Z1064,
IF($D$2=22,المرتجع!AA1064,
IF($D$2=23,المرتجع!AB1064,
IF($D$2=24,المرتجع!AC1064,
IF($D$2=25,المرتجع!AD1064,
IF($D$2=26,المرتجع!AE1064,
IF($D$2=27,المرتجع!AF1064,
IF($D$2=28,المرتجع!AG1064,
IF($D$2=29,المرتجع!AH1064,
IF($D$2=30,المرتجع!AI1064,
IF($D$2=31,المرتجع!AJ1064,
IF($D$2=32,المرتجع!AK1064,
IF($D$2=33,المرتجع!AL1064,
IF($D$2=34,المرتجع!AM1064,
IF($D$2=35,المرتجع!AN1064,
IF($D$2=36,المرتجع!AO1064,
IF($D$2=37,المرتجع!AP1064,
IF($D$2=38,المرتجع!AQ1064,
IF($D$2=39,المرتجع!AR1064,
IF($D$2=40,المرتجع!AS1064,
IF($D$2=41,المرتجع!AT1064,
IF($D$2=42,المرتجع!AU1064,
IF($D$2=43,المرتجع!AV1064,
IF($D$2=44,المرتجع!AW1064,
IF($D$2=45,المرتجع!AX1064,
IF($D$2=46,المرتجع!AY1064,
IF($D$2=547,المرتجع!AZ1064,
IF($D$2=48,المرتجع!BA1064,
IF($D$2=49,المرتجع!BB1064,
IF($D$2=50,المرتجع!BC1064,
IF($D$2=0,المرتجع!$BD1064,IF($D$2&gt;50,"خطأ"))))))))))))))))))))))))))))))))))))))))))))))))))))</f>
        <v>0</v>
      </c>
      <c r="G13" s="29">
        <f>IF($D$2=1,الاستلام!F1065,IF($D$2=2,الاستلام!G1065,IF($D$2=3,الاستلام!H1065,IF($D$2=4,الاستلام!I1065,IF($D$2=5,الاستلام!J1065,
IF($D$2=6,الاستلام!K1065,
IF($D$2=7,الاستلام!L1065,
IF($D$2=8,الاستلام!M1065,
IF($D$2=9,الاستلام!N1065,
IF($D$2=10,الاستلام!O1065,
IF($D$2=11,الاستلام!P1065,
IF($D$2=12,الاستلام!Q1065,
IF($D$2=13,الاستلام!R1065,
IF($D$2=14,الاستلام!S1065,
IF($D$2=15,الاستلام!T1065,
IF($D$2=16,الاستلام!U1065,
IF($D$2=17,الاستلام!V1065,
IF($D$2=18,الاستلام!W1065,
IF($D$2=19,الاستلام!X1065,
IF($D$2=20,الاستلام!Y1065,
IF($D$2=21,الاستلام!Z1065,
IF($D$2=22,الاستلام!AA1065,
IF($D$2=23,الاستلام!AB1065,
IF($D$2=24,الاستلام!AC1065,
IF($D$2=25,الاستلام!AD1065,
IF($D$2=26,الاستلام!AE1065,
IF($D$2=27,الاستلام!AF1065,
IF($D$2=28,الاستلام!AG1065,
IF($D$2=29,الاستلام!AH1065,
IF($D$2=30,الاستلام!AI1065,
IF($D$2=31,الاستلام!AJ1065,
IF($D$2=32,الاستلام!AK1065,
IF($D$2=33,الاستلام!AL1065,
IF($D$2=34,الاستلام!AM1065,
IF($D$2=35,الاستلام!AN1065,
IF($D$2=36,الاستلام!AO1065,
IF($D$2=37,الاستلام!AP1065,
IF($D$2=38,الاستلام!AQ1065,
IF($D$2=39,الاستلام!AR1065,
IF($D$2=40,الاستلام!AS1065,
IF($D$2=41,الاستلام!AT1065,
IF($D$2=42,الاستلام!AU1065,
IF($D$2=43,الاستلام!AV1065,
IF($D$2=44,الاستلام!AW1065,
IF($D$2=45,الاستلام!AX1065,
IF($D$2=46,الاستلام!AY1065,
IF($D$2=547,الاستلام!AZ1065,
IF($D$2=48,الاستلام!BA1065,
IF($D$2=49,الاستلام!BB1065,
IF($D$2=50,الاستلام!BC1065,
IF($D$2=0,الاستلام!$BD1065,IF($D$2&gt;50,"خطأ"))))))))))))))))))))))))))))))))))))))))))))))))))))</f>
        <v>0</v>
      </c>
      <c r="H13" s="29">
        <f>IF($D$2=1,التسليم!F1065,IF($D$2=2,التسليم!G1065,IF($D$2=3,التسليم!H1065,IF($D$2=4,التسليم!I1065,IF($D$2=5,التسليم!J1065,
IF($D$2=6,التسليم!K1065,
IF($D$2=7,التسليم!L1065,
IF($D$2=8,التسليم!M1065,
IF($D$2=9,التسليم!N1065,
IF($D$2=10,التسليم!O1065,
IF($D$2=11,التسليم!P1065,
IF($D$2=12,التسليم!Q1065,
IF($D$2=13,التسليم!R1065,
IF($D$2=14,التسليم!S1065,
IF($D$2=15,التسليم!T1065,
IF($D$2=16,التسليم!U1065,
IF($D$2=17,التسليم!V1065,
IF($D$2=18,التسليم!W1065,
IF($D$2=19,التسليم!X1065,
IF($D$2=20,التسليم!Y1065,
IF($D$2=21,التسليم!Z1065,
IF($D$2=22,التسليم!AA1065,
IF($D$2=23,التسليم!AB1065,
IF($D$2=24,التسليم!AC1065,
IF($D$2=25,التسليم!AD1065,
IF($D$2=26,التسليم!AE1065,
IF($D$2=27,التسليم!AF1065,
IF($D$2=28,التسليم!AG1065,
IF($D$2=29,التسليم!AH1065,
IF($D$2=30,التسليم!AI1065,
IF($D$2=31,التسليم!AJ1065,
IF($D$2=32,التسليم!AK1065,
IF($D$2=33,التسليم!AL1065,
IF($D$2=34,التسليم!AM1065,
IF($D$2=35,التسليم!AN1065,
IF($D$2=36,التسليم!AO1065,
IF($D$2=37,التسليم!AP1065,
IF($D$2=38,التسليم!AQ1065,
IF($D$2=39,التسليم!AR1065,
IF($D$2=40,التسليم!AS1065,
IF($D$2=41,التسليم!AT1065,
IF($D$2=42,التسليم!AU1065,
IF($D$2=43,التسليم!AV1065,
IF($D$2=44,التسليم!AW1065,
IF($D$2=45,التسليم!AX1065,
IF($D$2=46,التسليم!AY1065,
IF($D$2=547,التسليم!AZ1065,
IF($D$2=48,التسليم!BA1065,
IF($D$2=49,التسليم!BB1065,
IF($D$2=50,التسليم!BC1065,
IF($D$2=0,التسليم!$BD1065,IF($D$2&gt;50,"خطأ"))))))))))))))))))))))))))))))))))))))))))))))))))))</f>
        <v>0</v>
      </c>
      <c r="I13" s="29">
        <f>IF($D$2=1,المرتجع!F1065,IF($D$2=2,المرتجع!G1065,IF($D$2=3,المرتجع!H1065,IF($D$2=4,المرتجع!I1065,IF($D$2=5,المرتجع!J1065,
IF($D$2=6,المرتجع!K1065,
IF($D$2=7,المرتجع!L1065,
IF($D$2=8,المرتجع!M1065,
IF($D$2=9,المرتجع!N1065,
IF($D$2=10,المرتجع!O1065,
IF($D$2=11,المرتجع!P1065,
IF($D$2=12,المرتجع!Q1065,
IF($D$2=13,المرتجع!R1065,
IF($D$2=14,المرتجع!S1065,
IF($D$2=15,المرتجع!T1065,
IF($D$2=16,المرتجع!U1065,
IF($D$2=17,المرتجع!V1065,
IF($D$2=18,المرتجع!W1065,
IF($D$2=19,المرتجع!X1065,
IF($D$2=20,المرتجع!Y1065,
IF($D$2=21,المرتجع!Z1065,
IF($D$2=22,المرتجع!AA1065,
IF($D$2=23,المرتجع!AB1065,
IF($D$2=24,المرتجع!AC1065,
IF($D$2=25,المرتجع!AD1065,
IF($D$2=26,المرتجع!AE1065,
IF($D$2=27,المرتجع!AF1065,
IF($D$2=28,المرتجع!AG1065,
IF($D$2=29,المرتجع!AH1065,
IF($D$2=30,المرتجع!AI1065,
IF($D$2=31,المرتجع!AJ1065,
IF($D$2=32,المرتجع!AK1065,
IF($D$2=33,المرتجع!AL1065,
IF($D$2=34,المرتجع!AM1065,
IF($D$2=35,المرتجع!AN1065,
IF($D$2=36,المرتجع!AO1065,
IF($D$2=37,المرتجع!AP1065,
IF($D$2=38,المرتجع!AQ1065,
IF($D$2=39,المرتجع!AR1065,
IF($D$2=40,المرتجع!AS1065,
IF($D$2=41,المرتجع!AT1065,
IF($D$2=42,المرتجع!AU1065,
IF($D$2=43,المرتجع!AV1065,
IF($D$2=44,المرتجع!AW1065,
IF($D$2=45,المرتجع!AX1065,
IF($D$2=46,المرتجع!AY1065,
IF($D$2=547,المرتجع!AZ1065,
IF($D$2=48,المرتجع!BA1065,
IF($D$2=49,المرتجع!BB1065,
IF($D$2=50,المرتجع!BC1065,
IF($D$2=0,المرتجع!$BD1065,IF($D$2&gt;50,"خطأ"))))))))))))))))))))))))))))))))))))))))))))))))))))</f>
        <v>0</v>
      </c>
      <c r="J13" s="29">
        <f>IF($D$2=1,الاستلام!F1066,IF($D$2=2,الاستلام!G1066,IF($D$2=3,الاستلام!H1066,IF($D$2=4,الاستلام!I1066,IF($D$2=5,الاستلام!J1066,
IF($D$2=6,الاستلام!K1066,
IF($D$2=7,الاستلام!L1066,
IF($D$2=8,الاستلام!M1066,
IF($D$2=9,الاستلام!N1066,
IF($D$2=10,الاستلام!O1066,
IF($D$2=11,الاستلام!P1066,
IF($D$2=12,الاستلام!Q1066,
IF($D$2=13,الاستلام!R1066,
IF($D$2=14,الاستلام!S1066,
IF($D$2=15,الاستلام!T1066,
IF($D$2=16,الاستلام!U1066,
IF($D$2=17,الاستلام!V1066,
IF($D$2=18,الاستلام!W1066,
IF($D$2=19,الاستلام!X1066,
IF($D$2=20,الاستلام!Y1066,
IF($D$2=21,الاستلام!Z1066,
IF($D$2=22,الاستلام!AA1066,
IF($D$2=23,الاستلام!AB1066,
IF($D$2=24,الاستلام!AC1066,
IF($D$2=25,الاستلام!AD1066,
IF($D$2=26,الاستلام!AE1066,
IF($D$2=27,الاستلام!AF1066,
IF($D$2=28,الاستلام!AG1066,
IF($D$2=29,الاستلام!AH1066,
IF($D$2=30,الاستلام!AI1066,
IF($D$2=31,الاستلام!AJ1066,
IF($D$2=32,الاستلام!AK1066,
IF($D$2=33,الاستلام!AL1066,
IF($D$2=34,الاستلام!AM1066,
IF($D$2=35,الاستلام!AN1066,
IF($D$2=36,الاستلام!AO1066,
IF($D$2=37,الاستلام!AP1066,
IF($D$2=38,الاستلام!AQ1066,
IF($D$2=39,الاستلام!AR1066,
IF($D$2=40,الاستلام!AS1066,
IF($D$2=41,الاستلام!AT1066,
IF($D$2=42,الاستلام!AU1066,
IF($D$2=43,الاستلام!AV1066,
IF($D$2=44,الاستلام!AW1066,
IF($D$2=45,الاستلام!AX1066,
IF($D$2=46,الاستلام!AY1066,
IF($D$2=547,الاستلام!AZ1066,
IF($D$2=48,الاستلام!BA1066,
IF($D$2=49,الاستلام!BB1066,
IF($D$2=50,الاستلام!BC1066,
IF($D$2=0,الاستلام!$BD1066,IF($D$2&gt;50,"خطأ"))))))))))))))))))))))))))))))))))))))))))))))))))))</f>
        <v>0</v>
      </c>
      <c r="K13" s="29">
        <f>IF($D$2=1,التسليم!F1066,IF($D$2=2,التسليم!G1066,IF($D$2=3,التسليم!H1066,IF($D$2=4,التسليم!I1066,IF($D$2=5,التسليم!J1066,
IF($D$2=6,التسليم!K1066,
IF($D$2=7,التسليم!L1066,
IF($D$2=8,التسليم!M1066,
IF($D$2=9,التسليم!N1066,
IF($D$2=10,التسليم!O1066,
IF($D$2=11,التسليم!P1066,
IF($D$2=12,التسليم!Q1066,
IF($D$2=13,التسليم!R1066,
IF($D$2=14,التسليم!S1066,
IF($D$2=15,التسليم!T1066,
IF($D$2=16,التسليم!U1066,
IF($D$2=17,التسليم!V1066,
IF($D$2=18,التسليم!W1066,
IF($D$2=19,التسليم!X1066,
IF($D$2=20,التسليم!Y1066,
IF($D$2=21,التسليم!Z1066,
IF($D$2=22,التسليم!AA1066,
IF($D$2=23,التسليم!AB1066,
IF($D$2=24,التسليم!AC1066,
IF($D$2=25,التسليم!AD1066,
IF($D$2=26,التسليم!AE1066,
IF($D$2=27,التسليم!AF1066,
IF($D$2=28,التسليم!AG1066,
IF($D$2=29,التسليم!AH1066,
IF($D$2=30,التسليم!AI1066,
IF($D$2=31,التسليم!AJ1066,
IF($D$2=32,التسليم!AK1066,
IF($D$2=33,التسليم!AL1066,
IF($D$2=34,التسليم!AM1066,
IF($D$2=35,التسليم!AN1066,
IF($D$2=36,التسليم!AO1066,
IF($D$2=37,التسليم!AP1066,
IF($D$2=38,التسليم!AQ1066,
IF($D$2=39,التسليم!AR1066,
IF($D$2=40,التسليم!AS1066,
IF($D$2=41,التسليم!AT1066,
IF($D$2=42,التسليم!AU1066,
IF($D$2=43,التسليم!AV1066,
IF($D$2=44,التسليم!AW1066,
IF($D$2=45,التسليم!AX1066,
IF($D$2=46,التسليم!AY1066,
IF($D$2=547,التسليم!AZ1066,
IF($D$2=48,التسليم!BA1066,
IF($D$2=49,التسليم!BB1066,
IF($D$2=50,التسليم!BC1066,
IF($D$2=0,التسليم!$BD1066,IF($D$2&gt;50,"خطأ"))))))))))))))))))))))))))))))))))))))))))))))))))))</f>
        <v>0</v>
      </c>
      <c r="L13" s="29">
        <f>IF($D$2=1,المرتجع!F1066,IF($D$2=2,المرتجع!G1066,IF($D$2=3,المرتجع!H1066,IF($D$2=4,المرتجع!I1066,IF($D$2=5,المرتجع!J1066,
IF($D$2=6,المرتجع!K1066,
IF($D$2=7,المرتجع!L1066,
IF($D$2=8,المرتجع!M1066,
IF($D$2=9,المرتجع!N1066,
IF($D$2=10,المرتجع!O1066,
IF($D$2=11,المرتجع!P1066,
IF($D$2=12,المرتجع!Q1066,
IF($D$2=13,المرتجع!R1066,
IF($D$2=14,المرتجع!S1066,
IF($D$2=15,المرتجع!T1066,
IF($D$2=16,المرتجع!U1066,
IF($D$2=17,المرتجع!V1066,
IF($D$2=18,المرتجع!W1066,
IF($D$2=19,المرتجع!X1066,
IF($D$2=20,المرتجع!Y1066,
IF($D$2=21,المرتجع!Z1066,
IF($D$2=22,المرتجع!AA1066,
IF($D$2=23,المرتجع!AB1066,
IF($D$2=24,المرتجع!AC1066,
IF($D$2=25,المرتجع!AD1066,
IF($D$2=26,المرتجع!AE1066,
IF($D$2=27,المرتجع!AF1066,
IF($D$2=28,المرتجع!AG1066,
IF($D$2=29,المرتجع!AH1066,
IF($D$2=30,المرتجع!AI1066,
IF($D$2=31,المرتجع!AJ1066,
IF($D$2=32,المرتجع!AK1066,
IF($D$2=33,المرتجع!AL1066,
IF($D$2=34,المرتجع!AM1066,
IF($D$2=35,المرتجع!AN1066,
IF($D$2=36,المرتجع!AO1066,
IF($D$2=37,المرتجع!AP1066,
IF($D$2=38,المرتجع!AQ1066,
IF($D$2=39,المرتجع!AR1066,
IF($D$2=40,المرتجع!AS1066,
IF($D$2=41,المرتجع!AT1066,
IF($D$2=42,المرتجع!AU1066,
IF($D$2=43,المرتجع!AV1066,
IF($D$2=44,المرتجع!AW1066,
IF($D$2=45,المرتجع!AX1066,
IF($D$2=46,المرتجع!AY1066,
IF($D$2=547,المرتجع!AZ1066,
IF($D$2=48,المرتجع!BA1066,
IF($D$2=49,المرتجع!BB1066,
IF($D$2=50,المرتجع!BC1066,
IF($D$2=0,المرتجع!$BD1066,IF($D$2&gt;50,"خطأ"))))))))))))))))))))))))))))))))))))))))))))))))))))</f>
        <v>0</v>
      </c>
    </row>
    <row r="14" spans="1:42" ht="16.5" thickTop="1" thickBot="1" x14ac:dyDescent="0.3">
      <c r="A14" s="106">
        <f t="shared" ref="A14" si="7">A13+C13-B13</f>
        <v>0</v>
      </c>
      <c r="B14" s="107"/>
      <c r="C14" s="108"/>
      <c r="D14" s="103">
        <f t="shared" ref="D14" si="8">D13+F13-E13</f>
        <v>0</v>
      </c>
      <c r="E14" s="104"/>
      <c r="F14" s="105"/>
      <c r="G14" s="103">
        <f t="shared" ref="G14" si="9">G13+I13-H13</f>
        <v>0</v>
      </c>
      <c r="H14" s="104"/>
      <c r="I14" s="105"/>
      <c r="J14" s="106">
        <f t="shared" ref="J14" si="10">J13+L13-K13</f>
        <v>0</v>
      </c>
      <c r="K14" s="107"/>
      <c r="L14" s="108"/>
    </row>
    <row r="15" spans="1:42" ht="16.5" thickTop="1" thickBot="1" x14ac:dyDescent="0.3">
      <c r="A15" s="109" t="str">
        <f>'تعريف المواد والمستودعات'!B19</f>
        <v>مادة13</v>
      </c>
      <c r="B15" s="110"/>
      <c r="C15" s="110"/>
      <c r="D15" s="100" t="str">
        <f>'تعريف المواد والمستودعات'!B20</f>
        <v>مادة14</v>
      </c>
      <c r="E15" s="101"/>
      <c r="F15" s="102"/>
      <c r="G15" s="100" t="str">
        <f>'تعريف المواد والمستودعات'!B21</f>
        <v>مادة15</v>
      </c>
      <c r="H15" s="101"/>
      <c r="I15" s="102"/>
      <c r="J15" s="100" t="str">
        <f>'تعريف المواد والمستودعات'!B22</f>
        <v>مادة16</v>
      </c>
      <c r="K15" s="101"/>
      <c r="L15" s="102"/>
    </row>
    <row r="16" spans="1:42" ht="16.5" thickTop="1" thickBot="1" x14ac:dyDescent="0.3">
      <c r="A16" s="61" t="s">
        <v>118</v>
      </c>
      <c r="B16" s="61" t="s">
        <v>117</v>
      </c>
      <c r="C16" s="61" t="s">
        <v>119</v>
      </c>
      <c r="D16" s="61" t="s">
        <v>118</v>
      </c>
      <c r="E16" s="61" t="s">
        <v>117</v>
      </c>
      <c r="F16" s="61" t="s">
        <v>119</v>
      </c>
      <c r="G16" s="61" t="s">
        <v>118</v>
      </c>
      <c r="H16" s="61" t="s">
        <v>117</v>
      </c>
      <c r="I16" s="61" t="s">
        <v>119</v>
      </c>
      <c r="J16" s="61" t="s">
        <v>118</v>
      </c>
      <c r="K16" s="61" t="s">
        <v>117</v>
      </c>
      <c r="L16" s="61" t="s">
        <v>119</v>
      </c>
    </row>
    <row r="17" spans="1:12" ht="16.5" thickTop="1" thickBot="1" x14ac:dyDescent="0.3">
      <c r="A17" s="29">
        <f>IF($D$2=1,الاستلام!F1067,IF($D$2=2,الاستلام!G1067,IF($D$2=3,الاستلام!H1067,IF($D$2=4,الاستلام!I1067,IF($D$2=5,الاستلام!J1067,
IF($D$2=6,الاستلام!K1067,
IF($D$2=7,الاستلام!L1067,
IF($D$2=8,الاستلام!M1067,
IF($D$2=9,الاستلام!N1067,
IF($D$2=10,الاستلام!O1067,
IF($D$2=11,الاستلام!P1067,
IF($D$2=12,الاستلام!Q1067,
IF($D$2=13,الاستلام!R1067,
IF($D$2=14,الاستلام!S1067,
IF($D$2=15,الاستلام!T1067,
IF($D$2=16,الاستلام!U1067,
IF($D$2=17,الاستلام!V1067,
IF($D$2=18,الاستلام!W1067,
IF($D$2=19,الاستلام!X1067,
IF($D$2=20,الاستلام!Y1067,
IF($D$2=21,الاستلام!Z1067,
IF($D$2=22,الاستلام!AA1067,
IF($D$2=23,الاستلام!AB1067,
IF($D$2=24,الاستلام!AC1067,
IF($D$2=25,الاستلام!AD1067,
IF($D$2=26,الاستلام!AE1067,
IF($D$2=27,الاستلام!AF1067,
IF($D$2=28,الاستلام!AG1067,
IF($D$2=29,الاستلام!AH1067,
IF($D$2=30,الاستلام!AI1067,
IF($D$2=31,الاستلام!AJ1067,
IF($D$2=32,الاستلام!AK1067,
IF($D$2=33,الاستلام!AL1067,
IF($D$2=34,الاستلام!AM1067,
IF($D$2=35,الاستلام!AN1067,
IF($D$2=36,الاستلام!AO1067,
IF($D$2=37,الاستلام!AP1067,
IF($D$2=38,الاستلام!AQ1067,
IF($D$2=39,الاستلام!AR1067,
IF($D$2=40,الاستلام!AS1067,
IF($D$2=41,الاستلام!AT1067,
IF($D$2=42,الاستلام!AU1067,
IF($D$2=43,الاستلام!AV1067,
IF($D$2=44,الاستلام!AW1067,
IF($D$2=45,الاستلام!AX1067,
IF($D$2=46,الاستلام!AY1067,
IF($D$2=547,الاستلام!AZ1067,
IF($D$2=48,الاستلام!BA1067,
IF($D$2=49,الاستلام!BB1067,
IF($D$2=50,الاستلام!BC1067,
IF($D$2=0,الاستلام!$BD1067,IF($D$2&gt;50,"خطأ"))))))))))))))))))))))))))))))))))))))))))))))))))))</f>
        <v>0</v>
      </c>
      <c r="B17" s="29">
        <f>IF($D$2=1,التسليم!F1067,IF($D$2=2,التسليم!G1067,IF($D$2=3,التسليم!H1067,IF($D$2=4,التسليم!I1067,IF($D$2=5,التسليم!J1067,
IF($D$2=6,التسليم!K1067,
IF($D$2=7,التسليم!L1067,
IF($D$2=8,التسليم!M1067,
IF($D$2=9,التسليم!N1067,
IF($D$2=10,التسليم!O1067,
IF($D$2=11,التسليم!P1067,
IF($D$2=12,التسليم!Q1067,
IF($D$2=13,التسليم!R1067,
IF($D$2=14,التسليم!S1067,
IF($D$2=15,التسليم!T1067,
IF($D$2=16,التسليم!U1067,
IF($D$2=17,التسليم!V1067,
IF($D$2=18,التسليم!W1067,
IF($D$2=19,التسليم!X1067,
IF($D$2=20,التسليم!Y1067,
IF($D$2=21,التسليم!Z1067,
IF($D$2=22,التسليم!AA1067,
IF($D$2=23,التسليم!AB1067,
IF($D$2=24,التسليم!AC1067,
IF($D$2=25,التسليم!AD1067,
IF($D$2=26,التسليم!AE1067,
IF($D$2=27,التسليم!AF1067,
IF($D$2=28,التسليم!AG1067,
IF($D$2=29,التسليم!AH1067,
IF($D$2=30,التسليم!AI1067,
IF($D$2=31,التسليم!AJ1067,
IF($D$2=32,التسليم!AK1067,
IF($D$2=33,التسليم!AL1067,
IF($D$2=34,التسليم!AM1067,
IF($D$2=35,التسليم!AN1067,
IF($D$2=36,التسليم!AO1067,
IF($D$2=37,التسليم!AP1067,
IF($D$2=38,التسليم!AQ1067,
IF($D$2=39,التسليم!AR1067,
IF($D$2=40,التسليم!AS1067,
IF($D$2=41,التسليم!AT1067,
IF($D$2=42,التسليم!AU1067,
IF($D$2=43,التسليم!AV1067,
IF($D$2=44,التسليم!AW1067,
IF($D$2=45,التسليم!AX1067,
IF($D$2=46,التسليم!AY1067,
IF($D$2=547,التسليم!AZ1067,
IF($D$2=48,التسليم!BA1067,
IF($D$2=49,التسليم!BB1067,
IF($D$2=50,التسليم!BC1067,
IF($D$2=0,التسليم!$BD1067,IF($D$2&gt;50,"خطأ"))))))))))))))))))))))))))))))))))))))))))))))))))))</f>
        <v>0</v>
      </c>
      <c r="C17" s="29">
        <f>IF($D$2=1,المرتجع!F1067,IF($D$2=2,المرتجع!G1067,IF($D$2=3,المرتجع!H1067,IF($D$2=4,المرتجع!I1067,IF($D$2=5,المرتجع!J1067,
IF($D$2=6,المرتجع!K1067,
IF($D$2=7,المرتجع!L1067,
IF($D$2=8,المرتجع!M1067,
IF($D$2=9,المرتجع!N1067,
IF($D$2=10,المرتجع!O1067,
IF($D$2=11,المرتجع!P1067,
IF($D$2=12,المرتجع!Q1067,
IF($D$2=13,المرتجع!R1067,
IF($D$2=14,المرتجع!S1067,
IF($D$2=15,المرتجع!T1067,
IF($D$2=16,المرتجع!U1067,
IF($D$2=17,المرتجع!V1067,
IF($D$2=18,المرتجع!W1067,
IF($D$2=19,المرتجع!X1067,
IF($D$2=20,المرتجع!Y1067,
IF($D$2=21,المرتجع!Z1067,
IF($D$2=22,المرتجع!AA1067,
IF($D$2=23,المرتجع!AB1067,
IF($D$2=24,المرتجع!AC1067,
IF($D$2=25,المرتجع!AD1067,
IF($D$2=26,المرتجع!AE1067,
IF($D$2=27,المرتجع!AF1067,
IF($D$2=28,المرتجع!AG1067,
IF($D$2=29,المرتجع!AH1067,
IF($D$2=30,المرتجع!AI1067,
IF($D$2=31,المرتجع!AJ1067,
IF($D$2=32,المرتجع!AK1067,
IF($D$2=33,المرتجع!AL1067,
IF($D$2=34,المرتجع!AM1067,
IF($D$2=35,المرتجع!AN1067,
IF($D$2=36,المرتجع!AO1067,
IF($D$2=37,المرتجع!AP1067,
IF($D$2=38,المرتجع!AQ1067,
IF($D$2=39,المرتجع!AR1067,
IF($D$2=40,المرتجع!AS1067,
IF($D$2=41,المرتجع!AT1067,
IF($D$2=42,المرتجع!AU1067,
IF($D$2=43,المرتجع!AV1067,
IF($D$2=44,المرتجع!AW1067,
IF($D$2=45,المرتجع!AX1067,
IF($D$2=46,المرتجع!AY1067,
IF($D$2=547,المرتجع!AZ1067,
IF($D$2=48,المرتجع!BA1067,
IF($D$2=49,المرتجع!BB1067,
IF($D$2=50,المرتجع!BC1067,
IF($D$2=0,المرتجع!$BD1067,IF($D$2&gt;50,"خطأ"))))))))))))))))))))))))))))))))))))))))))))))))))))</f>
        <v>0</v>
      </c>
      <c r="D17" s="29">
        <f>IF($D$2=1,الاستلام!F1068,IF($D$2=2,الاستلام!G1068,IF($D$2=3,الاستلام!H1068,IF($D$2=4,الاستلام!I1068,IF($D$2=5,الاستلام!J1068,
IF($D$2=6,الاستلام!K1068,
IF($D$2=7,الاستلام!L1068,
IF($D$2=8,الاستلام!M1068,
IF($D$2=9,الاستلام!N1068,
IF($D$2=10,الاستلام!O1068,
IF($D$2=11,الاستلام!P1068,
IF($D$2=12,الاستلام!Q1068,
IF($D$2=13,الاستلام!R1068,
IF($D$2=14,الاستلام!S1068,
IF($D$2=15,الاستلام!T1068,
IF($D$2=16,الاستلام!U1068,
IF($D$2=17,الاستلام!V1068,
IF($D$2=18,الاستلام!W1068,
IF($D$2=19,الاستلام!X1068,
IF($D$2=20,الاستلام!Y1068,
IF($D$2=21,الاستلام!Z1068,
IF($D$2=22,الاستلام!AA1068,
IF($D$2=23,الاستلام!AB1068,
IF($D$2=24,الاستلام!AC1068,
IF($D$2=25,الاستلام!AD1068,
IF($D$2=26,الاستلام!AE1068,
IF($D$2=27,الاستلام!AF1068,
IF($D$2=28,الاستلام!AG1068,
IF($D$2=29,الاستلام!AH1068,
IF($D$2=30,الاستلام!AI1068,
IF($D$2=31,الاستلام!AJ1068,
IF($D$2=32,الاستلام!AK1068,
IF($D$2=33,الاستلام!AL1068,
IF($D$2=34,الاستلام!AM1068,
IF($D$2=35,الاستلام!AN1068,
IF($D$2=36,الاستلام!AO1068,
IF($D$2=37,الاستلام!AP1068,
IF($D$2=38,الاستلام!AQ1068,
IF($D$2=39,الاستلام!AR1068,
IF($D$2=40,الاستلام!AS1068,
IF($D$2=41,الاستلام!AT1068,
IF($D$2=42,الاستلام!AU1068,
IF($D$2=43,الاستلام!AV1068,
IF($D$2=44,الاستلام!AW1068,
IF($D$2=45,الاستلام!AX1068,
IF($D$2=46,الاستلام!AY1068,
IF($D$2=547,الاستلام!AZ1068,
IF($D$2=48,الاستلام!BA1068,
IF($D$2=49,الاستلام!BB1068,
IF($D$2=50,الاستلام!BC1068,
IF($D$2=0,الاستلام!$BD1068,IF($D$2&gt;50,"خطأ"))))))))))))))))))))))))))))))))))))))))))))))))))))</f>
        <v>0</v>
      </c>
      <c r="E17" s="29">
        <f>IF($D$2=1,التسليم!F1068,IF($D$2=2,التسليم!G1068,IF($D$2=3,التسليم!H1068,IF($D$2=4,التسليم!I1068,IF($D$2=5,التسليم!J1068,
IF($D$2=6,التسليم!K1068,
IF($D$2=7,التسليم!L1068,
IF($D$2=8,التسليم!M1068,
IF($D$2=9,التسليم!N1068,
IF($D$2=10,التسليم!O1068,
IF($D$2=11,التسليم!P1068,
IF($D$2=12,التسليم!Q1068,
IF($D$2=13,التسليم!R1068,
IF($D$2=14,التسليم!S1068,
IF($D$2=15,التسليم!T1068,
IF($D$2=16,التسليم!U1068,
IF($D$2=17,التسليم!V1068,
IF($D$2=18,التسليم!W1068,
IF($D$2=19,التسليم!X1068,
IF($D$2=20,التسليم!Y1068,
IF($D$2=21,التسليم!Z1068,
IF($D$2=22,التسليم!AA1068,
IF($D$2=23,التسليم!AB1068,
IF($D$2=24,التسليم!AC1068,
IF($D$2=25,التسليم!AD1068,
IF($D$2=26,التسليم!AE1068,
IF($D$2=27,التسليم!AF1068,
IF($D$2=28,التسليم!AG1068,
IF($D$2=29,التسليم!AH1068,
IF($D$2=30,التسليم!AI1068,
IF($D$2=31,التسليم!AJ1068,
IF($D$2=32,التسليم!AK1068,
IF($D$2=33,التسليم!AL1068,
IF($D$2=34,التسليم!AM1068,
IF($D$2=35,التسليم!AN1068,
IF($D$2=36,التسليم!AO1068,
IF($D$2=37,التسليم!AP1068,
IF($D$2=38,التسليم!AQ1068,
IF($D$2=39,التسليم!AR1068,
IF($D$2=40,التسليم!AS1068,
IF($D$2=41,التسليم!AT1068,
IF($D$2=42,التسليم!AU1068,
IF($D$2=43,التسليم!AV1068,
IF($D$2=44,التسليم!AW1068,
IF($D$2=45,التسليم!AX1068,
IF($D$2=46,التسليم!AY1068,
IF($D$2=547,التسليم!AZ1068,
IF($D$2=48,التسليم!BA1068,
IF($D$2=49,التسليم!BB1068,
IF($D$2=50,التسليم!BC1068,
IF($D$2=0,التسليم!$BD1068,IF($D$2&gt;50,"خطأ"))))))))))))))))))))))))))))))))))))))))))))))))))))</f>
        <v>0</v>
      </c>
      <c r="F17" s="29">
        <f>IF($D$2=1,المرتجع!F1068,IF($D$2=2,المرتجع!G1068,IF($D$2=3,المرتجع!H1068,IF($D$2=4,المرتجع!I1068,IF($D$2=5,المرتجع!J1068,
IF($D$2=6,المرتجع!K1068,
IF($D$2=7,المرتجع!L1068,
IF($D$2=8,المرتجع!M1068,
IF($D$2=9,المرتجع!N1068,
IF($D$2=10,المرتجع!O1068,
IF($D$2=11,المرتجع!P1068,
IF($D$2=12,المرتجع!Q1068,
IF($D$2=13,المرتجع!R1068,
IF($D$2=14,المرتجع!S1068,
IF($D$2=15,المرتجع!T1068,
IF($D$2=16,المرتجع!U1068,
IF($D$2=17,المرتجع!V1068,
IF($D$2=18,المرتجع!W1068,
IF($D$2=19,المرتجع!X1068,
IF($D$2=20,المرتجع!Y1068,
IF($D$2=21,المرتجع!Z1068,
IF($D$2=22,المرتجع!AA1068,
IF($D$2=23,المرتجع!AB1068,
IF($D$2=24,المرتجع!AC1068,
IF($D$2=25,المرتجع!AD1068,
IF($D$2=26,المرتجع!AE1068,
IF($D$2=27,المرتجع!AF1068,
IF($D$2=28,المرتجع!AG1068,
IF($D$2=29,المرتجع!AH1068,
IF($D$2=30,المرتجع!AI1068,
IF($D$2=31,المرتجع!AJ1068,
IF($D$2=32,المرتجع!AK1068,
IF($D$2=33,المرتجع!AL1068,
IF($D$2=34,المرتجع!AM1068,
IF($D$2=35,المرتجع!AN1068,
IF($D$2=36,المرتجع!AO1068,
IF($D$2=37,المرتجع!AP1068,
IF($D$2=38,المرتجع!AQ1068,
IF($D$2=39,المرتجع!AR1068,
IF($D$2=40,المرتجع!AS1068,
IF($D$2=41,المرتجع!AT1068,
IF($D$2=42,المرتجع!AU1068,
IF($D$2=43,المرتجع!AV1068,
IF($D$2=44,المرتجع!AW1068,
IF($D$2=45,المرتجع!AX1068,
IF($D$2=46,المرتجع!AY1068,
IF($D$2=547,المرتجع!AZ1068,
IF($D$2=48,المرتجع!BA1068,
IF($D$2=49,المرتجع!BB1068,
IF($D$2=50,المرتجع!BC1068,
IF($D$2=0,المرتجع!$BD1068,IF($D$2&gt;50,"خطأ"))))))))))))))))))))))))))))))))))))))))))))))))))))</f>
        <v>0</v>
      </c>
      <c r="G17" s="29">
        <f>IF($D$2=1,الاستلام!F1069,IF($D$2=2,الاستلام!G1069,IF($D$2=3,الاستلام!H1069,IF($D$2=4,الاستلام!I1069,IF($D$2=5,الاستلام!J1069,
IF($D$2=6,الاستلام!K1069,
IF($D$2=7,الاستلام!L1069,
IF($D$2=8,الاستلام!M1069,
IF($D$2=9,الاستلام!N1069,
IF($D$2=10,الاستلام!O1069,
IF($D$2=11,الاستلام!P1069,
IF($D$2=12,الاستلام!Q1069,
IF($D$2=13,الاستلام!R1069,
IF($D$2=14,الاستلام!S1069,
IF($D$2=15,الاستلام!T1069,
IF($D$2=16,الاستلام!U1069,
IF($D$2=17,الاستلام!V1069,
IF($D$2=18,الاستلام!W1069,
IF($D$2=19,الاستلام!X1069,
IF($D$2=20,الاستلام!Y1069,
IF($D$2=21,الاستلام!Z1069,
IF($D$2=22,الاستلام!AA1069,
IF($D$2=23,الاستلام!AB1069,
IF($D$2=24,الاستلام!AC1069,
IF($D$2=25,الاستلام!AD1069,
IF($D$2=26,الاستلام!AE1069,
IF($D$2=27,الاستلام!AF1069,
IF($D$2=28,الاستلام!AG1069,
IF($D$2=29,الاستلام!AH1069,
IF($D$2=30,الاستلام!AI1069,
IF($D$2=31,الاستلام!AJ1069,
IF($D$2=32,الاستلام!AK1069,
IF($D$2=33,الاستلام!AL1069,
IF($D$2=34,الاستلام!AM1069,
IF($D$2=35,الاستلام!AN1069,
IF($D$2=36,الاستلام!AO1069,
IF($D$2=37,الاستلام!AP1069,
IF($D$2=38,الاستلام!AQ1069,
IF($D$2=39,الاستلام!AR1069,
IF($D$2=40,الاستلام!AS1069,
IF($D$2=41,الاستلام!AT1069,
IF($D$2=42,الاستلام!AU1069,
IF($D$2=43,الاستلام!AV1069,
IF($D$2=44,الاستلام!AW1069,
IF($D$2=45,الاستلام!AX1069,
IF($D$2=46,الاستلام!AY1069,
IF($D$2=547,الاستلام!AZ1069,
IF($D$2=48,الاستلام!BA1069,
IF($D$2=49,الاستلام!BB1069,
IF($D$2=50,الاستلام!BC1069,
IF($D$2=0,الاستلام!$BD1069,IF($D$2&gt;50,"خطأ"))))))))))))))))))))))))))))))))))))))))))))))))))))</f>
        <v>0</v>
      </c>
      <c r="H17" s="29">
        <f>IF($D$2=1,التسليم!F1069,IF($D$2=2,التسليم!G1069,IF($D$2=3,التسليم!H1069,IF($D$2=4,التسليم!I1069,IF($D$2=5,التسليم!J1069,
IF($D$2=6,التسليم!K1069,
IF($D$2=7,التسليم!L1069,
IF($D$2=8,التسليم!M1069,
IF($D$2=9,التسليم!N1069,
IF($D$2=10,التسليم!O1069,
IF($D$2=11,التسليم!P1069,
IF($D$2=12,التسليم!Q1069,
IF($D$2=13,التسليم!R1069,
IF($D$2=14,التسليم!S1069,
IF($D$2=15,التسليم!T1069,
IF($D$2=16,التسليم!U1069,
IF($D$2=17,التسليم!V1069,
IF($D$2=18,التسليم!W1069,
IF($D$2=19,التسليم!X1069,
IF($D$2=20,التسليم!Y1069,
IF($D$2=21,التسليم!Z1069,
IF($D$2=22,التسليم!AA1069,
IF($D$2=23,التسليم!AB1069,
IF($D$2=24,التسليم!AC1069,
IF($D$2=25,التسليم!AD1069,
IF($D$2=26,التسليم!AE1069,
IF($D$2=27,التسليم!AF1069,
IF($D$2=28,التسليم!AG1069,
IF($D$2=29,التسليم!AH1069,
IF($D$2=30,التسليم!AI1069,
IF($D$2=31,التسليم!AJ1069,
IF($D$2=32,التسليم!AK1069,
IF($D$2=33,التسليم!AL1069,
IF($D$2=34,التسليم!AM1069,
IF($D$2=35,التسليم!AN1069,
IF($D$2=36,التسليم!AO1069,
IF($D$2=37,التسليم!AP1069,
IF($D$2=38,التسليم!AQ1069,
IF($D$2=39,التسليم!AR1069,
IF($D$2=40,التسليم!AS1069,
IF($D$2=41,التسليم!AT1069,
IF($D$2=42,التسليم!AU1069,
IF($D$2=43,التسليم!AV1069,
IF($D$2=44,التسليم!AW1069,
IF($D$2=45,التسليم!AX1069,
IF($D$2=46,التسليم!AY1069,
IF($D$2=547,التسليم!AZ1069,
IF($D$2=48,التسليم!BA1069,
IF($D$2=49,التسليم!BB1069,
IF($D$2=50,التسليم!BC1069,
IF($D$2=0,التسليم!$BD1069,IF($D$2&gt;50,"خطأ"))))))))))))))))))))))))))))))))))))))))))))))))))))</f>
        <v>0</v>
      </c>
      <c r="I17" s="29">
        <f>IF($D$2=1,المرتجع!F1069,IF($D$2=2,المرتجع!G1069,IF($D$2=3,المرتجع!H1069,IF($D$2=4,المرتجع!I1069,IF($D$2=5,المرتجع!J1069,
IF($D$2=6,المرتجع!K1069,
IF($D$2=7,المرتجع!L1069,
IF($D$2=8,المرتجع!M1069,
IF($D$2=9,المرتجع!N1069,
IF($D$2=10,المرتجع!O1069,
IF($D$2=11,المرتجع!P1069,
IF($D$2=12,المرتجع!Q1069,
IF($D$2=13,المرتجع!R1069,
IF($D$2=14,المرتجع!S1069,
IF($D$2=15,المرتجع!T1069,
IF($D$2=16,المرتجع!U1069,
IF($D$2=17,المرتجع!V1069,
IF($D$2=18,المرتجع!W1069,
IF($D$2=19,المرتجع!X1069,
IF($D$2=20,المرتجع!Y1069,
IF($D$2=21,المرتجع!Z1069,
IF($D$2=22,المرتجع!AA1069,
IF($D$2=23,المرتجع!AB1069,
IF($D$2=24,المرتجع!AC1069,
IF($D$2=25,المرتجع!AD1069,
IF($D$2=26,المرتجع!AE1069,
IF($D$2=27,المرتجع!AF1069,
IF($D$2=28,المرتجع!AG1069,
IF($D$2=29,المرتجع!AH1069,
IF($D$2=30,المرتجع!AI1069,
IF($D$2=31,المرتجع!AJ1069,
IF($D$2=32,المرتجع!AK1069,
IF($D$2=33,المرتجع!AL1069,
IF($D$2=34,المرتجع!AM1069,
IF($D$2=35,المرتجع!AN1069,
IF($D$2=36,المرتجع!AO1069,
IF($D$2=37,المرتجع!AP1069,
IF($D$2=38,المرتجع!AQ1069,
IF($D$2=39,المرتجع!AR1069,
IF($D$2=40,المرتجع!AS1069,
IF($D$2=41,المرتجع!AT1069,
IF($D$2=42,المرتجع!AU1069,
IF($D$2=43,المرتجع!AV1069,
IF($D$2=44,المرتجع!AW1069,
IF($D$2=45,المرتجع!AX1069,
IF($D$2=46,المرتجع!AY1069,
IF($D$2=547,المرتجع!AZ1069,
IF($D$2=48,المرتجع!BA1069,
IF($D$2=49,المرتجع!BB1069,
IF($D$2=50,المرتجع!BC1069,
IF($D$2=0,المرتجع!$BD1069,IF($D$2&gt;50,"خطأ"))))))))))))))))))))))))))))))))))))))))))))))))))))</f>
        <v>0</v>
      </c>
      <c r="J17" s="29">
        <f>IF($D$2=1,الاستلام!F1070,IF($D$2=2,الاستلام!G1070,IF($D$2=3,الاستلام!H1070,IF($D$2=4,الاستلام!I1070,IF($D$2=5,الاستلام!J1070,
IF($D$2=6,الاستلام!K1070,
IF($D$2=7,الاستلام!L1070,
IF($D$2=8,الاستلام!M1070,
IF($D$2=9,الاستلام!N1070,
IF($D$2=10,الاستلام!O1070,
IF($D$2=11,الاستلام!P1070,
IF($D$2=12,الاستلام!Q1070,
IF($D$2=13,الاستلام!R1070,
IF($D$2=14,الاستلام!S1070,
IF($D$2=15,الاستلام!T1070,
IF($D$2=16,الاستلام!U1070,
IF($D$2=17,الاستلام!V1070,
IF($D$2=18,الاستلام!W1070,
IF($D$2=19,الاستلام!X1070,
IF($D$2=20,الاستلام!Y1070,
IF($D$2=21,الاستلام!Z1070,
IF($D$2=22,الاستلام!AA1070,
IF($D$2=23,الاستلام!AB1070,
IF($D$2=24,الاستلام!AC1070,
IF($D$2=25,الاستلام!AD1070,
IF($D$2=26,الاستلام!AE1070,
IF($D$2=27,الاستلام!AF1070,
IF($D$2=28,الاستلام!AG1070,
IF($D$2=29,الاستلام!AH1070,
IF($D$2=30,الاستلام!AI1070,
IF($D$2=31,الاستلام!AJ1070,
IF($D$2=32,الاستلام!AK1070,
IF($D$2=33,الاستلام!AL1070,
IF($D$2=34,الاستلام!AM1070,
IF($D$2=35,الاستلام!AN1070,
IF($D$2=36,الاستلام!AO1070,
IF($D$2=37,الاستلام!AP1070,
IF($D$2=38,الاستلام!AQ1070,
IF($D$2=39,الاستلام!AR1070,
IF($D$2=40,الاستلام!AS1070,
IF($D$2=41,الاستلام!AT1070,
IF($D$2=42,الاستلام!AU1070,
IF($D$2=43,الاستلام!AV1070,
IF($D$2=44,الاستلام!AW1070,
IF($D$2=45,الاستلام!AX1070,
IF($D$2=46,الاستلام!AY1070,
IF($D$2=547,الاستلام!AZ1070,
IF($D$2=48,الاستلام!BA1070,
IF($D$2=49,الاستلام!BB1070,
IF($D$2=50,الاستلام!BC1070,
IF($D$2=0,الاستلام!$BD1070,IF($D$2&gt;50,"خطأ"))))))))))))))))))))))))))))))))))))))))))))))))))))</f>
        <v>0</v>
      </c>
      <c r="K17" s="29">
        <f>IF($D$2=1,التسليم!F1070,IF($D$2=2,التسليم!G1070,IF($D$2=3,التسليم!H1070,IF($D$2=4,التسليم!I1070,IF($D$2=5,التسليم!J1070,
IF($D$2=6,التسليم!K1070,
IF($D$2=7,التسليم!L1070,
IF($D$2=8,التسليم!M1070,
IF($D$2=9,التسليم!N1070,
IF($D$2=10,التسليم!O1070,
IF($D$2=11,التسليم!P1070,
IF($D$2=12,التسليم!Q1070,
IF($D$2=13,التسليم!R1070,
IF($D$2=14,التسليم!S1070,
IF($D$2=15,التسليم!T1070,
IF($D$2=16,التسليم!U1070,
IF($D$2=17,التسليم!V1070,
IF($D$2=18,التسليم!W1070,
IF($D$2=19,التسليم!X1070,
IF($D$2=20,التسليم!Y1070,
IF($D$2=21,التسليم!Z1070,
IF($D$2=22,التسليم!AA1070,
IF($D$2=23,التسليم!AB1070,
IF($D$2=24,التسليم!AC1070,
IF($D$2=25,التسليم!AD1070,
IF($D$2=26,التسليم!AE1070,
IF($D$2=27,التسليم!AF1070,
IF($D$2=28,التسليم!AG1070,
IF($D$2=29,التسليم!AH1070,
IF($D$2=30,التسليم!AI1070,
IF($D$2=31,التسليم!AJ1070,
IF($D$2=32,التسليم!AK1070,
IF($D$2=33,التسليم!AL1070,
IF($D$2=34,التسليم!AM1070,
IF($D$2=35,التسليم!AN1070,
IF($D$2=36,التسليم!AO1070,
IF($D$2=37,التسليم!AP1070,
IF($D$2=38,التسليم!AQ1070,
IF($D$2=39,التسليم!AR1070,
IF($D$2=40,التسليم!AS1070,
IF($D$2=41,التسليم!AT1070,
IF($D$2=42,التسليم!AU1070,
IF($D$2=43,التسليم!AV1070,
IF($D$2=44,التسليم!AW1070,
IF($D$2=45,التسليم!AX1070,
IF($D$2=46,التسليم!AY1070,
IF($D$2=547,التسليم!AZ1070,
IF($D$2=48,التسليم!BA1070,
IF($D$2=49,التسليم!BB1070,
IF($D$2=50,التسليم!BC1070,
IF($D$2=0,التسليم!$BD1070,IF($D$2&gt;50,"خطأ"))))))))))))))))))))))))))))))))))))))))))))))))))))</f>
        <v>0</v>
      </c>
      <c r="L17" s="29">
        <f>IF($D$2=1,المرتجع!F1070,IF($D$2=2,المرتجع!G1070,IF($D$2=3,المرتجع!H1070,IF($D$2=4,المرتجع!I1070,IF($D$2=5,المرتجع!J1070,
IF($D$2=6,المرتجع!K1070,
IF($D$2=7,المرتجع!L1070,
IF($D$2=8,المرتجع!M1070,
IF($D$2=9,المرتجع!N1070,
IF($D$2=10,المرتجع!O1070,
IF($D$2=11,المرتجع!P1070,
IF($D$2=12,المرتجع!Q1070,
IF($D$2=13,المرتجع!R1070,
IF($D$2=14,المرتجع!S1070,
IF($D$2=15,المرتجع!T1070,
IF($D$2=16,المرتجع!U1070,
IF($D$2=17,المرتجع!V1070,
IF($D$2=18,المرتجع!W1070,
IF($D$2=19,المرتجع!X1070,
IF($D$2=20,المرتجع!Y1070,
IF($D$2=21,المرتجع!Z1070,
IF($D$2=22,المرتجع!AA1070,
IF($D$2=23,المرتجع!AB1070,
IF($D$2=24,المرتجع!AC1070,
IF($D$2=25,المرتجع!AD1070,
IF($D$2=26,المرتجع!AE1070,
IF($D$2=27,المرتجع!AF1070,
IF($D$2=28,المرتجع!AG1070,
IF($D$2=29,المرتجع!AH1070,
IF($D$2=30,المرتجع!AI1070,
IF($D$2=31,المرتجع!AJ1070,
IF($D$2=32,المرتجع!AK1070,
IF($D$2=33,المرتجع!AL1070,
IF($D$2=34,المرتجع!AM1070,
IF($D$2=35,المرتجع!AN1070,
IF($D$2=36,المرتجع!AO1070,
IF($D$2=37,المرتجع!AP1070,
IF($D$2=38,المرتجع!AQ1070,
IF($D$2=39,المرتجع!AR1070,
IF($D$2=40,المرتجع!AS1070,
IF($D$2=41,المرتجع!AT1070,
IF($D$2=42,المرتجع!AU1070,
IF($D$2=43,المرتجع!AV1070,
IF($D$2=44,المرتجع!AW1070,
IF($D$2=45,المرتجع!AX1070,
IF($D$2=46,المرتجع!AY1070,
IF($D$2=547,المرتجع!AZ1070,
IF($D$2=48,المرتجع!BA1070,
IF($D$2=49,المرتجع!BB1070,
IF($D$2=50,المرتجع!BC1070,
IF($D$2=0,المرتجع!$BD1070,IF($D$2&gt;50,"خطأ"))))))))))))))))))))))))))))))))))))))))))))))))))))</f>
        <v>0</v>
      </c>
    </row>
    <row r="18" spans="1:12" ht="16.5" thickTop="1" thickBot="1" x14ac:dyDescent="0.3">
      <c r="A18" s="106">
        <f t="shared" ref="A18" si="11">A17+C17-B17</f>
        <v>0</v>
      </c>
      <c r="B18" s="107"/>
      <c r="C18" s="108"/>
      <c r="D18" s="103">
        <f t="shared" ref="D18" si="12">D17+F17-E17</f>
        <v>0</v>
      </c>
      <c r="E18" s="104"/>
      <c r="F18" s="105"/>
      <c r="G18" s="103">
        <f t="shared" ref="G18" si="13">G17+I17-H17</f>
        <v>0</v>
      </c>
      <c r="H18" s="104"/>
      <c r="I18" s="105"/>
      <c r="J18" s="106">
        <f t="shared" ref="J18" si="14">J17+L17-K17</f>
        <v>0</v>
      </c>
      <c r="K18" s="107"/>
      <c r="L18" s="108"/>
    </row>
    <row r="19" spans="1:12" ht="16.5" thickTop="1" thickBot="1" x14ac:dyDescent="0.3">
      <c r="A19" s="109" t="str">
        <f>'تعريف المواد والمستودعات'!B23</f>
        <v>مادة17</v>
      </c>
      <c r="B19" s="110"/>
      <c r="C19" s="110"/>
      <c r="D19" s="100" t="str">
        <f>'تعريف المواد والمستودعات'!B24</f>
        <v>مادة18</v>
      </c>
      <c r="E19" s="101"/>
      <c r="F19" s="102"/>
      <c r="G19" s="100" t="str">
        <f>'تعريف المواد والمستودعات'!B25</f>
        <v>مادة19</v>
      </c>
      <c r="H19" s="101"/>
      <c r="I19" s="102"/>
      <c r="J19" s="100" t="str">
        <f>'تعريف المواد والمستودعات'!B26</f>
        <v>مادة20</v>
      </c>
      <c r="K19" s="101"/>
      <c r="L19" s="102"/>
    </row>
    <row r="20" spans="1:12" ht="16.5" thickTop="1" thickBot="1" x14ac:dyDescent="0.3">
      <c r="A20" s="61" t="s">
        <v>118</v>
      </c>
      <c r="B20" s="61" t="s">
        <v>117</v>
      </c>
      <c r="C20" s="61" t="s">
        <v>119</v>
      </c>
      <c r="D20" s="61" t="s">
        <v>118</v>
      </c>
      <c r="E20" s="61" t="s">
        <v>117</v>
      </c>
      <c r="F20" s="61" t="s">
        <v>119</v>
      </c>
      <c r="G20" s="61" t="s">
        <v>118</v>
      </c>
      <c r="H20" s="61" t="s">
        <v>117</v>
      </c>
      <c r="I20" s="61" t="s">
        <v>119</v>
      </c>
      <c r="J20" s="61" t="s">
        <v>118</v>
      </c>
      <c r="K20" s="61" t="s">
        <v>117</v>
      </c>
      <c r="L20" s="61" t="s">
        <v>119</v>
      </c>
    </row>
    <row r="21" spans="1:12" ht="16.5" thickTop="1" thickBot="1" x14ac:dyDescent="0.3">
      <c r="A21" s="29">
        <f>IF($D$2=1,الاستلام!F1071,IF($D$2=2,الاستلام!G1071,IF($D$2=3,الاستلام!H1071,IF($D$2=4,الاستلام!I1071,IF($D$2=5,الاستلام!J1071,
IF($D$2=6,الاستلام!K1071,
IF($D$2=7,الاستلام!L1071,
IF($D$2=8,الاستلام!M1071,
IF($D$2=9,الاستلام!N1071,
IF($D$2=10,الاستلام!O1071,
IF($D$2=11,الاستلام!P1071,
IF($D$2=12,الاستلام!Q1071,
IF($D$2=13,الاستلام!R1071,
IF($D$2=14,الاستلام!S1071,
IF($D$2=15,الاستلام!T1071,
IF($D$2=16,الاستلام!U1071,
IF($D$2=17,الاستلام!V1071,
IF($D$2=18,الاستلام!W1071,
IF($D$2=19,الاستلام!X1071,
IF($D$2=20,الاستلام!Y1071,
IF($D$2=21,الاستلام!Z1071,
IF($D$2=22,الاستلام!AA1071,
IF($D$2=23,الاستلام!AB1071,
IF($D$2=24,الاستلام!AC1071,
IF($D$2=25,الاستلام!AD1071,
IF($D$2=26,الاستلام!AE1071,
IF($D$2=27,الاستلام!AF1071,
IF($D$2=28,الاستلام!AG1071,
IF($D$2=29,الاستلام!AH1071,
IF($D$2=30,الاستلام!AI1071,
IF($D$2=31,الاستلام!AJ1071,
IF($D$2=32,الاستلام!AK1071,
IF($D$2=33,الاستلام!AL1071,
IF($D$2=34,الاستلام!AM1071,
IF($D$2=35,الاستلام!AN1071,
IF($D$2=36,الاستلام!AO1071,
IF($D$2=37,الاستلام!AP1071,
IF($D$2=38,الاستلام!AQ1071,
IF($D$2=39,الاستلام!AR1071,
IF($D$2=40,الاستلام!AS1071,
IF($D$2=41,الاستلام!AT1071,
IF($D$2=42,الاستلام!AU1071,
IF($D$2=43,الاستلام!AV1071,
IF($D$2=44,الاستلام!AW1071,
IF($D$2=45,الاستلام!AX1071,
IF($D$2=46,الاستلام!AY1071,
IF($D$2=547,الاستلام!AZ1071,
IF($D$2=48,الاستلام!BA1071,
IF($D$2=49,الاستلام!BB1071,
IF($D$2=50,الاستلام!BC1071,
IF($D$2=0,الاستلام!$BD1071,IF($D$2&gt;50,"خطأ"))))))))))))))))))))))))))))))))))))))))))))))))))))</f>
        <v>0</v>
      </c>
      <c r="B21" s="29">
        <f>IF($D$2=1,التسليم!F1071,IF($D$2=2,التسليم!G1071,IF($D$2=3,التسليم!H1071,IF($D$2=4,التسليم!I1071,IF($D$2=5,التسليم!J1071,
IF($D$2=6,التسليم!K1071,
IF($D$2=7,التسليم!L1071,
IF($D$2=8,التسليم!M1071,
IF($D$2=9,التسليم!N1071,
IF($D$2=10,التسليم!O1071,
IF($D$2=11,التسليم!P1071,
IF($D$2=12,التسليم!Q1071,
IF($D$2=13,التسليم!R1071,
IF($D$2=14,التسليم!S1071,
IF($D$2=15,التسليم!T1071,
IF($D$2=16,التسليم!U1071,
IF($D$2=17,التسليم!V1071,
IF($D$2=18,التسليم!W1071,
IF($D$2=19,التسليم!X1071,
IF($D$2=20,التسليم!Y1071,
IF($D$2=21,التسليم!Z1071,
IF($D$2=22,التسليم!AA1071,
IF($D$2=23,التسليم!AB1071,
IF($D$2=24,التسليم!AC1071,
IF($D$2=25,التسليم!AD1071,
IF($D$2=26,التسليم!AE1071,
IF($D$2=27,التسليم!AF1071,
IF($D$2=28,التسليم!AG1071,
IF($D$2=29,التسليم!AH1071,
IF($D$2=30,التسليم!AI1071,
IF($D$2=31,التسليم!AJ1071,
IF($D$2=32,التسليم!AK1071,
IF($D$2=33,التسليم!AL1071,
IF($D$2=34,التسليم!AM1071,
IF($D$2=35,التسليم!AN1071,
IF($D$2=36,التسليم!AO1071,
IF($D$2=37,التسليم!AP1071,
IF($D$2=38,التسليم!AQ1071,
IF($D$2=39,التسليم!AR1071,
IF($D$2=40,التسليم!AS1071,
IF($D$2=41,التسليم!AT1071,
IF($D$2=42,التسليم!AU1071,
IF($D$2=43,التسليم!AV1071,
IF($D$2=44,التسليم!AW1071,
IF($D$2=45,التسليم!AX1071,
IF($D$2=46,التسليم!AY1071,
IF($D$2=547,التسليم!AZ1071,
IF($D$2=48,التسليم!BA1071,
IF($D$2=49,التسليم!BB1071,
IF($D$2=50,التسليم!BC1071,
IF($D$2=0,التسليم!$BD1071,IF($D$2&gt;50,"خطأ"))))))))))))))))))))))))))))))))))))))))))))))))))))</f>
        <v>0</v>
      </c>
      <c r="C21" s="29">
        <f>IF($D$2=1,المرتجع!F1071,IF($D$2=2,المرتجع!G1071,IF($D$2=3,المرتجع!H1071,IF($D$2=4,المرتجع!I1071,IF($D$2=5,المرتجع!J1071,
IF($D$2=6,المرتجع!K1071,
IF($D$2=7,المرتجع!L1071,
IF($D$2=8,المرتجع!M1071,
IF($D$2=9,المرتجع!N1071,
IF($D$2=10,المرتجع!O1071,
IF($D$2=11,المرتجع!P1071,
IF($D$2=12,المرتجع!Q1071,
IF($D$2=13,المرتجع!R1071,
IF($D$2=14,المرتجع!S1071,
IF($D$2=15,المرتجع!T1071,
IF($D$2=16,المرتجع!U1071,
IF($D$2=17,المرتجع!V1071,
IF($D$2=18,المرتجع!W1071,
IF($D$2=19,المرتجع!X1071,
IF($D$2=20,المرتجع!Y1071,
IF($D$2=21,المرتجع!Z1071,
IF($D$2=22,المرتجع!AA1071,
IF($D$2=23,المرتجع!AB1071,
IF($D$2=24,المرتجع!AC1071,
IF($D$2=25,المرتجع!AD1071,
IF($D$2=26,المرتجع!AE1071,
IF($D$2=27,المرتجع!AF1071,
IF($D$2=28,المرتجع!AG1071,
IF($D$2=29,المرتجع!AH1071,
IF($D$2=30,المرتجع!AI1071,
IF($D$2=31,المرتجع!AJ1071,
IF($D$2=32,المرتجع!AK1071,
IF($D$2=33,المرتجع!AL1071,
IF($D$2=34,المرتجع!AM1071,
IF($D$2=35,المرتجع!AN1071,
IF($D$2=36,المرتجع!AO1071,
IF($D$2=37,المرتجع!AP1071,
IF($D$2=38,المرتجع!AQ1071,
IF($D$2=39,المرتجع!AR1071,
IF($D$2=40,المرتجع!AS1071,
IF($D$2=41,المرتجع!AT1071,
IF($D$2=42,المرتجع!AU1071,
IF($D$2=43,المرتجع!AV1071,
IF($D$2=44,المرتجع!AW1071,
IF($D$2=45,المرتجع!AX1071,
IF($D$2=46,المرتجع!AY1071,
IF($D$2=547,المرتجع!AZ1071,
IF($D$2=48,المرتجع!BA1071,
IF($D$2=49,المرتجع!BB1071,
IF($D$2=50,المرتجع!BC1071,
IF($D$2=0,المرتجع!$BD1071,IF($D$2&gt;50,"خطأ"))))))))))))))))))))))))))))))))))))))))))))))))))))</f>
        <v>0</v>
      </c>
      <c r="D21" s="29">
        <f>IF($D$2=1,الاستلام!F1072,IF($D$2=2,الاستلام!G1072,IF($D$2=3,الاستلام!H1072,IF($D$2=4,الاستلام!I1072,IF($D$2=5,الاستلام!J1072,
IF($D$2=6,الاستلام!K1072,
IF($D$2=7,الاستلام!L1072,
IF($D$2=8,الاستلام!M1072,
IF($D$2=9,الاستلام!N1072,
IF($D$2=10,الاستلام!O1072,
IF($D$2=11,الاستلام!P1072,
IF($D$2=12,الاستلام!Q1072,
IF($D$2=13,الاستلام!R1072,
IF($D$2=14,الاستلام!S1072,
IF($D$2=15,الاستلام!T1072,
IF($D$2=16,الاستلام!U1072,
IF($D$2=17,الاستلام!V1072,
IF($D$2=18,الاستلام!W1072,
IF($D$2=19,الاستلام!X1072,
IF($D$2=20,الاستلام!Y1072,
IF($D$2=21,الاستلام!Z1072,
IF($D$2=22,الاستلام!AA1072,
IF($D$2=23,الاستلام!AB1072,
IF($D$2=24,الاستلام!AC1072,
IF($D$2=25,الاستلام!AD1072,
IF($D$2=26,الاستلام!AE1072,
IF($D$2=27,الاستلام!AF1072,
IF($D$2=28,الاستلام!AG1072,
IF($D$2=29,الاستلام!AH1072,
IF($D$2=30,الاستلام!AI1072,
IF($D$2=31,الاستلام!AJ1072,
IF($D$2=32,الاستلام!AK1072,
IF($D$2=33,الاستلام!AL1072,
IF($D$2=34,الاستلام!AM1072,
IF($D$2=35,الاستلام!AN1072,
IF($D$2=36,الاستلام!AO1072,
IF($D$2=37,الاستلام!AP1072,
IF($D$2=38,الاستلام!AQ1072,
IF($D$2=39,الاستلام!AR1072,
IF($D$2=40,الاستلام!AS1072,
IF($D$2=41,الاستلام!AT1072,
IF($D$2=42,الاستلام!AU1072,
IF($D$2=43,الاستلام!AV1072,
IF($D$2=44,الاستلام!AW1072,
IF($D$2=45,الاستلام!AX1072,
IF($D$2=46,الاستلام!AY1072,
IF($D$2=547,الاستلام!AZ1072,
IF($D$2=48,الاستلام!BA1072,
IF($D$2=49,الاستلام!BB1072,
IF($D$2=50,الاستلام!BC1072,
IF($D$2=0,الاستلام!$BD1072,IF($D$2&gt;50,"خطأ"))))))))))))))))))))))))))))))))))))))))))))))))))))</f>
        <v>0</v>
      </c>
      <c r="E21" s="29">
        <f>IF($D$2=1,التسليم!F1072,IF($D$2=2,التسليم!G1072,IF($D$2=3,التسليم!H1072,IF($D$2=4,التسليم!I1072,IF($D$2=5,التسليم!J1072,
IF($D$2=6,التسليم!K1072,
IF($D$2=7,التسليم!L1072,
IF($D$2=8,التسليم!M1072,
IF($D$2=9,التسليم!N1072,
IF($D$2=10,التسليم!O1072,
IF($D$2=11,التسليم!P1072,
IF($D$2=12,التسليم!Q1072,
IF($D$2=13,التسليم!R1072,
IF($D$2=14,التسليم!S1072,
IF($D$2=15,التسليم!T1072,
IF($D$2=16,التسليم!U1072,
IF($D$2=17,التسليم!V1072,
IF($D$2=18,التسليم!W1072,
IF($D$2=19,التسليم!X1072,
IF($D$2=20,التسليم!Y1072,
IF($D$2=21,التسليم!Z1072,
IF($D$2=22,التسليم!AA1072,
IF($D$2=23,التسليم!AB1072,
IF($D$2=24,التسليم!AC1072,
IF($D$2=25,التسليم!AD1072,
IF($D$2=26,التسليم!AE1072,
IF($D$2=27,التسليم!AF1072,
IF($D$2=28,التسليم!AG1072,
IF($D$2=29,التسليم!AH1072,
IF($D$2=30,التسليم!AI1072,
IF($D$2=31,التسليم!AJ1072,
IF($D$2=32,التسليم!AK1072,
IF($D$2=33,التسليم!AL1072,
IF($D$2=34,التسليم!AM1072,
IF($D$2=35,التسليم!AN1072,
IF($D$2=36,التسليم!AO1072,
IF($D$2=37,التسليم!AP1072,
IF($D$2=38,التسليم!AQ1072,
IF($D$2=39,التسليم!AR1072,
IF($D$2=40,التسليم!AS1072,
IF($D$2=41,التسليم!AT1072,
IF($D$2=42,التسليم!AU1072,
IF($D$2=43,التسليم!AV1072,
IF($D$2=44,التسليم!AW1072,
IF($D$2=45,التسليم!AX1072,
IF($D$2=46,التسليم!AY1072,
IF($D$2=547,التسليم!AZ1072,
IF($D$2=48,التسليم!BA1072,
IF($D$2=49,التسليم!BB1072,
IF($D$2=50,التسليم!BC1072,
IF($D$2=0,التسليم!$BD1072,IF($D$2&gt;50,"خطأ"))))))))))))))))))))))))))))))))))))))))))))))))))))</f>
        <v>0</v>
      </c>
      <c r="F21" s="29">
        <f>IF($D$2=1,المرتجع!F1072,IF($D$2=2,المرتجع!G1072,IF($D$2=3,المرتجع!H1072,IF($D$2=4,المرتجع!I1072,IF($D$2=5,المرتجع!J1072,
IF($D$2=6,المرتجع!K1072,
IF($D$2=7,المرتجع!L1072,
IF($D$2=8,المرتجع!M1072,
IF($D$2=9,المرتجع!N1072,
IF($D$2=10,المرتجع!O1072,
IF($D$2=11,المرتجع!P1072,
IF($D$2=12,المرتجع!Q1072,
IF($D$2=13,المرتجع!R1072,
IF($D$2=14,المرتجع!S1072,
IF($D$2=15,المرتجع!T1072,
IF($D$2=16,المرتجع!U1072,
IF($D$2=17,المرتجع!V1072,
IF($D$2=18,المرتجع!W1072,
IF($D$2=19,المرتجع!X1072,
IF($D$2=20,المرتجع!Y1072,
IF($D$2=21,المرتجع!Z1072,
IF($D$2=22,المرتجع!AA1072,
IF($D$2=23,المرتجع!AB1072,
IF($D$2=24,المرتجع!AC1072,
IF($D$2=25,المرتجع!AD1072,
IF($D$2=26,المرتجع!AE1072,
IF($D$2=27,المرتجع!AF1072,
IF($D$2=28,المرتجع!AG1072,
IF($D$2=29,المرتجع!AH1072,
IF($D$2=30,المرتجع!AI1072,
IF($D$2=31,المرتجع!AJ1072,
IF($D$2=32,المرتجع!AK1072,
IF($D$2=33,المرتجع!AL1072,
IF($D$2=34,المرتجع!AM1072,
IF($D$2=35,المرتجع!AN1072,
IF($D$2=36,المرتجع!AO1072,
IF($D$2=37,المرتجع!AP1072,
IF($D$2=38,المرتجع!AQ1072,
IF($D$2=39,المرتجع!AR1072,
IF($D$2=40,المرتجع!AS1072,
IF($D$2=41,المرتجع!AT1072,
IF($D$2=42,المرتجع!AU1072,
IF($D$2=43,المرتجع!AV1072,
IF($D$2=44,المرتجع!AW1072,
IF($D$2=45,المرتجع!AX1072,
IF($D$2=46,المرتجع!AY1072,
IF($D$2=547,المرتجع!AZ1072,
IF($D$2=48,المرتجع!BA1072,
IF($D$2=49,المرتجع!BB1072,
IF($D$2=50,المرتجع!BC1072,
IF($D$2=0,المرتجع!$BD1072,IF($D$2&gt;50,"خطأ"))))))))))))))))))))))))))))))))))))))))))))))))))))</f>
        <v>0</v>
      </c>
      <c r="G21" s="29">
        <f>IF($D$2=1,الاستلام!F1073,IF($D$2=2,الاستلام!G1073,IF($D$2=3,الاستلام!H1073,IF($D$2=4,الاستلام!I1073,IF($D$2=5,الاستلام!J1073,
IF($D$2=6,الاستلام!K1073,
IF($D$2=7,الاستلام!L1073,
IF($D$2=8,الاستلام!M1073,
IF($D$2=9,الاستلام!N1073,
IF($D$2=10,الاستلام!O1073,
IF($D$2=11,الاستلام!P1073,
IF($D$2=12,الاستلام!Q1073,
IF($D$2=13,الاستلام!R1073,
IF($D$2=14,الاستلام!S1073,
IF($D$2=15,الاستلام!T1073,
IF($D$2=16,الاستلام!U1073,
IF($D$2=17,الاستلام!V1073,
IF($D$2=18,الاستلام!W1073,
IF($D$2=19,الاستلام!X1073,
IF($D$2=20,الاستلام!Y1073,
IF($D$2=21,الاستلام!Z1073,
IF($D$2=22,الاستلام!AA1073,
IF($D$2=23,الاستلام!AB1073,
IF($D$2=24,الاستلام!AC1073,
IF($D$2=25,الاستلام!AD1073,
IF($D$2=26,الاستلام!AE1073,
IF($D$2=27,الاستلام!AF1073,
IF($D$2=28,الاستلام!AG1073,
IF($D$2=29,الاستلام!AH1073,
IF($D$2=30,الاستلام!AI1073,
IF($D$2=31,الاستلام!AJ1073,
IF($D$2=32,الاستلام!AK1073,
IF($D$2=33,الاستلام!AL1073,
IF($D$2=34,الاستلام!AM1073,
IF($D$2=35,الاستلام!AN1073,
IF($D$2=36,الاستلام!AO1073,
IF($D$2=37,الاستلام!AP1073,
IF($D$2=38,الاستلام!AQ1073,
IF($D$2=39,الاستلام!AR1073,
IF($D$2=40,الاستلام!AS1073,
IF($D$2=41,الاستلام!AT1073,
IF($D$2=42,الاستلام!AU1073,
IF($D$2=43,الاستلام!AV1073,
IF($D$2=44,الاستلام!AW1073,
IF($D$2=45,الاستلام!AX1073,
IF($D$2=46,الاستلام!AY1073,
IF($D$2=547,الاستلام!AZ1073,
IF($D$2=48,الاستلام!BA1073,
IF($D$2=49,الاستلام!BB1073,
IF($D$2=50,الاستلام!BC1073,
IF($D$2=0,الاستلام!$BD1073,IF($D$2&gt;50,"خطأ"))))))))))))))))))))))))))))))))))))))))))))))))))))</f>
        <v>0</v>
      </c>
      <c r="H21" s="29">
        <f>IF($D$2=1,التسليم!F1073,IF($D$2=2,التسليم!G1073,IF($D$2=3,التسليم!H1073,IF($D$2=4,التسليم!I1073,IF($D$2=5,التسليم!J1073,
IF($D$2=6,التسليم!K1073,
IF($D$2=7,التسليم!L1073,
IF($D$2=8,التسليم!M1073,
IF($D$2=9,التسليم!N1073,
IF($D$2=10,التسليم!O1073,
IF($D$2=11,التسليم!P1073,
IF($D$2=12,التسليم!Q1073,
IF($D$2=13,التسليم!R1073,
IF($D$2=14,التسليم!S1073,
IF($D$2=15,التسليم!T1073,
IF($D$2=16,التسليم!U1073,
IF($D$2=17,التسليم!V1073,
IF($D$2=18,التسليم!W1073,
IF($D$2=19,التسليم!X1073,
IF($D$2=20,التسليم!Y1073,
IF($D$2=21,التسليم!Z1073,
IF($D$2=22,التسليم!AA1073,
IF($D$2=23,التسليم!AB1073,
IF($D$2=24,التسليم!AC1073,
IF($D$2=25,التسليم!AD1073,
IF($D$2=26,التسليم!AE1073,
IF($D$2=27,التسليم!AF1073,
IF($D$2=28,التسليم!AG1073,
IF($D$2=29,التسليم!AH1073,
IF($D$2=30,التسليم!AI1073,
IF($D$2=31,التسليم!AJ1073,
IF($D$2=32,التسليم!AK1073,
IF($D$2=33,التسليم!AL1073,
IF($D$2=34,التسليم!AM1073,
IF($D$2=35,التسليم!AN1073,
IF($D$2=36,التسليم!AO1073,
IF($D$2=37,التسليم!AP1073,
IF($D$2=38,التسليم!AQ1073,
IF($D$2=39,التسليم!AR1073,
IF($D$2=40,التسليم!AS1073,
IF($D$2=41,التسليم!AT1073,
IF($D$2=42,التسليم!AU1073,
IF($D$2=43,التسليم!AV1073,
IF($D$2=44,التسليم!AW1073,
IF($D$2=45,التسليم!AX1073,
IF($D$2=46,التسليم!AY1073,
IF($D$2=547,التسليم!AZ1073,
IF($D$2=48,التسليم!BA1073,
IF($D$2=49,التسليم!BB1073,
IF($D$2=50,التسليم!BC1073,
IF($D$2=0,التسليم!$BD1073,IF($D$2&gt;50,"خطأ"))))))))))))))))))))))))))))))))))))))))))))))))))))</f>
        <v>0</v>
      </c>
      <c r="I21" s="29">
        <f>IF($D$2=1,المرتجع!F1073,IF($D$2=2,المرتجع!G1073,IF($D$2=3,المرتجع!H1073,IF($D$2=4,المرتجع!I1073,IF($D$2=5,المرتجع!J1073,
IF($D$2=6,المرتجع!K1073,
IF($D$2=7,المرتجع!L1073,
IF($D$2=8,المرتجع!M1073,
IF($D$2=9,المرتجع!N1073,
IF($D$2=10,المرتجع!O1073,
IF($D$2=11,المرتجع!P1073,
IF($D$2=12,المرتجع!Q1073,
IF($D$2=13,المرتجع!R1073,
IF($D$2=14,المرتجع!S1073,
IF($D$2=15,المرتجع!T1073,
IF($D$2=16,المرتجع!U1073,
IF($D$2=17,المرتجع!V1073,
IF($D$2=18,المرتجع!W1073,
IF($D$2=19,المرتجع!X1073,
IF($D$2=20,المرتجع!Y1073,
IF($D$2=21,المرتجع!Z1073,
IF($D$2=22,المرتجع!AA1073,
IF($D$2=23,المرتجع!AB1073,
IF($D$2=24,المرتجع!AC1073,
IF($D$2=25,المرتجع!AD1073,
IF($D$2=26,المرتجع!AE1073,
IF($D$2=27,المرتجع!AF1073,
IF($D$2=28,المرتجع!AG1073,
IF($D$2=29,المرتجع!AH1073,
IF($D$2=30,المرتجع!AI1073,
IF($D$2=31,المرتجع!AJ1073,
IF($D$2=32,المرتجع!AK1073,
IF($D$2=33,المرتجع!AL1073,
IF($D$2=34,المرتجع!AM1073,
IF($D$2=35,المرتجع!AN1073,
IF($D$2=36,المرتجع!AO1073,
IF($D$2=37,المرتجع!AP1073,
IF($D$2=38,المرتجع!AQ1073,
IF($D$2=39,المرتجع!AR1073,
IF($D$2=40,المرتجع!AS1073,
IF($D$2=41,المرتجع!AT1073,
IF($D$2=42,المرتجع!AU1073,
IF($D$2=43,المرتجع!AV1073,
IF($D$2=44,المرتجع!AW1073,
IF($D$2=45,المرتجع!AX1073,
IF($D$2=46,المرتجع!AY1073,
IF($D$2=547,المرتجع!AZ1073,
IF($D$2=48,المرتجع!BA1073,
IF($D$2=49,المرتجع!BB1073,
IF($D$2=50,المرتجع!BC1073,
IF($D$2=0,المرتجع!$BD1073,IF($D$2&gt;50,"خطأ"))))))))))))))))))))))))))))))))))))))))))))))))))))</f>
        <v>0</v>
      </c>
      <c r="J21" s="29">
        <f>IF($D$2=1,الاستلام!F1074,IF($D$2=2,الاستلام!G1074,IF($D$2=3,الاستلام!H1074,IF($D$2=4,الاستلام!I1074,IF($D$2=5,الاستلام!J1074,
IF($D$2=6,الاستلام!K1074,
IF($D$2=7,الاستلام!L1074,
IF($D$2=8,الاستلام!M1074,
IF($D$2=9,الاستلام!N1074,
IF($D$2=10,الاستلام!O1074,
IF($D$2=11,الاستلام!P1074,
IF($D$2=12,الاستلام!Q1074,
IF($D$2=13,الاستلام!R1074,
IF($D$2=14,الاستلام!S1074,
IF($D$2=15,الاستلام!T1074,
IF($D$2=16,الاستلام!U1074,
IF($D$2=17,الاستلام!V1074,
IF($D$2=18,الاستلام!W1074,
IF($D$2=19,الاستلام!X1074,
IF($D$2=20,الاستلام!Y1074,
IF($D$2=21,الاستلام!Z1074,
IF($D$2=22,الاستلام!AA1074,
IF($D$2=23,الاستلام!AB1074,
IF($D$2=24,الاستلام!AC1074,
IF($D$2=25,الاستلام!AD1074,
IF($D$2=26,الاستلام!AE1074,
IF($D$2=27,الاستلام!AF1074,
IF($D$2=28,الاستلام!AG1074,
IF($D$2=29,الاستلام!AH1074,
IF($D$2=30,الاستلام!AI1074,
IF($D$2=31,الاستلام!AJ1074,
IF($D$2=32,الاستلام!AK1074,
IF($D$2=33,الاستلام!AL1074,
IF($D$2=34,الاستلام!AM1074,
IF($D$2=35,الاستلام!AN1074,
IF($D$2=36,الاستلام!AO1074,
IF($D$2=37,الاستلام!AP1074,
IF($D$2=38,الاستلام!AQ1074,
IF($D$2=39,الاستلام!AR1074,
IF($D$2=40,الاستلام!AS1074,
IF($D$2=41,الاستلام!AT1074,
IF($D$2=42,الاستلام!AU1074,
IF($D$2=43,الاستلام!AV1074,
IF($D$2=44,الاستلام!AW1074,
IF($D$2=45,الاستلام!AX1074,
IF($D$2=46,الاستلام!AY1074,
IF($D$2=547,الاستلام!AZ1074,
IF($D$2=48,الاستلام!BA1074,
IF($D$2=49,الاستلام!BB1074,
IF($D$2=50,الاستلام!BC1074,
IF($D$2=0,الاستلام!$BD1074,IF($D$2&gt;50,"خطأ"))))))))))))))))))))))))))))))))))))))))))))))))))))</f>
        <v>0</v>
      </c>
      <c r="K21" s="29">
        <f>IF($D$2=1,التسليم!F1074,IF($D$2=2,التسليم!G1074,IF($D$2=3,التسليم!H1074,IF($D$2=4,التسليم!I1074,IF($D$2=5,التسليم!J1074,
IF($D$2=6,التسليم!K1074,
IF($D$2=7,التسليم!L1074,
IF($D$2=8,التسليم!M1074,
IF($D$2=9,التسليم!N1074,
IF($D$2=10,التسليم!O1074,
IF($D$2=11,التسليم!P1074,
IF($D$2=12,التسليم!Q1074,
IF($D$2=13,التسليم!R1074,
IF($D$2=14,التسليم!S1074,
IF($D$2=15,التسليم!T1074,
IF($D$2=16,التسليم!U1074,
IF($D$2=17,التسليم!V1074,
IF($D$2=18,التسليم!W1074,
IF($D$2=19,التسليم!X1074,
IF($D$2=20,التسليم!Y1074,
IF($D$2=21,التسليم!Z1074,
IF($D$2=22,التسليم!AA1074,
IF($D$2=23,التسليم!AB1074,
IF($D$2=24,التسليم!AC1074,
IF($D$2=25,التسليم!AD1074,
IF($D$2=26,التسليم!AE1074,
IF($D$2=27,التسليم!AF1074,
IF($D$2=28,التسليم!AG1074,
IF($D$2=29,التسليم!AH1074,
IF($D$2=30,التسليم!AI1074,
IF($D$2=31,التسليم!AJ1074,
IF($D$2=32,التسليم!AK1074,
IF($D$2=33,التسليم!AL1074,
IF($D$2=34,التسليم!AM1074,
IF($D$2=35,التسليم!AN1074,
IF($D$2=36,التسليم!AO1074,
IF($D$2=37,التسليم!AP1074,
IF($D$2=38,التسليم!AQ1074,
IF($D$2=39,التسليم!AR1074,
IF($D$2=40,التسليم!AS1074,
IF($D$2=41,التسليم!AT1074,
IF($D$2=42,التسليم!AU1074,
IF($D$2=43,التسليم!AV1074,
IF($D$2=44,التسليم!AW1074,
IF($D$2=45,التسليم!AX1074,
IF($D$2=46,التسليم!AY1074,
IF($D$2=547,التسليم!AZ1074,
IF($D$2=48,التسليم!BA1074,
IF($D$2=49,التسليم!BB1074,
IF($D$2=50,التسليم!BC1074,
IF($D$2=0,التسليم!$BD1074,IF($D$2&gt;50,"خطأ"))))))))))))))))))))))))))))))))))))))))))))))))))))</f>
        <v>0</v>
      </c>
      <c r="L21" s="29">
        <f>IF($D$2=1,المرتجع!F1074,IF($D$2=2,المرتجع!G1074,IF($D$2=3,المرتجع!H1074,IF($D$2=4,المرتجع!I1074,IF($D$2=5,المرتجع!J1074,
IF($D$2=6,المرتجع!K1074,
IF($D$2=7,المرتجع!L1074,
IF($D$2=8,المرتجع!M1074,
IF($D$2=9,المرتجع!N1074,
IF($D$2=10,المرتجع!O1074,
IF($D$2=11,المرتجع!P1074,
IF($D$2=12,المرتجع!Q1074,
IF($D$2=13,المرتجع!R1074,
IF($D$2=14,المرتجع!S1074,
IF($D$2=15,المرتجع!T1074,
IF($D$2=16,المرتجع!U1074,
IF($D$2=17,المرتجع!V1074,
IF($D$2=18,المرتجع!W1074,
IF($D$2=19,المرتجع!X1074,
IF($D$2=20,المرتجع!Y1074,
IF($D$2=21,المرتجع!Z1074,
IF($D$2=22,المرتجع!AA1074,
IF($D$2=23,المرتجع!AB1074,
IF($D$2=24,المرتجع!AC1074,
IF($D$2=25,المرتجع!AD1074,
IF($D$2=26,المرتجع!AE1074,
IF($D$2=27,المرتجع!AF1074,
IF($D$2=28,المرتجع!AG1074,
IF($D$2=29,المرتجع!AH1074,
IF($D$2=30,المرتجع!AI1074,
IF($D$2=31,المرتجع!AJ1074,
IF($D$2=32,المرتجع!AK1074,
IF($D$2=33,المرتجع!AL1074,
IF($D$2=34,المرتجع!AM1074,
IF($D$2=35,المرتجع!AN1074,
IF($D$2=36,المرتجع!AO1074,
IF($D$2=37,المرتجع!AP1074,
IF($D$2=38,المرتجع!AQ1074,
IF($D$2=39,المرتجع!AR1074,
IF($D$2=40,المرتجع!AS1074,
IF($D$2=41,المرتجع!AT1074,
IF($D$2=42,المرتجع!AU1074,
IF($D$2=43,المرتجع!AV1074,
IF($D$2=44,المرتجع!AW1074,
IF($D$2=45,المرتجع!AX1074,
IF($D$2=46,المرتجع!AY1074,
IF($D$2=547,المرتجع!AZ1074,
IF($D$2=48,المرتجع!BA1074,
IF($D$2=49,المرتجع!BB1074,
IF($D$2=50,المرتجع!BC1074,
IF($D$2=0,المرتجع!$BD1074,IF($D$2&gt;50,"خطأ"))))))))))))))))))))))))))))))))))))))))))))))))))))</f>
        <v>0</v>
      </c>
    </row>
    <row r="22" spans="1:12" ht="16.5" thickTop="1" thickBot="1" x14ac:dyDescent="0.3">
      <c r="A22" s="106">
        <f t="shared" ref="A22" si="15">A21+C21-B21</f>
        <v>0</v>
      </c>
      <c r="B22" s="107"/>
      <c r="C22" s="108"/>
      <c r="D22" s="103">
        <f t="shared" ref="D22" si="16">D21+F21-E21</f>
        <v>0</v>
      </c>
      <c r="E22" s="104"/>
      <c r="F22" s="105"/>
      <c r="G22" s="103">
        <f t="shared" ref="G22" si="17">G21+I21-H21</f>
        <v>0</v>
      </c>
      <c r="H22" s="104"/>
      <c r="I22" s="105"/>
      <c r="J22" s="106">
        <f t="shared" ref="J22" si="18">J21+L21-K21</f>
        <v>0</v>
      </c>
      <c r="K22" s="107"/>
      <c r="L22" s="108"/>
    </row>
    <row r="23" spans="1:12" ht="16.5" thickTop="1" thickBot="1" x14ac:dyDescent="0.3">
      <c r="A23" s="109" t="str">
        <f>'تعريف المواد والمستودعات'!B27</f>
        <v>مادة21</v>
      </c>
      <c r="B23" s="110"/>
      <c r="C23" s="110"/>
      <c r="D23" s="100" t="str">
        <f>'تعريف المواد والمستودعات'!B28</f>
        <v>مادة22</v>
      </c>
      <c r="E23" s="101"/>
      <c r="F23" s="102"/>
      <c r="G23" s="100" t="str">
        <f>'تعريف المواد والمستودعات'!B29</f>
        <v>مادة23</v>
      </c>
      <c r="H23" s="101"/>
      <c r="I23" s="102"/>
      <c r="J23" s="100" t="str">
        <f>'تعريف المواد والمستودعات'!B30</f>
        <v>مادة24</v>
      </c>
      <c r="K23" s="101"/>
      <c r="L23" s="102"/>
    </row>
    <row r="24" spans="1:12" ht="16.5" thickTop="1" thickBot="1" x14ac:dyDescent="0.3">
      <c r="A24" s="61" t="s">
        <v>118</v>
      </c>
      <c r="B24" s="61" t="s">
        <v>117</v>
      </c>
      <c r="C24" s="61" t="s">
        <v>119</v>
      </c>
      <c r="D24" s="61" t="s">
        <v>118</v>
      </c>
      <c r="E24" s="61" t="s">
        <v>117</v>
      </c>
      <c r="F24" s="61" t="s">
        <v>119</v>
      </c>
      <c r="G24" s="61" t="s">
        <v>118</v>
      </c>
      <c r="H24" s="61" t="s">
        <v>117</v>
      </c>
      <c r="I24" s="61" t="s">
        <v>119</v>
      </c>
      <c r="J24" s="61" t="s">
        <v>118</v>
      </c>
      <c r="K24" s="61" t="s">
        <v>117</v>
      </c>
      <c r="L24" s="61" t="s">
        <v>119</v>
      </c>
    </row>
    <row r="25" spans="1:12" ht="16.5" thickTop="1" thickBot="1" x14ac:dyDescent="0.3">
      <c r="A25" s="29">
        <f>IF($D$2=1,الاستلام!F1075,IF($D$2=2,الاستلام!G1075,IF($D$2=3,الاستلام!H1075,IF($D$2=4,الاستلام!I1075,IF($D$2=5,الاستلام!J1075,
IF($D$2=6,الاستلام!K1075,
IF($D$2=7,الاستلام!L1075,
IF($D$2=8,الاستلام!M1075,
IF($D$2=9,الاستلام!N1075,
IF($D$2=10,الاستلام!O1075,
IF($D$2=11,الاستلام!P1075,
IF($D$2=12,الاستلام!Q1075,
IF($D$2=13,الاستلام!R1075,
IF($D$2=14,الاستلام!S1075,
IF($D$2=15,الاستلام!T1075,
IF($D$2=16,الاستلام!U1075,
IF($D$2=17,الاستلام!V1075,
IF($D$2=18,الاستلام!W1075,
IF($D$2=19,الاستلام!X1075,
IF($D$2=20,الاستلام!Y1075,
IF($D$2=21,الاستلام!Z1075,
IF($D$2=22,الاستلام!AA1075,
IF($D$2=23,الاستلام!AB1075,
IF($D$2=24,الاستلام!AC1075,
IF($D$2=25,الاستلام!AD1075,
IF($D$2=26,الاستلام!AE1075,
IF($D$2=27,الاستلام!AF1075,
IF($D$2=28,الاستلام!AG1075,
IF($D$2=29,الاستلام!AH1075,
IF($D$2=30,الاستلام!AI1075,
IF($D$2=31,الاستلام!AJ1075,
IF($D$2=32,الاستلام!AK1075,
IF($D$2=33,الاستلام!AL1075,
IF($D$2=34,الاستلام!AM1075,
IF($D$2=35,الاستلام!AN1075,
IF($D$2=36,الاستلام!AO1075,
IF($D$2=37,الاستلام!AP1075,
IF($D$2=38,الاستلام!AQ1075,
IF($D$2=39,الاستلام!AR1075,
IF($D$2=40,الاستلام!AS1075,
IF($D$2=41,الاستلام!AT1075,
IF($D$2=42,الاستلام!AU1075,
IF($D$2=43,الاستلام!AV1075,
IF($D$2=44,الاستلام!AW1075,
IF($D$2=45,الاستلام!AX1075,
IF($D$2=46,الاستلام!AY1075,
IF($D$2=547,الاستلام!AZ1075,
IF($D$2=48,الاستلام!BA1075,
IF($D$2=49,الاستلام!BB1075,
IF($D$2=50,الاستلام!BC1075,
IF($D$2=0,الاستلام!$BD1075,IF($D$2&gt;50,"خطأ"))))))))))))))))))))))))))))))))))))))))))))))))))))</f>
        <v>0</v>
      </c>
      <c r="B25" s="29">
        <f>IF($D$2=1,التسليم!F1075,IF($D$2=2,التسليم!G1075,IF($D$2=3,التسليم!H1075,IF($D$2=4,التسليم!I1075,IF($D$2=5,التسليم!J1075,
IF($D$2=6,التسليم!K1075,
IF($D$2=7,التسليم!L1075,
IF($D$2=8,التسليم!M1075,
IF($D$2=9,التسليم!N1075,
IF($D$2=10,التسليم!O1075,
IF($D$2=11,التسليم!P1075,
IF($D$2=12,التسليم!Q1075,
IF($D$2=13,التسليم!R1075,
IF($D$2=14,التسليم!S1075,
IF($D$2=15,التسليم!T1075,
IF($D$2=16,التسليم!U1075,
IF($D$2=17,التسليم!V1075,
IF($D$2=18,التسليم!W1075,
IF($D$2=19,التسليم!X1075,
IF($D$2=20,التسليم!Y1075,
IF($D$2=21,التسليم!Z1075,
IF($D$2=22,التسليم!AA1075,
IF($D$2=23,التسليم!AB1075,
IF($D$2=24,التسليم!AC1075,
IF($D$2=25,التسليم!AD1075,
IF($D$2=26,التسليم!AE1075,
IF($D$2=27,التسليم!AF1075,
IF($D$2=28,التسليم!AG1075,
IF($D$2=29,التسليم!AH1075,
IF($D$2=30,التسليم!AI1075,
IF($D$2=31,التسليم!AJ1075,
IF($D$2=32,التسليم!AK1075,
IF($D$2=33,التسليم!AL1075,
IF($D$2=34,التسليم!AM1075,
IF($D$2=35,التسليم!AN1075,
IF($D$2=36,التسليم!AO1075,
IF($D$2=37,التسليم!AP1075,
IF($D$2=38,التسليم!AQ1075,
IF($D$2=39,التسليم!AR1075,
IF($D$2=40,التسليم!AS1075,
IF($D$2=41,التسليم!AT1075,
IF($D$2=42,التسليم!AU1075,
IF($D$2=43,التسليم!AV1075,
IF($D$2=44,التسليم!AW1075,
IF($D$2=45,التسليم!AX1075,
IF($D$2=46,التسليم!AY1075,
IF($D$2=547,التسليم!AZ1075,
IF($D$2=48,التسليم!BA1075,
IF($D$2=49,التسليم!BB1075,
IF($D$2=50,التسليم!BC1075,
IF($D$2=0,التسليم!$BD1075,IF($D$2&gt;50,"خطأ"))))))))))))))))))))))))))))))))))))))))))))))))))))</f>
        <v>0</v>
      </c>
      <c r="C25" s="29">
        <f>IF($D$2=1,المرتجع!F1075,IF($D$2=2,المرتجع!G1075,IF($D$2=3,المرتجع!H1075,IF($D$2=4,المرتجع!I1075,IF($D$2=5,المرتجع!J1075,
IF($D$2=6,المرتجع!K1075,
IF($D$2=7,المرتجع!L1075,
IF($D$2=8,المرتجع!M1075,
IF($D$2=9,المرتجع!N1075,
IF($D$2=10,المرتجع!O1075,
IF($D$2=11,المرتجع!P1075,
IF($D$2=12,المرتجع!Q1075,
IF($D$2=13,المرتجع!R1075,
IF($D$2=14,المرتجع!S1075,
IF($D$2=15,المرتجع!T1075,
IF($D$2=16,المرتجع!U1075,
IF($D$2=17,المرتجع!V1075,
IF($D$2=18,المرتجع!W1075,
IF($D$2=19,المرتجع!X1075,
IF($D$2=20,المرتجع!Y1075,
IF($D$2=21,المرتجع!Z1075,
IF($D$2=22,المرتجع!AA1075,
IF($D$2=23,المرتجع!AB1075,
IF($D$2=24,المرتجع!AC1075,
IF($D$2=25,المرتجع!AD1075,
IF($D$2=26,المرتجع!AE1075,
IF($D$2=27,المرتجع!AF1075,
IF($D$2=28,المرتجع!AG1075,
IF($D$2=29,المرتجع!AH1075,
IF($D$2=30,المرتجع!AI1075,
IF($D$2=31,المرتجع!AJ1075,
IF($D$2=32,المرتجع!AK1075,
IF($D$2=33,المرتجع!AL1075,
IF($D$2=34,المرتجع!AM1075,
IF($D$2=35,المرتجع!AN1075,
IF($D$2=36,المرتجع!AO1075,
IF($D$2=37,المرتجع!AP1075,
IF($D$2=38,المرتجع!AQ1075,
IF($D$2=39,المرتجع!AR1075,
IF($D$2=40,المرتجع!AS1075,
IF($D$2=41,المرتجع!AT1075,
IF($D$2=42,المرتجع!AU1075,
IF($D$2=43,المرتجع!AV1075,
IF($D$2=44,المرتجع!AW1075,
IF($D$2=45,المرتجع!AX1075,
IF($D$2=46,المرتجع!AY1075,
IF($D$2=547,المرتجع!AZ1075,
IF($D$2=48,المرتجع!BA1075,
IF($D$2=49,المرتجع!BB1075,
IF($D$2=50,المرتجع!BC1075,
IF($D$2=0,المرتجع!$BD1075,IF($D$2&gt;50,"خطأ"))))))))))))))))))))))))))))))))))))))))))))))))))))</f>
        <v>0</v>
      </c>
      <c r="D25" s="29">
        <f>IF($D$2=1,الاستلام!F1076,IF($D$2=2,الاستلام!G1076,IF($D$2=3,الاستلام!H1076,IF($D$2=4,الاستلام!I1076,IF($D$2=5,الاستلام!J1076,
IF($D$2=6,الاستلام!K1076,
IF($D$2=7,الاستلام!L1076,
IF($D$2=8,الاستلام!M1076,
IF($D$2=9,الاستلام!N1076,
IF($D$2=10,الاستلام!O1076,
IF($D$2=11,الاستلام!P1076,
IF($D$2=12,الاستلام!Q1076,
IF($D$2=13,الاستلام!R1076,
IF($D$2=14,الاستلام!S1076,
IF($D$2=15,الاستلام!T1076,
IF($D$2=16,الاستلام!U1076,
IF($D$2=17,الاستلام!V1076,
IF($D$2=18,الاستلام!W1076,
IF($D$2=19,الاستلام!X1076,
IF($D$2=20,الاستلام!Y1076,
IF($D$2=21,الاستلام!Z1076,
IF($D$2=22,الاستلام!AA1076,
IF($D$2=23,الاستلام!AB1076,
IF($D$2=24,الاستلام!AC1076,
IF($D$2=25,الاستلام!AD1076,
IF($D$2=26,الاستلام!AE1076,
IF($D$2=27,الاستلام!AF1076,
IF($D$2=28,الاستلام!AG1076,
IF($D$2=29,الاستلام!AH1076,
IF($D$2=30,الاستلام!AI1076,
IF($D$2=31,الاستلام!AJ1076,
IF($D$2=32,الاستلام!AK1076,
IF($D$2=33,الاستلام!AL1076,
IF($D$2=34,الاستلام!AM1076,
IF($D$2=35,الاستلام!AN1076,
IF($D$2=36,الاستلام!AO1076,
IF($D$2=37,الاستلام!AP1076,
IF($D$2=38,الاستلام!AQ1076,
IF($D$2=39,الاستلام!AR1076,
IF($D$2=40,الاستلام!AS1076,
IF($D$2=41,الاستلام!AT1076,
IF($D$2=42,الاستلام!AU1076,
IF($D$2=43,الاستلام!AV1076,
IF($D$2=44,الاستلام!AW1076,
IF($D$2=45,الاستلام!AX1076,
IF($D$2=46,الاستلام!AY1076,
IF($D$2=547,الاستلام!AZ1076,
IF($D$2=48,الاستلام!BA1076,
IF($D$2=49,الاستلام!BB1076,
IF($D$2=50,الاستلام!BC1076,
IF($D$2=0,الاستلام!$BD1076,IF($D$2&gt;50,"خطأ"))))))))))))))))))))))))))))))))))))))))))))))))))))</f>
        <v>0</v>
      </c>
      <c r="E25" s="29">
        <f>IF($D$2=1,التسليم!F1076,IF($D$2=2,التسليم!G1076,IF($D$2=3,التسليم!H1076,IF($D$2=4,التسليم!I1076,IF($D$2=5,التسليم!J1076,
IF($D$2=6,التسليم!K1076,
IF($D$2=7,التسليم!L1076,
IF($D$2=8,التسليم!M1076,
IF($D$2=9,التسليم!N1076,
IF($D$2=10,التسليم!O1076,
IF($D$2=11,التسليم!P1076,
IF($D$2=12,التسليم!Q1076,
IF($D$2=13,التسليم!R1076,
IF($D$2=14,التسليم!S1076,
IF($D$2=15,التسليم!T1076,
IF($D$2=16,التسليم!U1076,
IF($D$2=17,التسليم!V1076,
IF($D$2=18,التسليم!W1076,
IF($D$2=19,التسليم!X1076,
IF($D$2=20,التسليم!Y1076,
IF($D$2=21,التسليم!Z1076,
IF($D$2=22,التسليم!AA1076,
IF($D$2=23,التسليم!AB1076,
IF($D$2=24,التسليم!AC1076,
IF($D$2=25,التسليم!AD1076,
IF($D$2=26,التسليم!AE1076,
IF($D$2=27,التسليم!AF1076,
IF($D$2=28,التسليم!AG1076,
IF($D$2=29,التسليم!AH1076,
IF($D$2=30,التسليم!AI1076,
IF($D$2=31,التسليم!AJ1076,
IF($D$2=32,التسليم!AK1076,
IF($D$2=33,التسليم!AL1076,
IF($D$2=34,التسليم!AM1076,
IF($D$2=35,التسليم!AN1076,
IF($D$2=36,التسليم!AO1076,
IF($D$2=37,التسليم!AP1076,
IF($D$2=38,التسليم!AQ1076,
IF($D$2=39,التسليم!AR1076,
IF($D$2=40,التسليم!AS1076,
IF($D$2=41,التسليم!AT1076,
IF($D$2=42,التسليم!AU1076,
IF($D$2=43,التسليم!AV1076,
IF($D$2=44,التسليم!AW1076,
IF($D$2=45,التسليم!AX1076,
IF($D$2=46,التسليم!AY1076,
IF($D$2=547,التسليم!AZ1076,
IF($D$2=48,التسليم!BA1076,
IF($D$2=49,التسليم!BB1076,
IF($D$2=50,التسليم!BC1076,
IF($D$2=0,التسليم!$BD1076,IF($D$2&gt;50,"خطأ"))))))))))))))))))))))))))))))))))))))))))))))))))))</f>
        <v>0</v>
      </c>
      <c r="F25" s="29">
        <f>IF($D$2=1,المرتجع!F1076,IF($D$2=2,المرتجع!G1076,IF($D$2=3,المرتجع!H1076,IF($D$2=4,المرتجع!I1076,IF($D$2=5,المرتجع!J1076,
IF($D$2=6,المرتجع!K1076,
IF($D$2=7,المرتجع!L1076,
IF($D$2=8,المرتجع!M1076,
IF($D$2=9,المرتجع!N1076,
IF($D$2=10,المرتجع!O1076,
IF($D$2=11,المرتجع!P1076,
IF($D$2=12,المرتجع!Q1076,
IF($D$2=13,المرتجع!R1076,
IF($D$2=14,المرتجع!S1076,
IF($D$2=15,المرتجع!T1076,
IF($D$2=16,المرتجع!U1076,
IF($D$2=17,المرتجع!V1076,
IF($D$2=18,المرتجع!W1076,
IF($D$2=19,المرتجع!X1076,
IF($D$2=20,المرتجع!Y1076,
IF($D$2=21,المرتجع!Z1076,
IF($D$2=22,المرتجع!AA1076,
IF($D$2=23,المرتجع!AB1076,
IF($D$2=24,المرتجع!AC1076,
IF($D$2=25,المرتجع!AD1076,
IF($D$2=26,المرتجع!AE1076,
IF($D$2=27,المرتجع!AF1076,
IF($D$2=28,المرتجع!AG1076,
IF($D$2=29,المرتجع!AH1076,
IF($D$2=30,المرتجع!AI1076,
IF($D$2=31,المرتجع!AJ1076,
IF($D$2=32,المرتجع!AK1076,
IF($D$2=33,المرتجع!AL1076,
IF($D$2=34,المرتجع!AM1076,
IF($D$2=35,المرتجع!AN1076,
IF($D$2=36,المرتجع!AO1076,
IF($D$2=37,المرتجع!AP1076,
IF($D$2=38,المرتجع!AQ1076,
IF($D$2=39,المرتجع!AR1076,
IF($D$2=40,المرتجع!AS1076,
IF($D$2=41,المرتجع!AT1076,
IF($D$2=42,المرتجع!AU1076,
IF($D$2=43,المرتجع!AV1076,
IF($D$2=44,المرتجع!AW1076,
IF($D$2=45,المرتجع!AX1076,
IF($D$2=46,المرتجع!AY1076,
IF($D$2=547,المرتجع!AZ1076,
IF($D$2=48,المرتجع!BA1076,
IF($D$2=49,المرتجع!BB1076,
IF($D$2=50,المرتجع!BC1076,
IF($D$2=0,المرتجع!$BD1076,IF($D$2&gt;50,"خطأ"))))))))))))))))))))))))))))))))))))))))))))))))))))</f>
        <v>0</v>
      </c>
      <c r="G25" s="29">
        <f>IF($D$2=1,الاستلام!F1077,IF($D$2=2,الاستلام!G1077,IF($D$2=3,الاستلام!H1077,IF($D$2=4,الاستلام!I1077,IF($D$2=5,الاستلام!J1077,
IF($D$2=6,الاستلام!K1077,
IF($D$2=7,الاستلام!L1077,
IF($D$2=8,الاستلام!M1077,
IF($D$2=9,الاستلام!N1077,
IF($D$2=10,الاستلام!O1077,
IF($D$2=11,الاستلام!P1077,
IF($D$2=12,الاستلام!Q1077,
IF($D$2=13,الاستلام!R1077,
IF($D$2=14,الاستلام!S1077,
IF($D$2=15,الاستلام!T1077,
IF($D$2=16,الاستلام!U1077,
IF($D$2=17,الاستلام!V1077,
IF($D$2=18,الاستلام!W1077,
IF($D$2=19,الاستلام!X1077,
IF($D$2=20,الاستلام!Y1077,
IF($D$2=21,الاستلام!Z1077,
IF($D$2=22,الاستلام!AA1077,
IF($D$2=23,الاستلام!AB1077,
IF($D$2=24,الاستلام!AC1077,
IF($D$2=25,الاستلام!AD1077,
IF($D$2=26,الاستلام!AE1077,
IF($D$2=27,الاستلام!AF1077,
IF($D$2=28,الاستلام!AG1077,
IF($D$2=29,الاستلام!AH1077,
IF($D$2=30,الاستلام!AI1077,
IF($D$2=31,الاستلام!AJ1077,
IF($D$2=32,الاستلام!AK1077,
IF($D$2=33,الاستلام!AL1077,
IF($D$2=34,الاستلام!AM1077,
IF($D$2=35,الاستلام!AN1077,
IF($D$2=36,الاستلام!AO1077,
IF($D$2=37,الاستلام!AP1077,
IF($D$2=38,الاستلام!AQ1077,
IF($D$2=39,الاستلام!AR1077,
IF($D$2=40,الاستلام!AS1077,
IF($D$2=41,الاستلام!AT1077,
IF($D$2=42,الاستلام!AU1077,
IF($D$2=43,الاستلام!AV1077,
IF($D$2=44,الاستلام!AW1077,
IF($D$2=45,الاستلام!AX1077,
IF($D$2=46,الاستلام!AY1077,
IF($D$2=547,الاستلام!AZ1077,
IF($D$2=48,الاستلام!BA1077,
IF($D$2=49,الاستلام!BB1077,
IF($D$2=50,الاستلام!BC1077,
IF($D$2=0,الاستلام!$BD1077,IF($D$2&gt;50,"خطأ"))))))))))))))))))))))))))))))))))))))))))))))))))))</f>
        <v>0</v>
      </c>
      <c r="H25" s="29">
        <f>IF($D$2=1,التسليم!F1077,IF($D$2=2,التسليم!G1077,IF($D$2=3,التسليم!H1077,IF($D$2=4,التسليم!I1077,IF($D$2=5,التسليم!J1077,
IF($D$2=6,التسليم!K1077,
IF($D$2=7,التسليم!L1077,
IF($D$2=8,التسليم!M1077,
IF($D$2=9,التسليم!N1077,
IF($D$2=10,التسليم!O1077,
IF($D$2=11,التسليم!P1077,
IF($D$2=12,التسليم!Q1077,
IF($D$2=13,التسليم!R1077,
IF($D$2=14,التسليم!S1077,
IF($D$2=15,التسليم!T1077,
IF($D$2=16,التسليم!U1077,
IF($D$2=17,التسليم!V1077,
IF($D$2=18,التسليم!W1077,
IF($D$2=19,التسليم!X1077,
IF($D$2=20,التسليم!Y1077,
IF($D$2=21,التسليم!Z1077,
IF($D$2=22,التسليم!AA1077,
IF($D$2=23,التسليم!AB1077,
IF($D$2=24,التسليم!AC1077,
IF($D$2=25,التسليم!AD1077,
IF($D$2=26,التسليم!AE1077,
IF($D$2=27,التسليم!AF1077,
IF($D$2=28,التسليم!AG1077,
IF($D$2=29,التسليم!AH1077,
IF($D$2=30,التسليم!AI1077,
IF($D$2=31,التسليم!AJ1077,
IF($D$2=32,التسليم!AK1077,
IF($D$2=33,التسليم!AL1077,
IF($D$2=34,التسليم!AM1077,
IF($D$2=35,التسليم!AN1077,
IF($D$2=36,التسليم!AO1077,
IF($D$2=37,التسليم!AP1077,
IF($D$2=38,التسليم!AQ1077,
IF($D$2=39,التسليم!AR1077,
IF($D$2=40,التسليم!AS1077,
IF($D$2=41,التسليم!AT1077,
IF($D$2=42,التسليم!AU1077,
IF($D$2=43,التسليم!AV1077,
IF($D$2=44,التسليم!AW1077,
IF($D$2=45,التسليم!AX1077,
IF($D$2=46,التسليم!AY1077,
IF($D$2=547,التسليم!AZ1077,
IF($D$2=48,التسليم!BA1077,
IF($D$2=49,التسليم!BB1077,
IF($D$2=50,التسليم!BC1077,
IF($D$2=0,التسليم!$BD1077,IF($D$2&gt;50,"خطأ"))))))))))))))))))))))))))))))))))))))))))))))))))))</f>
        <v>0</v>
      </c>
      <c r="I25" s="29">
        <f>IF($D$2=1,المرتجع!F1077,IF($D$2=2,المرتجع!G1077,IF($D$2=3,المرتجع!H1077,IF($D$2=4,المرتجع!I1077,IF($D$2=5,المرتجع!J1077,
IF($D$2=6,المرتجع!K1077,
IF($D$2=7,المرتجع!L1077,
IF($D$2=8,المرتجع!M1077,
IF($D$2=9,المرتجع!N1077,
IF($D$2=10,المرتجع!O1077,
IF($D$2=11,المرتجع!P1077,
IF($D$2=12,المرتجع!Q1077,
IF($D$2=13,المرتجع!R1077,
IF($D$2=14,المرتجع!S1077,
IF($D$2=15,المرتجع!T1077,
IF($D$2=16,المرتجع!U1077,
IF($D$2=17,المرتجع!V1077,
IF($D$2=18,المرتجع!W1077,
IF($D$2=19,المرتجع!X1077,
IF($D$2=20,المرتجع!Y1077,
IF($D$2=21,المرتجع!Z1077,
IF($D$2=22,المرتجع!AA1077,
IF($D$2=23,المرتجع!AB1077,
IF($D$2=24,المرتجع!AC1077,
IF($D$2=25,المرتجع!AD1077,
IF($D$2=26,المرتجع!AE1077,
IF($D$2=27,المرتجع!AF1077,
IF($D$2=28,المرتجع!AG1077,
IF($D$2=29,المرتجع!AH1077,
IF($D$2=30,المرتجع!AI1077,
IF($D$2=31,المرتجع!AJ1077,
IF($D$2=32,المرتجع!AK1077,
IF($D$2=33,المرتجع!AL1077,
IF($D$2=34,المرتجع!AM1077,
IF($D$2=35,المرتجع!AN1077,
IF($D$2=36,المرتجع!AO1077,
IF($D$2=37,المرتجع!AP1077,
IF($D$2=38,المرتجع!AQ1077,
IF($D$2=39,المرتجع!AR1077,
IF($D$2=40,المرتجع!AS1077,
IF($D$2=41,المرتجع!AT1077,
IF($D$2=42,المرتجع!AU1077,
IF($D$2=43,المرتجع!AV1077,
IF($D$2=44,المرتجع!AW1077,
IF($D$2=45,المرتجع!AX1077,
IF($D$2=46,المرتجع!AY1077,
IF($D$2=547,المرتجع!AZ1077,
IF($D$2=48,المرتجع!BA1077,
IF($D$2=49,المرتجع!BB1077,
IF($D$2=50,المرتجع!BC1077,
IF($D$2=0,المرتجع!$BD1077,IF($D$2&gt;50,"خطأ"))))))))))))))))))))))))))))))))))))))))))))))))))))</f>
        <v>0</v>
      </c>
      <c r="J25" s="29">
        <f>IF($D$2=1,الاستلام!F1078,IF($D$2=2,الاستلام!G1078,IF($D$2=3,الاستلام!H1078,IF($D$2=4,الاستلام!I1078,IF($D$2=5,الاستلام!J1078,
IF($D$2=6,الاستلام!K1078,
IF($D$2=7,الاستلام!L1078,
IF($D$2=8,الاستلام!M1078,
IF($D$2=9,الاستلام!N1078,
IF($D$2=10,الاستلام!O1078,
IF($D$2=11,الاستلام!P1078,
IF($D$2=12,الاستلام!Q1078,
IF($D$2=13,الاستلام!R1078,
IF($D$2=14,الاستلام!S1078,
IF($D$2=15,الاستلام!T1078,
IF($D$2=16,الاستلام!U1078,
IF($D$2=17,الاستلام!V1078,
IF($D$2=18,الاستلام!W1078,
IF($D$2=19,الاستلام!X1078,
IF($D$2=20,الاستلام!Y1078,
IF($D$2=21,الاستلام!Z1078,
IF($D$2=22,الاستلام!AA1078,
IF($D$2=23,الاستلام!AB1078,
IF($D$2=24,الاستلام!AC1078,
IF($D$2=25,الاستلام!AD1078,
IF($D$2=26,الاستلام!AE1078,
IF($D$2=27,الاستلام!AF1078,
IF($D$2=28,الاستلام!AG1078,
IF($D$2=29,الاستلام!AH1078,
IF($D$2=30,الاستلام!AI1078,
IF($D$2=31,الاستلام!AJ1078,
IF($D$2=32,الاستلام!AK1078,
IF($D$2=33,الاستلام!AL1078,
IF($D$2=34,الاستلام!AM1078,
IF($D$2=35,الاستلام!AN1078,
IF($D$2=36,الاستلام!AO1078,
IF($D$2=37,الاستلام!AP1078,
IF($D$2=38,الاستلام!AQ1078,
IF($D$2=39,الاستلام!AR1078,
IF($D$2=40,الاستلام!AS1078,
IF($D$2=41,الاستلام!AT1078,
IF($D$2=42,الاستلام!AU1078,
IF($D$2=43,الاستلام!AV1078,
IF($D$2=44,الاستلام!AW1078,
IF($D$2=45,الاستلام!AX1078,
IF($D$2=46,الاستلام!AY1078,
IF($D$2=547,الاستلام!AZ1078,
IF($D$2=48,الاستلام!BA1078,
IF($D$2=49,الاستلام!BB1078,
IF($D$2=50,الاستلام!BC1078,
IF($D$2=0,الاستلام!$BD1078,IF($D$2&gt;50,"خطأ"))))))))))))))))))))))))))))))))))))))))))))))))))))</f>
        <v>0</v>
      </c>
      <c r="K25" s="29">
        <f>IF($D$2=1,التسليم!F1078,IF($D$2=2,التسليم!G1078,IF($D$2=3,التسليم!H1078,IF($D$2=4,التسليم!I1078,IF($D$2=5,التسليم!J1078,
IF($D$2=6,التسليم!K1078,
IF($D$2=7,التسليم!L1078,
IF($D$2=8,التسليم!M1078,
IF($D$2=9,التسليم!N1078,
IF($D$2=10,التسليم!O1078,
IF($D$2=11,التسليم!P1078,
IF($D$2=12,التسليم!Q1078,
IF($D$2=13,التسليم!R1078,
IF($D$2=14,التسليم!S1078,
IF($D$2=15,التسليم!T1078,
IF($D$2=16,التسليم!U1078,
IF($D$2=17,التسليم!V1078,
IF($D$2=18,التسليم!W1078,
IF($D$2=19,التسليم!X1078,
IF($D$2=20,التسليم!Y1078,
IF($D$2=21,التسليم!Z1078,
IF($D$2=22,التسليم!AA1078,
IF($D$2=23,التسليم!AB1078,
IF($D$2=24,التسليم!AC1078,
IF($D$2=25,التسليم!AD1078,
IF($D$2=26,التسليم!AE1078,
IF($D$2=27,التسليم!AF1078,
IF($D$2=28,التسليم!AG1078,
IF($D$2=29,التسليم!AH1078,
IF($D$2=30,التسليم!AI1078,
IF($D$2=31,التسليم!AJ1078,
IF($D$2=32,التسليم!AK1078,
IF($D$2=33,التسليم!AL1078,
IF($D$2=34,التسليم!AM1078,
IF($D$2=35,التسليم!AN1078,
IF($D$2=36,التسليم!AO1078,
IF($D$2=37,التسليم!AP1078,
IF($D$2=38,التسليم!AQ1078,
IF($D$2=39,التسليم!AR1078,
IF($D$2=40,التسليم!AS1078,
IF($D$2=41,التسليم!AT1078,
IF($D$2=42,التسليم!AU1078,
IF($D$2=43,التسليم!AV1078,
IF($D$2=44,التسليم!AW1078,
IF($D$2=45,التسليم!AX1078,
IF($D$2=46,التسليم!AY1078,
IF($D$2=547,التسليم!AZ1078,
IF($D$2=48,التسليم!BA1078,
IF($D$2=49,التسليم!BB1078,
IF($D$2=50,التسليم!BC1078,
IF($D$2=0,التسليم!$BD1078,IF($D$2&gt;50,"خطأ"))))))))))))))))))))))))))))))))))))))))))))))))))))</f>
        <v>0</v>
      </c>
      <c r="L25" s="29">
        <f>IF($D$2=1,المرتجع!F1078,IF($D$2=2,المرتجع!G1078,IF($D$2=3,المرتجع!H1078,IF($D$2=4,المرتجع!I1078,IF($D$2=5,المرتجع!J1078,
IF($D$2=6,المرتجع!K1078,
IF($D$2=7,المرتجع!L1078,
IF($D$2=8,المرتجع!M1078,
IF($D$2=9,المرتجع!N1078,
IF($D$2=10,المرتجع!O1078,
IF($D$2=11,المرتجع!P1078,
IF($D$2=12,المرتجع!Q1078,
IF($D$2=13,المرتجع!R1078,
IF($D$2=14,المرتجع!S1078,
IF($D$2=15,المرتجع!T1078,
IF($D$2=16,المرتجع!U1078,
IF($D$2=17,المرتجع!V1078,
IF($D$2=18,المرتجع!W1078,
IF($D$2=19,المرتجع!X1078,
IF($D$2=20,المرتجع!Y1078,
IF($D$2=21,المرتجع!Z1078,
IF($D$2=22,المرتجع!AA1078,
IF($D$2=23,المرتجع!AB1078,
IF($D$2=24,المرتجع!AC1078,
IF($D$2=25,المرتجع!AD1078,
IF($D$2=26,المرتجع!AE1078,
IF($D$2=27,المرتجع!AF1078,
IF($D$2=28,المرتجع!AG1078,
IF($D$2=29,المرتجع!AH1078,
IF($D$2=30,المرتجع!AI1078,
IF($D$2=31,المرتجع!AJ1078,
IF($D$2=32,المرتجع!AK1078,
IF($D$2=33,المرتجع!AL1078,
IF($D$2=34,المرتجع!AM1078,
IF($D$2=35,المرتجع!AN1078,
IF($D$2=36,المرتجع!AO1078,
IF($D$2=37,المرتجع!AP1078,
IF($D$2=38,المرتجع!AQ1078,
IF($D$2=39,المرتجع!AR1078,
IF($D$2=40,المرتجع!AS1078,
IF($D$2=41,المرتجع!AT1078,
IF($D$2=42,المرتجع!AU1078,
IF($D$2=43,المرتجع!AV1078,
IF($D$2=44,المرتجع!AW1078,
IF($D$2=45,المرتجع!AX1078,
IF($D$2=46,المرتجع!AY1078,
IF($D$2=547,المرتجع!AZ1078,
IF($D$2=48,المرتجع!BA1078,
IF($D$2=49,المرتجع!BB1078,
IF($D$2=50,المرتجع!BC1078,
IF($D$2=0,المرتجع!$BD1078,IF($D$2&gt;50,"خطأ"))))))))))))))))))))))))))))))))))))))))))))))))))))</f>
        <v>0</v>
      </c>
    </row>
    <row r="26" spans="1:12" ht="16.5" thickTop="1" thickBot="1" x14ac:dyDescent="0.3">
      <c r="A26" s="106">
        <f t="shared" ref="A26" si="19">A25+C25-B25</f>
        <v>0</v>
      </c>
      <c r="B26" s="107"/>
      <c r="C26" s="108"/>
      <c r="D26" s="103">
        <f t="shared" ref="D26" si="20">D25+F25-E25</f>
        <v>0</v>
      </c>
      <c r="E26" s="104"/>
      <c r="F26" s="105"/>
      <c r="G26" s="103">
        <f t="shared" ref="G26" si="21">G25+I25-H25</f>
        <v>0</v>
      </c>
      <c r="H26" s="104"/>
      <c r="I26" s="105"/>
      <c r="J26" s="106">
        <f t="shared" ref="J26" si="22">J25+L25-K25</f>
        <v>0</v>
      </c>
      <c r="K26" s="107"/>
      <c r="L26" s="108"/>
    </row>
    <row r="27" spans="1:12" ht="16.5" thickTop="1" thickBot="1" x14ac:dyDescent="0.3">
      <c r="A27" s="109" t="str">
        <f>'تعريف المواد والمستودعات'!B31</f>
        <v>مادة25</v>
      </c>
      <c r="B27" s="110"/>
      <c r="C27" s="110"/>
      <c r="D27" s="100" t="str">
        <f>'تعريف المواد والمستودعات'!B32</f>
        <v>مادة26</v>
      </c>
      <c r="E27" s="101"/>
      <c r="F27" s="102"/>
      <c r="G27" s="100" t="str">
        <f>'تعريف المواد والمستودعات'!B33</f>
        <v>مادة27</v>
      </c>
      <c r="H27" s="101"/>
      <c r="I27" s="102"/>
      <c r="J27" s="100" t="str">
        <f>'تعريف المواد والمستودعات'!B34</f>
        <v>مادة28</v>
      </c>
      <c r="K27" s="101"/>
      <c r="L27" s="102"/>
    </row>
    <row r="28" spans="1:12" ht="16.5" thickTop="1" thickBot="1" x14ac:dyDescent="0.3">
      <c r="A28" s="61" t="s">
        <v>118</v>
      </c>
      <c r="B28" s="61" t="s">
        <v>117</v>
      </c>
      <c r="C28" s="61" t="s">
        <v>119</v>
      </c>
      <c r="D28" s="61" t="s">
        <v>118</v>
      </c>
      <c r="E28" s="61" t="s">
        <v>117</v>
      </c>
      <c r="F28" s="61" t="s">
        <v>119</v>
      </c>
      <c r="G28" s="61" t="s">
        <v>118</v>
      </c>
      <c r="H28" s="61" t="s">
        <v>117</v>
      </c>
      <c r="I28" s="61" t="s">
        <v>119</v>
      </c>
      <c r="J28" s="61" t="s">
        <v>118</v>
      </c>
      <c r="K28" s="61" t="s">
        <v>117</v>
      </c>
      <c r="L28" s="61" t="s">
        <v>119</v>
      </c>
    </row>
    <row r="29" spans="1:12" ht="16.5" thickTop="1" thickBot="1" x14ac:dyDescent="0.3">
      <c r="A29" s="29">
        <f>IF($D$2=1,الاستلام!F1079,IF($D$2=2,الاستلام!G1079,IF($D$2=3,الاستلام!H1079,IF($D$2=4,الاستلام!I1079,IF($D$2=5,الاستلام!J1079,
IF($D$2=6,الاستلام!K1079,
IF($D$2=7,الاستلام!L1079,
IF($D$2=8,الاستلام!M1079,
IF($D$2=9,الاستلام!N1079,
IF($D$2=10,الاستلام!O1079,
IF($D$2=11,الاستلام!P1079,
IF($D$2=12,الاستلام!Q1079,
IF($D$2=13,الاستلام!R1079,
IF($D$2=14,الاستلام!S1079,
IF($D$2=15,الاستلام!T1079,
IF($D$2=16,الاستلام!U1079,
IF($D$2=17,الاستلام!V1079,
IF($D$2=18,الاستلام!W1079,
IF($D$2=19,الاستلام!X1079,
IF($D$2=20,الاستلام!Y1079,
IF($D$2=21,الاستلام!Z1079,
IF($D$2=22,الاستلام!AA1079,
IF($D$2=23,الاستلام!AB1079,
IF($D$2=24,الاستلام!AC1079,
IF($D$2=25,الاستلام!AD1079,
IF($D$2=26,الاستلام!AE1079,
IF($D$2=27,الاستلام!AF1079,
IF($D$2=28,الاستلام!AG1079,
IF($D$2=29,الاستلام!AH1079,
IF($D$2=30,الاستلام!AI1079,
IF($D$2=31,الاستلام!AJ1079,
IF($D$2=32,الاستلام!AK1079,
IF($D$2=33,الاستلام!AL1079,
IF($D$2=34,الاستلام!AM1079,
IF($D$2=35,الاستلام!AN1079,
IF($D$2=36,الاستلام!AO1079,
IF($D$2=37,الاستلام!AP1079,
IF($D$2=38,الاستلام!AQ1079,
IF($D$2=39,الاستلام!AR1079,
IF($D$2=40,الاستلام!AS1079,
IF($D$2=41,الاستلام!AT1079,
IF($D$2=42,الاستلام!AU1079,
IF($D$2=43,الاستلام!AV1079,
IF($D$2=44,الاستلام!AW1079,
IF($D$2=45,الاستلام!AX1079,
IF($D$2=46,الاستلام!AY1079,
IF($D$2=547,الاستلام!AZ1079,
IF($D$2=48,الاستلام!BA1079,
IF($D$2=49,الاستلام!BB1079,
IF($D$2=50,الاستلام!BC1079,
IF($D$2=0,الاستلام!$BD1079,IF($D$2&gt;50,"خطأ"))))))))))))))))))))))))))))))))))))))))))))))))))))</f>
        <v>0</v>
      </c>
      <c r="B29" s="29">
        <f>IF($D$2=1,التسليم!F1079,IF($D$2=2,التسليم!G1079,IF($D$2=3,التسليم!H1079,IF($D$2=4,التسليم!I1079,IF($D$2=5,التسليم!J1079,
IF($D$2=6,التسليم!K1079,
IF($D$2=7,التسليم!L1079,
IF($D$2=8,التسليم!M1079,
IF($D$2=9,التسليم!N1079,
IF($D$2=10,التسليم!O1079,
IF($D$2=11,التسليم!P1079,
IF($D$2=12,التسليم!Q1079,
IF($D$2=13,التسليم!R1079,
IF($D$2=14,التسليم!S1079,
IF($D$2=15,التسليم!T1079,
IF($D$2=16,التسليم!U1079,
IF($D$2=17,التسليم!V1079,
IF($D$2=18,التسليم!W1079,
IF($D$2=19,التسليم!X1079,
IF($D$2=20,التسليم!Y1079,
IF($D$2=21,التسليم!Z1079,
IF($D$2=22,التسليم!AA1079,
IF($D$2=23,التسليم!AB1079,
IF($D$2=24,التسليم!AC1079,
IF($D$2=25,التسليم!AD1079,
IF($D$2=26,التسليم!AE1079,
IF($D$2=27,التسليم!AF1079,
IF($D$2=28,التسليم!AG1079,
IF($D$2=29,التسليم!AH1079,
IF($D$2=30,التسليم!AI1079,
IF($D$2=31,التسليم!AJ1079,
IF($D$2=32,التسليم!AK1079,
IF($D$2=33,التسليم!AL1079,
IF($D$2=34,التسليم!AM1079,
IF($D$2=35,التسليم!AN1079,
IF($D$2=36,التسليم!AO1079,
IF($D$2=37,التسليم!AP1079,
IF($D$2=38,التسليم!AQ1079,
IF($D$2=39,التسليم!AR1079,
IF($D$2=40,التسليم!AS1079,
IF($D$2=41,التسليم!AT1079,
IF($D$2=42,التسليم!AU1079,
IF($D$2=43,التسليم!AV1079,
IF($D$2=44,التسليم!AW1079,
IF($D$2=45,التسليم!AX1079,
IF($D$2=46,التسليم!AY1079,
IF($D$2=547,التسليم!AZ1079,
IF($D$2=48,التسليم!BA1079,
IF($D$2=49,التسليم!BB1079,
IF($D$2=50,التسليم!BC1079,
IF($D$2=0,التسليم!$BD1079,IF($D$2&gt;50,"خطأ"))))))))))))))))))))))))))))))))))))))))))))))))))))</f>
        <v>0</v>
      </c>
      <c r="C29" s="29">
        <f>IF($D$2=1,المرتجع!F1079,IF($D$2=2,المرتجع!G1079,IF($D$2=3,المرتجع!H1079,IF($D$2=4,المرتجع!I1079,IF($D$2=5,المرتجع!J1079,
IF($D$2=6,المرتجع!K1079,
IF($D$2=7,المرتجع!L1079,
IF($D$2=8,المرتجع!M1079,
IF($D$2=9,المرتجع!N1079,
IF($D$2=10,المرتجع!O1079,
IF($D$2=11,المرتجع!P1079,
IF($D$2=12,المرتجع!Q1079,
IF($D$2=13,المرتجع!R1079,
IF($D$2=14,المرتجع!S1079,
IF($D$2=15,المرتجع!T1079,
IF($D$2=16,المرتجع!U1079,
IF($D$2=17,المرتجع!V1079,
IF($D$2=18,المرتجع!W1079,
IF($D$2=19,المرتجع!X1079,
IF($D$2=20,المرتجع!Y1079,
IF($D$2=21,المرتجع!Z1079,
IF($D$2=22,المرتجع!AA1079,
IF($D$2=23,المرتجع!AB1079,
IF($D$2=24,المرتجع!AC1079,
IF($D$2=25,المرتجع!AD1079,
IF($D$2=26,المرتجع!AE1079,
IF($D$2=27,المرتجع!AF1079,
IF($D$2=28,المرتجع!AG1079,
IF($D$2=29,المرتجع!AH1079,
IF($D$2=30,المرتجع!AI1079,
IF($D$2=31,المرتجع!AJ1079,
IF($D$2=32,المرتجع!AK1079,
IF($D$2=33,المرتجع!AL1079,
IF($D$2=34,المرتجع!AM1079,
IF($D$2=35,المرتجع!AN1079,
IF($D$2=36,المرتجع!AO1079,
IF($D$2=37,المرتجع!AP1079,
IF($D$2=38,المرتجع!AQ1079,
IF($D$2=39,المرتجع!AR1079,
IF($D$2=40,المرتجع!AS1079,
IF($D$2=41,المرتجع!AT1079,
IF($D$2=42,المرتجع!AU1079,
IF($D$2=43,المرتجع!AV1079,
IF($D$2=44,المرتجع!AW1079,
IF($D$2=45,المرتجع!AX1079,
IF($D$2=46,المرتجع!AY1079,
IF($D$2=547,المرتجع!AZ1079,
IF($D$2=48,المرتجع!BA1079,
IF($D$2=49,المرتجع!BB1079,
IF($D$2=50,المرتجع!BC1079,
IF($D$2=0,المرتجع!$BD1079,IF($D$2&gt;50,"خطأ"))))))))))))))))))))))))))))))))))))))))))))))))))))</f>
        <v>0</v>
      </c>
      <c r="D29" s="29">
        <f>IF($D$2=1,الاستلام!F1080,IF($D$2=2,الاستلام!G1080,IF($D$2=3,الاستلام!H1080,IF($D$2=4,الاستلام!I1080,IF($D$2=5,الاستلام!J1080,
IF($D$2=6,الاستلام!K1080,
IF($D$2=7,الاستلام!L1080,
IF($D$2=8,الاستلام!M1080,
IF($D$2=9,الاستلام!N1080,
IF($D$2=10,الاستلام!O1080,
IF($D$2=11,الاستلام!P1080,
IF($D$2=12,الاستلام!Q1080,
IF($D$2=13,الاستلام!R1080,
IF($D$2=14,الاستلام!S1080,
IF($D$2=15,الاستلام!T1080,
IF($D$2=16,الاستلام!U1080,
IF($D$2=17,الاستلام!V1080,
IF($D$2=18,الاستلام!W1080,
IF($D$2=19,الاستلام!X1080,
IF($D$2=20,الاستلام!Y1080,
IF($D$2=21,الاستلام!Z1080,
IF($D$2=22,الاستلام!AA1080,
IF($D$2=23,الاستلام!AB1080,
IF($D$2=24,الاستلام!AC1080,
IF($D$2=25,الاستلام!AD1080,
IF($D$2=26,الاستلام!AE1080,
IF($D$2=27,الاستلام!AF1080,
IF($D$2=28,الاستلام!AG1080,
IF($D$2=29,الاستلام!AH1080,
IF($D$2=30,الاستلام!AI1080,
IF($D$2=31,الاستلام!AJ1080,
IF($D$2=32,الاستلام!AK1080,
IF($D$2=33,الاستلام!AL1080,
IF($D$2=34,الاستلام!AM1080,
IF($D$2=35,الاستلام!AN1080,
IF($D$2=36,الاستلام!AO1080,
IF($D$2=37,الاستلام!AP1080,
IF($D$2=38,الاستلام!AQ1080,
IF($D$2=39,الاستلام!AR1080,
IF($D$2=40,الاستلام!AS1080,
IF($D$2=41,الاستلام!AT1080,
IF($D$2=42,الاستلام!AU1080,
IF($D$2=43,الاستلام!AV1080,
IF($D$2=44,الاستلام!AW1080,
IF($D$2=45,الاستلام!AX1080,
IF($D$2=46,الاستلام!AY1080,
IF($D$2=547,الاستلام!AZ1080,
IF($D$2=48,الاستلام!BA1080,
IF($D$2=49,الاستلام!BB1080,
IF($D$2=50,الاستلام!BC1080,
IF($D$2=0,الاستلام!$BD1080,IF($D$2&gt;50,"خطأ"))))))))))))))))))))))))))))))))))))))))))))))))))))</f>
        <v>0</v>
      </c>
      <c r="E29" s="29">
        <f>IF($D$2=1,التسليم!F1080,IF($D$2=2,التسليم!G1080,IF($D$2=3,التسليم!H1080,IF($D$2=4,التسليم!I1080,IF($D$2=5,التسليم!J1080,
IF($D$2=6,التسليم!K1080,
IF($D$2=7,التسليم!L1080,
IF($D$2=8,التسليم!M1080,
IF($D$2=9,التسليم!N1080,
IF($D$2=10,التسليم!O1080,
IF($D$2=11,التسليم!P1080,
IF($D$2=12,التسليم!Q1080,
IF($D$2=13,التسليم!R1080,
IF($D$2=14,التسليم!S1080,
IF($D$2=15,التسليم!T1080,
IF($D$2=16,التسليم!U1080,
IF($D$2=17,التسليم!V1080,
IF($D$2=18,التسليم!W1080,
IF($D$2=19,التسليم!X1080,
IF($D$2=20,التسليم!Y1080,
IF($D$2=21,التسليم!Z1080,
IF($D$2=22,التسليم!AA1080,
IF($D$2=23,التسليم!AB1080,
IF($D$2=24,التسليم!AC1080,
IF($D$2=25,التسليم!AD1080,
IF($D$2=26,التسليم!AE1080,
IF($D$2=27,التسليم!AF1080,
IF($D$2=28,التسليم!AG1080,
IF($D$2=29,التسليم!AH1080,
IF($D$2=30,التسليم!AI1080,
IF($D$2=31,التسليم!AJ1080,
IF($D$2=32,التسليم!AK1080,
IF($D$2=33,التسليم!AL1080,
IF($D$2=34,التسليم!AM1080,
IF($D$2=35,التسليم!AN1080,
IF($D$2=36,التسليم!AO1080,
IF($D$2=37,التسليم!AP1080,
IF($D$2=38,التسليم!AQ1080,
IF($D$2=39,التسليم!AR1080,
IF($D$2=40,التسليم!AS1080,
IF($D$2=41,التسليم!AT1080,
IF($D$2=42,التسليم!AU1080,
IF($D$2=43,التسليم!AV1080,
IF($D$2=44,التسليم!AW1080,
IF($D$2=45,التسليم!AX1080,
IF($D$2=46,التسليم!AY1080,
IF($D$2=547,التسليم!AZ1080,
IF($D$2=48,التسليم!BA1080,
IF($D$2=49,التسليم!BB1080,
IF($D$2=50,التسليم!BC1080,
IF($D$2=0,التسليم!$BD1080,IF($D$2&gt;50,"خطأ"))))))))))))))))))))))))))))))))))))))))))))))))))))</f>
        <v>0</v>
      </c>
      <c r="F29" s="29">
        <f>IF($D$2=1,المرتجع!F1080,IF($D$2=2,المرتجع!G1080,IF($D$2=3,المرتجع!H1080,IF($D$2=4,المرتجع!I1080,IF($D$2=5,المرتجع!J1080,
IF($D$2=6,المرتجع!K1080,
IF($D$2=7,المرتجع!L1080,
IF($D$2=8,المرتجع!M1080,
IF($D$2=9,المرتجع!N1080,
IF($D$2=10,المرتجع!O1080,
IF($D$2=11,المرتجع!P1080,
IF($D$2=12,المرتجع!Q1080,
IF($D$2=13,المرتجع!R1080,
IF($D$2=14,المرتجع!S1080,
IF($D$2=15,المرتجع!T1080,
IF($D$2=16,المرتجع!U1080,
IF($D$2=17,المرتجع!V1080,
IF($D$2=18,المرتجع!W1080,
IF($D$2=19,المرتجع!X1080,
IF($D$2=20,المرتجع!Y1080,
IF($D$2=21,المرتجع!Z1080,
IF($D$2=22,المرتجع!AA1080,
IF($D$2=23,المرتجع!AB1080,
IF($D$2=24,المرتجع!AC1080,
IF($D$2=25,المرتجع!AD1080,
IF($D$2=26,المرتجع!AE1080,
IF($D$2=27,المرتجع!AF1080,
IF($D$2=28,المرتجع!AG1080,
IF($D$2=29,المرتجع!AH1080,
IF($D$2=30,المرتجع!AI1080,
IF($D$2=31,المرتجع!AJ1080,
IF($D$2=32,المرتجع!AK1080,
IF($D$2=33,المرتجع!AL1080,
IF($D$2=34,المرتجع!AM1080,
IF($D$2=35,المرتجع!AN1080,
IF($D$2=36,المرتجع!AO1080,
IF($D$2=37,المرتجع!AP1080,
IF($D$2=38,المرتجع!AQ1080,
IF($D$2=39,المرتجع!AR1080,
IF($D$2=40,المرتجع!AS1080,
IF($D$2=41,المرتجع!AT1080,
IF($D$2=42,المرتجع!AU1080,
IF($D$2=43,المرتجع!AV1080,
IF($D$2=44,المرتجع!AW1080,
IF($D$2=45,المرتجع!AX1080,
IF($D$2=46,المرتجع!AY1080,
IF($D$2=547,المرتجع!AZ1080,
IF($D$2=48,المرتجع!BA1080,
IF($D$2=49,المرتجع!BB1080,
IF($D$2=50,المرتجع!BC1080,
IF($D$2=0,المرتجع!$BD1080,IF($D$2&gt;50,"خطأ"))))))))))))))))))))))))))))))))))))))))))))))))))))</f>
        <v>0</v>
      </c>
      <c r="G29" s="29">
        <f>IF($D$2=1,الاستلام!F1081,IF($D$2=2,الاستلام!G1081,IF($D$2=3,الاستلام!H1081,IF($D$2=4,الاستلام!I1081,IF($D$2=5,الاستلام!J1081,
IF($D$2=6,الاستلام!K1081,
IF($D$2=7,الاستلام!L1081,
IF($D$2=8,الاستلام!M1081,
IF($D$2=9,الاستلام!N1081,
IF($D$2=10,الاستلام!O1081,
IF($D$2=11,الاستلام!P1081,
IF($D$2=12,الاستلام!Q1081,
IF($D$2=13,الاستلام!R1081,
IF($D$2=14,الاستلام!S1081,
IF($D$2=15,الاستلام!T1081,
IF($D$2=16,الاستلام!U1081,
IF($D$2=17,الاستلام!V1081,
IF($D$2=18,الاستلام!W1081,
IF($D$2=19,الاستلام!X1081,
IF($D$2=20,الاستلام!Y1081,
IF($D$2=21,الاستلام!Z1081,
IF($D$2=22,الاستلام!AA1081,
IF($D$2=23,الاستلام!AB1081,
IF($D$2=24,الاستلام!AC1081,
IF($D$2=25,الاستلام!AD1081,
IF($D$2=26,الاستلام!AE1081,
IF($D$2=27,الاستلام!AF1081,
IF($D$2=28,الاستلام!AG1081,
IF($D$2=29,الاستلام!AH1081,
IF($D$2=30,الاستلام!AI1081,
IF($D$2=31,الاستلام!AJ1081,
IF($D$2=32,الاستلام!AK1081,
IF($D$2=33,الاستلام!AL1081,
IF($D$2=34,الاستلام!AM1081,
IF($D$2=35,الاستلام!AN1081,
IF($D$2=36,الاستلام!AO1081,
IF($D$2=37,الاستلام!AP1081,
IF($D$2=38,الاستلام!AQ1081,
IF($D$2=39,الاستلام!AR1081,
IF($D$2=40,الاستلام!AS1081,
IF($D$2=41,الاستلام!AT1081,
IF($D$2=42,الاستلام!AU1081,
IF($D$2=43,الاستلام!AV1081,
IF($D$2=44,الاستلام!AW1081,
IF($D$2=45,الاستلام!AX1081,
IF($D$2=46,الاستلام!AY1081,
IF($D$2=547,الاستلام!AZ1081,
IF($D$2=48,الاستلام!BA1081,
IF($D$2=49,الاستلام!BB1081,
IF($D$2=50,الاستلام!BC1081,
IF($D$2=0,الاستلام!$BD1081,IF($D$2&gt;50,"خطأ"))))))))))))))))))))))))))))))))))))))))))))))))))))</f>
        <v>0</v>
      </c>
      <c r="H29" s="29">
        <f>IF($D$2=1,التسليم!F1081,IF($D$2=2,التسليم!G1081,IF($D$2=3,التسليم!H1081,IF($D$2=4,التسليم!I1081,IF($D$2=5,التسليم!J1081,
IF($D$2=6,التسليم!K1081,
IF($D$2=7,التسليم!L1081,
IF($D$2=8,التسليم!M1081,
IF($D$2=9,التسليم!N1081,
IF($D$2=10,التسليم!O1081,
IF($D$2=11,التسليم!P1081,
IF($D$2=12,التسليم!Q1081,
IF($D$2=13,التسليم!R1081,
IF($D$2=14,التسليم!S1081,
IF($D$2=15,التسليم!T1081,
IF($D$2=16,التسليم!U1081,
IF($D$2=17,التسليم!V1081,
IF($D$2=18,التسليم!W1081,
IF($D$2=19,التسليم!X1081,
IF($D$2=20,التسليم!Y1081,
IF($D$2=21,التسليم!Z1081,
IF($D$2=22,التسليم!AA1081,
IF($D$2=23,التسليم!AB1081,
IF($D$2=24,التسليم!AC1081,
IF($D$2=25,التسليم!AD1081,
IF($D$2=26,التسليم!AE1081,
IF($D$2=27,التسليم!AF1081,
IF($D$2=28,التسليم!AG1081,
IF($D$2=29,التسليم!AH1081,
IF($D$2=30,التسليم!AI1081,
IF($D$2=31,التسليم!AJ1081,
IF($D$2=32,التسليم!AK1081,
IF($D$2=33,التسليم!AL1081,
IF($D$2=34,التسليم!AM1081,
IF($D$2=35,التسليم!AN1081,
IF($D$2=36,التسليم!AO1081,
IF($D$2=37,التسليم!AP1081,
IF($D$2=38,التسليم!AQ1081,
IF($D$2=39,التسليم!AR1081,
IF($D$2=40,التسليم!AS1081,
IF($D$2=41,التسليم!AT1081,
IF($D$2=42,التسليم!AU1081,
IF($D$2=43,التسليم!AV1081,
IF($D$2=44,التسليم!AW1081,
IF($D$2=45,التسليم!AX1081,
IF($D$2=46,التسليم!AY1081,
IF($D$2=547,التسليم!AZ1081,
IF($D$2=48,التسليم!BA1081,
IF($D$2=49,التسليم!BB1081,
IF($D$2=50,التسليم!BC1081,
IF($D$2=0,التسليم!$BD1081,IF($D$2&gt;50,"خطأ"))))))))))))))))))))))))))))))))))))))))))))))))))))</f>
        <v>0</v>
      </c>
      <c r="I29" s="29">
        <f>IF($D$2=1,المرتجع!F1081,IF($D$2=2,المرتجع!G1081,IF($D$2=3,المرتجع!H1081,IF($D$2=4,المرتجع!I1081,IF($D$2=5,المرتجع!J1081,
IF($D$2=6,المرتجع!K1081,
IF($D$2=7,المرتجع!L1081,
IF($D$2=8,المرتجع!M1081,
IF($D$2=9,المرتجع!N1081,
IF($D$2=10,المرتجع!O1081,
IF($D$2=11,المرتجع!P1081,
IF($D$2=12,المرتجع!Q1081,
IF($D$2=13,المرتجع!R1081,
IF($D$2=14,المرتجع!S1081,
IF($D$2=15,المرتجع!T1081,
IF($D$2=16,المرتجع!U1081,
IF($D$2=17,المرتجع!V1081,
IF($D$2=18,المرتجع!W1081,
IF($D$2=19,المرتجع!X1081,
IF($D$2=20,المرتجع!Y1081,
IF($D$2=21,المرتجع!Z1081,
IF($D$2=22,المرتجع!AA1081,
IF($D$2=23,المرتجع!AB1081,
IF($D$2=24,المرتجع!AC1081,
IF($D$2=25,المرتجع!AD1081,
IF($D$2=26,المرتجع!AE1081,
IF($D$2=27,المرتجع!AF1081,
IF($D$2=28,المرتجع!AG1081,
IF($D$2=29,المرتجع!AH1081,
IF($D$2=30,المرتجع!AI1081,
IF($D$2=31,المرتجع!AJ1081,
IF($D$2=32,المرتجع!AK1081,
IF($D$2=33,المرتجع!AL1081,
IF($D$2=34,المرتجع!AM1081,
IF($D$2=35,المرتجع!AN1081,
IF($D$2=36,المرتجع!AO1081,
IF($D$2=37,المرتجع!AP1081,
IF($D$2=38,المرتجع!AQ1081,
IF($D$2=39,المرتجع!AR1081,
IF($D$2=40,المرتجع!AS1081,
IF($D$2=41,المرتجع!AT1081,
IF($D$2=42,المرتجع!AU1081,
IF($D$2=43,المرتجع!AV1081,
IF($D$2=44,المرتجع!AW1081,
IF($D$2=45,المرتجع!AX1081,
IF($D$2=46,المرتجع!AY1081,
IF($D$2=547,المرتجع!AZ1081,
IF($D$2=48,المرتجع!BA1081,
IF($D$2=49,المرتجع!BB1081,
IF($D$2=50,المرتجع!BC1081,
IF($D$2=0,المرتجع!$BD1081,IF($D$2&gt;50,"خطأ"))))))))))))))))))))))))))))))))))))))))))))))))))))</f>
        <v>0</v>
      </c>
      <c r="J29" s="29">
        <f>IF($D$2=1,الاستلام!F1082,IF($D$2=2,الاستلام!G1082,IF($D$2=3,الاستلام!H1082,IF($D$2=4,الاستلام!I1082,IF($D$2=5,الاستلام!J1082,
IF($D$2=6,الاستلام!K1082,
IF($D$2=7,الاستلام!L1082,
IF($D$2=8,الاستلام!M1082,
IF($D$2=9,الاستلام!N1082,
IF($D$2=10,الاستلام!O1082,
IF($D$2=11,الاستلام!P1082,
IF($D$2=12,الاستلام!Q1082,
IF($D$2=13,الاستلام!R1082,
IF($D$2=14,الاستلام!S1082,
IF($D$2=15,الاستلام!T1082,
IF($D$2=16,الاستلام!U1082,
IF($D$2=17,الاستلام!V1082,
IF($D$2=18,الاستلام!W1082,
IF($D$2=19,الاستلام!X1082,
IF($D$2=20,الاستلام!Y1082,
IF($D$2=21,الاستلام!Z1082,
IF($D$2=22,الاستلام!AA1082,
IF($D$2=23,الاستلام!AB1082,
IF($D$2=24,الاستلام!AC1082,
IF($D$2=25,الاستلام!AD1082,
IF($D$2=26,الاستلام!AE1082,
IF($D$2=27,الاستلام!AF1082,
IF($D$2=28,الاستلام!AG1082,
IF($D$2=29,الاستلام!AH1082,
IF($D$2=30,الاستلام!AI1082,
IF($D$2=31,الاستلام!AJ1082,
IF($D$2=32,الاستلام!AK1082,
IF($D$2=33,الاستلام!AL1082,
IF($D$2=34,الاستلام!AM1082,
IF($D$2=35,الاستلام!AN1082,
IF($D$2=36,الاستلام!AO1082,
IF($D$2=37,الاستلام!AP1082,
IF($D$2=38,الاستلام!AQ1082,
IF($D$2=39,الاستلام!AR1082,
IF($D$2=40,الاستلام!AS1082,
IF($D$2=41,الاستلام!AT1082,
IF($D$2=42,الاستلام!AU1082,
IF($D$2=43,الاستلام!AV1082,
IF($D$2=44,الاستلام!AW1082,
IF($D$2=45,الاستلام!AX1082,
IF($D$2=46,الاستلام!AY1082,
IF($D$2=547,الاستلام!AZ1082,
IF($D$2=48,الاستلام!BA1082,
IF($D$2=49,الاستلام!BB1082,
IF($D$2=50,الاستلام!BC1082,
IF($D$2=0,الاستلام!$BD1082,IF($D$2&gt;50,"خطأ"))))))))))))))))))))))))))))))))))))))))))))))))))))</f>
        <v>0</v>
      </c>
      <c r="K29" s="29">
        <f>IF($D$2=1,التسليم!F1082,IF($D$2=2,التسليم!G1082,IF($D$2=3,التسليم!H1082,IF($D$2=4,التسليم!I1082,IF($D$2=5,التسليم!J1082,
IF($D$2=6,التسليم!K1082,
IF($D$2=7,التسليم!L1082,
IF($D$2=8,التسليم!M1082,
IF($D$2=9,التسليم!N1082,
IF($D$2=10,التسليم!O1082,
IF($D$2=11,التسليم!P1082,
IF($D$2=12,التسليم!Q1082,
IF($D$2=13,التسليم!R1082,
IF($D$2=14,التسليم!S1082,
IF($D$2=15,التسليم!T1082,
IF($D$2=16,التسليم!U1082,
IF($D$2=17,التسليم!V1082,
IF($D$2=18,التسليم!W1082,
IF($D$2=19,التسليم!X1082,
IF($D$2=20,التسليم!Y1082,
IF($D$2=21,التسليم!Z1082,
IF($D$2=22,التسليم!AA1082,
IF($D$2=23,التسليم!AB1082,
IF($D$2=24,التسليم!AC1082,
IF($D$2=25,التسليم!AD1082,
IF($D$2=26,التسليم!AE1082,
IF($D$2=27,التسليم!AF1082,
IF($D$2=28,التسليم!AG1082,
IF($D$2=29,التسليم!AH1082,
IF($D$2=30,التسليم!AI1082,
IF($D$2=31,التسليم!AJ1082,
IF($D$2=32,التسليم!AK1082,
IF($D$2=33,التسليم!AL1082,
IF($D$2=34,التسليم!AM1082,
IF($D$2=35,التسليم!AN1082,
IF($D$2=36,التسليم!AO1082,
IF($D$2=37,التسليم!AP1082,
IF($D$2=38,التسليم!AQ1082,
IF($D$2=39,التسليم!AR1082,
IF($D$2=40,التسليم!AS1082,
IF($D$2=41,التسليم!AT1082,
IF($D$2=42,التسليم!AU1082,
IF($D$2=43,التسليم!AV1082,
IF($D$2=44,التسليم!AW1082,
IF($D$2=45,التسليم!AX1082,
IF($D$2=46,التسليم!AY1082,
IF($D$2=547,التسليم!AZ1082,
IF($D$2=48,التسليم!BA1082,
IF($D$2=49,التسليم!BB1082,
IF($D$2=50,التسليم!BC1082,
IF($D$2=0,التسليم!$BD1082,IF($D$2&gt;50,"خطأ"))))))))))))))))))))))))))))))))))))))))))))))))))))</f>
        <v>0</v>
      </c>
      <c r="L29" s="29">
        <f>IF($D$2=1,المرتجع!F1082,IF($D$2=2,المرتجع!G1082,IF($D$2=3,المرتجع!H1082,IF($D$2=4,المرتجع!I1082,IF($D$2=5,المرتجع!J1082,
IF($D$2=6,المرتجع!K1082,
IF($D$2=7,المرتجع!L1082,
IF($D$2=8,المرتجع!M1082,
IF($D$2=9,المرتجع!N1082,
IF($D$2=10,المرتجع!O1082,
IF($D$2=11,المرتجع!P1082,
IF($D$2=12,المرتجع!Q1082,
IF($D$2=13,المرتجع!R1082,
IF($D$2=14,المرتجع!S1082,
IF($D$2=15,المرتجع!T1082,
IF($D$2=16,المرتجع!U1082,
IF($D$2=17,المرتجع!V1082,
IF($D$2=18,المرتجع!W1082,
IF($D$2=19,المرتجع!X1082,
IF($D$2=20,المرتجع!Y1082,
IF($D$2=21,المرتجع!Z1082,
IF($D$2=22,المرتجع!AA1082,
IF($D$2=23,المرتجع!AB1082,
IF($D$2=24,المرتجع!AC1082,
IF($D$2=25,المرتجع!AD1082,
IF($D$2=26,المرتجع!AE1082,
IF($D$2=27,المرتجع!AF1082,
IF($D$2=28,المرتجع!AG1082,
IF($D$2=29,المرتجع!AH1082,
IF($D$2=30,المرتجع!AI1082,
IF($D$2=31,المرتجع!AJ1082,
IF($D$2=32,المرتجع!AK1082,
IF($D$2=33,المرتجع!AL1082,
IF($D$2=34,المرتجع!AM1082,
IF($D$2=35,المرتجع!AN1082,
IF($D$2=36,المرتجع!AO1082,
IF($D$2=37,المرتجع!AP1082,
IF($D$2=38,المرتجع!AQ1082,
IF($D$2=39,المرتجع!AR1082,
IF($D$2=40,المرتجع!AS1082,
IF($D$2=41,المرتجع!AT1082,
IF($D$2=42,المرتجع!AU1082,
IF($D$2=43,المرتجع!AV1082,
IF($D$2=44,المرتجع!AW1082,
IF($D$2=45,المرتجع!AX1082,
IF($D$2=46,المرتجع!AY1082,
IF($D$2=547,المرتجع!AZ1082,
IF($D$2=48,المرتجع!BA1082,
IF($D$2=49,المرتجع!BB1082,
IF($D$2=50,المرتجع!BC1082,
IF($D$2=0,المرتجع!$BD1082,IF($D$2&gt;50,"خطأ"))))))))))))))))))))))))))))))))))))))))))))))))))))</f>
        <v>0</v>
      </c>
    </row>
    <row r="30" spans="1:12" ht="16.5" thickTop="1" thickBot="1" x14ac:dyDescent="0.3">
      <c r="A30" s="106">
        <f t="shared" ref="A30" si="23">A29+C29-B29</f>
        <v>0</v>
      </c>
      <c r="B30" s="107"/>
      <c r="C30" s="108"/>
      <c r="D30" s="103">
        <f t="shared" ref="D30" si="24">D29+F29-E29</f>
        <v>0</v>
      </c>
      <c r="E30" s="104"/>
      <c r="F30" s="105"/>
      <c r="G30" s="103">
        <f t="shared" ref="G30" si="25">G29+I29-H29</f>
        <v>0</v>
      </c>
      <c r="H30" s="104"/>
      <c r="I30" s="105"/>
      <c r="J30" s="106">
        <f t="shared" ref="J30" si="26">J29+L29-K29</f>
        <v>0</v>
      </c>
      <c r="K30" s="107"/>
      <c r="L30" s="108"/>
    </row>
    <row r="31" spans="1:12" ht="16.5" thickTop="1" thickBot="1" x14ac:dyDescent="0.3">
      <c r="A31" s="109" t="str">
        <f>'تعريف المواد والمستودعات'!B35</f>
        <v>مادة29</v>
      </c>
      <c r="B31" s="110"/>
      <c r="C31" s="110"/>
      <c r="D31" s="100" t="str">
        <f>'تعريف المواد والمستودعات'!B36</f>
        <v>مادة30</v>
      </c>
      <c r="E31" s="101"/>
      <c r="F31" s="102"/>
      <c r="G31" s="100" t="str">
        <f>'تعريف المواد والمستودعات'!B37</f>
        <v>مادة31</v>
      </c>
      <c r="H31" s="101"/>
      <c r="I31" s="102"/>
      <c r="J31" s="100" t="str">
        <f>'تعريف المواد والمستودعات'!B38</f>
        <v>مادة32</v>
      </c>
      <c r="K31" s="101"/>
      <c r="L31" s="102"/>
    </row>
    <row r="32" spans="1:12" ht="16.5" thickTop="1" thickBot="1" x14ac:dyDescent="0.3">
      <c r="A32" s="61" t="s">
        <v>118</v>
      </c>
      <c r="B32" s="61" t="s">
        <v>117</v>
      </c>
      <c r="C32" s="61" t="s">
        <v>119</v>
      </c>
      <c r="D32" s="61" t="s">
        <v>118</v>
      </c>
      <c r="E32" s="61" t="s">
        <v>117</v>
      </c>
      <c r="F32" s="61" t="s">
        <v>119</v>
      </c>
      <c r="G32" s="61" t="s">
        <v>118</v>
      </c>
      <c r="H32" s="61" t="s">
        <v>117</v>
      </c>
      <c r="I32" s="61" t="s">
        <v>119</v>
      </c>
      <c r="J32" s="61" t="s">
        <v>118</v>
      </c>
      <c r="K32" s="61" t="s">
        <v>117</v>
      </c>
      <c r="L32" s="61" t="s">
        <v>119</v>
      </c>
    </row>
    <row r="33" spans="1:12" ht="16.5" thickTop="1" thickBot="1" x14ac:dyDescent="0.3">
      <c r="A33" s="29">
        <f>IF($D$2=1,الاستلام!F1083,IF($D$2=2,الاستلام!G1083,IF($D$2=3,الاستلام!H1083,IF($D$2=4,الاستلام!I1083,IF($D$2=5,الاستلام!J1083,
IF($D$2=6,الاستلام!K1083,
IF($D$2=7,الاستلام!L1083,
IF($D$2=8,الاستلام!M1083,
IF($D$2=9,الاستلام!N1083,
IF($D$2=10,الاستلام!O1083,
IF($D$2=11,الاستلام!P1083,
IF($D$2=12,الاستلام!Q1083,
IF($D$2=13,الاستلام!R1083,
IF($D$2=14,الاستلام!S1083,
IF($D$2=15,الاستلام!T1083,
IF($D$2=16,الاستلام!U1083,
IF($D$2=17,الاستلام!V1083,
IF($D$2=18,الاستلام!W1083,
IF($D$2=19,الاستلام!X1083,
IF($D$2=20,الاستلام!Y1083,
IF($D$2=21,الاستلام!Z1083,
IF($D$2=22,الاستلام!AA1083,
IF($D$2=23,الاستلام!AB1083,
IF($D$2=24,الاستلام!AC1083,
IF($D$2=25,الاستلام!AD1083,
IF($D$2=26,الاستلام!AE1083,
IF($D$2=27,الاستلام!AF1083,
IF($D$2=28,الاستلام!AG1083,
IF($D$2=29,الاستلام!AH1083,
IF($D$2=30,الاستلام!AI1083,
IF($D$2=31,الاستلام!AJ1083,
IF($D$2=32,الاستلام!AK1083,
IF($D$2=33,الاستلام!AL1083,
IF($D$2=34,الاستلام!AM1083,
IF($D$2=35,الاستلام!AN1083,
IF($D$2=36,الاستلام!AO1083,
IF($D$2=37,الاستلام!AP1083,
IF($D$2=38,الاستلام!AQ1083,
IF($D$2=39,الاستلام!AR1083,
IF($D$2=40,الاستلام!AS1083,
IF($D$2=41,الاستلام!AT1083,
IF($D$2=42,الاستلام!AU1083,
IF($D$2=43,الاستلام!AV1083,
IF($D$2=44,الاستلام!AW1083,
IF($D$2=45,الاستلام!AX1083,
IF($D$2=46,الاستلام!AY1083,
IF($D$2=547,الاستلام!AZ1083,
IF($D$2=48,الاستلام!BA1083,
IF($D$2=49,الاستلام!BB1083,
IF($D$2=50,الاستلام!BC1083,
IF($D$2=0,الاستلام!$BD1083,IF($D$2&gt;50,"خطأ"))))))))))))))))))))))))))))))))))))))))))))))))))))</f>
        <v>0</v>
      </c>
      <c r="B33" s="29">
        <f>IF($D$2=1,التسليم!F1083,IF($D$2=2,التسليم!G1083,IF($D$2=3,التسليم!H1083,IF($D$2=4,التسليم!I1083,IF($D$2=5,التسليم!J1083,
IF($D$2=6,التسليم!K1083,
IF($D$2=7,التسليم!L1083,
IF($D$2=8,التسليم!M1083,
IF($D$2=9,التسليم!N1083,
IF($D$2=10,التسليم!O1083,
IF($D$2=11,التسليم!P1083,
IF($D$2=12,التسليم!Q1083,
IF($D$2=13,التسليم!R1083,
IF($D$2=14,التسليم!S1083,
IF($D$2=15,التسليم!T1083,
IF($D$2=16,التسليم!U1083,
IF($D$2=17,التسليم!V1083,
IF($D$2=18,التسليم!W1083,
IF($D$2=19,التسليم!X1083,
IF($D$2=20,التسليم!Y1083,
IF($D$2=21,التسليم!Z1083,
IF($D$2=22,التسليم!AA1083,
IF($D$2=23,التسليم!AB1083,
IF($D$2=24,التسليم!AC1083,
IF($D$2=25,التسليم!AD1083,
IF($D$2=26,التسليم!AE1083,
IF($D$2=27,التسليم!AF1083,
IF($D$2=28,التسليم!AG1083,
IF($D$2=29,التسليم!AH1083,
IF($D$2=30,التسليم!AI1083,
IF($D$2=31,التسليم!AJ1083,
IF($D$2=32,التسليم!AK1083,
IF($D$2=33,التسليم!AL1083,
IF($D$2=34,التسليم!AM1083,
IF($D$2=35,التسليم!AN1083,
IF($D$2=36,التسليم!AO1083,
IF($D$2=37,التسليم!AP1083,
IF($D$2=38,التسليم!AQ1083,
IF($D$2=39,التسليم!AR1083,
IF($D$2=40,التسليم!AS1083,
IF($D$2=41,التسليم!AT1083,
IF($D$2=42,التسليم!AU1083,
IF($D$2=43,التسليم!AV1083,
IF($D$2=44,التسليم!AW1083,
IF($D$2=45,التسليم!AX1083,
IF($D$2=46,التسليم!AY1083,
IF($D$2=547,التسليم!AZ1083,
IF($D$2=48,التسليم!BA1083,
IF($D$2=49,التسليم!BB1083,
IF($D$2=50,التسليم!BC1083,
IF($D$2=0,التسليم!$BD1083,IF($D$2&gt;50,"خطأ"))))))))))))))))))))))))))))))))))))))))))))))))))))</f>
        <v>0</v>
      </c>
      <c r="C33" s="29">
        <f>IF($D$2=1,المرتجع!F1083,IF($D$2=2,المرتجع!G1083,IF($D$2=3,المرتجع!H1083,IF($D$2=4,المرتجع!I1083,IF($D$2=5,المرتجع!J1083,
IF($D$2=6,المرتجع!K1083,
IF($D$2=7,المرتجع!L1083,
IF($D$2=8,المرتجع!M1083,
IF($D$2=9,المرتجع!N1083,
IF($D$2=10,المرتجع!O1083,
IF($D$2=11,المرتجع!P1083,
IF($D$2=12,المرتجع!Q1083,
IF($D$2=13,المرتجع!R1083,
IF($D$2=14,المرتجع!S1083,
IF($D$2=15,المرتجع!T1083,
IF($D$2=16,المرتجع!U1083,
IF($D$2=17,المرتجع!V1083,
IF($D$2=18,المرتجع!W1083,
IF($D$2=19,المرتجع!X1083,
IF($D$2=20,المرتجع!Y1083,
IF($D$2=21,المرتجع!Z1083,
IF($D$2=22,المرتجع!AA1083,
IF($D$2=23,المرتجع!AB1083,
IF($D$2=24,المرتجع!AC1083,
IF($D$2=25,المرتجع!AD1083,
IF($D$2=26,المرتجع!AE1083,
IF($D$2=27,المرتجع!AF1083,
IF($D$2=28,المرتجع!AG1083,
IF($D$2=29,المرتجع!AH1083,
IF($D$2=30,المرتجع!AI1083,
IF($D$2=31,المرتجع!AJ1083,
IF($D$2=32,المرتجع!AK1083,
IF($D$2=33,المرتجع!AL1083,
IF($D$2=34,المرتجع!AM1083,
IF($D$2=35,المرتجع!AN1083,
IF($D$2=36,المرتجع!AO1083,
IF($D$2=37,المرتجع!AP1083,
IF($D$2=38,المرتجع!AQ1083,
IF($D$2=39,المرتجع!AR1083,
IF($D$2=40,المرتجع!AS1083,
IF($D$2=41,المرتجع!AT1083,
IF($D$2=42,المرتجع!AU1083,
IF($D$2=43,المرتجع!AV1083,
IF($D$2=44,المرتجع!AW1083,
IF($D$2=45,المرتجع!AX1083,
IF($D$2=46,المرتجع!AY1083,
IF($D$2=547,المرتجع!AZ1083,
IF($D$2=48,المرتجع!BA1083,
IF($D$2=49,المرتجع!BB1083,
IF($D$2=50,المرتجع!BC1083,
IF($D$2=0,المرتجع!$BD1083,IF($D$2&gt;50,"خطأ"))))))))))))))))))))))))))))))))))))))))))))))))))))</f>
        <v>0</v>
      </c>
      <c r="D33" s="29">
        <f>IF($D$2=1,الاستلام!F1084,IF($D$2=2,الاستلام!G1084,IF($D$2=3,الاستلام!H1084,IF($D$2=4,الاستلام!I1084,IF($D$2=5,الاستلام!J1084,
IF($D$2=6,الاستلام!K1084,
IF($D$2=7,الاستلام!L1084,
IF($D$2=8,الاستلام!M1084,
IF($D$2=9,الاستلام!N1084,
IF($D$2=10,الاستلام!O1084,
IF($D$2=11,الاستلام!P1084,
IF($D$2=12,الاستلام!Q1084,
IF($D$2=13,الاستلام!R1084,
IF($D$2=14,الاستلام!S1084,
IF($D$2=15,الاستلام!T1084,
IF($D$2=16,الاستلام!U1084,
IF($D$2=17,الاستلام!V1084,
IF($D$2=18,الاستلام!W1084,
IF($D$2=19,الاستلام!X1084,
IF($D$2=20,الاستلام!Y1084,
IF($D$2=21,الاستلام!Z1084,
IF($D$2=22,الاستلام!AA1084,
IF($D$2=23,الاستلام!AB1084,
IF($D$2=24,الاستلام!AC1084,
IF($D$2=25,الاستلام!AD1084,
IF($D$2=26,الاستلام!AE1084,
IF($D$2=27,الاستلام!AF1084,
IF($D$2=28,الاستلام!AG1084,
IF($D$2=29,الاستلام!AH1084,
IF($D$2=30,الاستلام!AI1084,
IF($D$2=31,الاستلام!AJ1084,
IF($D$2=32,الاستلام!AK1084,
IF($D$2=33,الاستلام!AL1084,
IF($D$2=34,الاستلام!AM1084,
IF($D$2=35,الاستلام!AN1084,
IF($D$2=36,الاستلام!AO1084,
IF($D$2=37,الاستلام!AP1084,
IF($D$2=38,الاستلام!AQ1084,
IF($D$2=39,الاستلام!AR1084,
IF($D$2=40,الاستلام!AS1084,
IF($D$2=41,الاستلام!AT1084,
IF($D$2=42,الاستلام!AU1084,
IF($D$2=43,الاستلام!AV1084,
IF($D$2=44,الاستلام!AW1084,
IF($D$2=45,الاستلام!AX1084,
IF($D$2=46,الاستلام!AY1084,
IF($D$2=547,الاستلام!AZ1084,
IF($D$2=48,الاستلام!BA1084,
IF($D$2=49,الاستلام!BB1084,
IF($D$2=50,الاستلام!BC1084,
IF($D$2=0,الاستلام!$BD1084,IF($D$2&gt;50,"خطأ"))))))))))))))))))))))))))))))))))))))))))))))))))))</f>
        <v>0</v>
      </c>
      <c r="E33" s="29">
        <f>IF($D$2=1,التسليم!F1084,IF($D$2=2,التسليم!G1084,IF($D$2=3,التسليم!H1084,IF($D$2=4,التسليم!I1084,IF($D$2=5,التسليم!J1084,
IF($D$2=6,التسليم!K1084,
IF($D$2=7,التسليم!L1084,
IF($D$2=8,التسليم!M1084,
IF($D$2=9,التسليم!N1084,
IF($D$2=10,التسليم!O1084,
IF($D$2=11,التسليم!P1084,
IF($D$2=12,التسليم!Q1084,
IF($D$2=13,التسليم!R1084,
IF($D$2=14,التسليم!S1084,
IF($D$2=15,التسليم!T1084,
IF($D$2=16,التسليم!U1084,
IF($D$2=17,التسليم!V1084,
IF($D$2=18,التسليم!W1084,
IF($D$2=19,التسليم!X1084,
IF($D$2=20,التسليم!Y1084,
IF($D$2=21,التسليم!Z1084,
IF($D$2=22,التسليم!AA1084,
IF($D$2=23,التسليم!AB1084,
IF($D$2=24,التسليم!AC1084,
IF($D$2=25,التسليم!AD1084,
IF($D$2=26,التسليم!AE1084,
IF($D$2=27,التسليم!AF1084,
IF($D$2=28,التسليم!AG1084,
IF($D$2=29,التسليم!AH1084,
IF($D$2=30,التسليم!AI1084,
IF($D$2=31,التسليم!AJ1084,
IF($D$2=32,التسليم!AK1084,
IF($D$2=33,التسليم!AL1084,
IF($D$2=34,التسليم!AM1084,
IF($D$2=35,التسليم!AN1084,
IF($D$2=36,التسليم!AO1084,
IF($D$2=37,التسليم!AP1084,
IF($D$2=38,التسليم!AQ1084,
IF($D$2=39,التسليم!AR1084,
IF($D$2=40,التسليم!AS1084,
IF($D$2=41,التسليم!AT1084,
IF($D$2=42,التسليم!AU1084,
IF($D$2=43,التسليم!AV1084,
IF($D$2=44,التسليم!AW1084,
IF($D$2=45,التسليم!AX1084,
IF($D$2=46,التسليم!AY1084,
IF($D$2=547,التسليم!AZ1084,
IF($D$2=48,التسليم!BA1084,
IF($D$2=49,التسليم!BB1084,
IF($D$2=50,التسليم!BC1084,
IF($D$2=0,التسليم!$BD1084,IF($D$2&gt;50,"خطأ"))))))))))))))))))))))))))))))))))))))))))))))))))))</f>
        <v>0</v>
      </c>
      <c r="F33" s="29">
        <f>IF($D$2=1,المرتجع!F1084,IF($D$2=2,المرتجع!G1084,IF($D$2=3,المرتجع!H1084,IF($D$2=4,المرتجع!I1084,IF($D$2=5,المرتجع!J1084,
IF($D$2=6,المرتجع!K1084,
IF($D$2=7,المرتجع!L1084,
IF($D$2=8,المرتجع!M1084,
IF($D$2=9,المرتجع!N1084,
IF($D$2=10,المرتجع!O1084,
IF($D$2=11,المرتجع!P1084,
IF($D$2=12,المرتجع!Q1084,
IF($D$2=13,المرتجع!R1084,
IF($D$2=14,المرتجع!S1084,
IF($D$2=15,المرتجع!T1084,
IF($D$2=16,المرتجع!U1084,
IF($D$2=17,المرتجع!V1084,
IF($D$2=18,المرتجع!W1084,
IF($D$2=19,المرتجع!X1084,
IF($D$2=20,المرتجع!Y1084,
IF($D$2=21,المرتجع!Z1084,
IF($D$2=22,المرتجع!AA1084,
IF($D$2=23,المرتجع!AB1084,
IF($D$2=24,المرتجع!AC1084,
IF($D$2=25,المرتجع!AD1084,
IF($D$2=26,المرتجع!AE1084,
IF($D$2=27,المرتجع!AF1084,
IF($D$2=28,المرتجع!AG1084,
IF($D$2=29,المرتجع!AH1084,
IF($D$2=30,المرتجع!AI1084,
IF($D$2=31,المرتجع!AJ1084,
IF($D$2=32,المرتجع!AK1084,
IF($D$2=33,المرتجع!AL1084,
IF($D$2=34,المرتجع!AM1084,
IF($D$2=35,المرتجع!AN1084,
IF($D$2=36,المرتجع!AO1084,
IF($D$2=37,المرتجع!AP1084,
IF($D$2=38,المرتجع!AQ1084,
IF($D$2=39,المرتجع!AR1084,
IF($D$2=40,المرتجع!AS1084,
IF($D$2=41,المرتجع!AT1084,
IF($D$2=42,المرتجع!AU1084,
IF($D$2=43,المرتجع!AV1084,
IF($D$2=44,المرتجع!AW1084,
IF($D$2=45,المرتجع!AX1084,
IF($D$2=46,المرتجع!AY1084,
IF($D$2=547,المرتجع!AZ1084,
IF($D$2=48,المرتجع!BA1084,
IF($D$2=49,المرتجع!BB1084,
IF($D$2=50,المرتجع!BC1084,
IF($D$2=0,المرتجع!$BD1084,IF($D$2&gt;50,"خطأ"))))))))))))))))))))))))))))))))))))))))))))))))))))</f>
        <v>0</v>
      </c>
      <c r="G33" s="29">
        <f>IF($D$2=1,الاستلام!F1085,IF($D$2=2,الاستلام!G1085,IF($D$2=3,الاستلام!H1085,IF($D$2=4,الاستلام!I1085,IF($D$2=5,الاستلام!J1085,
IF($D$2=6,الاستلام!K1085,
IF($D$2=7,الاستلام!L1085,
IF($D$2=8,الاستلام!M1085,
IF($D$2=9,الاستلام!N1085,
IF($D$2=10,الاستلام!O1085,
IF($D$2=11,الاستلام!P1085,
IF($D$2=12,الاستلام!Q1085,
IF($D$2=13,الاستلام!R1085,
IF($D$2=14,الاستلام!S1085,
IF($D$2=15,الاستلام!T1085,
IF($D$2=16,الاستلام!U1085,
IF($D$2=17,الاستلام!V1085,
IF($D$2=18,الاستلام!W1085,
IF($D$2=19,الاستلام!X1085,
IF($D$2=20,الاستلام!Y1085,
IF($D$2=21,الاستلام!Z1085,
IF($D$2=22,الاستلام!AA1085,
IF($D$2=23,الاستلام!AB1085,
IF($D$2=24,الاستلام!AC1085,
IF($D$2=25,الاستلام!AD1085,
IF($D$2=26,الاستلام!AE1085,
IF($D$2=27,الاستلام!AF1085,
IF($D$2=28,الاستلام!AG1085,
IF($D$2=29,الاستلام!AH1085,
IF($D$2=30,الاستلام!AI1085,
IF($D$2=31,الاستلام!AJ1085,
IF($D$2=32,الاستلام!AK1085,
IF($D$2=33,الاستلام!AL1085,
IF($D$2=34,الاستلام!AM1085,
IF($D$2=35,الاستلام!AN1085,
IF($D$2=36,الاستلام!AO1085,
IF($D$2=37,الاستلام!AP1085,
IF($D$2=38,الاستلام!AQ1085,
IF($D$2=39,الاستلام!AR1085,
IF($D$2=40,الاستلام!AS1085,
IF($D$2=41,الاستلام!AT1085,
IF($D$2=42,الاستلام!AU1085,
IF($D$2=43,الاستلام!AV1085,
IF($D$2=44,الاستلام!AW1085,
IF($D$2=45,الاستلام!AX1085,
IF($D$2=46,الاستلام!AY1085,
IF($D$2=547,الاستلام!AZ1085,
IF($D$2=48,الاستلام!BA1085,
IF($D$2=49,الاستلام!BB1085,
IF($D$2=50,الاستلام!BC1085,
IF($D$2=0,الاستلام!$BD1085,IF($D$2&gt;50,"خطأ"))))))))))))))))))))))))))))))))))))))))))))))))))))</f>
        <v>0</v>
      </c>
      <c r="H33" s="29">
        <f>IF($D$2=1,التسليم!F1085,IF($D$2=2,التسليم!G1085,IF($D$2=3,التسليم!H1085,IF($D$2=4,التسليم!I1085,IF($D$2=5,التسليم!J1085,
IF($D$2=6,التسليم!K1085,
IF($D$2=7,التسليم!L1085,
IF($D$2=8,التسليم!M1085,
IF($D$2=9,التسليم!N1085,
IF($D$2=10,التسليم!O1085,
IF($D$2=11,التسليم!P1085,
IF($D$2=12,التسليم!Q1085,
IF($D$2=13,التسليم!R1085,
IF($D$2=14,التسليم!S1085,
IF($D$2=15,التسليم!T1085,
IF($D$2=16,التسليم!U1085,
IF($D$2=17,التسليم!V1085,
IF($D$2=18,التسليم!W1085,
IF($D$2=19,التسليم!X1085,
IF($D$2=20,التسليم!Y1085,
IF($D$2=21,التسليم!Z1085,
IF($D$2=22,التسليم!AA1085,
IF($D$2=23,التسليم!AB1085,
IF($D$2=24,التسليم!AC1085,
IF($D$2=25,التسليم!AD1085,
IF($D$2=26,التسليم!AE1085,
IF($D$2=27,التسليم!AF1085,
IF($D$2=28,التسليم!AG1085,
IF($D$2=29,التسليم!AH1085,
IF($D$2=30,التسليم!AI1085,
IF($D$2=31,التسليم!AJ1085,
IF($D$2=32,التسليم!AK1085,
IF($D$2=33,التسليم!AL1085,
IF($D$2=34,التسليم!AM1085,
IF($D$2=35,التسليم!AN1085,
IF($D$2=36,التسليم!AO1085,
IF($D$2=37,التسليم!AP1085,
IF($D$2=38,التسليم!AQ1085,
IF($D$2=39,التسليم!AR1085,
IF($D$2=40,التسليم!AS1085,
IF($D$2=41,التسليم!AT1085,
IF($D$2=42,التسليم!AU1085,
IF($D$2=43,التسليم!AV1085,
IF($D$2=44,التسليم!AW1085,
IF($D$2=45,التسليم!AX1085,
IF($D$2=46,التسليم!AY1085,
IF($D$2=547,التسليم!AZ1085,
IF($D$2=48,التسليم!BA1085,
IF($D$2=49,التسليم!BB1085,
IF($D$2=50,التسليم!BC1085,
IF($D$2=0,التسليم!$BD1085,IF($D$2&gt;50,"خطأ"))))))))))))))))))))))))))))))))))))))))))))))))))))</f>
        <v>0</v>
      </c>
      <c r="I33" s="29">
        <f>IF($D$2=1,المرتجع!F1085,IF($D$2=2,المرتجع!G1085,IF($D$2=3,المرتجع!H1085,IF($D$2=4,المرتجع!I1085,IF($D$2=5,المرتجع!J1085,
IF($D$2=6,المرتجع!K1085,
IF($D$2=7,المرتجع!L1085,
IF($D$2=8,المرتجع!M1085,
IF($D$2=9,المرتجع!N1085,
IF($D$2=10,المرتجع!O1085,
IF($D$2=11,المرتجع!P1085,
IF($D$2=12,المرتجع!Q1085,
IF($D$2=13,المرتجع!R1085,
IF($D$2=14,المرتجع!S1085,
IF($D$2=15,المرتجع!T1085,
IF($D$2=16,المرتجع!U1085,
IF($D$2=17,المرتجع!V1085,
IF($D$2=18,المرتجع!W1085,
IF($D$2=19,المرتجع!X1085,
IF($D$2=20,المرتجع!Y1085,
IF($D$2=21,المرتجع!Z1085,
IF($D$2=22,المرتجع!AA1085,
IF($D$2=23,المرتجع!AB1085,
IF($D$2=24,المرتجع!AC1085,
IF($D$2=25,المرتجع!AD1085,
IF($D$2=26,المرتجع!AE1085,
IF($D$2=27,المرتجع!AF1085,
IF($D$2=28,المرتجع!AG1085,
IF($D$2=29,المرتجع!AH1085,
IF($D$2=30,المرتجع!AI1085,
IF($D$2=31,المرتجع!AJ1085,
IF($D$2=32,المرتجع!AK1085,
IF($D$2=33,المرتجع!AL1085,
IF($D$2=34,المرتجع!AM1085,
IF($D$2=35,المرتجع!AN1085,
IF($D$2=36,المرتجع!AO1085,
IF($D$2=37,المرتجع!AP1085,
IF($D$2=38,المرتجع!AQ1085,
IF($D$2=39,المرتجع!AR1085,
IF($D$2=40,المرتجع!AS1085,
IF($D$2=41,المرتجع!AT1085,
IF($D$2=42,المرتجع!AU1085,
IF($D$2=43,المرتجع!AV1085,
IF($D$2=44,المرتجع!AW1085,
IF($D$2=45,المرتجع!AX1085,
IF($D$2=46,المرتجع!AY1085,
IF($D$2=547,المرتجع!AZ1085,
IF($D$2=48,المرتجع!BA1085,
IF($D$2=49,المرتجع!BB1085,
IF($D$2=50,المرتجع!BC1085,
IF($D$2=0,المرتجع!$BD1085,IF($D$2&gt;50,"خطأ"))))))))))))))))))))))))))))))))))))))))))))))))))))</f>
        <v>0</v>
      </c>
      <c r="J33" s="29">
        <f>IF($D$2=1,الاستلام!F1086,IF($D$2=2,الاستلام!G1086,IF($D$2=3,الاستلام!H1086,IF($D$2=4,الاستلام!I1086,IF($D$2=5,الاستلام!J1086,
IF($D$2=6,الاستلام!K1086,
IF($D$2=7,الاستلام!L1086,
IF($D$2=8,الاستلام!M1086,
IF($D$2=9,الاستلام!N1086,
IF($D$2=10,الاستلام!O1086,
IF($D$2=11,الاستلام!P1086,
IF($D$2=12,الاستلام!Q1086,
IF($D$2=13,الاستلام!R1086,
IF($D$2=14,الاستلام!S1086,
IF($D$2=15,الاستلام!T1086,
IF($D$2=16,الاستلام!U1086,
IF($D$2=17,الاستلام!V1086,
IF($D$2=18,الاستلام!W1086,
IF($D$2=19,الاستلام!X1086,
IF($D$2=20,الاستلام!Y1086,
IF($D$2=21,الاستلام!Z1086,
IF($D$2=22,الاستلام!AA1086,
IF($D$2=23,الاستلام!AB1086,
IF($D$2=24,الاستلام!AC1086,
IF($D$2=25,الاستلام!AD1086,
IF($D$2=26,الاستلام!AE1086,
IF($D$2=27,الاستلام!AF1086,
IF($D$2=28,الاستلام!AG1086,
IF($D$2=29,الاستلام!AH1086,
IF($D$2=30,الاستلام!AI1086,
IF($D$2=31,الاستلام!AJ1086,
IF($D$2=32,الاستلام!AK1086,
IF($D$2=33,الاستلام!AL1086,
IF($D$2=34,الاستلام!AM1086,
IF($D$2=35,الاستلام!AN1086,
IF($D$2=36,الاستلام!AO1086,
IF($D$2=37,الاستلام!AP1086,
IF($D$2=38,الاستلام!AQ1086,
IF($D$2=39,الاستلام!AR1086,
IF($D$2=40,الاستلام!AS1086,
IF($D$2=41,الاستلام!AT1086,
IF($D$2=42,الاستلام!AU1086,
IF($D$2=43,الاستلام!AV1086,
IF($D$2=44,الاستلام!AW1086,
IF($D$2=45,الاستلام!AX1086,
IF($D$2=46,الاستلام!AY1086,
IF($D$2=547,الاستلام!AZ1086,
IF($D$2=48,الاستلام!BA1086,
IF($D$2=49,الاستلام!BB1086,
IF($D$2=50,الاستلام!BC1086,
IF($D$2=0,الاستلام!$BD1086,IF($D$2&gt;50,"خطأ"))))))))))))))))))))))))))))))))))))))))))))))))))))</f>
        <v>0</v>
      </c>
      <c r="K33" s="29">
        <f>IF($D$2=1,التسليم!F1086,IF($D$2=2,التسليم!G1086,IF($D$2=3,التسليم!H1086,IF($D$2=4,التسليم!I1086,IF($D$2=5,التسليم!J1086,
IF($D$2=6,التسليم!K1086,
IF($D$2=7,التسليم!L1086,
IF($D$2=8,التسليم!M1086,
IF($D$2=9,التسليم!N1086,
IF($D$2=10,التسليم!O1086,
IF($D$2=11,التسليم!P1086,
IF($D$2=12,التسليم!Q1086,
IF($D$2=13,التسليم!R1086,
IF($D$2=14,التسليم!S1086,
IF($D$2=15,التسليم!T1086,
IF($D$2=16,التسليم!U1086,
IF($D$2=17,التسليم!V1086,
IF($D$2=18,التسليم!W1086,
IF($D$2=19,التسليم!X1086,
IF($D$2=20,التسليم!Y1086,
IF($D$2=21,التسليم!Z1086,
IF($D$2=22,التسليم!AA1086,
IF($D$2=23,التسليم!AB1086,
IF($D$2=24,التسليم!AC1086,
IF($D$2=25,التسليم!AD1086,
IF($D$2=26,التسليم!AE1086,
IF($D$2=27,التسليم!AF1086,
IF($D$2=28,التسليم!AG1086,
IF($D$2=29,التسليم!AH1086,
IF($D$2=30,التسليم!AI1086,
IF($D$2=31,التسليم!AJ1086,
IF($D$2=32,التسليم!AK1086,
IF($D$2=33,التسليم!AL1086,
IF($D$2=34,التسليم!AM1086,
IF($D$2=35,التسليم!AN1086,
IF($D$2=36,التسليم!AO1086,
IF($D$2=37,التسليم!AP1086,
IF($D$2=38,التسليم!AQ1086,
IF($D$2=39,التسليم!AR1086,
IF($D$2=40,التسليم!AS1086,
IF($D$2=41,التسليم!AT1086,
IF($D$2=42,التسليم!AU1086,
IF($D$2=43,التسليم!AV1086,
IF($D$2=44,التسليم!AW1086,
IF($D$2=45,التسليم!AX1086,
IF($D$2=46,التسليم!AY1086,
IF($D$2=547,التسليم!AZ1086,
IF($D$2=48,التسليم!BA1086,
IF($D$2=49,التسليم!BB1086,
IF($D$2=50,التسليم!BC1086,
IF($D$2=0,التسليم!$BD1086,IF($D$2&gt;50,"خطأ"))))))))))))))))))))))))))))))))))))))))))))))))))))</f>
        <v>0</v>
      </c>
      <c r="L33" s="29">
        <f>IF($D$2=1,المرتجع!F1086,IF($D$2=2,المرتجع!G1086,IF($D$2=3,المرتجع!H1086,IF($D$2=4,المرتجع!I1086,IF($D$2=5,المرتجع!J1086,
IF($D$2=6,المرتجع!K1086,
IF($D$2=7,المرتجع!L1086,
IF($D$2=8,المرتجع!M1086,
IF($D$2=9,المرتجع!N1086,
IF($D$2=10,المرتجع!O1086,
IF($D$2=11,المرتجع!P1086,
IF($D$2=12,المرتجع!Q1086,
IF($D$2=13,المرتجع!R1086,
IF($D$2=14,المرتجع!S1086,
IF($D$2=15,المرتجع!T1086,
IF($D$2=16,المرتجع!U1086,
IF($D$2=17,المرتجع!V1086,
IF($D$2=18,المرتجع!W1086,
IF($D$2=19,المرتجع!X1086,
IF($D$2=20,المرتجع!Y1086,
IF($D$2=21,المرتجع!Z1086,
IF($D$2=22,المرتجع!AA1086,
IF($D$2=23,المرتجع!AB1086,
IF($D$2=24,المرتجع!AC1086,
IF($D$2=25,المرتجع!AD1086,
IF($D$2=26,المرتجع!AE1086,
IF($D$2=27,المرتجع!AF1086,
IF($D$2=28,المرتجع!AG1086,
IF($D$2=29,المرتجع!AH1086,
IF($D$2=30,المرتجع!AI1086,
IF($D$2=31,المرتجع!AJ1086,
IF($D$2=32,المرتجع!AK1086,
IF($D$2=33,المرتجع!AL1086,
IF($D$2=34,المرتجع!AM1086,
IF($D$2=35,المرتجع!AN1086,
IF($D$2=36,المرتجع!AO1086,
IF($D$2=37,المرتجع!AP1086,
IF($D$2=38,المرتجع!AQ1086,
IF($D$2=39,المرتجع!AR1086,
IF($D$2=40,المرتجع!AS1086,
IF($D$2=41,المرتجع!AT1086,
IF($D$2=42,المرتجع!AU1086,
IF($D$2=43,المرتجع!AV1086,
IF($D$2=44,المرتجع!AW1086,
IF($D$2=45,المرتجع!AX1086,
IF($D$2=46,المرتجع!AY1086,
IF($D$2=547,المرتجع!AZ1086,
IF($D$2=48,المرتجع!BA1086,
IF($D$2=49,المرتجع!BB1086,
IF($D$2=50,المرتجع!BC1086,
IF($D$2=0,المرتجع!$BD1086,IF($D$2&gt;50,"خطأ"))))))))))))))))))))))))))))))))))))))))))))))))))))</f>
        <v>0</v>
      </c>
    </row>
    <row r="34" spans="1:12" ht="16.5" thickTop="1" thickBot="1" x14ac:dyDescent="0.3">
      <c r="A34" s="106">
        <f t="shared" ref="A34" si="27">A33+C33-B33</f>
        <v>0</v>
      </c>
      <c r="B34" s="107"/>
      <c r="C34" s="108"/>
      <c r="D34" s="103">
        <f t="shared" ref="D34" si="28">D33+F33-E33</f>
        <v>0</v>
      </c>
      <c r="E34" s="104"/>
      <c r="F34" s="105"/>
      <c r="G34" s="103">
        <f t="shared" ref="G34" si="29">G33+I33-H33</f>
        <v>0</v>
      </c>
      <c r="H34" s="104"/>
      <c r="I34" s="105"/>
      <c r="J34" s="106">
        <f t="shared" ref="J34" si="30">J33+L33-K33</f>
        <v>0</v>
      </c>
      <c r="K34" s="107"/>
      <c r="L34" s="108"/>
    </row>
    <row r="35" spans="1:12" ht="16.5" thickTop="1" thickBot="1" x14ac:dyDescent="0.3">
      <c r="A35" s="109" t="str">
        <f>'تعريف المواد والمستودعات'!B39</f>
        <v>مادة33</v>
      </c>
      <c r="B35" s="110"/>
      <c r="C35" s="110"/>
      <c r="D35" s="100" t="str">
        <f>'تعريف المواد والمستودعات'!B40</f>
        <v>مادة34</v>
      </c>
      <c r="E35" s="101"/>
      <c r="F35" s="102"/>
      <c r="G35" s="100" t="str">
        <f>'تعريف المواد والمستودعات'!B41</f>
        <v>مادة35</v>
      </c>
      <c r="H35" s="101"/>
      <c r="I35" s="102"/>
      <c r="J35" s="100" t="str">
        <f>'تعريف المواد والمستودعات'!B42</f>
        <v>مادة36</v>
      </c>
      <c r="K35" s="101"/>
      <c r="L35" s="102"/>
    </row>
    <row r="36" spans="1:12" ht="16.5" thickTop="1" thickBot="1" x14ac:dyDescent="0.3">
      <c r="A36" s="61" t="s">
        <v>118</v>
      </c>
      <c r="B36" s="61" t="s">
        <v>117</v>
      </c>
      <c r="C36" s="61" t="s">
        <v>119</v>
      </c>
      <c r="D36" s="61" t="s">
        <v>118</v>
      </c>
      <c r="E36" s="61" t="s">
        <v>117</v>
      </c>
      <c r="F36" s="61" t="s">
        <v>119</v>
      </c>
      <c r="G36" s="61" t="s">
        <v>118</v>
      </c>
      <c r="H36" s="61" t="s">
        <v>117</v>
      </c>
      <c r="I36" s="61" t="s">
        <v>119</v>
      </c>
      <c r="J36" s="61" t="s">
        <v>118</v>
      </c>
      <c r="K36" s="61" t="s">
        <v>117</v>
      </c>
      <c r="L36" s="61" t="s">
        <v>119</v>
      </c>
    </row>
    <row r="37" spans="1:12" ht="16.5" thickTop="1" thickBot="1" x14ac:dyDescent="0.3">
      <c r="A37" s="29">
        <f>IF($D$2=1,الاستلام!F1087,IF($D$2=2,الاستلام!G1087,IF($D$2=3,الاستلام!H1087,IF($D$2=4,الاستلام!I1087,IF($D$2=5,الاستلام!J1087,
IF($D$2=6,الاستلام!K1087,
IF($D$2=7,الاستلام!L1087,
IF($D$2=8,الاستلام!M1087,
IF($D$2=9,الاستلام!N1087,
IF($D$2=10,الاستلام!O1087,
IF($D$2=11,الاستلام!P1087,
IF($D$2=12,الاستلام!Q1087,
IF($D$2=13,الاستلام!R1087,
IF($D$2=14,الاستلام!S1087,
IF($D$2=15,الاستلام!T1087,
IF($D$2=16,الاستلام!U1087,
IF($D$2=17,الاستلام!V1087,
IF($D$2=18,الاستلام!W1087,
IF($D$2=19,الاستلام!X1087,
IF($D$2=20,الاستلام!Y1087,
IF($D$2=21,الاستلام!Z1087,
IF($D$2=22,الاستلام!AA1087,
IF($D$2=23,الاستلام!AB1087,
IF($D$2=24,الاستلام!AC1087,
IF($D$2=25,الاستلام!AD1087,
IF($D$2=26,الاستلام!AE1087,
IF($D$2=27,الاستلام!AF1087,
IF($D$2=28,الاستلام!AG1087,
IF($D$2=29,الاستلام!AH1087,
IF($D$2=30,الاستلام!AI1087,
IF($D$2=31,الاستلام!AJ1087,
IF($D$2=32,الاستلام!AK1087,
IF($D$2=33,الاستلام!AL1087,
IF($D$2=34,الاستلام!AM1087,
IF($D$2=35,الاستلام!AN1087,
IF($D$2=36,الاستلام!AO1087,
IF($D$2=37,الاستلام!AP1087,
IF($D$2=38,الاستلام!AQ1087,
IF($D$2=39,الاستلام!AR1087,
IF($D$2=40,الاستلام!AS1087,
IF($D$2=41,الاستلام!AT1087,
IF($D$2=42,الاستلام!AU1087,
IF($D$2=43,الاستلام!AV1087,
IF($D$2=44,الاستلام!AW1087,
IF($D$2=45,الاستلام!AX1087,
IF($D$2=46,الاستلام!AY1087,
IF($D$2=547,الاستلام!AZ1087,
IF($D$2=48,الاستلام!BA1087,
IF($D$2=49,الاستلام!BB1087,
IF($D$2=50,الاستلام!BC1087,
IF($D$2=0,الاستلام!$BD1087,IF($D$2&gt;50,"خطأ"))))))))))))))))))))))))))))))))))))))))))))))))))))</f>
        <v>0</v>
      </c>
      <c r="B37" s="29">
        <f>IF($D$2=1,التسليم!F1087,IF($D$2=2,التسليم!G1087,IF($D$2=3,التسليم!H1087,IF($D$2=4,التسليم!I1087,IF($D$2=5,التسليم!J1087,
IF($D$2=6,التسليم!K1087,
IF($D$2=7,التسليم!L1087,
IF($D$2=8,التسليم!M1087,
IF($D$2=9,التسليم!N1087,
IF($D$2=10,التسليم!O1087,
IF($D$2=11,التسليم!P1087,
IF($D$2=12,التسليم!Q1087,
IF($D$2=13,التسليم!R1087,
IF($D$2=14,التسليم!S1087,
IF($D$2=15,التسليم!T1087,
IF($D$2=16,التسليم!U1087,
IF($D$2=17,التسليم!V1087,
IF($D$2=18,التسليم!W1087,
IF($D$2=19,التسليم!X1087,
IF($D$2=20,التسليم!Y1087,
IF($D$2=21,التسليم!Z1087,
IF($D$2=22,التسليم!AA1087,
IF($D$2=23,التسليم!AB1087,
IF($D$2=24,التسليم!AC1087,
IF($D$2=25,التسليم!AD1087,
IF($D$2=26,التسليم!AE1087,
IF($D$2=27,التسليم!AF1087,
IF($D$2=28,التسليم!AG1087,
IF($D$2=29,التسليم!AH1087,
IF($D$2=30,التسليم!AI1087,
IF($D$2=31,التسليم!AJ1087,
IF($D$2=32,التسليم!AK1087,
IF($D$2=33,التسليم!AL1087,
IF($D$2=34,التسليم!AM1087,
IF($D$2=35,التسليم!AN1087,
IF($D$2=36,التسليم!AO1087,
IF($D$2=37,التسليم!AP1087,
IF($D$2=38,التسليم!AQ1087,
IF($D$2=39,التسليم!AR1087,
IF($D$2=40,التسليم!AS1087,
IF($D$2=41,التسليم!AT1087,
IF($D$2=42,التسليم!AU1087,
IF($D$2=43,التسليم!AV1087,
IF($D$2=44,التسليم!AW1087,
IF($D$2=45,التسليم!AX1087,
IF($D$2=46,التسليم!AY1087,
IF($D$2=547,التسليم!AZ1087,
IF($D$2=48,التسليم!BA1087,
IF($D$2=49,التسليم!BB1087,
IF($D$2=50,التسليم!BC1087,
IF($D$2=0,التسليم!$BD1087,IF($D$2&gt;50,"خطأ"))))))))))))))))))))))))))))))))))))))))))))))))))))</f>
        <v>0</v>
      </c>
      <c r="C37" s="29">
        <f>IF($D$2=1,المرتجع!F1087,IF($D$2=2,المرتجع!G1087,IF($D$2=3,المرتجع!H1087,IF($D$2=4,المرتجع!I1087,IF($D$2=5,المرتجع!J1087,
IF($D$2=6,المرتجع!K1087,
IF($D$2=7,المرتجع!L1087,
IF($D$2=8,المرتجع!M1087,
IF($D$2=9,المرتجع!N1087,
IF($D$2=10,المرتجع!O1087,
IF($D$2=11,المرتجع!P1087,
IF($D$2=12,المرتجع!Q1087,
IF($D$2=13,المرتجع!R1087,
IF($D$2=14,المرتجع!S1087,
IF($D$2=15,المرتجع!T1087,
IF($D$2=16,المرتجع!U1087,
IF($D$2=17,المرتجع!V1087,
IF($D$2=18,المرتجع!W1087,
IF($D$2=19,المرتجع!X1087,
IF($D$2=20,المرتجع!Y1087,
IF($D$2=21,المرتجع!Z1087,
IF($D$2=22,المرتجع!AA1087,
IF($D$2=23,المرتجع!AB1087,
IF($D$2=24,المرتجع!AC1087,
IF($D$2=25,المرتجع!AD1087,
IF($D$2=26,المرتجع!AE1087,
IF($D$2=27,المرتجع!AF1087,
IF($D$2=28,المرتجع!AG1087,
IF($D$2=29,المرتجع!AH1087,
IF($D$2=30,المرتجع!AI1087,
IF($D$2=31,المرتجع!AJ1087,
IF($D$2=32,المرتجع!AK1087,
IF($D$2=33,المرتجع!AL1087,
IF($D$2=34,المرتجع!AM1087,
IF($D$2=35,المرتجع!AN1087,
IF($D$2=36,المرتجع!AO1087,
IF($D$2=37,المرتجع!AP1087,
IF($D$2=38,المرتجع!AQ1087,
IF($D$2=39,المرتجع!AR1087,
IF($D$2=40,المرتجع!AS1087,
IF($D$2=41,المرتجع!AT1087,
IF($D$2=42,المرتجع!AU1087,
IF($D$2=43,المرتجع!AV1087,
IF($D$2=44,المرتجع!AW1087,
IF($D$2=45,المرتجع!AX1087,
IF($D$2=46,المرتجع!AY1087,
IF($D$2=547,المرتجع!AZ1087,
IF($D$2=48,المرتجع!BA1087,
IF($D$2=49,المرتجع!BB1087,
IF($D$2=50,المرتجع!BC1087,
IF($D$2=0,المرتجع!$BD1087,IF($D$2&gt;50,"خطأ"))))))))))))))))))))))))))))))))))))))))))))))))))))</f>
        <v>0</v>
      </c>
      <c r="D37" s="29">
        <f>IF($D$2=1,الاستلام!F1088,IF($D$2=2,الاستلام!G1088,IF($D$2=3,الاستلام!H1088,IF($D$2=4,الاستلام!I1088,IF($D$2=5,الاستلام!J1088,
IF($D$2=6,الاستلام!K1088,
IF($D$2=7,الاستلام!L1088,
IF($D$2=8,الاستلام!M1088,
IF($D$2=9,الاستلام!N1088,
IF($D$2=10,الاستلام!O1088,
IF($D$2=11,الاستلام!P1088,
IF($D$2=12,الاستلام!Q1088,
IF($D$2=13,الاستلام!R1088,
IF($D$2=14,الاستلام!S1088,
IF($D$2=15,الاستلام!T1088,
IF($D$2=16,الاستلام!U1088,
IF($D$2=17,الاستلام!V1088,
IF($D$2=18,الاستلام!W1088,
IF($D$2=19,الاستلام!X1088,
IF($D$2=20,الاستلام!Y1088,
IF($D$2=21,الاستلام!Z1088,
IF($D$2=22,الاستلام!AA1088,
IF($D$2=23,الاستلام!AB1088,
IF($D$2=24,الاستلام!AC1088,
IF($D$2=25,الاستلام!AD1088,
IF($D$2=26,الاستلام!AE1088,
IF($D$2=27,الاستلام!AF1088,
IF($D$2=28,الاستلام!AG1088,
IF($D$2=29,الاستلام!AH1088,
IF($D$2=30,الاستلام!AI1088,
IF($D$2=31,الاستلام!AJ1088,
IF($D$2=32,الاستلام!AK1088,
IF($D$2=33,الاستلام!AL1088,
IF($D$2=34,الاستلام!AM1088,
IF($D$2=35,الاستلام!AN1088,
IF($D$2=36,الاستلام!AO1088,
IF($D$2=37,الاستلام!AP1088,
IF($D$2=38,الاستلام!AQ1088,
IF($D$2=39,الاستلام!AR1088,
IF($D$2=40,الاستلام!AS1088,
IF($D$2=41,الاستلام!AT1088,
IF($D$2=42,الاستلام!AU1088,
IF($D$2=43,الاستلام!AV1088,
IF($D$2=44,الاستلام!AW1088,
IF($D$2=45,الاستلام!AX1088,
IF($D$2=46,الاستلام!AY1088,
IF($D$2=547,الاستلام!AZ1088,
IF($D$2=48,الاستلام!BA1088,
IF($D$2=49,الاستلام!BB1088,
IF($D$2=50,الاستلام!BC1088,
IF($D$2=0,الاستلام!$BD1088,IF($D$2&gt;50,"خطأ"))))))))))))))))))))))))))))))))))))))))))))))))))))</f>
        <v>0</v>
      </c>
      <c r="E37" s="29">
        <f>IF($D$2=1,التسليم!F1088,IF($D$2=2,التسليم!G1088,IF($D$2=3,التسليم!H1088,IF($D$2=4,التسليم!I1088,IF($D$2=5,التسليم!J1088,
IF($D$2=6,التسليم!K1088,
IF($D$2=7,التسليم!L1088,
IF($D$2=8,التسليم!M1088,
IF($D$2=9,التسليم!N1088,
IF($D$2=10,التسليم!O1088,
IF($D$2=11,التسليم!P1088,
IF($D$2=12,التسليم!Q1088,
IF($D$2=13,التسليم!R1088,
IF($D$2=14,التسليم!S1088,
IF($D$2=15,التسليم!T1088,
IF($D$2=16,التسليم!U1088,
IF($D$2=17,التسليم!V1088,
IF($D$2=18,التسليم!W1088,
IF($D$2=19,التسليم!X1088,
IF($D$2=20,التسليم!Y1088,
IF($D$2=21,التسليم!Z1088,
IF($D$2=22,التسليم!AA1088,
IF($D$2=23,التسليم!AB1088,
IF($D$2=24,التسليم!AC1088,
IF($D$2=25,التسليم!AD1088,
IF($D$2=26,التسليم!AE1088,
IF($D$2=27,التسليم!AF1088,
IF($D$2=28,التسليم!AG1088,
IF($D$2=29,التسليم!AH1088,
IF($D$2=30,التسليم!AI1088,
IF($D$2=31,التسليم!AJ1088,
IF($D$2=32,التسليم!AK1088,
IF($D$2=33,التسليم!AL1088,
IF($D$2=34,التسليم!AM1088,
IF($D$2=35,التسليم!AN1088,
IF($D$2=36,التسليم!AO1088,
IF($D$2=37,التسليم!AP1088,
IF($D$2=38,التسليم!AQ1088,
IF($D$2=39,التسليم!AR1088,
IF($D$2=40,التسليم!AS1088,
IF($D$2=41,التسليم!AT1088,
IF($D$2=42,التسليم!AU1088,
IF($D$2=43,التسليم!AV1088,
IF($D$2=44,التسليم!AW1088,
IF($D$2=45,التسليم!AX1088,
IF($D$2=46,التسليم!AY1088,
IF($D$2=547,التسليم!AZ1088,
IF($D$2=48,التسليم!BA1088,
IF($D$2=49,التسليم!BB1088,
IF($D$2=50,التسليم!BC1088,
IF($D$2=0,التسليم!$BD1088,IF($D$2&gt;50,"خطأ"))))))))))))))))))))))))))))))))))))))))))))))))))))</f>
        <v>0</v>
      </c>
      <c r="F37" s="29">
        <f>IF($D$2=1,المرتجع!F1088,IF($D$2=2,المرتجع!G1088,IF($D$2=3,المرتجع!H1088,IF($D$2=4,المرتجع!I1088,IF($D$2=5,المرتجع!J1088,
IF($D$2=6,المرتجع!K1088,
IF($D$2=7,المرتجع!L1088,
IF($D$2=8,المرتجع!M1088,
IF($D$2=9,المرتجع!N1088,
IF($D$2=10,المرتجع!O1088,
IF($D$2=11,المرتجع!P1088,
IF($D$2=12,المرتجع!Q1088,
IF($D$2=13,المرتجع!R1088,
IF($D$2=14,المرتجع!S1088,
IF($D$2=15,المرتجع!T1088,
IF($D$2=16,المرتجع!U1088,
IF($D$2=17,المرتجع!V1088,
IF($D$2=18,المرتجع!W1088,
IF($D$2=19,المرتجع!X1088,
IF($D$2=20,المرتجع!Y1088,
IF($D$2=21,المرتجع!Z1088,
IF($D$2=22,المرتجع!AA1088,
IF($D$2=23,المرتجع!AB1088,
IF($D$2=24,المرتجع!AC1088,
IF($D$2=25,المرتجع!AD1088,
IF($D$2=26,المرتجع!AE1088,
IF($D$2=27,المرتجع!AF1088,
IF($D$2=28,المرتجع!AG1088,
IF($D$2=29,المرتجع!AH1088,
IF($D$2=30,المرتجع!AI1088,
IF($D$2=31,المرتجع!AJ1088,
IF($D$2=32,المرتجع!AK1088,
IF($D$2=33,المرتجع!AL1088,
IF($D$2=34,المرتجع!AM1088,
IF($D$2=35,المرتجع!AN1088,
IF($D$2=36,المرتجع!AO1088,
IF($D$2=37,المرتجع!AP1088,
IF($D$2=38,المرتجع!AQ1088,
IF($D$2=39,المرتجع!AR1088,
IF($D$2=40,المرتجع!AS1088,
IF($D$2=41,المرتجع!AT1088,
IF($D$2=42,المرتجع!AU1088,
IF($D$2=43,المرتجع!AV1088,
IF($D$2=44,المرتجع!AW1088,
IF($D$2=45,المرتجع!AX1088,
IF($D$2=46,المرتجع!AY1088,
IF($D$2=547,المرتجع!AZ1088,
IF($D$2=48,المرتجع!BA1088,
IF($D$2=49,المرتجع!BB1088,
IF($D$2=50,المرتجع!BC1088,
IF($D$2=0,المرتجع!$BD1088,IF($D$2&gt;50,"خطأ"))))))))))))))))))))))))))))))))))))))))))))))))))))</f>
        <v>0</v>
      </c>
      <c r="G37" s="29">
        <f>IF($D$2=1,الاستلام!F1089,IF($D$2=2,الاستلام!G1089,IF($D$2=3,الاستلام!H1089,IF($D$2=4,الاستلام!I1089,IF($D$2=5,الاستلام!J1089,
IF($D$2=6,الاستلام!K1089,
IF($D$2=7,الاستلام!L1089,
IF($D$2=8,الاستلام!M1089,
IF($D$2=9,الاستلام!N1089,
IF($D$2=10,الاستلام!O1089,
IF($D$2=11,الاستلام!P1089,
IF($D$2=12,الاستلام!Q1089,
IF($D$2=13,الاستلام!R1089,
IF($D$2=14,الاستلام!S1089,
IF($D$2=15,الاستلام!T1089,
IF($D$2=16,الاستلام!U1089,
IF($D$2=17,الاستلام!V1089,
IF($D$2=18,الاستلام!W1089,
IF($D$2=19,الاستلام!X1089,
IF($D$2=20,الاستلام!Y1089,
IF($D$2=21,الاستلام!Z1089,
IF($D$2=22,الاستلام!AA1089,
IF($D$2=23,الاستلام!AB1089,
IF($D$2=24,الاستلام!AC1089,
IF($D$2=25,الاستلام!AD1089,
IF($D$2=26,الاستلام!AE1089,
IF($D$2=27,الاستلام!AF1089,
IF($D$2=28,الاستلام!AG1089,
IF($D$2=29,الاستلام!AH1089,
IF($D$2=30,الاستلام!AI1089,
IF($D$2=31,الاستلام!AJ1089,
IF($D$2=32,الاستلام!AK1089,
IF($D$2=33,الاستلام!AL1089,
IF($D$2=34,الاستلام!AM1089,
IF($D$2=35,الاستلام!AN1089,
IF($D$2=36,الاستلام!AO1089,
IF($D$2=37,الاستلام!AP1089,
IF($D$2=38,الاستلام!AQ1089,
IF($D$2=39,الاستلام!AR1089,
IF($D$2=40,الاستلام!AS1089,
IF($D$2=41,الاستلام!AT1089,
IF($D$2=42,الاستلام!AU1089,
IF($D$2=43,الاستلام!AV1089,
IF($D$2=44,الاستلام!AW1089,
IF($D$2=45,الاستلام!AX1089,
IF($D$2=46,الاستلام!AY1089,
IF($D$2=547,الاستلام!AZ1089,
IF($D$2=48,الاستلام!BA1089,
IF($D$2=49,الاستلام!BB1089,
IF($D$2=50,الاستلام!BC1089,
IF($D$2=0,الاستلام!$BD1089,IF($D$2&gt;50,"خطأ"))))))))))))))))))))))))))))))))))))))))))))))))))))</f>
        <v>0</v>
      </c>
      <c r="H37" s="29">
        <f>IF($D$2=1,التسليم!F1089,IF($D$2=2,التسليم!G1089,IF($D$2=3,التسليم!H1089,IF($D$2=4,التسليم!I1089,IF($D$2=5,التسليم!J1089,
IF($D$2=6,التسليم!K1089,
IF($D$2=7,التسليم!L1089,
IF($D$2=8,التسليم!M1089,
IF($D$2=9,التسليم!N1089,
IF($D$2=10,التسليم!O1089,
IF($D$2=11,التسليم!P1089,
IF($D$2=12,التسليم!Q1089,
IF($D$2=13,التسليم!R1089,
IF($D$2=14,التسليم!S1089,
IF($D$2=15,التسليم!T1089,
IF($D$2=16,التسليم!U1089,
IF($D$2=17,التسليم!V1089,
IF($D$2=18,التسليم!W1089,
IF($D$2=19,التسليم!X1089,
IF($D$2=20,التسليم!Y1089,
IF($D$2=21,التسليم!Z1089,
IF($D$2=22,التسليم!AA1089,
IF($D$2=23,التسليم!AB1089,
IF($D$2=24,التسليم!AC1089,
IF($D$2=25,التسليم!AD1089,
IF($D$2=26,التسليم!AE1089,
IF($D$2=27,التسليم!AF1089,
IF($D$2=28,التسليم!AG1089,
IF($D$2=29,التسليم!AH1089,
IF($D$2=30,التسليم!AI1089,
IF($D$2=31,التسليم!AJ1089,
IF($D$2=32,التسليم!AK1089,
IF($D$2=33,التسليم!AL1089,
IF($D$2=34,التسليم!AM1089,
IF($D$2=35,التسليم!AN1089,
IF($D$2=36,التسليم!AO1089,
IF($D$2=37,التسليم!AP1089,
IF($D$2=38,التسليم!AQ1089,
IF($D$2=39,التسليم!AR1089,
IF($D$2=40,التسليم!AS1089,
IF($D$2=41,التسليم!AT1089,
IF($D$2=42,التسليم!AU1089,
IF($D$2=43,التسليم!AV1089,
IF($D$2=44,التسليم!AW1089,
IF($D$2=45,التسليم!AX1089,
IF($D$2=46,التسليم!AY1089,
IF($D$2=547,التسليم!AZ1089,
IF($D$2=48,التسليم!BA1089,
IF($D$2=49,التسليم!BB1089,
IF($D$2=50,التسليم!BC1089,
IF($D$2=0,التسليم!$BD1089,IF($D$2&gt;50,"خطأ"))))))))))))))))))))))))))))))))))))))))))))))))))))</f>
        <v>0</v>
      </c>
      <c r="I37" s="29">
        <f>IF($D$2=1,المرتجع!F1089,IF($D$2=2,المرتجع!G1089,IF($D$2=3,المرتجع!H1089,IF($D$2=4,المرتجع!I1089,IF($D$2=5,المرتجع!J1089,
IF($D$2=6,المرتجع!K1089,
IF($D$2=7,المرتجع!L1089,
IF($D$2=8,المرتجع!M1089,
IF($D$2=9,المرتجع!N1089,
IF($D$2=10,المرتجع!O1089,
IF($D$2=11,المرتجع!P1089,
IF($D$2=12,المرتجع!Q1089,
IF($D$2=13,المرتجع!R1089,
IF($D$2=14,المرتجع!S1089,
IF($D$2=15,المرتجع!T1089,
IF($D$2=16,المرتجع!U1089,
IF($D$2=17,المرتجع!V1089,
IF($D$2=18,المرتجع!W1089,
IF($D$2=19,المرتجع!X1089,
IF($D$2=20,المرتجع!Y1089,
IF($D$2=21,المرتجع!Z1089,
IF($D$2=22,المرتجع!AA1089,
IF($D$2=23,المرتجع!AB1089,
IF($D$2=24,المرتجع!AC1089,
IF($D$2=25,المرتجع!AD1089,
IF($D$2=26,المرتجع!AE1089,
IF($D$2=27,المرتجع!AF1089,
IF($D$2=28,المرتجع!AG1089,
IF($D$2=29,المرتجع!AH1089,
IF($D$2=30,المرتجع!AI1089,
IF($D$2=31,المرتجع!AJ1089,
IF($D$2=32,المرتجع!AK1089,
IF($D$2=33,المرتجع!AL1089,
IF($D$2=34,المرتجع!AM1089,
IF($D$2=35,المرتجع!AN1089,
IF($D$2=36,المرتجع!AO1089,
IF($D$2=37,المرتجع!AP1089,
IF($D$2=38,المرتجع!AQ1089,
IF($D$2=39,المرتجع!AR1089,
IF($D$2=40,المرتجع!AS1089,
IF($D$2=41,المرتجع!AT1089,
IF($D$2=42,المرتجع!AU1089,
IF($D$2=43,المرتجع!AV1089,
IF($D$2=44,المرتجع!AW1089,
IF($D$2=45,المرتجع!AX1089,
IF($D$2=46,المرتجع!AY1089,
IF($D$2=547,المرتجع!AZ1089,
IF($D$2=48,المرتجع!BA1089,
IF($D$2=49,المرتجع!BB1089,
IF($D$2=50,المرتجع!BC1089,
IF($D$2=0,المرتجع!$BD1089,IF($D$2&gt;50,"خطأ"))))))))))))))))))))))))))))))))))))))))))))))))))))</f>
        <v>0</v>
      </c>
      <c r="J37" s="29">
        <f>IF($D$2=1,الاستلام!F1090,IF($D$2=2,الاستلام!G1090,IF($D$2=3,الاستلام!H1090,IF($D$2=4,الاستلام!I1090,IF($D$2=5,الاستلام!J1090,
IF($D$2=6,الاستلام!K1090,
IF($D$2=7,الاستلام!L1090,
IF($D$2=8,الاستلام!M1090,
IF($D$2=9,الاستلام!N1090,
IF($D$2=10,الاستلام!O1090,
IF($D$2=11,الاستلام!P1090,
IF($D$2=12,الاستلام!Q1090,
IF($D$2=13,الاستلام!R1090,
IF($D$2=14,الاستلام!S1090,
IF($D$2=15,الاستلام!T1090,
IF($D$2=16,الاستلام!U1090,
IF($D$2=17,الاستلام!V1090,
IF($D$2=18,الاستلام!W1090,
IF($D$2=19,الاستلام!X1090,
IF($D$2=20,الاستلام!Y1090,
IF($D$2=21,الاستلام!Z1090,
IF($D$2=22,الاستلام!AA1090,
IF($D$2=23,الاستلام!AB1090,
IF($D$2=24,الاستلام!AC1090,
IF($D$2=25,الاستلام!AD1090,
IF($D$2=26,الاستلام!AE1090,
IF($D$2=27,الاستلام!AF1090,
IF($D$2=28,الاستلام!AG1090,
IF($D$2=29,الاستلام!AH1090,
IF($D$2=30,الاستلام!AI1090,
IF($D$2=31,الاستلام!AJ1090,
IF($D$2=32,الاستلام!AK1090,
IF($D$2=33,الاستلام!AL1090,
IF($D$2=34,الاستلام!AM1090,
IF($D$2=35,الاستلام!AN1090,
IF($D$2=36,الاستلام!AO1090,
IF($D$2=37,الاستلام!AP1090,
IF($D$2=38,الاستلام!AQ1090,
IF($D$2=39,الاستلام!AR1090,
IF($D$2=40,الاستلام!AS1090,
IF($D$2=41,الاستلام!AT1090,
IF($D$2=42,الاستلام!AU1090,
IF($D$2=43,الاستلام!AV1090,
IF($D$2=44,الاستلام!AW1090,
IF($D$2=45,الاستلام!AX1090,
IF($D$2=46,الاستلام!AY1090,
IF($D$2=547,الاستلام!AZ1090,
IF($D$2=48,الاستلام!BA1090,
IF($D$2=49,الاستلام!BB1090,
IF($D$2=50,الاستلام!BC1090,
IF($D$2=0,الاستلام!$BD1090,IF($D$2&gt;50,"خطأ"))))))))))))))))))))))))))))))))))))))))))))))))))))</f>
        <v>0</v>
      </c>
      <c r="K37" s="29">
        <f>IF($D$2=1,التسليم!F1090,IF($D$2=2,التسليم!G1090,IF($D$2=3,التسليم!H1090,IF($D$2=4,التسليم!I1090,IF($D$2=5,التسليم!J1090,
IF($D$2=6,التسليم!K1090,
IF($D$2=7,التسليم!L1090,
IF($D$2=8,التسليم!M1090,
IF($D$2=9,التسليم!N1090,
IF($D$2=10,التسليم!O1090,
IF($D$2=11,التسليم!P1090,
IF($D$2=12,التسليم!Q1090,
IF($D$2=13,التسليم!R1090,
IF($D$2=14,التسليم!S1090,
IF($D$2=15,التسليم!T1090,
IF($D$2=16,التسليم!U1090,
IF($D$2=17,التسليم!V1090,
IF($D$2=18,التسليم!W1090,
IF($D$2=19,التسليم!X1090,
IF($D$2=20,التسليم!Y1090,
IF($D$2=21,التسليم!Z1090,
IF($D$2=22,التسليم!AA1090,
IF($D$2=23,التسليم!AB1090,
IF($D$2=24,التسليم!AC1090,
IF($D$2=25,التسليم!AD1090,
IF($D$2=26,التسليم!AE1090,
IF($D$2=27,التسليم!AF1090,
IF($D$2=28,التسليم!AG1090,
IF($D$2=29,التسليم!AH1090,
IF($D$2=30,التسليم!AI1090,
IF($D$2=31,التسليم!AJ1090,
IF($D$2=32,التسليم!AK1090,
IF($D$2=33,التسليم!AL1090,
IF($D$2=34,التسليم!AM1090,
IF($D$2=35,التسليم!AN1090,
IF($D$2=36,التسليم!AO1090,
IF($D$2=37,التسليم!AP1090,
IF($D$2=38,التسليم!AQ1090,
IF($D$2=39,التسليم!AR1090,
IF($D$2=40,التسليم!AS1090,
IF($D$2=41,التسليم!AT1090,
IF($D$2=42,التسليم!AU1090,
IF($D$2=43,التسليم!AV1090,
IF($D$2=44,التسليم!AW1090,
IF($D$2=45,التسليم!AX1090,
IF($D$2=46,التسليم!AY1090,
IF($D$2=547,التسليم!AZ1090,
IF($D$2=48,التسليم!BA1090,
IF($D$2=49,التسليم!BB1090,
IF($D$2=50,التسليم!BC1090,
IF($D$2=0,التسليم!$BD1090,IF($D$2&gt;50,"خطأ"))))))))))))))))))))))))))))))))))))))))))))))))))))</f>
        <v>0</v>
      </c>
      <c r="L37" s="29">
        <f>IF($D$2=1,المرتجع!F1090,IF($D$2=2,المرتجع!G1090,IF($D$2=3,المرتجع!H1090,IF($D$2=4,المرتجع!I1090,IF($D$2=5,المرتجع!J1090,
IF($D$2=6,المرتجع!K1090,
IF($D$2=7,المرتجع!L1090,
IF($D$2=8,المرتجع!M1090,
IF($D$2=9,المرتجع!N1090,
IF($D$2=10,المرتجع!O1090,
IF($D$2=11,المرتجع!P1090,
IF($D$2=12,المرتجع!Q1090,
IF($D$2=13,المرتجع!R1090,
IF($D$2=14,المرتجع!S1090,
IF($D$2=15,المرتجع!T1090,
IF($D$2=16,المرتجع!U1090,
IF($D$2=17,المرتجع!V1090,
IF($D$2=18,المرتجع!W1090,
IF($D$2=19,المرتجع!X1090,
IF($D$2=20,المرتجع!Y1090,
IF($D$2=21,المرتجع!Z1090,
IF($D$2=22,المرتجع!AA1090,
IF($D$2=23,المرتجع!AB1090,
IF($D$2=24,المرتجع!AC1090,
IF($D$2=25,المرتجع!AD1090,
IF($D$2=26,المرتجع!AE1090,
IF($D$2=27,المرتجع!AF1090,
IF($D$2=28,المرتجع!AG1090,
IF($D$2=29,المرتجع!AH1090,
IF($D$2=30,المرتجع!AI1090,
IF($D$2=31,المرتجع!AJ1090,
IF($D$2=32,المرتجع!AK1090,
IF($D$2=33,المرتجع!AL1090,
IF($D$2=34,المرتجع!AM1090,
IF($D$2=35,المرتجع!AN1090,
IF($D$2=36,المرتجع!AO1090,
IF($D$2=37,المرتجع!AP1090,
IF($D$2=38,المرتجع!AQ1090,
IF($D$2=39,المرتجع!AR1090,
IF($D$2=40,المرتجع!AS1090,
IF($D$2=41,المرتجع!AT1090,
IF($D$2=42,المرتجع!AU1090,
IF($D$2=43,المرتجع!AV1090,
IF($D$2=44,المرتجع!AW1090,
IF($D$2=45,المرتجع!AX1090,
IF($D$2=46,المرتجع!AY1090,
IF($D$2=547,المرتجع!AZ1090,
IF($D$2=48,المرتجع!BA1090,
IF($D$2=49,المرتجع!BB1090,
IF($D$2=50,المرتجع!BC1090,
IF($D$2=0,المرتجع!$BD1090,IF($D$2&gt;50,"خطأ"))))))))))))))))))))))))))))))))))))))))))))))))))))</f>
        <v>0</v>
      </c>
    </row>
    <row r="38" spans="1:12" ht="16.5" thickTop="1" thickBot="1" x14ac:dyDescent="0.3">
      <c r="A38" s="106">
        <f t="shared" ref="A38" si="31">A37+C37-B37</f>
        <v>0</v>
      </c>
      <c r="B38" s="107"/>
      <c r="C38" s="108"/>
      <c r="D38" s="103">
        <f t="shared" ref="D38" si="32">D37+F37-E37</f>
        <v>0</v>
      </c>
      <c r="E38" s="104"/>
      <c r="F38" s="105"/>
      <c r="G38" s="103">
        <f t="shared" ref="G38" si="33">G37+I37-H37</f>
        <v>0</v>
      </c>
      <c r="H38" s="104"/>
      <c r="I38" s="105"/>
      <c r="J38" s="106">
        <f t="shared" ref="J38" si="34">J37+L37-K37</f>
        <v>0</v>
      </c>
      <c r="K38" s="107"/>
      <c r="L38" s="108"/>
    </row>
    <row r="39" spans="1:12" ht="16.5" thickTop="1" thickBot="1" x14ac:dyDescent="0.3">
      <c r="A39" s="109" t="str">
        <f>'تعريف المواد والمستودعات'!B43</f>
        <v>مادة37</v>
      </c>
      <c r="B39" s="110"/>
      <c r="C39" s="110"/>
      <c r="D39" s="100" t="str">
        <f>'تعريف المواد والمستودعات'!B44</f>
        <v>مادة38</v>
      </c>
      <c r="E39" s="101"/>
      <c r="F39" s="102"/>
      <c r="G39" s="100" t="str">
        <f>'تعريف المواد والمستودعات'!B45</f>
        <v>مادة39</v>
      </c>
      <c r="H39" s="101"/>
      <c r="I39" s="102"/>
      <c r="J39" s="100" t="str">
        <f>'تعريف المواد والمستودعات'!B46</f>
        <v>مادة40</v>
      </c>
      <c r="K39" s="101"/>
      <c r="L39" s="102"/>
    </row>
    <row r="40" spans="1:12" ht="16.5" thickTop="1" thickBot="1" x14ac:dyDescent="0.3">
      <c r="A40" s="61" t="s">
        <v>118</v>
      </c>
      <c r="B40" s="61" t="s">
        <v>117</v>
      </c>
      <c r="C40" s="61" t="s">
        <v>119</v>
      </c>
      <c r="D40" s="61" t="s">
        <v>118</v>
      </c>
      <c r="E40" s="61" t="s">
        <v>117</v>
      </c>
      <c r="F40" s="61" t="s">
        <v>119</v>
      </c>
      <c r="G40" s="61" t="s">
        <v>118</v>
      </c>
      <c r="H40" s="61" t="s">
        <v>117</v>
      </c>
      <c r="I40" s="61" t="s">
        <v>119</v>
      </c>
      <c r="J40" s="61" t="s">
        <v>118</v>
      </c>
      <c r="K40" s="61" t="s">
        <v>117</v>
      </c>
      <c r="L40" s="61" t="s">
        <v>119</v>
      </c>
    </row>
    <row r="41" spans="1:12" ht="16.5" thickTop="1" thickBot="1" x14ac:dyDescent="0.3">
      <c r="A41" s="29">
        <f>IF($D$2=1,الاستلام!F1091,IF($D$2=2,الاستلام!G1091,IF($D$2=3,الاستلام!H1091,IF($D$2=4,الاستلام!I1091,IF($D$2=5,الاستلام!J1091,
IF($D$2=6,الاستلام!K1091,
IF($D$2=7,الاستلام!L1091,
IF($D$2=8,الاستلام!M1091,
IF($D$2=9,الاستلام!N1091,
IF($D$2=10,الاستلام!O1091,
IF($D$2=11,الاستلام!P1091,
IF($D$2=12,الاستلام!Q1091,
IF($D$2=13,الاستلام!R1091,
IF($D$2=14,الاستلام!S1091,
IF($D$2=15,الاستلام!T1091,
IF($D$2=16,الاستلام!U1091,
IF($D$2=17,الاستلام!V1091,
IF($D$2=18,الاستلام!W1091,
IF($D$2=19,الاستلام!X1091,
IF($D$2=20,الاستلام!Y1091,
IF($D$2=21,الاستلام!Z1091,
IF($D$2=22,الاستلام!AA1091,
IF($D$2=23,الاستلام!AB1091,
IF($D$2=24,الاستلام!AC1091,
IF($D$2=25,الاستلام!AD1091,
IF($D$2=26,الاستلام!AE1091,
IF($D$2=27,الاستلام!AF1091,
IF($D$2=28,الاستلام!AG1091,
IF($D$2=29,الاستلام!AH1091,
IF($D$2=30,الاستلام!AI1091,
IF($D$2=31,الاستلام!AJ1091,
IF($D$2=32,الاستلام!AK1091,
IF($D$2=33,الاستلام!AL1091,
IF($D$2=34,الاستلام!AM1091,
IF($D$2=35,الاستلام!AN1091,
IF($D$2=36,الاستلام!AO1091,
IF($D$2=37,الاستلام!AP1091,
IF($D$2=38,الاستلام!AQ1091,
IF($D$2=39,الاستلام!AR1091,
IF($D$2=40,الاستلام!AS1091,
IF($D$2=41,الاستلام!AT1091,
IF($D$2=42,الاستلام!AU1091,
IF($D$2=43,الاستلام!AV1091,
IF($D$2=44,الاستلام!AW1091,
IF($D$2=45,الاستلام!AX1091,
IF($D$2=46,الاستلام!AY1091,
IF($D$2=547,الاستلام!AZ1091,
IF($D$2=48,الاستلام!BA1091,
IF($D$2=49,الاستلام!BB1091,
IF($D$2=50,الاستلام!BC1091,
IF($D$2=0,الاستلام!$BD1091,IF($D$2&gt;50,"خطأ"))))))))))))))))))))))))))))))))))))))))))))))))))))</f>
        <v>0</v>
      </c>
      <c r="B41" s="29">
        <f>IF($D$2=1,التسليم!F1091,IF($D$2=2,التسليم!G1091,IF($D$2=3,التسليم!H1091,IF($D$2=4,التسليم!I1091,IF($D$2=5,التسليم!J1091,
IF($D$2=6,التسليم!K1091,
IF($D$2=7,التسليم!L1091,
IF($D$2=8,التسليم!M1091,
IF($D$2=9,التسليم!N1091,
IF($D$2=10,التسليم!O1091,
IF($D$2=11,التسليم!P1091,
IF($D$2=12,التسليم!Q1091,
IF($D$2=13,التسليم!R1091,
IF($D$2=14,التسليم!S1091,
IF($D$2=15,التسليم!T1091,
IF($D$2=16,التسليم!U1091,
IF($D$2=17,التسليم!V1091,
IF($D$2=18,التسليم!W1091,
IF($D$2=19,التسليم!X1091,
IF($D$2=20,التسليم!Y1091,
IF($D$2=21,التسليم!Z1091,
IF($D$2=22,التسليم!AA1091,
IF($D$2=23,التسليم!AB1091,
IF($D$2=24,التسليم!AC1091,
IF($D$2=25,التسليم!AD1091,
IF($D$2=26,التسليم!AE1091,
IF($D$2=27,التسليم!AF1091,
IF($D$2=28,التسليم!AG1091,
IF($D$2=29,التسليم!AH1091,
IF($D$2=30,التسليم!AI1091,
IF($D$2=31,التسليم!AJ1091,
IF($D$2=32,التسليم!AK1091,
IF($D$2=33,التسليم!AL1091,
IF($D$2=34,التسليم!AM1091,
IF($D$2=35,التسليم!AN1091,
IF($D$2=36,التسليم!AO1091,
IF($D$2=37,التسليم!AP1091,
IF($D$2=38,التسليم!AQ1091,
IF($D$2=39,التسليم!AR1091,
IF($D$2=40,التسليم!AS1091,
IF($D$2=41,التسليم!AT1091,
IF($D$2=42,التسليم!AU1091,
IF($D$2=43,التسليم!AV1091,
IF($D$2=44,التسليم!AW1091,
IF($D$2=45,التسليم!AX1091,
IF($D$2=46,التسليم!AY1091,
IF($D$2=547,التسليم!AZ1091,
IF($D$2=48,التسليم!BA1091,
IF($D$2=49,التسليم!BB1091,
IF($D$2=50,التسليم!BC1091,
IF($D$2=0,التسليم!$BD1091,IF($D$2&gt;50,"خطأ"))))))))))))))))))))))))))))))))))))))))))))))))))))</f>
        <v>0</v>
      </c>
      <c r="C41" s="29">
        <f>IF($D$2=1,المرتجع!F1091,IF($D$2=2,المرتجع!G1091,IF($D$2=3,المرتجع!H1091,IF($D$2=4,المرتجع!I1091,IF($D$2=5,المرتجع!J1091,
IF($D$2=6,المرتجع!K1091,
IF($D$2=7,المرتجع!L1091,
IF($D$2=8,المرتجع!M1091,
IF($D$2=9,المرتجع!N1091,
IF($D$2=10,المرتجع!O1091,
IF($D$2=11,المرتجع!P1091,
IF($D$2=12,المرتجع!Q1091,
IF($D$2=13,المرتجع!R1091,
IF($D$2=14,المرتجع!S1091,
IF($D$2=15,المرتجع!T1091,
IF($D$2=16,المرتجع!U1091,
IF($D$2=17,المرتجع!V1091,
IF($D$2=18,المرتجع!W1091,
IF($D$2=19,المرتجع!X1091,
IF($D$2=20,المرتجع!Y1091,
IF($D$2=21,المرتجع!Z1091,
IF($D$2=22,المرتجع!AA1091,
IF($D$2=23,المرتجع!AB1091,
IF($D$2=24,المرتجع!AC1091,
IF($D$2=25,المرتجع!AD1091,
IF($D$2=26,المرتجع!AE1091,
IF($D$2=27,المرتجع!AF1091,
IF($D$2=28,المرتجع!AG1091,
IF($D$2=29,المرتجع!AH1091,
IF($D$2=30,المرتجع!AI1091,
IF($D$2=31,المرتجع!AJ1091,
IF($D$2=32,المرتجع!AK1091,
IF($D$2=33,المرتجع!AL1091,
IF($D$2=34,المرتجع!AM1091,
IF($D$2=35,المرتجع!AN1091,
IF($D$2=36,المرتجع!AO1091,
IF($D$2=37,المرتجع!AP1091,
IF($D$2=38,المرتجع!AQ1091,
IF($D$2=39,المرتجع!AR1091,
IF($D$2=40,المرتجع!AS1091,
IF($D$2=41,المرتجع!AT1091,
IF($D$2=42,المرتجع!AU1091,
IF($D$2=43,المرتجع!AV1091,
IF($D$2=44,المرتجع!AW1091,
IF($D$2=45,المرتجع!AX1091,
IF($D$2=46,المرتجع!AY1091,
IF($D$2=547,المرتجع!AZ1091,
IF($D$2=48,المرتجع!BA1091,
IF($D$2=49,المرتجع!BB1091,
IF($D$2=50,المرتجع!BC1091,
IF($D$2=0,المرتجع!$BD1091,IF($D$2&gt;50,"خطأ"))))))))))))))))))))))))))))))))))))))))))))))))))))</f>
        <v>0</v>
      </c>
      <c r="D41" s="29">
        <f>IF($D$2=1,الاستلام!F1092,IF($D$2=2,الاستلام!G1092,IF($D$2=3,الاستلام!H1092,IF($D$2=4,الاستلام!I1092,IF($D$2=5,الاستلام!J1092,
IF($D$2=6,الاستلام!K1092,
IF($D$2=7,الاستلام!L1092,
IF($D$2=8,الاستلام!M1092,
IF($D$2=9,الاستلام!N1092,
IF($D$2=10,الاستلام!O1092,
IF($D$2=11,الاستلام!P1092,
IF($D$2=12,الاستلام!Q1092,
IF($D$2=13,الاستلام!R1092,
IF($D$2=14,الاستلام!S1092,
IF($D$2=15,الاستلام!T1092,
IF($D$2=16,الاستلام!U1092,
IF($D$2=17,الاستلام!V1092,
IF($D$2=18,الاستلام!W1092,
IF($D$2=19,الاستلام!X1092,
IF($D$2=20,الاستلام!Y1092,
IF($D$2=21,الاستلام!Z1092,
IF($D$2=22,الاستلام!AA1092,
IF($D$2=23,الاستلام!AB1092,
IF($D$2=24,الاستلام!AC1092,
IF($D$2=25,الاستلام!AD1092,
IF($D$2=26,الاستلام!AE1092,
IF($D$2=27,الاستلام!AF1092,
IF($D$2=28,الاستلام!AG1092,
IF($D$2=29,الاستلام!AH1092,
IF($D$2=30,الاستلام!AI1092,
IF($D$2=31,الاستلام!AJ1092,
IF($D$2=32,الاستلام!AK1092,
IF($D$2=33,الاستلام!AL1092,
IF($D$2=34,الاستلام!AM1092,
IF($D$2=35,الاستلام!AN1092,
IF($D$2=36,الاستلام!AO1092,
IF($D$2=37,الاستلام!AP1092,
IF($D$2=38,الاستلام!AQ1092,
IF($D$2=39,الاستلام!AR1092,
IF($D$2=40,الاستلام!AS1092,
IF($D$2=41,الاستلام!AT1092,
IF($D$2=42,الاستلام!AU1092,
IF($D$2=43,الاستلام!AV1092,
IF($D$2=44,الاستلام!AW1092,
IF($D$2=45,الاستلام!AX1092,
IF($D$2=46,الاستلام!AY1092,
IF($D$2=547,الاستلام!AZ1092,
IF($D$2=48,الاستلام!BA1092,
IF($D$2=49,الاستلام!BB1092,
IF($D$2=50,الاستلام!BC1092,
IF($D$2=0,الاستلام!$BD1092,IF($D$2&gt;50,"خطأ"))))))))))))))))))))))))))))))))))))))))))))))))))))</f>
        <v>0</v>
      </c>
      <c r="E41" s="29">
        <f>IF($D$2=1,التسليم!F1092,IF($D$2=2,التسليم!G1092,IF($D$2=3,التسليم!H1092,IF($D$2=4,التسليم!I1092,IF($D$2=5,التسليم!J1092,
IF($D$2=6,التسليم!K1092,
IF($D$2=7,التسليم!L1092,
IF($D$2=8,التسليم!M1092,
IF($D$2=9,التسليم!N1092,
IF($D$2=10,التسليم!O1092,
IF($D$2=11,التسليم!P1092,
IF($D$2=12,التسليم!Q1092,
IF($D$2=13,التسليم!R1092,
IF($D$2=14,التسليم!S1092,
IF($D$2=15,التسليم!T1092,
IF($D$2=16,التسليم!U1092,
IF($D$2=17,التسليم!V1092,
IF($D$2=18,التسليم!W1092,
IF($D$2=19,التسليم!X1092,
IF($D$2=20,التسليم!Y1092,
IF($D$2=21,التسليم!Z1092,
IF($D$2=22,التسليم!AA1092,
IF($D$2=23,التسليم!AB1092,
IF($D$2=24,التسليم!AC1092,
IF($D$2=25,التسليم!AD1092,
IF($D$2=26,التسليم!AE1092,
IF($D$2=27,التسليم!AF1092,
IF($D$2=28,التسليم!AG1092,
IF($D$2=29,التسليم!AH1092,
IF($D$2=30,التسليم!AI1092,
IF($D$2=31,التسليم!AJ1092,
IF($D$2=32,التسليم!AK1092,
IF($D$2=33,التسليم!AL1092,
IF($D$2=34,التسليم!AM1092,
IF($D$2=35,التسليم!AN1092,
IF($D$2=36,التسليم!AO1092,
IF($D$2=37,التسليم!AP1092,
IF($D$2=38,التسليم!AQ1092,
IF($D$2=39,التسليم!AR1092,
IF($D$2=40,التسليم!AS1092,
IF($D$2=41,التسليم!AT1092,
IF($D$2=42,التسليم!AU1092,
IF($D$2=43,التسليم!AV1092,
IF($D$2=44,التسليم!AW1092,
IF($D$2=45,التسليم!AX1092,
IF($D$2=46,التسليم!AY1092,
IF($D$2=547,التسليم!AZ1092,
IF($D$2=48,التسليم!BA1092,
IF($D$2=49,التسليم!BB1092,
IF($D$2=50,التسليم!BC1092,
IF($D$2=0,التسليم!$BD1092,IF($D$2&gt;50,"خطأ"))))))))))))))))))))))))))))))))))))))))))))))))))))</f>
        <v>0</v>
      </c>
      <c r="F41" s="29">
        <f>IF($D$2=1,المرتجع!F1092,IF($D$2=2,المرتجع!G1092,IF($D$2=3,المرتجع!H1092,IF($D$2=4,المرتجع!I1092,IF($D$2=5,المرتجع!J1092,
IF($D$2=6,المرتجع!K1092,
IF($D$2=7,المرتجع!L1092,
IF($D$2=8,المرتجع!M1092,
IF($D$2=9,المرتجع!N1092,
IF($D$2=10,المرتجع!O1092,
IF($D$2=11,المرتجع!P1092,
IF($D$2=12,المرتجع!Q1092,
IF($D$2=13,المرتجع!R1092,
IF($D$2=14,المرتجع!S1092,
IF($D$2=15,المرتجع!T1092,
IF($D$2=16,المرتجع!U1092,
IF($D$2=17,المرتجع!V1092,
IF($D$2=18,المرتجع!W1092,
IF($D$2=19,المرتجع!X1092,
IF($D$2=20,المرتجع!Y1092,
IF($D$2=21,المرتجع!Z1092,
IF($D$2=22,المرتجع!AA1092,
IF($D$2=23,المرتجع!AB1092,
IF($D$2=24,المرتجع!AC1092,
IF($D$2=25,المرتجع!AD1092,
IF($D$2=26,المرتجع!AE1092,
IF($D$2=27,المرتجع!AF1092,
IF($D$2=28,المرتجع!AG1092,
IF($D$2=29,المرتجع!AH1092,
IF($D$2=30,المرتجع!AI1092,
IF($D$2=31,المرتجع!AJ1092,
IF($D$2=32,المرتجع!AK1092,
IF($D$2=33,المرتجع!AL1092,
IF($D$2=34,المرتجع!AM1092,
IF($D$2=35,المرتجع!AN1092,
IF($D$2=36,المرتجع!AO1092,
IF($D$2=37,المرتجع!AP1092,
IF($D$2=38,المرتجع!AQ1092,
IF($D$2=39,المرتجع!AR1092,
IF($D$2=40,المرتجع!AS1092,
IF($D$2=41,المرتجع!AT1092,
IF($D$2=42,المرتجع!AU1092,
IF($D$2=43,المرتجع!AV1092,
IF($D$2=44,المرتجع!AW1092,
IF($D$2=45,المرتجع!AX1092,
IF($D$2=46,المرتجع!AY1092,
IF($D$2=547,المرتجع!AZ1092,
IF($D$2=48,المرتجع!BA1092,
IF($D$2=49,المرتجع!BB1092,
IF($D$2=50,المرتجع!BC1092,
IF($D$2=0,المرتجع!$BD1092,IF($D$2&gt;50,"خطأ"))))))))))))))))))))))))))))))))))))))))))))))))))))</f>
        <v>0</v>
      </c>
      <c r="G41" s="29">
        <f>IF($D$2=1,الاستلام!F1093,IF($D$2=2,الاستلام!G1093,IF($D$2=3,الاستلام!H1093,IF($D$2=4,الاستلام!I1093,IF($D$2=5,الاستلام!J1093,
IF($D$2=6,الاستلام!K1093,
IF($D$2=7,الاستلام!L1093,
IF($D$2=8,الاستلام!M1093,
IF($D$2=9,الاستلام!N1093,
IF($D$2=10,الاستلام!O1093,
IF($D$2=11,الاستلام!P1093,
IF($D$2=12,الاستلام!Q1093,
IF($D$2=13,الاستلام!R1093,
IF($D$2=14,الاستلام!S1093,
IF($D$2=15,الاستلام!T1093,
IF($D$2=16,الاستلام!U1093,
IF($D$2=17,الاستلام!V1093,
IF($D$2=18,الاستلام!W1093,
IF($D$2=19,الاستلام!X1093,
IF($D$2=20,الاستلام!Y1093,
IF($D$2=21,الاستلام!Z1093,
IF($D$2=22,الاستلام!AA1093,
IF($D$2=23,الاستلام!AB1093,
IF($D$2=24,الاستلام!AC1093,
IF($D$2=25,الاستلام!AD1093,
IF($D$2=26,الاستلام!AE1093,
IF($D$2=27,الاستلام!AF1093,
IF($D$2=28,الاستلام!AG1093,
IF($D$2=29,الاستلام!AH1093,
IF($D$2=30,الاستلام!AI1093,
IF($D$2=31,الاستلام!AJ1093,
IF($D$2=32,الاستلام!AK1093,
IF($D$2=33,الاستلام!AL1093,
IF($D$2=34,الاستلام!AM1093,
IF($D$2=35,الاستلام!AN1093,
IF($D$2=36,الاستلام!AO1093,
IF($D$2=37,الاستلام!AP1093,
IF($D$2=38,الاستلام!AQ1093,
IF($D$2=39,الاستلام!AR1093,
IF($D$2=40,الاستلام!AS1093,
IF($D$2=41,الاستلام!AT1093,
IF($D$2=42,الاستلام!AU1093,
IF($D$2=43,الاستلام!AV1093,
IF($D$2=44,الاستلام!AW1093,
IF($D$2=45,الاستلام!AX1093,
IF($D$2=46,الاستلام!AY1093,
IF($D$2=547,الاستلام!AZ1093,
IF($D$2=48,الاستلام!BA1093,
IF($D$2=49,الاستلام!BB1093,
IF($D$2=50,الاستلام!BC1093,
IF($D$2=0,الاستلام!$BD1093,IF($D$2&gt;50,"خطأ"))))))))))))))))))))))))))))))))))))))))))))))))))))</f>
        <v>0</v>
      </c>
      <c r="H41" s="29">
        <f>IF($D$2=1,التسليم!F1093,IF($D$2=2,التسليم!G1093,IF($D$2=3,التسليم!H1093,IF($D$2=4,التسليم!I1093,IF($D$2=5,التسليم!J1093,
IF($D$2=6,التسليم!K1093,
IF($D$2=7,التسليم!L1093,
IF($D$2=8,التسليم!M1093,
IF($D$2=9,التسليم!N1093,
IF($D$2=10,التسليم!O1093,
IF($D$2=11,التسليم!P1093,
IF($D$2=12,التسليم!Q1093,
IF($D$2=13,التسليم!R1093,
IF($D$2=14,التسليم!S1093,
IF($D$2=15,التسليم!T1093,
IF($D$2=16,التسليم!U1093,
IF($D$2=17,التسليم!V1093,
IF($D$2=18,التسليم!W1093,
IF($D$2=19,التسليم!X1093,
IF($D$2=20,التسليم!Y1093,
IF($D$2=21,التسليم!Z1093,
IF($D$2=22,التسليم!AA1093,
IF($D$2=23,التسليم!AB1093,
IF($D$2=24,التسليم!AC1093,
IF($D$2=25,التسليم!AD1093,
IF($D$2=26,التسليم!AE1093,
IF($D$2=27,التسليم!AF1093,
IF($D$2=28,التسليم!AG1093,
IF($D$2=29,التسليم!AH1093,
IF($D$2=30,التسليم!AI1093,
IF($D$2=31,التسليم!AJ1093,
IF($D$2=32,التسليم!AK1093,
IF($D$2=33,التسليم!AL1093,
IF($D$2=34,التسليم!AM1093,
IF($D$2=35,التسليم!AN1093,
IF($D$2=36,التسليم!AO1093,
IF($D$2=37,التسليم!AP1093,
IF($D$2=38,التسليم!AQ1093,
IF($D$2=39,التسليم!AR1093,
IF($D$2=40,التسليم!AS1093,
IF($D$2=41,التسليم!AT1093,
IF($D$2=42,التسليم!AU1093,
IF($D$2=43,التسليم!AV1093,
IF($D$2=44,التسليم!AW1093,
IF($D$2=45,التسليم!AX1093,
IF($D$2=46,التسليم!AY1093,
IF($D$2=547,التسليم!AZ1093,
IF($D$2=48,التسليم!BA1093,
IF($D$2=49,التسليم!BB1093,
IF($D$2=50,التسليم!BC1093,
IF($D$2=0,التسليم!$BD1093,IF($D$2&gt;50,"خطأ"))))))))))))))))))))))))))))))))))))))))))))))))))))</f>
        <v>0</v>
      </c>
      <c r="I41" s="29">
        <f>IF($D$2=1,المرتجع!F1093,IF($D$2=2,المرتجع!G1093,IF($D$2=3,المرتجع!H1093,IF($D$2=4,المرتجع!I1093,IF($D$2=5,المرتجع!J1093,
IF($D$2=6,المرتجع!K1093,
IF($D$2=7,المرتجع!L1093,
IF($D$2=8,المرتجع!M1093,
IF($D$2=9,المرتجع!N1093,
IF($D$2=10,المرتجع!O1093,
IF($D$2=11,المرتجع!P1093,
IF($D$2=12,المرتجع!Q1093,
IF($D$2=13,المرتجع!R1093,
IF($D$2=14,المرتجع!S1093,
IF($D$2=15,المرتجع!T1093,
IF($D$2=16,المرتجع!U1093,
IF($D$2=17,المرتجع!V1093,
IF($D$2=18,المرتجع!W1093,
IF($D$2=19,المرتجع!X1093,
IF($D$2=20,المرتجع!Y1093,
IF($D$2=21,المرتجع!Z1093,
IF($D$2=22,المرتجع!AA1093,
IF($D$2=23,المرتجع!AB1093,
IF($D$2=24,المرتجع!AC1093,
IF($D$2=25,المرتجع!AD1093,
IF($D$2=26,المرتجع!AE1093,
IF($D$2=27,المرتجع!AF1093,
IF($D$2=28,المرتجع!AG1093,
IF($D$2=29,المرتجع!AH1093,
IF($D$2=30,المرتجع!AI1093,
IF($D$2=31,المرتجع!AJ1093,
IF($D$2=32,المرتجع!AK1093,
IF($D$2=33,المرتجع!AL1093,
IF($D$2=34,المرتجع!AM1093,
IF($D$2=35,المرتجع!AN1093,
IF($D$2=36,المرتجع!AO1093,
IF($D$2=37,المرتجع!AP1093,
IF($D$2=38,المرتجع!AQ1093,
IF($D$2=39,المرتجع!AR1093,
IF($D$2=40,المرتجع!AS1093,
IF($D$2=41,المرتجع!AT1093,
IF($D$2=42,المرتجع!AU1093,
IF($D$2=43,المرتجع!AV1093,
IF($D$2=44,المرتجع!AW1093,
IF($D$2=45,المرتجع!AX1093,
IF($D$2=46,المرتجع!AY1093,
IF($D$2=547,المرتجع!AZ1093,
IF($D$2=48,المرتجع!BA1093,
IF($D$2=49,المرتجع!BB1093,
IF($D$2=50,المرتجع!BC1093,
IF($D$2=0,المرتجع!$BD1093,IF($D$2&gt;50,"خطأ"))))))))))))))))))))))))))))))))))))))))))))))))))))</f>
        <v>0</v>
      </c>
      <c r="J41" s="29">
        <f>IF($D$2=1,الاستلام!F1094,IF($D$2=2,الاستلام!G1094,IF($D$2=3,الاستلام!H1094,IF($D$2=4,الاستلام!I1094,IF($D$2=5,الاستلام!J1094,
IF($D$2=6,الاستلام!K1094,
IF($D$2=7,الاستلام!L1094,
IF($D$2=8,الاستلام!M1094,
IF($D$2=9,الاستلام!N1094,
IF($D$2=10,الاستلام!O1094,
IF($D$2=11,الاستلام!P1094,
IF($D$2=12,الاستلام!Q1094,
IF($D$2=13,الاستلام!R1094,
IF($D$2=14,الاستلام!S1094,
IF($D$2=15,الاستلام!T1094,
IF($D$2=16,الاستلام!U1094,
IF($D$2=17,الاستلام!V1094,
IF($D$2=18,الاستلام!W1094,
IF($D$2=19,الاستلام!X1094,
IF($D$2=20,الاستلام!Y1094,
IF($D$2=21,الاستلام!Z1094,
IF($D$2=22,الاستلام!AA1094,
IF($D$2=23,الاستلام!AB1094,
IF($D$2=24,الاستلام!AC1094,
IF($D$2=25,الاستلام!AD1094,
IF($D$2=26,الاستلام!AE1094,
IF($D$2=27,الاستلام!AF1094,
IF($D$2=28,الاستلام!AG1094,
IF($D$2=29,الاستلام!AH1094,
IF($D$2=30,الاستلام!AI1094,
IF($D$2=31,الاستلام!AJ1094,
IF($D$2=32,الاستلام!AK1094,
IF($D$2=33,الاستلام!AL1094,
IF($D$2=34,الاستلام!AM1094,
IF($D$2=35,الاستلام!AN1094,
IF($D$2=36,الاستلام!AO1094,
IF($D$2=37,الاستلام!AP1094,
IF($D$2=38,الاستلام!AQ1094,
IF($D$2=39,الاستلام!AR1094,
IF($D$2=40,الاستلام!AS1094,
IF($D$2=41,الاستلام!AT1094,
IF($D$2=42,الاستلام!AU1094,
IF($D$2=43,الاستلام!AV1094,
IF($D$2=44,الاستلام!AW1094,
IF($D$2=45,الاستلام!AX1094,
IF($D$2=46,الاستلام!AY1094,
IF($D$2=547,الاستلام!AZ1094,
IF($D$2=48,الاستلام!BA1094,
IF($D$2=49,الاستلام!BB1094,
IF($D$2=50,الاستلام!BC1094,
IF($D$2=0,الاستلام!$BD1094,IF($D$2&gt;50,"خطأ"))))))))))))))))))))))))))))))))))))))))))))))))))))</f>
        <v>0</v>
      </c>
      <c r="K41" s="29">
        <f>IF($D$2=1,التسليم!F1094,IF($D$2=2,التسليم!G1094,IF($D$2=3,التسليم!H1094,IF($D$2=4,التسليم!I1094,IF($D$2=5,التسليم!J1094,
IF($D$2=6,التسليم!K1094,
IF($D$2=7,التسليم!L1094,
IF($D$2=8,التسليم!M1094,
IF($D$2=9,التسليم!N1094,
IF($D$2=10,التسليم!O1094,
IF($D$2=11,التسليم!P1094,
IF($D$2=12,التسليم!Q1094,
IF($D$2=13,التسليم!R1094,
IF($D$2=14,التسليم!S1094,
IF($D$2=15,التسليم!T1094,
IF($D$2=16,التسليم!U1094,
IF($D$2=17,التسليم!V1094,
IF($D$2=18,التسليم!W1094,
IF($D$2=19,التسليم!X1094,
IF($D$2=20,التسليم!Y1094,
IF($D$2=21,التسليم!Z1094,
IF($D$2=22,التسليم!AA1094,
IF($D$2=23,التسليم!AB1094,
IF($D$2=24,التسليم!AC1094,
IF($D$2=25,التسليم!AD1094,
IF($D$2=26,التسليم!AE1094,
IF($D$2=27,التسليم!AF1094,
IF($D$2=28,التسليم!AG1094,
IF($D$2=29,التسليم!AH1094,
IF($D$2=30,التسليم!AI1094,
IF($D$2=31,التسليم!AJ1094,
IF($D$2=32,التسليم!AK1094,
IF($D$2=33,التسليم!AL1094,
IF($D$2=34,التسليم!AM1094,
IF($D$2=35,التسليم!AN1094,
IF($D$2=36,التسليم!AO1094,
IF($D$2=37,التسليم!AP1094,
IF($D$2=38,التسليم!AQ1094,
IF($D$2=39,التسليم!AR1094,
IF($D$2=40,التسليم!AS1094,
IF($D$2=41,التسليم!AT1094,
IF($D$2=42,التسليم!AU1094,
IF($D$2=43,التسليم!AV1094,
IF($D$2=44,التسليم!AW1094,
IF($D$2=45,التسليم!AX1094,
IF($D$2=46,التسليم!AY1094,
IF($D$2=547,التسليم!AZ1094,
IF($D$2=48,التسليم!BA1094,
IF($D$2=49,التسليم!BB1094,
IF($D$2=50,التسليم!BC1094,
IF($D$2=0,التسليم!$BD1094,IF($D$2&gt;50,"خطأ"))))))))))))))))))))))))))))))))))))))))))))))))))))</f>
        <v>0</v>
      </c>
      <c r="L41" s="29">
        <f>IF($D$2=1,المرتجع!F1094,IF($D$2=2,المرتجع!G1094,IF($D$2=3,المرتجع!H1094,IF($D$2=4,المرتجع!I1094,IF($D$2=5,المرتجع!J1094,
IF($D$2=6,المرتجع!K1094,
IF($D$2=7,المرتجع!L1094,
IF($D$2=8,المرتجع!M1094,
IF($D$2=9,المرتجع!N1094,
IF($D$2=10,المرتجع!O1094,
IF($D$2=11,المرتجع!P1094,
IF($D$2=12,المرتجع!Q1094,
IF($D$2=13,المرتجع!R1094,
IF($D$2=14,المرتجع!S1094,
IF($D$2=15,المرتجع!T1094,
IF($D$2=16,المرتجع!U1094,
IF($D$2=17,المرتجع!V1094,
IF($D$2=18,المرتجع!W1094,
IF($D$2=19,المرتجع!X1094,
IF($D$2=20,المرتجع!Y1094,
IF($D$2=21,المرتجع!Z1094,
IF($D$2=22,المرتجع!AA1094,
IF($D$2=23,المرتجع!AB1094,
IF($D$2=24,المرتجع!AC1094,
IF($D$2=25,المرتجع!AD1094,
IF($D$2=26,المرتجع!AE1094,
IF($D$2=27,المرتجع!AF1094,
IF($D$2=28,المرتجع!AG1094,
IF($D$2=29,المرتجع!AH1094,
IF($D$2=30,المرتجع!AI1094,
IF($D$2=31,المرتجع!AJ1094,
IF($D$2=32,المرتجع!AK1094,
IF($D$2=33,المرتجع!AL1094,
IF($D$2=34,المرتجع!AM1094,
IF($D$2=35,المرتجع!AN1094,
IF($D$2=36,المرتجع!AO1094,
IF($D$2=37,المرتجع!AP1094,
IF($D$2=38,المرتجع!AQ1094,
IF($D$2=39,المرتجع!AR1094,
IF($D$2=40,المرتجع!AS1094,
IF($D$2=41,المرتجع!AT1094,
IF($D$2=42,المرتجع!AU1094,
IF($D$2=43,المرتجع!AV1094,
IF($D$2=44,المرتجع!AW1094,
IF($D$2=45,المرتجع!AX1094,
IF($D$2=46,المرتجع!AY1094,
IF($D$2=547,المرتجع!AZ1094,
IF($D$2=48,المرتجع!BA1094,
IF($D$2=49,المرتجع!BB1094,
IF($D$2=50,المرتجع!BC1094,
IF($D$2=0,المرتجع!$BD1094,IF($D$2&gt;50,"خطأ"))))))))))))))))))))))))))))))))))))))))))))))))))))</f>
        <v>0</v>
      </c>
    </row>
    <row r="42" spans="1:12" ht="16.5" thickTop="1" thickBot="1" x14ac:dyDescent="0.3">
      <c r="A42" s="106">
        <f t="shared" ref="A42" si="35">A41+C41-B41</f>
        <v>0</v>
      </c>
      <c r="B42" s="107"/>
      <c r="C42" s="108"/>
      <c r="D42" s="103">
        <f t="shared" ref="D42" si="36">D41+F41-E41</f>
        <v>0</v>
      </c>
      <c r="E42" s="104"/>
      <c r="F42" s="105"/>
      <c r="G42" s="103">
        <f t="shared" ref="G42" si="37">G41+I41-H41</f>
        <v>0</v>
      </c>
      <c r="H42" s="104"/>
      <c r="I42" s="105"/>
      <c r="J42" s="106">
        <f t="shared" ref="J42" si="38">J41+L41-K41</f>
        <v>0</v>
      </c>
      <c r="K42" s="107"/>
      <c r="L42" s="108"/>
    </row>
    <row r="43" spans="1:12" ht="16.5" thickTop="1" thickBot="1" x14ac:dyDescent="0.3">
      <c r="A43" s="109" t="str">
        <f>'تعريف المواد والمستودعات'!B47</f>
        <v>مادة41</v>
      </c>
      <c r="B43" s="110"/>
      <c r="C43" s="110"/>
      <c r="D43" s="100" t="str">
        <f>'تعريف المواد والمستودعات'!B48</f>
        <v>مادة42</v>
      </c>
      <c r="E43" s="101"/>
      <c r="F43" s="102"/>
      <c r="G43" s="100" t="str">
        <f>'تعريف المواد والمستودعات'!B49</f>
        <v>مادة43</v>
      </c>
      <c r="H43" s="101"/>
      <c r="I43" s="102"/>
      <c r="J43" s="100" t="str">
        <f>'تعريف المواد والمستودعات'!B50</f>
        <v>مادة44</v>
      </c>
      <c r="K43" s="101"/>
      <c r="L43" s="102"/>
    </row>
    <row r="44" spans="1:12" ht="16.5" thickTop="1" thickBot="1" x14ac:dyDescent="0.3">
      <c r="A44" s="61" t="s">
        <v>118</v>
      </c>
      <c r="B44" s="61" t="s">
        <v>117</v>
      </c>
      <c r="C44" s="61" t="s">
        <v>119</v>
      </c>
      <c r="D44" s="61" t="s">
        <v>118</v>
      </c>
      <c r="E44" s="61" t="s">
        <v>117</v>
      </c>
      <c r="F44" s="61" t="s">
        <v>119</v>
      </c>
      <c r="G44" s="61" t="s">
        <v>118</v>
      </c>
      <c r="H44" s="61" t="s">
        <v>117</v>
      </c>
      <c r="I44" s="61" t="s">
        <v>119</v>
      </c>
      <c r="J44" s="61" t="s">
        <v>118</v>
      </c>
      <c r="K44" s="61" t="s">
        <v>117</v>
      </c>
      <c r="L44" s="61" t="s">
        <v>119</v>
      </c>
    </row>
    <row r="45" spans="1:12" ht="16.5" thickTop="1" thickBot="1" x14ac:dyDescent="0.3">
      <c r="A45" s="29">
        <f>IF($D$2=1,الاستلام!F1095,IF($D$2=2,الاستلام!G1095,IF($D$2=3,الاستلام!H1095,IF($D$2=4,الاستلام!I1095,IF($D$2=5,الاستلام!J1095,
IF($D$2=6,الاستلام!K1095,
IF($D$2=7,الاستلام!L1095,
IF($D$2=8,الاستلام!M1095,
IF($D$2=9,الاستلام!N1095,
IF($D$2=10,الاستلام!O1095,
IF($D$2=11,الاستلام!P1095,
IF($D$2=12,الاستلام!Q1095,
IF($D$2=13,الاستلام!R1095,
IF($D$2=14,الاستلام!S1095,
IF($D$2=15,الاستلام!T1095,
IF($D$2=16,الاستلام!U1095,
IF($D$2=17,الاستلام!V1095,
IF($D$2=18,الاستلام!W1095,
IF($D$2=19,الاستلام!X1095,
IF($D$2=20,الاستلام!Y1095,
IF($D$2=21,الاستلام!Z1095,
IF($D$2=22,الاستلام!AA1095,
IF($D$2=23,الاستلام!AB1095,
IF($D$2=24,الاستلام!AC1095,
IF($D$2=25,الاستلام!AD1095,
IF($D$2=26,الاستلام!AE1095,
IF($D$2=27,الاستلام!AF1095,
IF($D$2=28,الاستلام!AG1095,
IF($D$2=29,الاستلام!AH1095,
IF($D$2=30,الاستلام!AI1095,
IF($D$2=31,الاستلام!AJ1095,
IF($D$2=32,الاستلام!AK1095,
IF($D$2=33,الاستلام!AL1095,
IF($D$2=34,الاستلام!AM1095,
IF($D$2=35,الاستلام!AN1095,
IF($D$2=36,الاستلام!AO1095,
IF($D$2=37,الاستلام!AP1095,
IF($D$2=38,الاستلام!AQ1095,
IF($D$2=39,الاستلام!AR1095,
IF($D$2=40,الاستلام!AS1095,
IF($D$2=41,الاستلام!AT1095,
IF($D$2=42,الاستلام!AU1095,
IF($D$2=43,الاستلام!AV1095,
IF($D$2=44,الاستلام!AW1095,
IF($D$2=45,الاستلام!AX1095,
IF($D$2=46,الاستلام!AY1095,
IF($D$2=547,الاستلام!AZ1095,
IF($D$2=48,الاستلام!BA1095,
IF($D$2=49,الاستلام!BB1095,
IF($D$2=50,الاستلام!BC1095,
IF($D$2=0,الاستلام!$BD1095,IF($D$2&gt;50,"خطأ"))))))))))))))))))))))))))))))))))))))))))))))))))))</f>
        <v>0</v>
      </c>
      <c r="B45" s="29">
        <f>IF($D$2=1,التسليم!F1095,IF($D$2=2,التسليم!G1095,IF($D$2=3,التسليم!H1095,IF($D$2=4,التسليم!I1095,IF($D$2=5,التسليم!J1095,
IF($D$2=6,التسليم!K1095,
IF($D$2=7,التسليم!L1095,
IF($D$2=8,التسليم!M1095,
IF($D$2=9,التسليم!N1095,
IF($D$2=10,التسليم!O1095,
IF($D$2=11,التسليم!P1095,
IF($D$2=12,التسليم!Q1095,
IF($D$2=13,التسليم!R1095,
IF($D$2=14,التسليم!S1095,
IF($D$2=15,التسليم!T1095,
IF($D$2=16,التسليم!U1095,
IF($D$2=17,التسليم!V1095,
IF($D$2=18,التسليم!W1095,
IF($D$2=19,التسليم!X1095,
IF($D$2=20,التسليم!Y1095,
IF($D$2=21,التسليم!Z1095,
IF($D$2=22,التسليم!AA1095,
IF($D$2=23,التسليم!AB1095,
IF($D$2=24,التسليم!AC1095,
IF($D$2=25,التسليم!AD1095,
IF($D$2=26,التسليم!AE1095,
IF($D$2=27,التسليم!AF1095,
IF($D$2=28,التسليم!AG1095,
IF($D$2=29,التسليم!AH1095,
IF($D$2=30,التسليم!AI1095,
IF($D$2=31,التسليم!AJ1095,
IF($D$2=32,التسليم!AK1095,
IF($D$2=33,التسليم!AL1095,
IF($D$2=34,التسليم!AM1095,
IF($D$2=35,التسليم!AN1095,
IF($D$2=36,التسليم!AO1095,
IF($D$2=37,التسليم!AP1095,
IF($D$2=38,التسليم!AQ1095,
IF($D$2=39,التسليم!AR1095,
IF($D$2=40,التسليم!AS1095,
IF($D$2=41,التسليم!AT1095,
IF($D$2=42,التسليم!AU1095,
IF($D$2=43,التسليم!AV1095,
IF($D$2=44,التسليم!AW1095,
IF($D$2=45,التسليم!AX1095,
IF($D$2=46,التسليم!AY1095,
IF($D$2=547,التسليم!AZ1095,
IF($D$2=48,التسليم!BA1095,
IF($D$2=49,التسليم!BB1095,
IF($D$2=50,التسليم!BC1095,
IF($D$2=0,التسليم!$BD1095,IF($D$2&gt;50,"خطأ"))))))))))))))))))))))))))))))))))))))))))))))))))))</f>
        <v>0</v>
      </c>
      <c r="C45" s="29">
        <f>IF($D$2=1,المرتجع!F1095,IF($D$2=2,المرتجع!G1095,IF($D$2=3,المرتجع!H1095,IF($D$2=4,المرتجع!I1095,IF($D$2=5,المرتجع!J1095,
IF($D$2=6,المرتجع!K1095,
IF($D$2=7,المرتجع!L1095,
IF($D$2=8,المرتجع!M1095,
IF($D$2=9,المرتجع!N1095,
IF($D$2=10,المرتجع!O1095,
IF($D$2=11,المرتجع!P1095,
IF($D$2=12,المرتجع!Q1095,
IF($D$2=13,المرتجع!R1095,
IF($D$2=14,المرتجع!S1095,
IF($D$2=15,المرتجع!T1095,
IF($D$2=16,المرتجع!U1095,
IF($D$2=17,المرتجع!V1095,
IF($D$2=18,المرتجع!W1095,
IF($D$2=19,المرتجع!X1095,
IF($D$2=20,المرتجع!Y1095,
IF($D$2=21,المرتجع!Z1095,
IF($D$2=22,المرتجع!AA1095,
IF($D$2=23,المرتجع!AB1095,
IF($D$2=24,المرتجع!AC1095,
IF($D$2=25,المرتجع!AD1095,
IF($D$2=26,المرتجع!AE1095,
IF($D$2=27,المرتجع!AF1095,
IF($D$2=28,المرتجع!AG1095,
IF($D$2=29,المرتجع!AH1095,
IF($D$2=30,المرتجع!AI1095,
IF($D$2=31,المرتجع!AJ1095,
IF($D$2=32,المرتجع!AK1095,
IF($D$2=33,المرتجع!AL1095,
IF($D$2=34,المرتجع!AM1095,
IF($D$2=35,المرتجع!AN1095,
IF($D$2=36,المرتجع!AO1095,
IF($D$2=37,المرتجع!AP1095,
IF($D$2=38,المرتجع!AQ1095,
IF($D$2=39,المرتجع!AR1095,
IF($D$2=40,المرتجع!AS1095,
IF($D$2=41,المرتجع!AT1095,
IF($D$2=42,المرتجع!AU1095,
IF($D$2=43,المرتجع!AV1095,
IF($D$2=44,المرتجع!AW1095,
IF($D$2=45,المرتجع!AX1095,
IF($D$2=46,المرتجع!AY1095,
IF($D$2=547,المرتجع!AZ1095,
IF($D$2=48,المرتجع!BA1095,
IF($D$2=49,المرتجع!BB1095,
IF($D$2=50,المرتجع!BC1095,
IF($D$2=0,المرتجع!$BD1095,IF($D$2&gt;50,"خطأ"))))))))))))))))))))))))))))))))))))))))))))))))))))</f>
        <v>0</v>
      </c>
      <c r="D45" s="29">
        <f>IF($D$2=1,الاستلام!F1096,IF($D$2=2,الاستلام!G1096,IF($D$2=3,الاستلام!H1096,IF($D$2=4,الاستلام!I1096,IF($D$2=5,الاستلام!J1096,
IF($D$2=6,الاستلام!K1096,
IF($D$2=7,الاستلام!L1096,
IF($D$2=8,الاستلام!M1096,
IF($D$2=9,الاستلام!N1096,
IF($D$2=10,الاستلام!O1096,
IF($D$2=11,الاستلام!P1096,
IF($D$2=12,الاستلام!Q1096,
IF($D$2=13,الاستلام!R1096,
IF($D$2=14,الاستلام!S1096,
IF($D$2=15,الاستلام!T1096,
IF($D$2=16,الاستلام!U1096,
IF($D$2=17,الاستلام!V1096,
IF($D$2=18,الاستلام!W1096,
IF($D$2=19,الاستلام!X1096,
IF($D$2=20,الاستلام!Y1096,
IF($D$2=21,الاستلام!Z1096,
IF($D$2=22,الاستلام!AA1096,
IF($D$2=23,الاستلام!AB1096,
IF($D$2=24,الاستلام!AC1096,
IF($D$2=25,الاستلام!AD1096,
IF($D$2=26,الاستلام!AE1096,
IF($D$2=27,الاستلام!AF1096,
IF($D$2=28,الاستلام!AG1096,
IF($D$2=29,الاستلام!AH1096,
IF($D$2=30,الاستلام!AI1096,
IF($D$2=31,الاستلام!AJ1096,
IF($D$2=32,الاستلام!AK1096,
IF($D$2=33,الاستلام!AL1096,
IF($D$2=34,الاستلام!AM1096,
IF($D$2=35,الاستلام!AN1096,
IF($D$2=36,الاستلام!AO1096,
IF($D$2=37,الاستلام!AP1096,
IF($D$2=38,الاستلام!AQ1096,
IF($D$2=39,الاستلام!AR1096,
IF($D$2=40,الاستلام!AS1096,
IF($D$2=41,الاستلام!AT1096,
IF($D$2=42,الاستلام!AU1096,
IF($D$2=43,الاستلام!AV1096,
IF($D$2=44,الاستلام!AW1096,
IF($D$2=45,الاستلام!AX1096,
IF($D$2=46,الاستلام!AY1096,
IF($D$2=547,الاستلام!AZ1096,
IF($D$2=48,الاستلام!BA1096,
IF($D$2=49,الاستلام!BB1096,
IF($D$2=50,الاستلام!BC1096,
IF($D$2=0,الاستلام!$BD1096,IF($D$2&gt;50,"خطأ"))))))))))))))))))))))))))))))))))))))))))))))))))))</f>
        <v>0</v>
      </c>
      <c r="E45" s="29">
        <f>IF($D$2=1,التسليم!F1096,IF($D$2=2,التسليم!G1096,IF($D$2=3,التسليم!H1096,IF($D$2=4,التسليم!I1096,IF($D$2=5,التسليم!J1096,
IF($D$2=6,التسليم!K1096,
IF($D$2=7,التسليم!L1096,
IF($D$2=8,التسليم!M1096,
IF($D$2=9,التسليم!N1096,
IF($D$2=10,التسليم!O1096,
IF($D$2=11,التسليم!P1096,
IF($D$2=12,التسليم!Q1096,
IF($D$2=13,التسليم!R1096,
IF($D$2=14,التسليم!S1096,
IF($D$2=15,التسليم!T1096,
IF($D$2=16,التسليم!U1096,
IF($D$2=17,التسليم!V1096,
IF($D$2=18,التسليم!W1096,
IF($D$2=19,التسليم!X1096,
IF($D$2=20,التسليم!Y1096,
IF($D$2=21,التسليم!Z1096,
IF($D$2=22,التسليم!AA1096,
IF($D$2=23,التسليم!AB1096,
IF($D$2=24,التسليم!AC1096,
IF($D$2=25,التسليم!AD1096,
IF($D$2=26,التسليم!AE1096,
IF($D$2=27,التسليم!AF1096,
IF($D$2=28,التسليم!AG1096,
IF($D$2=29,التسليم!AH1096,
IF($D$2=30,التسليم!AI1096,
IF($D$2=31,التسليم!AJ1096,
IF($D$2=32,التسليم!AK1096,
IF($D$2=33,التسليم!AL1096,
IF($D$2=34,التسليم!AM1096,
IF($D$2=35,التسليم!AN1096,
IF($D$2=36,التسليم!AO1096,
IF($D$2=37,التسليم!AP1096,
IF($D$2=38,التسليم!AQ1096,
IF($D$2=39,التسليم!AR1096,
IF($D$2=40,التسليم!AS1096,
IF($D$2=41,التسليم!AT1096,
IF($D$2=42,التسليم!AU1096,
IF($D$2=43,التسليم!AV1096,
IF($D$2=44,التسليم!AW1096,
IF($D$2=45,التسليم!AX1096,
IF($D$2=46,التسليم!AY1096,
IF($D$2=547,التسليم!AZ1096,
IF($D$2=48,التسليم!BA1096,
IF($D$2=49,التسليم!BB1096,
IF($D$2=50,التسليم!BC1096,
IF($D$2=0,التسليم!$BD1096,IF($D$2&gt;50,"خطأ"))))))))))))))))))))))))))))))))))))))))))))))))))))</f>
        <v>0</v>
      </c>
      <c r="F45" s="29">
        <f>IF($D$2=1,المرتجع!F1096,IF($D$2=2,المرتجع!G1096,IF($D$2=3,المرتجع!H1096,IF($D$2=4,المرتجع!I1096,IF($D$2=5,المرتجع!J1096,
IF($D$2=6,المرتجع!K1096,
IF($D$2=7,المرتجع!L1096,
IF($D$2=8,المرتجع!M1096,
IF($D$2=9,المرتجع!N1096,
IF($D$2=10,المرتجع!O1096,
IF($D$2=11,المرتجع!P1096,
IF($D$2=12,المرتجع!Q1096,
IF($D$2=13,المرتجع!R1096,
IF($D$2=14,المرتجع!S1096,
IF($D$2=15,المرتجع!T1096,
IF($D$2=16,المرتجع!U1096,
IF($D$2=17,المرتجع!V1096,
IF($D$2=18,المرتجع!W1096,
IF($D$2=19,المرتجع!X1096,
IF($D$2=20,المرتجع!Y1096,
IF($D$2=21,المرتجع!Z1096,
IF($D$2=22,المرتجع!AA1096,
IF($D$2=23,المرتجع!AB1096,
IF($D$2=24,المرتجع!AC1096,
IF($D$2=25,المرتجع!AD1096,
IF($D$2=26,المرتجع!AE1096,
IF($D$2=27,المرتجع!AF1096,
IF($D$2=28,المرتجع!AG1096,
IF($D$2=29,المرتجع!AH1096,
IF($D$2=30,المرتجع!AI1096,
IF($D$2=31,المرتجع!AJ1096,
IF($D$2=32,المرتجع!AK1096,
IF($D$2=33,المرتجع!AL1096,
IF($D$2=34,المرتجع!AM1096,
IF($D$2=35,المرتجع!AN1096,
IF($D$2=36,المرتجع!AO1096,
IF($D$2=37,المرتجع!AP1096,
IF($D$2=38,المرتجع!AQ1096,
IF($D$2=39,المرتجع!AR1096,
IF($D$2=40,المرتجع!AS1096,
IF($D$2=41,المرتجع!AT1096,
IF($D$2=42,المرتجع!AU1096,
IF($D$2=43,المرتجع!AV1096,
IF($D$2=44,المرتجع!AW1096,
IF($D$2=45,المرتجع!AX1096,
IF($D$2=46,المرتجع!AY1096,
IF($D$2=547,المرتجع!AZ1096,
IF($D$2=48,المرتجع!BA1096,
IF($D$2=49,المرتجع!BB1096,
IF($D$2=50,المرتجع!BC1096,
IF($D$2=0,المرتجع!$BD1096,IF($D$2&gt;50,"خطأ"))))))))))))))))))))))))))))))))))))))))))))))))))))</f>
        <v>0</v>
      </c>
      <c r="G45" s="29">
        <f>IF($D$2=1,الاستلام!F1097,IF($D$2=2,الاستلام!G1097,IF($D$2=3,الاستلام!H1097,IF($D$2=4,الاستلام!I1097,IF($D$2=5,الاستلام!J1097,
IF($D$2=6,الاستلام!K1097,
IF($D$2=7,الاستلام!L1097,
IF($D$2=8,الاستلام!M1097,
IF($D$2=9,الاستلام!N1097,
IF($D$2=10,الاستلام!O1097,
IF($D$2=11,الاستلام!P1097,
IF($D$2=12,الاستلام!Q1097,
IF($D$2=13,الاستلام!R1097,
IF($D$2=14,الاستلام!S1097,
IF($D$2=15,الاستلام!T1097,
IF($D$2=16,الاستلام!U1097,
IF($D$2=17,الاستلام!V1097,
IF($D$2=18,الاستلام!W1097,
IF($D$2=19,الاستلام!X1097,
IF($D$2=20,الاستلام!Y1097,
IF($D$2=21,الاستلام!Z1097,
IF($D$2=22,الاستلام!AA1097,
IF($D$2=23,الاستلام!AB1097,
IF($D$2=24,الاستلام!AC1097,
IF($D$2=25,الاستلام!AD1097,
IF($D$2=26,الاستلام!AE1097,
IF($D$2=27,الاستلام!AF1097,
IF($D$2=28,الاستلام!AG1097,
IF($D$2=29,الاستلام!AH1097,
IF($D$2=30,الاستلام!AI1097,
IF($D$2=31,الاستلام!AJ1097,
IF($D$2=32,الاستلام!AK1097,
IF($D$2=33,الاستلام!AL1097,
IF($D$2=34,الاستلام!AM1097,
IF($D$2=35,الاستلام!AN1097,
IF($D$2=36,الاستلام!AO1097,
IF($D$2=37,الاستلام!AP1097,
IF($D$2=38,الاستلام!AQ1097,
IF($D$2=39,الاستلام!AR1097,
IF($D$2=40,الاستلام!AS1097,
IF($D$2=41,الاستلام!AT1097,
IF($D$2=42,الاستلام!AU1097,
IF($D$2=43,الاستلام!AV1097,
IF($D$2=44,الاستلام!AW1097,
IF($D$2=45,الاستلام!AX1097,
IF($D$2=46,الاستلام!AY1097,
IF($D$2=547,الاستلام!AZ1097,
IF($D$2=48,الاستلام!BA1097,
IF($D$2=49,الاستلام!BB1097,
IF($D$2=50,الاستلام!BC1097,
IF($D$2=0,الاستلام!$BD1097,IF($D$2&gt;50,"خطأ"))))))))))))))))))))))))))))))))))))))))))))))))))))</f>
        <v>0</v>
      </c>
      <c r="H45" s="29">
        <f>IF($D$2=1,التسليم!F1097,IF($D$2=2,التسليم!G1097,IF($D$2=3,التسليم!H1097,IF($D$2=4,التسليم!I1097,IF($D$2=5,التسليم!J1097,
IF($D$2=6,التسليم!K1097,
IF($D$2=7,التسليم!L1097,
IF($D$2=8,التسليم!M1097,
IF($D$2=9,التسليم!N1097,
IF($D$2=10,التسليم!O1097,
IF($D$2=11,التسليم!P1097,
IF($D$2=12,التسليم!Q1097,
IF($D$2=13,التسليم!R1097,
IF($D$2=14,التسليم!S1097,
IF($D$2=15,التسليم!T1097,
IF($D$2=16,التسليم!U1097,
IF($D$2=17,التسليم!V1097,
IF($D$2=18,التسليم!W1097,
IF($D$2=19,التسليم!X1097,
IF($D$2=20,التسليم!Y1097,
IF($D$2=21,التسليم!Z1097,
IF($D$2=22,التسليم!AA1097,
IF($D$2=23,التسليم!AB1097,
IF($D$2=24,التسليم!AC1097,
IF($D$2=25,التسليم!AD1097,
IF($D$2=26,التسليم!AE1097,
IF($D$2=27,التسليم!AF1097,
IF($D$2=28,التسليم!AG1097,
IF($D$2=29,التسليم!AH1097,
IF($D$2=30,التسليم!AI1097,
IF($D$2=31,التسليم!AJ1097,
IF($D$2=32,التسليم!AK1097,
IF($D$2=33,التسليم!AL1097,
IF($D$2=34,التسليم!AM1097,
IF($D$2=35,التسليم!AN1097,
IF($D$2=36,التسليم!AO1097,
IF($D$2=37,التسليم!AP1097,
IF($D$2=38,التسليم!AQ1097,
IF($D$2=39,التسليم!AR1097,
IF($D$2=40,التسليم!AS1097,
IF($D$2=41,التسليم!AT1097,
IF($D$2=42,التسليم!AU1097,
IF($D$2=43,التسليم!AV1097,
IF($D$2=44,التسليم!AW1097,
IF($D$2=45,التسليم!AX1097,
IF($D$2=46,التسليم!AY1097,
IF($D$2=547,التسليم!AZ1097,
IF($D$2=48,التسليم!BA1097,
IF($D$2=49,التسليم!BB1097,
IF($D$2=50,التسليم!BC1097,
IF($D$2=0,التسليم!$BD1097,IF($D$2&gt;50,"خطأ"))))))))))))))))))))))))))))))))))))))))))))))))))))</f>
        <v>0</v>
      </c>
      <c r="I45" s="29">
        <f>IF($D$2=1,المرتجع!F1097,IF($D$2=2,المرتجع!G1097,IF($D$2=3,المرتجع!H1097,IF($D$2=4,المرتجع!I1097,IF($D$2=5,المرتجع!J1097,
IF($D$2=6,المرتجع!K1097,
IF($D$2=7,المرتجع!L1097,
IF($D$2=8,المرتجع!M1097,
IF($D$2=9,المرتجع!N1097,
IF($D$2=10,المرتجع!O1097,
IF($D$2=11,المرتجع!P1097,
IF($D$2=12,المرتجع!Q1097,
IF($D$2=13,المرتجع!R1097,
IF($D$2=14,المرتجع!S1097,
IF($D$2=15,المرتجع!T1097,
IF($D$2=16,المرتجع!U1097,
IF($D$2=17,المرتجع!V1097,
IF($D$2=18,المرتجع!W1097,
IF($D$2=19,المرتجع!X1097,
IF($D$2=20,المرتجع!Y1097,
IF($D$2=21,المرتجع!Z1097,
IF($D$2=22,المرتجع!AA1097,
IF($D$2=23,المرتجع!AB1097,
IF($D$2=24,المرتجع!AC1097,
IF($D$2=25,المرتجع!AD1097,
IF($D$2=26,المرتجع!AE1097,
IF($D$2=27,المرتجع!AF1097,
IF($D$2=28,المرتجع!AG1097,
IF($D$2=29,المرتجع!AH1097,
IF($D$2=30,المرتجع!AI1097,
IF($D$2=31,المرتجع!AJ1097,
IF($D$2=32,المرتجع!AK1097,
IF($D$2=33,المرتجع!AL1097,
IF($D$2=34,المرتجع!AM1097,
IF($D$2=35,المرتجع!AN1097,
IF($D$2=36,المرتجع!AO1097,
IF($D$2=37,المرتجع!AP1097,
IF($D$2=38,المرتجع!AQ1097,
IF($D$2=39,المرتجع!AR1097,
IF($D$2=40,المرتجع!AS1097,
IF($D$2=41,المرتجع!AT1097,
IF($D$2=42,المرتجع!AU1097,
IF($D$2=43,المرتجع!AV1097,
IF($D$2=44,المرتجع!AW1097,
IF($D$2=45,المرتجع!AX1097,
IF($D$2=46,المرتجع!AY1097,
IF($D$2=547,المرتجع!AZ1097,
IF($D$2=48,المرتجع!BA1097,
IF($D$2=49,المرتجع!BB1097,
IF($D$2=50,المرتجع!BC1097,
IF($D$2=0,المرتجع!$BD1097,IF($D$2&gt;50,"خطأ"))))))))))))))))))))))))))))))))))))))))))))))))))))</f>
        <v>0</v>
      </c>
      <c r="J45" s="29">
        <f>IF($D$2=1,الاستلام!F1098,IF($D$2=2,الاستلام!G1098,IF($D$2=3,الاستلام!H1098,IF($D$2=4,الاستلام!I1098,IF($D$2=5,الاستلام!J1098,
IF($D$2=6,الاستلام!K1098,
IF($D$2=7,الاستلام!L1098,
IF($D$2=8,الاستلام!M1098,
IF($D$2=9,الاستلام!N1098,
IF($D$2=10,الاستلام!O1098,
IF($D$2=11,الاستلام!P1098,
IF($D$2=12,الاستلام!Q1098,
IF($D$2=13,الاستلام!R1098,
IF($D$2=14,الاستلام!S1098,
IF($D$2=15,الاستلام!T1098,
IF($D$2=16,الاستلام!U1098,
IF($D$2=17,الاستلام!V1098,
IF($D$2=18,الاستلام!W1098,
IF($D$2=19,الاستلام!X1098,
IF($D$2=20,الاستلام!Y1098,
IF($D$2=21,الاستلام!Z1098,
IF($D$2=22,الاستلام!AA1098,
IF($D$2=23,الاستلام!AB1098,
IF($D$2=24,الاستلام!AC1098,
IF($D$2=25,الاستلام!AD1098,
IF($D$2=26,الاستلام!AE1098,
IF($D$2=27,الاستلام!AF1098,
IF($D$2=28,الاستلام!AG1098,
IF($D$2=29,الاستلام!AH1098,
IF($D$2=30,الاستلام!AI1098,
IF($D$2=31,الاستلام!AJ1098,
IF($D$2=32,الاستلام!AK1098,
IF($D$2=33,الاستلام!AL1098,
IF($D$2=34,الاستلام!AM1098,
IF($D$2=35,الاستلام!AN1098,
IF($D$2=36,الاستلام!AO1098,
IF($D$2=37,الاستلام!AP1098,
IF($D$2=38,الاستلام!AQ1098,
IF($D$2=39,الاستلام!AR1098,
IF($D$2=40,الاستلام!AS1098,
IF($D$2=41,الاستلام!AT1098,
IF($D$2=42,الاستلام!AU1098,
IF($D$2=43,الاستلام!AV1098,
IF($D$2=44,الاستلام!AW1098,
IF($D$2=45,الاستلام!AX1098,
IF($D$2=46,الاستلام!AY1098,
IF($D$2=547,الاستلام!AZ1098,
IF($D$2=48,الاستلام!BA1098,
IF($D$2=49,الاستلام!BB1098,
IF($D$2=50,الاستلام!BC1098,
IF($D$2=0,الاستلام!$BD1098,IF($D$2&gt;50,"خطأ"))))))))))))))))))))))))))))))))))))))))))))))))))))</f>
        <v>0</v>
      </c>
      <c r="K45" s="29">
        <f>IF($D$2=1,التسليم!F1098,IF($D$2=2,التسليم!G1098,IF($D$2=3,التسليم!H1098,IF($D$2=4,التسليم!I1098,IF($D$2=5,التسليم!J1098,
IF($D$2=6,التسليم!K1098,
IF($D$2=7,التسليم!L1098,
IF($D$2=8,التسليم!M1098,
IF($D$2=9,التسليم!N1098,
IF($D$2=10,التسليم!O1098,
IF($D$2=11,التسليم!P1098,
IF($D$2=12,التسليم!Q1098,
IF($D$2=13,التسليم!R1098,
IF($D$2=14,التسليم!S1098,
IF($D$2=15,التسليم!T1098,
IF($D$2=16,التسليم!U1098,
IF($D$2=17,التسليم!V1098,
IF($D$2=18,التسليم!W1098,
IF($D$2=19,التسليم!X1098,
IF($D$2=20,التسليم!Y1098,
IF($D$2=21,التسليم!Z1098,
IF($D$2=22,التسليم!AA1098,
IF($D$2=23,التسليم!AB1098,
IF($D$2=24,التسليم!AC1098,
IF($D$2=25,التسليم!AD1098,
IF($D$2=26,التسليم!AE1098,
IF($D$2=27,التسليم!AF1098,
IF($D$2=28,التسليم!AG1098,
IF($D$2=29,التسليم!AH1098,
IF($D$2=30,التسليم!AI1098,
IF($D$2=31,التسليم!AJ1098,
IF($D$2=32,التسليم!AK1098,
IF($D$2=33,التسليم!AL1098,
IF($D$2=34,التسليم!AM1098,
IF($D$2=35,التسليم!AN1098,
IF($D$2=36,التسليم!AO1098,
IF($D$2=37,التسليم!AP1098,
IF($D$2=38,التسليم!AQ1098,
IF($D$2=39,التسليم!AR1098,
IF($D$2=40,التسليم!AS1098,
IF($D$2=41,التسليم!AT1098,
IF($D$2=42,التسليم!AU1098,
IF($D$2=43,التسليم!AV1098,
IF($D$2=44,التسليم!AW1098,
IF($D$2=45,التسليم!AX1098,
IF($D$2=46,التسليم!AY1098,
IF($D$2=547,التسليم!AZ1098,
IF($D$2=48,التسليم!BA1098,
IF($D$2=49,التسليم!BB1098,
IF($D$2=50,التسليم!BC1098,
IF($D$2=0,التسليم!$BD1098,IF($D$2&gt;50,"خطأ"))))))))))))))))))))))))))))))))))))))))))))))))))))</f>
        <v>0</v>
      </c>
      <c r="L45" s="29">
        <f>IF($D$2=1,المرتجع!F1098,IF($D$2=2,المرتجع!G1098,IF($D$2=3,المرتجع!H1098,IF($D$2=4,المرتجع!I1098,IF($D$2=5,المرتجع!J1098,
IF($D$2=6,المرتجع!K1098,
IF($D$2=7,المرتجع!L1098,
IF($D$2=8,المرتجع!M1098,
IF($D$2=9,المرتجع!N1098,
IF($D$2=10,المرتجع!O1098,
IF($D$2=11,المرتجع!P1098,
IF($D$2=12,المرتجع!Q1098,
IF($D$2=13,المرتجع!R1098,
IF($D$2=14,المرتجع!S1098,
IF($D$2=15,المرتجع!T1098,
IF($D$2=16,المرتجع!U1098,
IF($D$2=17,المرتجع!V1098,
IF($D$2=18,المرتجع!W1098,
IF($D$2=19,المرتجع!X1098,
IF($D$2=20,المرتجع!Y1098,
IF($D$2=21,المرتجع!Z1098,
IF($D$2=22,المرتجع!AA1098,
IF($D$2=23,المرتجع!AB1098,
IF($D$2=24,المرتجع!AC1098,
IF($D$2=25,المرتجع!AD1098,
IF($D$2=26,المرتجع!AE1098,
IF($D$2=27,المرتجع!AF1098,
IF($D$2=28,المرتجع!AG1098,
IF($D$2=29,المرتجع!AH1098,
IF($D$2=30,المرتجع!AI1098,
IF($D$2=31,المرتجع!AJ1098,
IF($D$2=32,المرتجع!AK1098,
IF($D$2=33,المرتجع!AL1098,
IF($D$2=34,المرتجع!AM1098,
IF($D$2=35,المرتجع!AN1098,
IF($D$2=36,المرتجع!AO1098,
IF($D$2=37,المرتجع!AP1098,
IF($D$2=38,المرتجع!AQ1098,
IF($D$2=39,المرتجع!AR1098,
IF($D$2=40,المرتجع!AS1098,
IF($D$2=41,المرتجع!AT1098,
IF($D$2=42,المرتجع!AU1098,
IF($D$2=43,المرتجع!AV1098,
IF($D$2=44,المرتجع!AW1098,
IF($D$2=45,المرتجع!AX1098,
IF($D$2=46,المرتجع!AY1098,
IF($D$2=547,المرتجع!AZ1098,
IF($D$2=48,المرتجع!BA1098,
IF($D$2=49,المرتجع!BB1098,
IF($D$2=50,المرتجع!BC1098,
IF($D$2=0,المرتجع!$BD1098,IF($D$2&gt;50,"خطأ"))))))))))))))))))))))))))))))))))))))))))))))))))))</f>
        <v>0</v>
      </c>
    </row>
    <row r="46" spans="1:12" ht="16.5" thickTop="1" thickBot="1" x14ac:dyDescent="0.3">
      <c r="A46" s="106">
        <f t="shared" ref="A46" si="39">A45+C45-B45</f>
        <v>0</v>
      </c>
      <c r="B46" s="107"/>
      <c r="C46" s="108"/>
      <c r="D46" s="103">
        <f t="shared" ref="D46" si="40">D45+F45-E45</f>
        <v>0</v>
      </c>
      <c r="E46" s="104"/>
      <c r="F46" s="105"/>
      <c r="G46" s="103">
        <f t="shared" ref="G46" si="41">G45+I45-H45</f>
        <v>0</v>
      </c>
      <c r="H46" s="104"/>
      <c r="I46" s="105"/>
      <c r="J46" s="106">
        <f t="shared" ref="J46" si="42">J45+L45-K45</f>
        <v>0</v>
      </c>
      <c r="K46" s="107"/>
      <c r="L46" s="108"/>
    </row>
    <row r="47" spans="1:12" ht="16.5" thickTop="1" thickBot="1" x14ac:dyDescent="0.3">
      <c r="A47" s="109" t="str">
        <f>'تعريف المواد والمستودعات'!B51</f>
        <v>مادة45</v>
      </c>
      <c r="B47" s="110"/>
      <c r="C47" s="110"/>
      <c r="D47" s="100" t="str">
        <f>'تعريف المواد والمستودعات'!B52</f>
        <v>مادة46</v>
      </c>
      <c r="E47" s="101"/>
      <c r="F47" s="102"/>
      <c r="G47" s="100" t="str">
        <f>'تعريف المواد والمستودعات'!B53</f>
        <v>مادة47</v>
      </c>
      <c r="H47" s="101"/>
      <c r="I47" s="102"/>
      <c r="J47" s="100" t="str">
        <f>'تعريف المواد والمستودعات'!B54</f>
        <v>مادة48</v>
      </c>
      <c r="K47" s="101"/>
      <c r="L47" s="102"/>
    </row>
    <row r="48" spans="1:12" ht="16.5" thickTop="1" thickBot="1" x14ac:dyDescent="0.3">
      <c r="A48" s="61" t="s">
        <v>118</v>
      </c>
      <c r="B48" s="61" t="s">
        <v>117</v>
      </c>
      <c r="C48" s="61" t="s">
        <v>119</v>
      </c>
      <c r="D48" s="61" t="s">
        <v>118</v>
      </c>
      <c r="E48" s="61" t="s">
        <v>117</v>
      </c>
      <c r="F48" s="61" t="s">
        <v>119</v>
      </c>
      <c r="G48" s="61" t="s">
        <v>118</v>
      </c>
      <c r="H48" s="61" t="s">
        <v>117</v>
      </c>
      <c r="I48" s="61" t="s">
        <v>119</v>
      </c>
      <c r="J48" s="61" t="s">
        <v>118</v>
      </c>
      <c r="K48" s="61" t="s">
        <v>117</v>
      </c>
      <c r="L48" s="61" t="s">
        <v>119</v>
      </c>
    </row>
    <row r="49" spans="1:12" ht="16.5" thickTop="1" thickBot="1" x14ac:dyDescent="0.3">
      <c r="A49" s="29">
        <f>IF($D$2=1,الاستلام!F1099,IF($D$2=2,الاستلام!G1099,IF($D$2=3,الاستلام!H1099,IF($D$2=4,الاستلام!I1099,IF($D$2=5,الاستلام!J1099,
IF($D$2=6,الاستلام!K1099,
IF($D$2=7,الاستلام!L1099,
IF($D$2=8,الاستلام!M1099,
IF($D$2=9,الاستلام!N1099,
IF($D$2=10,الاستلام!O1099,
IF($D$2=11,الاستلام!P1099,
IF($D$2=12,الاستلام!Q1099,
IF($D$2=13,الاستلام!R1099,
IF($D$2=14,الاستلام!S1099,
IF($D$2=15,الاستلام!T1099,
IF($D$2=16,الاستلام!U1099,
IF($D$2=17,الاستلام!V1099,
IF($D$2=18,الاستلام!W1099,
IF($D$2=19,الاستلام!X1099,
IF($D$2=20,الاستلام!Y1099,
IF($D$2=21,الاستلام!Z1099,
IF($D$2=22,الاستلام!AA1099,
IF($D$2=23,الاستلام!AB1099,
IF($D$2=24,الاستلام!AC1099,
IF($D$2=25,الاستلام!AD1099,
IF($D$2=26,الاستلام!AE1099,
IF($D$2=27,الاستلام!AF1099,
IF($D$2=28,الاستلام!AG1099,
IF($D$2=29,الاستلام!AH1099,
IF($D$2=30,الاستلام!AI1099,
IF($D$2=31,الاستلام!AJ1099,
IF($D$2=32,الاستلام!AK1099,
IF($D$2=33,الاستلام!AL1099,
IF($D$2=34,الاستلام!AM1099,
IF($D$2=35,الاستلام!AN1099,
IF($D$2=36,الاستلام!AO1099,
IF($D$2=37,الاستلام!AP1099,
IF($D$2=38,الاستلام!AQ1099,
IF($D$2=39,الاستلام!AR1099,
IF($D$2=40,الاستلام!AS1099,
IF($D$2=41,الاستلام!AT1099,
IF($D$2=42,الاستلام!AU1099,
IF($D$2=43,الاستلام!AV1099,
IF($D$2=44,الاستلام!AW1099,
IF($D$2=45,الاستلام!AX1099,
IF($D$2=46,الاستلام!AY1099,
IF($D$2=547,الاستلام!AZ1099,
IF($D$2=48,الاستلام!BA1099,
IF($D$2=49,الاستلام!BB1099,
IF($D$2=50,الاستلام!BC1099,
IF($D$2=0,الاستلام!$BD1099,IF($D$2&gt;50,"خطأ"))))))))))))))))))))))))))))))))))))))))))))))))))))</f>
        <v>0</v>
      </c>
      <c r="B49" s="29">
        <f>IF($D$2=1,التسليم!F1099,IF($D$2=2,التسليم!G1099,IF($D$2=3,التسليم!H1099,IF($D$2=4,التسليم!I1099,IF($D$2=5,التسليم!J1099,
IF($D$2=6,التسليم!K1099,
IF($D$2=7,التسليم!L1099,
IF($D$2=8,التسليم!M1099,
IF($D$2=9,التسليم!N1099,
IF($D$2=10,التسليم!O1099,
IF($D$2=11,التسليم!P1099,
IF($D$2=12,التسليم!Q1099,
IF($D$2=13,التسليم!R1099,
IF($D$2=14,التسليم!S1099,
IF($D$2=15,التسليم!T1099,
IF($D$2=16,التسليم!U1099,
IF($D$2=17,التسليم!V1099,
IF($D$2=18,التسليم!W1099,
IF($D$2=19,التسليم!X1099,
IF($D$2=20,التسليم!Y1099,
IF($D$2=21,التسليم!Z1099,
IF($D$2=22,التسليم!AA1099,
IF($D$2=23,التسليم!AB1099,
IF($D$2=24,التسليم!AC1099,
IF($D$2=25,التسليم!AD1099,
IF($D$2=26,التسليم!AE1099,
IF($D$2=27,التسليم!AF1099,
IF($D$2=28,التسليم!AG1099,
IF($D$2=29,التسليم!AH1099,
IF($D$2=30,التسليم!AI1099,
IF($D$2=31,التسليم!AJ1099,
IF($D$2=32,التسليم!AK1099,
IF($D$2=33,التسليم!AL1099,
IF($D$2=34,التسليم!AM1099,
IF($D$2=35,التسليم!AN1099,
IF($D$2=36,التسليم!AO1099,
IF($D$2=37,التسليم!AP1099,
IF($D$2=38,التسليم!AQ1099,
IF($D$2=39,التسليم!AR1099,
IF($D$2=40,التسليم!AS1099,
IF($D$2=41,التسليم!AT1099,
IF($D$2=42,التسليم!AU1099,
IF($D$2=43,التسليم!AV1099,
IF($D$2=44,التسليم!AW1099,
IF($D$2=45,التسليم!AX1099,
IF($D$2=46,التسليم!AY1099,
IF($D$2=547,التسليم!AZ1099,
IF($D$2=48,التسليم!BA1099,
IF($D$2=49,التسليم!BB1099,
IF($D$2=50,التسليم!BC1099,
IF($D$2=0,التسليم!$BD1099,IF($D$2&gt;50,"خطأ"))))))))))))))))))))))))))))))))))))))))))))))))))))</f>
        <v>0</v>
      </c>
      <c r="C49" s="29">
        <f>IF($D$2=1,المرتجع!F1099,IF($D$2=2,المرتجع!G1099,IF($D$2=3,المرتجع!H1099,IF($D$2=4,المرتجع!I1099,IF($D$2=5,المرتجع!J1099,
IF($D$2=6,المرتجع!K1099,
IF($D$2=7,المرتجع!L1099,
IF($D$2=8,المرتجع!M1099,
IF($D$2=9,المرتجع!N1099,
IF($D$2=10,المرتجع!O1099,
IF($D$2=11,المرتجع!P1099,
IF($D$2=12,المرتجع!Q1099,
IF($D$2=13,المرتجع!R1099,
IF($D$2=14,المرتجع!S1099,
IF($D$2=15,المرتجع!T1099,
IF($D$2=16,المرتجع!U1099,
IF($D$2=17,المرتجع!V1099,
IF($D$2=18,المرتجع!W1099,
IF($D$2=19,المرتجع!X1099,
IF($D$2=20,المرتجع!Y1099,
IF($D$2=21,المرتجع!Z1099,
IF($D$2=22,المرتجع!AA1099,
IF($D$2=23,المرتجع!AB1099,
IF($D$2=24,المرتجع!AC1099,
IF($D$2=25,المرتجع!AD1099,
IF($D$2=26,المرتجع!AE1099,
IF($D$2=27,المرتجع!AF1099,
IF($D$2=28,المرتجع!AG1099,
IF($D$2=29,المرتجع!AH1099,
IF($D$2=30,المرتجع!AI1099,
IF($D$2=31,المرتجع!AJ1099,
IF($D$2=32,المرتجع!AK1099,
IF($D$2=33,المرتجع!AL1099,
IF($D$2=34,المرتجع!AM1099,
IF($D$2=35,المرتجع!AN1099,
IF($D$2=36,المرتجع!AO1099,
IF($D$2=37,المرتجع!AP1099,
IF($D$2=38,المرتجع!AQ1099,
IF($D$2=39,المرتجع!AR1099,
IF($D$2=40,المرتجع!AS1099,
IF($D$2=41,المرتجع!AT1099,
IF($D$2=42,المرتجع!AU1099,
IF($D$2=43,المرتجع!AV1099,
IF($D$2=44,المرتجع!AW1099,
IF($D$2=45,المرتجع!AX1099,
IF($D$2=46,المرتجع!AY1099,
IF($D$2=547,المرتجع!AZ1099,
IF($D$2=48,المرتجع!BA1099,
IF($D$2=49,المرتجع!BB1099,
IF($D$2=50,المرتجع!BC1099,
IF($D$2=0,المرتجع!$BD1099,IF($D$2&gt;50,"خطأ"))))))))))))))))))))))))))))))))))))))))))))))))))))</f>
        <v>0</v>
      </c>
      <c r="D49" s="29">
        <f>IF($D$2=1,الاستلام!F1100,IF($D$2=2,الاستلام!G1100,IF($D$2=3,الاستلام!H1100,IF($D$2=4,الاستلام!I1100,IF($D$2=5,الاستلام!J1100,
IF($D$2=6,الاستلام!K1100,
IF($D$2=7,الاستلام!L1100,
IF($D$2=8,الاستلام!M1100,
IF($D$2=9,الاستلام!N1100,
IF($D$2=10,الاستلام!O1100,
IF($D$2=11,الاستلام!P1100,
IF($D$2=12,الاستلام!Q1100,
IF($D$2=13,الاستلام!R1100,
IF($D$2=14,الاستلام!S1100,
IF($D$2=15,الاستلام!T1100,
IF($D$2=16,الاستلام!U1100,
IF($D$2=17,الاستلام!V1100,
IF($D$2=18,الاستلام!W1100,
IF($D$2=19,الاستلام!X1100,
IF($D$2=20,الاستلام!Y1100,
IF($D$2=21,الاستلام!Z1100,
IF($D$2=22,الاستلام!AA1100,
IF($D$2=23,الاستلام!AB1100,
IF($D$2=24,الاستلام!AC1100,
IF($D$2=25,الاستلام!AD1100,
IF($D$2=26,الاستلام!AE1100,
IF($D$2=27,الاستلام!AF1100,
IF($D$2=28,الاستلام!AG1100,
IF($D$2=29,الاستلام!AH1100,
IF($D$2=30,الاستلام!AI1100,
IF($D$2=31,الاستلام!AJ1100,
IF($D$2=32,الاستلام!AK1100,
IF($D$2=33,الاستلام!AL1100,
IF($D$2=34,الاستلام!AM1100,
IF($D$2=35,الاستلام!AN1100,
IF($D$2=36,الاستلام!AO1100,
IF($D$2=37,الاستلام!AP1100,
IF($D$2=38,الاستلام!AQ1100,
IF($D$2=39,الاستلام!AR1100,
IF($D$2=40,الاستلام!AS1100,
IF($D$2=41,الاستلام!AT1100,
IF($D$2=42,الاستلام!AU1100,
IF($D$2=43,الاستلام!AV1100,
IF($D$2=44,الاستلام!AW1100,
IF($D$2=45,الاستلام!AX1100,
IF($D$2=46,الاستلام!AY1100,
IF($D$2=547,الاستلام!AZ1100,
IF($D$2=48,الاستلام!BA1100,
IF($D$2=49,الاستلام!BB1100,
IF($D$2=50,الاستلام!BC1100,
IF($D$2=0,الاستلام!$BD1100,IF($D$2&gt;50,"خطأ"))))))))))))))))))))))))))))))))))))))))))))))))))))</f>
        <v>0</v>
      </c>
      <c r="E49" s="29">
        <f>IF($D$2=1,التسليم!F1100,IF($D$2=2,التسليم!G1100,IF($D$2=3,التسليم!H1100,IF($D$2=4,التسليم!I1100,IF($D$2=5,التسليم!J1100,
IF($D$2=6,التسليم!K1100,
IF($D$2=7,التسليم!L1100,
IF($D$2=8,التسليم!M1100,
IF($D$2=9,التسليم!N1100,
IF($D$2=10,التسليم!O1100,
IF($D$2=11,التسليم!P1100,
IF($D$2=12,التسليم!Q1100,
IF($D$2=13,التسليم!R1100,
IF($D$2=14,التسليم!S1100,
IF($D$2=15,التسليم!T1100,
IF($D$2=16,التسليم!U1100,
IF($D$2=17,التسليم!V1100,
IF($D$2=18,التسليم!W1100,
IF($D$2=19,التسليم!X1100,
IF($D$2=20,التسليم!Y1100,
IF($D$2=21,التسليم!Z1100,
IF($D$2=22,التسليم!AA1100,
IF($D$2=23,التسليم!AB1100,
IF($D$2=24,التسليم!AC1100,
IF($D$2=25,التسليم!AD1100,
IF($D$2=26,التسليم!AE1100,
IF($D$2=27,التسليم!AF1100,
IF($D$2=28,التسليم!AG1100,
IF($D$2=29,التسليم!AH1100,
IF($D$2=30,التسليم!AI1100,
IF($D$2=31,التسليم!AJ1100,
IF($D$2=32,التسليم!AK1100,
IF($D$2=33,التسليم!AL1100,
IF($D$2=34,التسليم!AM1100,
IF($D$2=35,التسليم!AN1100,
IF($D$2=36,التسليم!AO1100,
IF($D$2=37,التسليم!AP1100,
IF($D$2=38,التسليم!AQ1100,
IF($D$2=39,التسليم!AR1100,
IF($D$2=40,التسليم!AS1100,
IF($D$2=41,التسليم!AT1100,
IF($D$2=42,التسليم!AU1100,
IF($D$2=43,التسليم!AV1100,
IF($D$2=44,التسليم!AW1100,
IF($D$2=45,التسليم!AX1100,
IF($D$2=46,التسليم!AY1100,
IF($D$2=547,التسليم!AZ1100,
IF($D$2=48,التسليم!BA1100,
IF($D$2=49,التسليم!BB1100,
IF($D$2=50,التسليم!BC1100,
IF($D$2=0,التسليم!$BD1100,IF($D$2&gt;50,"خطأ"))))))))))))))))))))))))))))))))))))))))))))))))))))</f>
        <v>0</v>
      </c>
      <c r="F49" s="29">
        <f>IF($D$2=1,المرتجع!F1100,IF($D$2=2,المرتجع!G1100,IF($D$2=3,المرتجع!H1100,IF($D$2=4,المرتجع!I1100,IF($D$2=5,المرتجع!J1100,
IF($D$2=6,المرتجع!K1100,
IF($D$2=7,المرتجع!L1100,
IF($D$2=8,المرتجع!M1100,
IF($D$2=9,المرتجع!N1100,
IF($D$2=10,المرتجع!O1100,
IF($D$2=11,المرتجع!P1100,
IF($D$2=12,المرتجع!Q1100,
IF($D$2=13,المرتجع!R1100,
IF($D$2=14,المرتجع!S1100,
IF($D$2=15,المرتجع!T1100,
IF($D$2=16,المرتجع!U1100,
IF($D$2=17,المرتجع!V1100,
IF($D$2=18,المرتجع!W1100,
IF($D$2=19,المرتجع!X1100,
IF($D$2=20,المرتجع!Y1100,
IF($D$2=21,المرتجع!Z1100,
IF($D$2=22,المرتجع!AA1100,
IF($D$2=23,المرتجع!AB1100,
IF($D$2=24,المرتجع!AC1100,
IF($D$2=25,المرتجع!AD1100,
IF($D$2=26,المرتجع!AE1100,
IF($D$2=27,المرتجع!AF1100,
IF($D$2=28,المرتجع!AG1100,
IF($D$2=29,المرتجع!AH1100,
IF($D$2=30,المرتجع!AI1100,
IF($D$2=31,المرتجع!AJ1100,
IF($D$2=32,المرتجع!AK1100,
IF($D$2=33,المرتجع!AL1100,
IF($D$2=34,المرتجع!AM1100,
IF($D$2=35,المرتجع!AN1100,
IF($D$2=36,المرتجع!AO1100,
IF($D$2=37,المرتجع!AP1100,
IF($D$2=38,المرتجع!AQ1100,
IF($D$2=39,المرتجع!AR1100,
IF($D$2=40,المرتجع!AS1100,
IF($D$2=41,المرتجع!AT1100,
IF($D$2=42,المرتجع!AU1100,
IF($D$2=43,المرتجع!AV1100,
IF($D$2=44,المرتجع!AW1100,
IF($D$2=45,المرتجع!AX1100,
IF($D$2=46,المرتجع!AY1100,
IF($D$2=547,المرتجع!AZ1100,
IF($D$2=48,المرتجع!BA1100,
IF($D$2=49,المرتجع!BB1100,
IF($D$2=50,المرتجع!BC1100,
IF($D$2=0,المرتجع!$BD1100,IF($D$2&gt;50,"خطأ"))))))))))))))))))))))))))))))))))))))))))))))))))))</f>
        <v>0</v>
      </c>
      <c r="G49" s="29">
        <f>IF($D$2=1,الاستلام!F1101,IF($D$2=2,الاستلام!G1101,IF($D$2=3,الاستلام!H1101,IF($D$2=4,الاستلام!I1101,IF($D$2=5,الاستلام!J1101,
IF($D$2=6,الاستلام!K1101,
IF($D$2=7,الاستلام!L1101,
IF($D$2=8,الاستلام!M1101,
IF($D$2=9,الاستلام!N1101,
IF($D$2=10,الاستلام!O1101,
IF($D$2=11,الاستلام!P1101,
IF($D$2=12,الاستلام!Q1101,
IF($D$2=13,الاستلام!R1101,
IF($D$2=14,الاستلام!S1101,
IF($D$2=15,الاستلام!T1101,
IF($D$2=16,الاستلام!U1101,
IF($D$2=17,الاستلام!V1101,
IF($D$2=18,الاستلام!W1101,
IF($D$2=19,الاستلام!X1101,
IF($D$2=20,الاستلام!Y1101,
IF($D$2=21,الاستلام!Z1101,
IF($D$2=22,الاستلام!AA1101,
IF($D$2=23,الاستلام!AB1101,
IF($D$2=24,الاستلام!AC1101,
IF($D$2=25,الاستلام!AD1101,
IF($D$2=26,الاستلام!AE1101,
IF($D$2=27,الاستلام!AF1101,
IF($D$2=28,الاستلام!AG1101,
IF($D$2=29,الاستلام!AH1101,
IF($D$2=30,الاستلام!AI1101,
IF($D$2=31,الاستلام!AJ1101,
IF($D$2=32,الاستلام!AK1101,
IF($D$2=33,الاستلام!AL1101,
IF($D$2=34,الاستلام!AM1101,
IF($D$2=35,الاستلام!AN1101,
IF($D$2=36,الاستلام!AO1101,
IF($D$2=37,الاستلام!AP1101,
IF($D$2=38,الاستلام!AQ1101,
IF($D$2=39,الاستلام!AR1101,
IF($D$2=40,الاستلام!AS1101,
IF($D$2=41,الاستلام!AT1101,
IF($D$2=42,الاستلام!AU1101,
IF($D$2=43,الاستلام!AV1101,
IF($D$2=44,الاستلام!AW1101,
IF($D$2=45,الاستلام!AX1101,
IF($D$2=46,الاستلام!AY1101,
IF($D$2=547,الاستلام!AZ1101,
IF($D$2=48,الاستلام!BA1101,
IF($D$2=49,الاستلام!BB1101,
IF($D$2=50,الاستلام!BC1101,
IF($D$2=0,الاستلام!$BD1101,IF($D$2&gt;50,"خطأ"))))))))))))))))))))))))))))))))))))))))))))))))))))</f>
        <v>0</v>
      </c>
      <c r="H49" s="29">
        <f>IF($D$2=1,التسليم!F1101,IF($D$2=2,التسليم!G1101,IF($D$2=3,التسليم!H1101,IF($D$2=4,التسليم!I1101,IF($D$2=5,التسليم!J1101,
IF($D$2=6,التسليم!K1101,
IF($D$2=7,التسليم!L1101,
IF($D$2=8,التسليم!M1101,
IF($D$2=9,التسليم!N1101,
IF($D$2=10,التسليم!O1101,
IF($D$2=11,التسليم!P1101,
IF($D$2=12,التسليم!Q1101,
IF($D$2=13,التسليم!R1101,
IF($D$2=14,التسليم!S1101,
IF($D$2=15,التسليم!T1101,
IF($D$2=16,التسليم!U1101,
IF($D$2=17,التسليم!V1101,
IF($D$2=18,التسليم!W1101,
IF($D$2=19,التسليم!X1101,
IF($D$2=20,التسليم!Y1101,
IF($D$2=21,التسليم!Z1101,
IF($D$2=22,التسليم!AA1101,
IF($D$2=23,التسليم!AB1101,
IF($D$2=24,التسليم!AC1101,
IF($D$2=25,التسليم!AD1101,
IF($D$2=26,التسليم!AE1101,
IF($D$2=27,التسليم!AF1101,
IF($D$2=28,التسليم!AG1101,
IF($D$2=29,التسليم!AH1101,
IF($D$2=30,التسليم!AI1101,
IF($D$2=31,التسليم!AJ1101,
IF($D$2=32,التسليم!AK1101,
IF($D$2=33,التسليم!AL1101,
IF($D$2=34,التسليم!AM1101,
IF($D$2=35,التسليم!AN1101,
IF($D$2=36,التسليم!AO1101,
IF($D$2=37,التسليم!AP1101,
IF($D$2=38,التسليم!AQ1101,
IF($D$2=39,التسليم!AR1101,
IF($D$2=40,التسليم!AS1101,
IF($D$2=41,التسليم!AT1101,
IF($D$2=42,التسليم!AU1101,
IF($D$2=43,التسليم!AV1101,
IF($D$2=44,التسليم!AW1101,
IF($D$2=45,التسليم!AX1101,
IF($D$2=46,التسليم!AY1101,
IF($D$2=547,التسليم!AZ1101,
IF($D$2=48,التسليم!BA1101,
IF($D$2=49,التسليم!BB1101,
IF($D$2=50,التسليم!BC1101,
IF($D$2=0,التسليم!$BD1101,IF($D$2&gt;50,"خطأ"))))))))))))))))))))))))))))))))))))))))))))))))))))</f>
        <v>0</v>
      </c>
      <c r="I49" s="29">
        <f>IF($D$2=1,المرتجع!F1101,IF($D$2=2,المرتجع!G1101,IF($D$2=3,المرتجع!H1101,IF($D$2=4,المرتجع!I1101,IF($D$2=5,المرتجع!J1101,
IF($D$2=6,المرتجع!K1101,
IF($D$2=7,المرتجع!L1101,
IF($D$2=8,المرتجع!M1101,
IF($D$2=9,المرتجع!N1101,
IF($D$2=10,المرتجع!O1101,
IF($D$2=11,المرتجع!P1101,
IF($D$2=12,المرتجع!Q1101,
IF($D$2=13,المرتجع!R1101,
IF($D$2=14,المرتجع!S1101,
IF($D$2=15,المرتجع!T1101,
IF($D$2=16,المرتجع!U1101,
IF($D$2=17,المرتجع!V1101,
IF($D$2=18,المرتجع!W1101,
IF($D$2=19,المرتجع!X1101,
IF($D$2=20,المرتجع!Y1101,
IF($D$2=21,المرتجع!Z1101,
IF($D$2=22,المرتجع!AA1101,
IF($D$2=23,المرتجع!AB1101,
IF($D$2=24,المرتجع!AC1101,
IF($D$2=25,المرتجع!AD1101,
IF($D$2=26,المرتجع!AE1101,
IF($D$2=27,المرتجع!AF1101,
IF($D$2=28,المرتجع!AG1101,
IF($D$2=29,المرتجع!AH1101,
IF($D$2=30,المرتجع!AI1101,
IF($D$2=31,المرتجع!AJ1101,
IF($D$2=32,المرتجع!AK1101,
IF($D$2=33,المرتجع!AL1101,
IF($D$2=34,المرتجع!AM1101,
IF($D$2=35,المرتجع!AN1101,
IF($D$2=36,المرتجع!AO1101,
IF($D$2=37,المرتجع!AP1101,
IF($D$2=38,المرتجع!AQ1101,
IF($D$2=39,المرتجع!AR1101,
IF($D$2=40,المرتجع!AS1101,
IF($D$2=41,المرتجع!AT1101,
IF($D$2=42,المرتجع!AU1101,
IF($D$2=43,المرتجع!AV1101,
IF($D$2=44,المرتجع!AW1101,
IF($D$2=45,المرتجع!AX1101,
IF($D$2=46,المرتجع!AY1101,
IF($D$2=547,المرتجع!AZ1101,
IF($D$2=48,المرتجع!BA1101,
IF($D$2=49,المرتجع!BB1101,
IF($D$2=50,المرتجع!BC1101,
IF($D$2=0,المرتجع!$BD1101,IF($D$2&gt;50,"خطأ"))))))))))))))))))))))))))))))))))))))))))))))))))))</f>
        <v>0</v>
      </c>
      <c r="J49" s="29">
        <f>IF($D$2=1,الاستلام!F1102,IF($D$2=2,الاستلام!G1102,IF($D$2=3,الاستلام!H1102,IF($D$2=4,الاستلام!I1102,IF($D$2=5,الاستلام!J1102,
IF($D$2=6,الاستلام!K1102,
IF($D$2=7,الاستلام!L1102,
IF($D$2=8,الاستلام!M1102,
IF($D$2=9,الاستلام!N1102,
IF($D$2=10,الاستلام!O1102,
IF($D$2=11,الاستلام!P1102,
IF($D$2=12,الاستلام!Q1102,
IF($D$2=13,الاستلام!R1102,
IF($D$2=14,الاستلام!S1102,
IF($D$2=15,الاستلام!T1102,
IF($D$2=16,الاستلام!U1102,
IF($D$2=17,الاستلام!V1102,
IF($D$2=18,الاستلام!W1102,
IF($D$2=19,الاستلام!X1102,
IF($D$2=20,الاستلام!Y1102,
IF($D$2=21,الاستلام!Z1102,
IF($D$2=22,الاستلام!AA1102,
IF($D$2=23,الاستلام!AB1102,
IF($D$2=24,الاستلام!AC1102,
IF($D$2=25,الاستلام!AD1102,
IF($D$2=26,الاستلام!AE1102,
IF($D$2=27,الاستلام!AF1102,
IF($D$2=28,الاستلام!AG1102,
IF($D$2=29,الاستلام!AH1102,
IF($D$2=30,الاستلام!AI1102,
IF($D$2=31,الاستلام!AJ1102,
IF($D$2=32,الاستلام!AK1102,
IF($D$2=33,الاستلام!AL1102,
IF($D$2=34,الاستلام!AM1102,
IF($D$2=35,الاستلام!AN1102,
IF($D$2=36,الاستلام!AO1102,
IF($D$2=37,الاستلام!AP1102,
IF($D$2=38,الاستلام!AQ1102,
IF($D$2=39,الاستلام!AR1102,
IF($D$2=40,الاستلام!AS1102,
IF($D$2=41,الاستلام!AT1102,
IF($D$2=42,الاستلام!AU1102,
IF($D$2=43,الاستلام!AV1102,
IF($D$2=44,الاستلام!AW1102,
IF($D$2=45,الاستلام!AX1102,
IF($D$2=46,الاستلام!AY1102,
IF($D$2=547,الاستلام!AZ1102,
IF($D$2=48,الاستلام!BA1102,
IF($D$2=49,الاستلام!BB1102,
IF($D$2=50,الاستلام!BC1102,
IF($D$2=0,الاستلام!$BD1102,IF($D$2&gt;50,"خطأ"))))))))))))))))))))))))))))))))))))))))))))))))))))</f>
        <v>0</v>
      </c>
      <c r="K49" s="29">
        <f>IF($D$2=1,التسليم!F1102,IF($D$2=2,التسليم!G1102,IF($D$2=3,التسليم!H1102,IF($D$2=4,التسليم!I1102,IF($D$2=5,التسليم!J1102,
IF($D$2=6,التسليم!K1102,
IF($D$2=7,التسليم!L1102,
IF($D$2=8,التسليم!M1102,
IF($D$2=9,التسليم!N1102,
IF($D$2=10,التسليم!O1102,
IF($D$2=11,التسليم!P1102,
IF($D$2=12,التسليم!Q1102,
IF($D$2=13,التسليم!R1102,
IF($D$2=14,التسليم!S1102,
IF($D$2=15,التسليم!T1102,
IF($D$2=16,التسليم!U1102,
IF($D$2=17,التسليم!V1102,
IF($D$2=18,التسليم!W1102,
IF($D$2=19,التسليم!X1102,
IF($D$2=20,التسليم!Y1102,
IF($D$2=21,التسليم!Z1102,
IF($D$2=22,التسليم!AA1102,
IF($D$2=23,التسليم!AB1102,
IF($D$2=24,التسليم!AC1102,
IF($D$2=25,التسليم!AD1102,
IF($D$2=26,التسليم!AE1102,
IF($D$2=27,التسليم!AF1102,
IF($D$2=28,التسليم!AG1102,
IF($D$2=29,التسليم!AH1102,
IF($D$2=30,التسليم!AI1102,
IF($D$2=31,التسليم!AJ1102,
IF($D$2=32,التسليم!AK1102,
IF($D$2=33,التسليم!AL1102,
IF($D$2=34,التسليم!AM1102,
IF($D$2=35,التسليم!AN1102,
IF($D$2=36,التسليم!AO1102,
IF($D$2=37,التسليم!AP1102,
IF($D$2=38,التسليم!AQ1102,
IF($D$2=39,التسليم!AR1102,
IF($D$2=40,التسليم!AS1102,
IF($D$2=41,التسليم!AT1102,
IF($D$2=42,التسليم!AU1102,
IF($D$2=43,التسليم!AV1102,
IF($D$2=44,التسليم!AW1102,
IF($D$2=45,التسليم!AX1102,
IF($D$2=46,التسليم!AY1102,
IF($D$2=547,التسليم!AZ1102,
IF($D$2=48,التسليم!BA1102,
IF($D$2=49,التسليم!BB1102,
IF($D$2=50,التسليم!BC1102,
IF($D$2=0,التسليم!$BD1102,IF($D$2&gt;50,"خطأ"))))))))))))))))))))))))))))))))))))))))))))))))))))</f>
        <v>0</v>
      </c>
      <c r="L49" s="29">
        <f>IF($D$2=1,المرتجع!F1102,IF($D$2=2,المرتجع!G1102,IF($D$2=3,المرتجع!H1102,IF($D$2=4,المرتجع!I1102,IF($D$2=5,المرتجع!J1102,
IF($D$2=6,المرتجع!K1102,
IF($D$2=7,المرتجع!L1102,
IF($D$2=8,المرتجع!M1102,
IF($D$2=9,المرتجع!N1102,
IF($D$2=10,المرتجع!O1102,
IF($D$2=11,المرتجع!P1102,
IF($D$2=12,المرتجع!Q1102,
IF($D$2=13,المرتجع!R1102,
IF($D$2=14,المرتجع!S1102,
IF($D$2=15,المرتجع!T1102,
IF($D$2=16,المرتجع!U1102,
IF($D$2=17,المرتجع!V1102,
IF($D$2=18,المرتجع!W1102,
IF($D$2=19,المرتجع!X1102,
IF($D$2=20,المرتجع!Y1102,
IF($D$2=21,المرتجع!Z1102,
IF($D$2=22,المرتجع!AA1102,
IF($D$2=23,المرتجع!AB1102,
IF($D$2=24,المرتجع!AC1102,
IF($D$2=25,المرتجع!AD1102,
IF($D$2=26,المرتجع!AE1102,
IF($D$2=27,المرتجع!AF1102,
IF($D$2=28,المرتجع!AG1102,
IF($D$2=29,المرتجع!AH1102,
IF($D$2=30,المرتجع!AI1102,
IF($D$2=31,المرتجع!AJ1102,
IF($D$2=32,المرتجع!AK1102,
IF($D$2=33,المرتجع!AL1102,
IF($D$2=34,المرتجع!AM1102,
IF($D$2=35,المرتجع!AN1102,
IF($D$2=36,المرتجع!AO1102,
IF($D$2=37,المرتجع!AP1102,
IF($D$2=38,المرتجع!AQ1102,
IF($D$2=39,المرتجع!AR1102,
IF($D$2=40,المرتجع!AS1102,
IF($D$2=41,المرتجع!AT1102,
IF($D$2=42,المرتجع!AU1102,
IF($D$2=43,المرتجع!AV1102,
IF($D$2=44,المرتجع!AW1102,
IF($D$2=45,المرتجع!AX1102,
IF($D$2=46,المرتجع!AY1102,
IF($D$2=547,المرتجع!AZ1102,
IF($D$2=48,المرتجع!BA1102,
IF($D$2=49,المرتجع!BB1102,
IF($D$2=50,المرتجع!BC1102,
IF($D$2=0,المرتجع!$BD1102,IF($D$2&gt;50,"خطأ"))))))))))))))))))))))))))))))))))))))))))))))))))))</f>
        <v>0</v>
      </c>
    </row>
    <row r="50" spans="1:12" ht="16.5" thickTop="1" thickBot="1" x14ac:dyDescent="0.3">
      <c r="A50" s="106">
        <f t="shared" ref="A50" si="43">A49+C49-B49</f>
        <v>0</v>
      </c>
      <c r="B50" s="107"/>
      <c r="C50" s="108"/>
      <c r="D50" s="103">
        <f t="shared" ref="D50" si="44">D49+F49-E49</f>
        <v>0</v>
      </c>
      <c r="E50" s="104"/>
      <c r="F50" s="105"/>
      <c r="G50" s="103">
        <f t="shared" ref="G50" si="45">G49+I49-H49</f>
        <v>0</v>
      </c>
      <c r="H50" s="104"/>
      <c r="I50" s="105"/>
      <c r="J50" s="106">
        <f t="shared" ref="J50" si="46">J49+L49-K49</f>
        <v>0</v>
      </c>
      <c r="K50" s="107"/>
      <c r="L50" s="108"/>
    </row>
    <row r="51" spans="1:12" ht="16.5" thickTop="1" thickBot="1" x14ac:dyDescent="0.3">
      <c r="A51" s="109" t="str">
        <f>'تعريف المواد والمستودعات'!B55</f>
        <v>مادة49</v>
      </c>
      <c r="B51" s="110"/>
      <c r="C51" s="110"/>
      <c r="D51" s="100" t="str">
        <f>'تعريف المواد والمستودعات'!B56</f>
        <v>مادة50</v>
      </c>
      <c r="E51" s="101"/>
      <c r="F51" s="102"/>
      <c r="G51" s="100" t="str">
        <f>'تعريف المواد والمستودعات'!B57</f>
        <v>مادة51</v>
      </c>
      <c r="H51" s="101"/>
      <c r="I51" s="102"/>
      <c r="J51" s="100" t="str">
        <f>'تعريف المواد والمستودعات'!B58</f>
        <v>مادة52</v>
      </c>
      <c r="K51" s="101"/>
      <c r="L51" s="102"/>
    </row>
    <row r="52" spans="1:12" ht="16.5" thickTop="1" thickBot="1" x14ac:dyDescent="0.3">
      <c r="A52" s="61" t="s">
        <v>118</v>
      </c>
      <c r="B52" s="61" t="s">
        <v>117</v>
      </c>
      <c r="C52" s="61" t="s">
        <v>119</v>
      </c>
      <c r="D52" s="61" t="s">
        <v>118</v>
      </c>
      <c r="E52" s="61" t="s">
        <v>117</v>
      </c>
      <c r="F52" s="61" t="s">
        <v>119</v>
      </c>
      <c r="G52" s="61" t="s">
        <v>118</v>
      </c>
      <c r="H52" s="61" t="s">
        <v>117</v>
      </c>
      <c r="I52" s="61" t="s">
        <v>119</v>
      </c>
      <c r="J52" s="61" t="s">
        <v>118</v>
      </c>
      <c r="K52" s="61" t="s">
        <v>117</v>
      </c>
      <c r="L52" s="61" t="s">
        <v>119</v>
      </c>
    </row>
    <row r="53" spans="1:12" ht="16.5" thickTop="1" thickBot="1" x14ac:dyDescent="0.3">
      <c r="A53" s="29">
        <f>IF($D$2=1,الاستلام!F1103,IF($D$2=2,الاستلام!G1103,IF($D$2=3,الاستلام!H1103,IF($D$2=4,الاستلام!I1103,IF($D$2=5,الاستلام!J1103,
IF($D$2=6,الاستلام!K1103,
IF($D$2=7,الاستلام!L1103,
IF($D$2=8,الاستلام!M1103,
IF($D$2=9,الاستلام!N1103,
IF($D$2=10,الاستلام!O1103,
IF($D$2=11,الاستلام!P1103,
IF($D$2=12,الاستلام!Q1103,
IF($D$2=13,الاستلام!R1103,
IF($D$2=14,الاستلام!S1103,
IF($D$2=15,الاستلام!T1103,
IF($D$2=16,الاستلام!U1103,
IF($D$2=17,الاستلام!V1103,
IF($D$2=18,الاستلام!W1103,
IF($D$2=19,الاستلام!X1103,
IF($D$2=20,الاستلام!Y1103,
IF($D$2=21,الاستلام!Z1103,
IF($D$2=22,الاستلام!AA1103,
IF($D$2=23,الاستلام!AB1103,
IF($D$2=24,الاستلام!AC1103,
IF($D$2=25,الاستلام!AD1103,
IF($D$2=26,الاستلام!AE1103,
IF($D$2=27,الاستلام!AF1103,
IF($D$2=28,الاستلام!AG1103,
IF($D$2=29,الاستلام!AH1103,
IF($D$2=30,الاستلام!AI1103,
IF($D$2=31,الاستلام!AJ1103,
IF($D$2=32,الاستلام!AK1103,
IF($D$2=33,الاستلام!AL1103,
IF($D$2=34,الاستلام!AM1103,
IF($D$2=35,الاستلام!AN1103,
IF($D$2=36,الاستلام!AO1103,
IF($D$2=37,الاستلام!AP1103,
IF($D$2=38,الاستلام!AQ1103,
IF($D$2=39,الاستلام!AR1103,
IF($D$2=40,الاستلام!AS1103,
IF($D$2=41,الاستلام!AT1103,
IF($D$2=42,الاستلام!AU1103,
IF($D$2=43,الاستلام!AV1103,
IF($D$2=44,الاستلام!AW1103,
IF($D$2=45,الاستلام!AX1103,
IF($D$2=46,الاستلام!AY1103,
IF($D$2=547,الاستلام!AZ1103,
IF($D$2=48,الاستلام!BA1103,
IF($D$2=49,الاستلام!BB1103,
IF($D$2=50,الاستلام!BC1103,
IF($D$2=0,الاستلام!$BD1103,IF($D$2&gt;50,"خطأ"))))))))))))))))))))))))))))))))))))))))))))))))))))</f>
        <v>0</v>
      </c>
      <c r="B53" s="29">
        <f>IF($D$2=1,التسليم!F1103,IF($D$2=2,التسليم!G1103,IF($D$2=3,التسليم!H1103,IF($D$2=4,التسليم!I1103,IF($D$2=5,التسليم!J1103,
IF($D$2=6,التسليم!K1103,
IF($D$2=7,التسليم!L1103,
IF($D$2=8,التسليم!M1103,
IF($D$2=9,التسليم!N1103,
IF($D$2=10,التسليم!O1103,
IF($D$2=11,التسليم!P1103,
IF($D$2=12,التسليم!Q1103,
IF($D$2=13,التسليم!R1103,
IF($D$2=14,التسليم!S1103,
IF($D$2=15,التسليم!T1103,
IF($D$2=16,التسليم!U1103,
IF($D$2=17,التسليم!V1103,
IF($D$2=18,التسليم!W1103,
IF($D$2=19,التسليم!X1103,
IF($D$2=20,التسليم!Y1103,
IF($D$2=21,التسليم!Z1103,
IF($D$2=22,التسليم!AA1103,
IF($D$2=23,التسليم!AB1103,
IF($D$2=24,التسليم!AC1103,
IF($D$2=25,التسليم!AD1103,
IF($D$2=26,التسليم!AE1103,
IF($D$2=27,التسليم!AF1103,
IF($D$2=28,التسليم!AG1103,
IF($D$2=29,التسليم!AH1103,
IF($D$2=30,التسليم!AI1103,
IF($D$2=31,التسليم!AJ1103,
IF($D$2=32,التسليم!AK1103,
IF($D$2=33,التسليم!AL1103,
IF($D$2=34,التسليم!AM1103,
IF($D$2=35,التسليم!AN1103,
IF($D$2=36,التسليم!AO1103,
IF($D$2=37,التسليم!AP1103,
IF($D$2=38,التسليم!AQ1103,
IF($D$2=39,التسليم!AR1103,
IF($D$2=40,التسليم!AS1103,
IF($D$2=41,التسليم!AT1103,
IF($D$2=42,التسليم!AU1103,
IF($D$2=43,التسليم!AV1103,
IF($D$2=44,التسليم!AW1103,
IF($D$2=45,التسليم!AX1103,
IF($D$2=46,التسليم!AY1103,
IF($D$2=547,التسليم!AZ1103,
IF($D$2=48,التسليم!BA1103,
IF($D$2=49,التسليم!BB1103,
IF($D$2=50,التسليم!BC1103,
IF($D$2=0,التسليم!$BD1103,IF($D$2&gt;50,"خطأ"))))))))))))))))))))))))))))))))))))))))))))))))))))</f>
        <v>0</v>
      </c>
      <c r="C53" s="29">
        <f>IF($D$2=1,المرتجع!F1103,IF($D$2=2,المرتجع!G1103,IF($D$2=3,المرتجع!H1103,IF($D$2=4,المرتجع!I1103,IF($D$2=5,المرتجع!J1103,
IF($D$2=6,المرتجع!K1103,
IF($D$2=7,المرتجع!L1103,
IF($D$2=8,المرتجع!M1103,
IF($D$2=9,المرتجع!N1103,
IF($D$2=10,المرتجع!O1103,
IF($D$2=11,المرتجع!P1103,
IF($D$2=12,المرتجع!Q1103,
IF($D$2=13,المرتجع!R1103,
IF($D$2=14,المرتجع!S1103,
IF($D$2=15,المرتجع!T1103,
IF($D$2=16,المرتجع!U1103,
IF($D$2=17,المرتجع!V1103,
IF($D$2=18,المرتجع!W1103,
IF($D$2=19,المرتجع!X1103,
IF($D$2=20,المرتجع!Y1103,
IF($D$2=21,المرتجع!Z1103,
IF($D$2=22,المرتجع!AA1103,
IF($D$2=23,المرتجع!AB1103,
IF($D$2=24,المرتجع!AC1103,
IF($D$2=25,المرتجع!AD1103,
IF($D$2=26,المرتجع!AE1103,
IF($D$2=27,المرتجع!AF1103,
IF($D$2=28,المرتجع!AG1103,
IF($D$2=29,المرتجع!AH1103,
IF($D$2=30,المرتجع!AI1103,
IF($D$2=31,المرتجع!AJ1103,
IF($D$2=32,المرتجع!AK1103,
IF($D$2=33,المرتجع!AL1103,
IF($D$2=34,المرتجع!AM1103,
IF($D$2=35,المرتجع!AN1103,
IF($D$2=36,المرتجع!AO1103,
IF($D$2=37,المرتجع!AP1103,
IF($D$2=38,المرتجع!AQ1103,
IF($D$2=39,المرتجع!AR1103,
IF($D$2=40,المرتجع!AS1103,
IF($D$2=41,المرتجع!AT1103,
IF($D$2=42,المرتجع!AU1103,
IF($D$2=43,المرتجع!AV1103,
IF($D$2=44,المرتجع!AW1103,
IF($D$2=45,المرتجع!AX1103,
IF($D$2=46,المرتجع!AY1103,
IF($D$2=547,المرتجع!AZ1103,
IF($D$2=48,المرتجع!BA1103,
IF($D$2=49,المرتجع!BB1103,
IF($D$2=50,المرتجع!BC1103,
IF($D$2=0,المرتجع!$BD1103,IF($D$2&gt;50,"خطأ"))))))))))))))))))))))))))))))))))))))))))))))))))))</f>
        <v>0</v>
      </c>
      <c r="D53" s="29">
        <f>IF($D$2=1,الاستلام!F1104,IF($D$2=2,الاستلام!G1104,IF($D$2=3,الاستلام!H1104,IF($D$2=4,الاستلام!I1104,IF($D$2=5,الاستلام!J1104,
IF($D$2=6,الاستلام!K1104,
IF($D$2=7,الاستلام!L1104,
IF($D$2=8,الاستلام!M1104,
IF($D$2=9,الاستلام!N1104,
IF($D$2=10,الاستلام!O1104,
IF($D$2=11,الاستلام!P1104,
IF($D$2=12,الاستلام!Q1104,
IF($D$2=13,الاستلام!R1104,
IF($D$2=14,الاستلام!S1104,
IF($D$2=15,الاستلام!T1104,
IF($D$2=16,الاستلام!U1104,
IF($D$2=17,الاستلام!V1104,
IF($D$2=18,الاستلام!W1104,
IF($D$2=19,الاستلام!X1104,
IF($D$2=20,الاستلام!Y1104,
IF($D$2=21,الاستلام!Z1104,
IF($D$2=22,الاستلام!AA1104,
IF($D$2=23,الاستلام!AB1104,
IF($D$2=24,الاستلام!AC1104,
IF($D$2=25,الاستلام!AD1104,
IF($D$2=26,الاستلام!AE1104,
IF($D$2=27,الاستلام!AF1104,
IF($D$2=28,الاستلام!AG1104,
IF($D$2=29,الاستلام!AH1104,
IF($D$2=30,الاستلام!AI1104,
IF($D$2=31,الاستلام!AJ1104,
IF($D$2=32,الاستلام!AK1104,
IF($D$2=33,الاستلام!AL1104,
IF($D$2=34,الاستلام!AM1104,
IF($D$2=35,الاستلام!AN1104,
IF($D$2=36,الاستلام!AO1104,
IF($D$2=37,الاستلام!AP1104,
IF($D$2=38,الاستلام!AQ1104,
IF($D$2=39,الاستلام!AR1104,
IF($D$2=40,الاستلام!AS1104,
IF($D$2=41,الاستلام!AT1104,
IF($D$2=42,الاستلام!AU1104,
IF($D$2=43,الاستلام!AV1104,
IF($D$2=44,الاستلام!AW1104,
IF($D$2=45,الاستلام!AX1104,
IF($D$2=46,الاستلام!AY1104,
IF($D$2=547,الاستلام!AZ1104,
IF($D$2=48,الاستلام!BA1104,
IF($D$2=49,الاستلام!BB1104,
IF($D$2=50,الاستلام!BC1104,
IF($D$2=0,الاستلام!$BD1104,IF($D$2&gt;50,"خطأ"))))))))))))))))))))))))))))))))))))))))))))))))))))</f>
        <v>0</v>
      </c>
      <c r="E53" s="29">
        <f>IF($D$2=1,التسليم!F1104,IF($D$2=2,التسليم!G1104,IF($D$2=3,التسليم!H1104,IF($D$2=4,التسليم!I1104,IF($D$2=5,التسليم!J1104,
IF($D$2=6,التسليم!K1104,
IF($D$2=7,التسليم!L1104,
IF($D$2=8,التسليم!M1104,
IF($D$2=9,التسليم!N1104,
IF($D$2=10,التسليم!O1104,
IF($D$2=11,التسليم!P1104,
IF($D$2=12,التسليم!Q1104,
IF($D$2=13,التسليم!R1104,
IF($D$2=14,التسليم!S1104,
IF($D$2=15,التسليم!T1104,
IF($D$2=16,التسليم!U1104,
IF($D$2=17,التسليم!V1104,
IF($D$2=18,التسليم!W1104,
IF($D$2=19,التسليم!X1104,
IF($D$2=20,التسليم!Y1104,
IF($D$2=21,التسليم!Z1104,
IF($D$2=22,التسليم!AA1104,
IF($D$2=23,التسليم!AB1104,
IF($D$2=24,التسليم!AC1104,
IF($D$2=25,التسليم!AD1104,
IF($D$2=26,التسليم!AE1104,
IF($D$2=27,التسليم!AF1104,
IF($D$2=28,التسليم!AG1104,
IF($D$2=29,التسليم!AH1104,
IF($D$2=30,التسليم!AI1104,
IF($D$2=31,التسليم!AJ1104,
IF($D$2=32,التسليم!AK1104,
IF($D$2=33,التسليم!AL1104,
IF($D$2=34,التسليم!AM1104,
IF($D$2=35,التسليم!AN1104,
IF($D$2=36,التسليم!AO1104,
IF($D$2=37,التسليم!AP1104,
IF($D$2=38,التسليم!AQ1104,
IF($D$2=39,التسليم!AR1104,
IF($D$2=40,التسليم!AS1104,
IF($D$2=41,التسليم!AT1104,
IF($D$2=42,التسليم!AU1104,
IF($D$2=43,التسليم!AV1104,
IF($D$2=44,التسليم!AW1104,
IF($D$2=45,التسليم!AX1104,
IF($D$2=46,التسليم!AY1104,
IF($D$2=547,التسليم!AZ1104,
IF($D$2=48,التسليم!BA1104,
IF($D$2=49,التسليم!BB1104,
IF($D$2=50,التسليم!BC1104,
IF($D$2=0,التسليم!$BD1104,IF($D$2&gt;50,"خطأ"))))))))))))))))))))))))))))))))))))))))))))))))))))</f>
        <v>0</v>
      </c>
      <c r="F53" s="29">
        <f>IF($D$2=1,المرتجع!F1104,IF($D$2=2,المرتجع!G1104,IF($D$2=3,المرتجع!H1104,IF($D$2=4,المرتجع!I1104,IF($D$2=5,المرتجع!J1104,
IF($D$2=6,المرتجع!K1104,
IF($D$2=7,المرتجع!L1104,
IF($D$2=8,المرتجع!M1104,
IF($D$2=9,المرتجع!N1104,
IF($D$2=10,المرتجع!O1104,
IF($D$2=11,المرتجع!P1104,
IF($D$2=12,المرتجع!Q1104,
IF($D$2=13,المرتجع!R1104,
IF($D$2=14,المرتجع!S1104,
IF($D$2=15,المرتجع!T1104,
IF($D$2=16,المرتجع!U1104,
IF($D$2=17,المرتجع!V1104,
IF($D$2=18,المرتجع!W1104,
IF($D$2=19,المرتجع!X1104,
IF($D$2=20,المرتجع!Y1104,
IF($D$2=21,المرتجع!Z1104,
IF($D$2=22,المرتجع!AA1104,
IF($D$2=23,المرتجع!AB1104,
IF($D$2=24,المرتجع!AC1104,
IF($D$2=25,المرتجع!AD1104,
IF($D$2=26,المرتجع!AE1104,
IF($D$2=27,المرتجع!AF1104,
IF($D$2=28,المرتجع!AG1104,
IF($D$2=29,المرتجع!AH1104,
IF($D$2=30,المرتجع!AI1104,
IF($D$2=31,المرتجع!AJ1104,
IF($D$2=32,المرتجع!AK1104,
IF($D$2=33,المرتجع!AL1104,
IF($D$2=34,المرتجع!AM1104,
IF($D$2=35,المرتجع!AN1104,
IF($D$2=36,المرتجع!AO1104,
IF($D$2=37,المرتجع!AP1104,
IF($D$2=38,المرتجع!AQ1104,
IF($D$2=39,المرتجع!AR1104,
IF($D$2=40,المرتجع!AS1104,
IF($D$2=41,المرتجع!AT1104,
IF($D$2=42,المرتجع!AU1104,
IF($D$2=43,المرتجع!AV1104,
IF($D$2=44,المرتجع!AW1104,
IF($D$2=45,المرتجع!AX1104,
IF($D$2=46,المرتجع!AY1104,
IF($D$2=547,المرتجع!AZ1104,
IF($D$2=48,المرتجع!BA1104,
IF($D$2=49,المرتجع!BB1104,
IF($D$2=50,المرتجع!BC1104,
IF($D$2=0,المرتجع!$BD1104,IF($D$2&gt;50,"خطأ"))))))))))))))))))))))))))))))))))))))))))))))))))))</f>
        <v>0</v>
      </c>
      <c r="G53" s="29">
        <f>IF($D$2=1,الاستلام!F1105,IF($D$2=2,الاستلام!G1105,IF($D$2=3,الاستلام!H1105,IF($D$2=4,الاستلام!I1105,IF($D$2=5,الاستلام!J1105,
IF($D$2=6,الاستلام!K1105,
IF($D$2=7,الاستلام!L1105,
IF($D$2=8,الاستلام!M1105,
IF($D$2=9,الاستلام!N1105,
IF($D$2=10,الاستلام!O1105,
IF($D$2=11,الاستلام!P1105,
IF($D$2=12,الاستلام!Q1105,
IF($D$2=13,الاستلام!R1105,
IF($D$2=14,الاستلام!S1105,
IF($D$2=15,الاستلام!T1105,
IF($D$2=16,الاستلام!U1105,
IF($D$2=17,الاستلام!V1105,
IF($D$2=18,الاستلام!W1105,
IF($D$2=19,الاستلام!X1105,
IF($D$2=20,الاستلام!Y1105,
IF($D$2=21,الاستلام!Z1105,
IF($D$2=22,الاستلام!AA1105,
IF($D$2=23,الاستلام!AB1105,
IF($D$2=24,الاستلام!AC1105,
IF($D$2=25,الاستلام!AD1105,
IF($D$2=26,الاستلام!AE1105,
IF($D$2=27,الاستلام!AF1105,
IF($D$2=28,الاستلام!AG1105,
IF($D$2=29,الاستلام!AH1105,
IF($D$2=30,الاستلام!AI1105,
IF($D$2=31,الاستلام!AJ1105,
IF($D$2=32,الاستلام!AK1105,
IF($D$2=33,الاستلام!AL1105,
IF($D$2=34,الاستلام!AM1105,
IF($D$2=35,الاستلام!AN1105,
IF($D$2=36,الاستلام!AO1105,
IF($D$2=37,الاستلام!AP1105,
IF($D$2=38,الاستلام!AQ1105,
IF($D$2=39,الاستلام!AR1105,
IF($D$2=40,الاستلام!AS1105,
IF($D$2=41,الاستلام!AT1105,
IF($D$2=42,الاستلام!AU1105,
IF($D$2=43,الاستلام!AV1105,
IF($D$2=44,الاستلام!AW1105,
IF($D$2=45,الاستلام!AX1105,
IF($D$2=46,الاستلام!AY1105,
IF($D$2=547,الاستلام!AZ1105,
IF($D$2=48,الاستلام!BA1105,
IF($D$2=49,الاستلام!BB1105,
IF($D$2=50,الاستلام!BC1105,
IF($D$2=0,الاستلام!$BD1105,IF($D$2&gt;50,"خطأ"))))))))))))))))))))))))))))))))))))))))))))))))))))</f>
        <v>0</v>
      </c>
      <c r="H53" s="29">
        <f>IF($D$2=1,التسليم!F1105,IF($D$2=2,التسليم!G1105,IF($D$2=3,التسليم!H1105,IF($D$2=4,التسليم!I1105,IF($D$2=5,التسليم!J1105,
IF($D$2=6,التسليم!K1105,
IF($D$2=7,التسليم!L1105,
IF($D$2=8,التسليم!M1105,
IF($D$2=9,التسليم!N1105,
IF($D$2=10,التسليم!O1105,
IF($D$2=11,التسليم!P1105,
IF($D$2=12,التسليم!Q1105,
IF($D$2=13,التسليم!R1105,
IF($D$2=14,التسليم!S1105,
IF($D$2=15,التسليم!T1105,
IF($D$2=16,التسليم!U1105,
IF($D$2=17,التسليم!V1105,
IF($D$2=18,التسليم!W1105,
IF($D$2=19,التسليم!X1105,
IF($D$2=20,التسليم!Y1105,
IF($D$2=21,التسليم!Z1105,
IF($D$2=22,التسليم!AA1105,
IF($D$2=23,التسليم!AB1105,
IF($D$2=24,التسليم!AC1105,
IF($D$2=25,التسليم!AD1105,
IF($D$2=26,التسليم!AE1105,
IF($D$2=27,التسليم!AF1105,
IF($D$2=28,التسليم!AG1105,
IF($D$2=29,التسليم!AH1105,
IF($D$2=30,التسليم!AI1105,
IF($D$2=31,التسليم!AJ1105,
IF($D$2=32,التسليم!AK1105,
IF($D$2=33,التسليم!AL1105,
IF($D$2=34,التسليم!AM1105,
IF($D$2=35,التسليم!AN1105,
IF($D$2=36,التسليم!AO1105,
IF($D$2=37,التسليم!AP1105,
IF($D$2=38,التسليم!AQ1105,
IF($D$2=39,التسليم!AR1105,
IF($D$2=40,التسليم!AS1105,
IF($D$2=41,التسليم!AT1105,
IF($D$2=42,التسليم!AU1105,
IF($D$2=43,التسليم!AV1105,
IF($D$2=44,التسليم!AW1105,
IF($D$2=45,التسليم!AX1105,
IF($D$2=46,التسليم!AY1105,
IF($D$2=547,التسليم!AZ1105,
IF($D$2=48,التسليم!BA1105,
IF($D$2=49,التسليم!BB1105,
IF($D$2=50,التسليم!BC1105,
IF($D$2=0,التسليم!$BD1105,IF($D$2&gt;50,"خطأ"))))))))))))))))))))))))))))))))))))))))))))))))))))</f>
        <v>0</v>
      </c>
      <c r="I53" s="29">
        <f>IF($D$2=1,المرتجع!F1105,IF($D$2=2,المرتجع!G1105,IF($D$2=3,المرتجع!H1105,IF($D$2=4,المرتجع!I1105,IF($D$2=5,المرتجع!J1105,
IF($D$2=6,المرتجع!K1105,
IF($D$2=7,المرتجع!L1105,
IF($D$2=8,المرتجع!M1105,
IF($D$2=9,المرتجع!N1105,
IF($D$2=10,المرتجع!O1105,
IF($D$2=11,المرتجع!P1105,
IF($D$2=12,المرتجع!Q1105,
IF($D$2=13,المرتجع!R1105,
IF($D$2=14,المرتجع!S1105,
IF($D$2=15,المرتجع!T1105,
IF($D$2=16,المرتجع!U1105,
IF($D$2=17,المرتجع!V1105,
IF($D$2=18,المرتجع!W1105,
IF($D$2=19,المرتجع!X1105,
IF($D$2=20,المرتجع!Y1105,
IF($D$2=21,المرتجع!Z1105,
IF($D$2=22,المرتجع!AA1105,
IF($D$2=23,المرتجع!AB1105,
IF($D$2=24,المرتجع!AC1105,
IF($D$2=25,المرتجع!AD1105,
IF($D$2=26,المرتجع!AE1105,
IF($D$2=27,المرتجع!AF1105,
IF($D$2=28,المرتجع!AG1105,
IF($D$2=29,المرتجع!AH1105,
IF($D$2=30,المرتجع!AI1105,
IF($D$2=31,المرتجع!AJ1105,
IF($D$2=32,المرتجع!AK1105,
IF($D$2=33,المرتجع!AL1105,
IF($D$2=34,المرتجع!AM1105,
IF($D$2=35,المرتجع!AN1105,
IF($D$2=36,المرتجع!AO1105,
IF($D$2=37,المرتجع!AP1105,
IF($D$2=38,المرتجع!AQ1105,
IF($D$2=39,المرتجع!AR1105,
IF($D$2=40,المرتجع!AS1105,
IF($D$2=41,المرتجع!AT1105,
IF($D$2=42,المرتجع!AU1105,
IF($D$2=43,المرتجع!AV1105,
IF($D$2=44,المرتجع!AW1105,
IF($D$2=45,المرتجع!AX1105,
IF($D$2=46,المرتجع!AY1105,
IF($D$2=547,المرتجع!AZ1105,
IF($D$2=48,المرتجع!BA1105,
IF($D$2=49,المرتجع!BB1105,
IF($D$2=50,المرتجع!BC1105,
IF($D$2=0,المرتجع!$BD1105,IF($D$2&gt;50,"خطأ"))))))))))))))))))))))))))))))))))))))))))))))))))))</f>
        <v>0</v>
      </c>
      <c r="J53" s="29">
        <f>IF($D$2=1,الاستلام!F1106,IF($D$2=2,الاستلام!G1106,IF($D$2=3,الاستلام!H1106,IF($D$2=4,الاستلام!I1106,IF($D$2=5,الاستلام!J1106,
IF($D$2=6,الاستلام!K1106,
IF($D$2=7,الاستلام!L1106,
IF($D$2=8,الاستلام!M1106,
IF($D$2=9,الاستلام!N1106,
IF($D$2=10,الاستلام!O1106,
IF($D$2=11,الاستلام!P1106,
IF($D$2=12,الاستلام!Q1106,
IF($D$2=13,الاستلام!R1106,
IF($D$2=14,الاستلام!S1106,
IF($D$2=15,الاستلام!T1106,
IF($D$2=16,الاستلام!U1106,
IF($D$2=17,الاستلام!V1106,
IF($D$2=18,الاستلام!W1106,
IF($D$2=19,الاستلام!X1106,
IF($D$2=20,الاستلام!Y1106,
IF($D$2=21,الاستلام!Z1106,
IF($D$2=22,الاستلام!AA1106,
IF($D$2=23,الاستلام!AB1106,
IF($D$2=24,الاستلام!AC1106,
IF($D$2=25,الاستلام!AD1106,
IF($D$2=26,الاستلام!AE1106,
IF($D$2=27,الاستلام!AF1106,
IF($D$2=28,الاستلام!AG1106,
IF($D$2=29,الاستلام!AH1106,
IF($D$2=30,الاستلام!AI1106,
IF($D$2=31,الاستلام!AJ1106,
IF($D$2=32,الاستلام!AK1106,
IF($D$2=33,الاستلام!AL1106,
IF($D$2=34,الاستلام!AM1106,
IF($D$2=35,الاستلام!AN1106,
IF($D$2=36,الاستلام!AO1106,
IF($D$2=37,الاستلام!AP1106,
IF($D$2=38,الاستلام!AQ1106,
IF($D$2=39,الاستلام!AR1106,
IF($D$2=40,الاستلام!AS1106,
IF($D$2=41,الاستلام!AT1106,
IF($D$2=42,الاستلام!AU1106,
IF($D$2=43,الاستلام!AV1106,
IF($D$2=44,الاستلام!AW1106,
IF($D$2=45,الاستلام!AX1106,
IF($D$2=46,الاستلام!AY1106,
IF($D$2=547,الاستلام!AZ1106,
IF($D$2=48,الاستلام!BA1106,
IF($D$2=49,الاستلام!BB1106,
IF($D$2=50,الاستلام!BC1106,
IF($D$2=0,الاستلام!$BD1106,IF($D$2&gt;50,"خطأ"))))))))))))))))))))))))))))))))))))))))))))))))))))</f>
        <v>0</v>
      </c>
      <c r="K53" s="29">
        <f>IF($D$2=1,التسليم!F1106,IF($D$2=2,التسليم!G1106,IF($D$2=3,التسليم!H1106,IF($D$2=4,التسليم!I1106,IF($D$2=5,التسليم!J1106,
IF($D$2=6,التسليم!K1106,
IF($D$2=7,التسليم!L1106,
IF($D$2=8,التسليم!M1106,
IF($D$2=9,التسليم!N1106,
IF($D$2=10,التسليم!O1106,
IF($D$2=11,التسليم!P1106,
IF($D$2=12,التسليم!Q1106,
IF($D$2=13,التسليم!R1106,
IF($D$2=14,التسليم!S1106,
IF($D$2=15,التسليم!T1106,
IF($D$2=16,التسليم!U1106,
IF($D$2=17,التسليم!V1106,
IF($D$2=18,التسليم!W1106,
IF($D$2=19,التسليم!X1106,
IF($D$2=20,التسليم!Y1106,
IF($D$2=21,التسليم!Z1106,
IF($D$2=22,التسليم!AA1106,
IF($D$2=23,التسليم!AB1106,
IF($D$2=24,التسليم!AC1106,
IF($D$2=25,التسليم!AD1106,
IF($D$2=26,التسليم!AE1106,
IF($D$2=27,التسليم!AF1106,
IF($D$2=28,التسليم!AG1106,
IF($D$2=29,التسليم!AH1106,
IF($D$2=30,التسليم!AI1106,
IF($D$2=31,التسليم!AJ1106,
IF($D$2=32,التسليم!AK1106,
IF($D$2=33,التسليم!AL1106,
IF($D$2=34,التسليم!AM1106,
IF($D$2=35,التسليم!AN1106,
IF($D$2=36,التسليم!AO1106,
IF($D$2=37,التسليم!AP1106,
IF($D$2=38,التسليم!AQ1106,
IF($D$2=39,التسليم!AR1106,
IF($D$2=40,التسليم!AS1106,
IF($D$2=41,التسليم!AT1106,
IF($D$2=42,التسليم!AU1106,
IF($D$2=43,التسليم!AV1106,
IF($D$2=44,التسليم!AW1106,
IF($D$2=45,التسليم!AX1106,
IF($D$2=46,التسليم!AY1106,
IF($D$2=547,التسليم!AZ1106,
IF($D$2=48,التسليم!BA1106,
IF($D$2=49,التسليم!BB1106,
IF($D$2=50,التسليم!BC1106,
IF($D$2=0,التسليم!$BD1106,IF($D$2&gt;50,"خطأ"))))))))))))))))))))))))))))))))))))))))))))))))))))</f>
        <v>0</v>
      </c>
      <c r="L53" s="29">
        <f>IF($D$2=1,المرتجع!F1106,IF($D$2=2,المرتجع!G1106,IF($D$2=3,المرتجع!H1106,IF($D$2=4,المرتجع!I1106,IF($D$2=5,المرتجع!J1106,
IF($D$2=6,المرتجع!K1106,
IF($D$2=7,المرتجع!L1106,
IF($D$2=8,المرتجع!M1106,
IF($D$2=9,المرتجع!N1106,
IF($D$2=10,المرتجع!O1106,
IF($D$2=11,المرتجع!P1106,
IF($D$2=12,المرتجع!Q1106,
IF($D$2=13,المرتجع!R1106,
IF($D$2=14,المرتجع!S1106,
IF($D$2=15,المرتجع!T1106,
IF($D$2=16,المرتجع!U1106,
IF($D$2=17,المرتجع!V1106,
IF($D$2=18,المرتجع!W1106,
IF($D$2=19,المرتجع!X1106,
IF($D$2=20,المرتجع!Y1106,
IF($D$2=21,المرتجع!Z1106,
IF($D$2=22,المرتجع!AA1106,
IF($D$2=23,المرتجع!AB1106,
IF($D$2=24,المرتجع!AC1106,
IF($D$2=25,المرتجع!AD1106,
IF($D$2=26,المرتجع!AE1106,
IF($D$2=27,المرتجع!AF1106,
IF($D$2=28,المرتجع!AG1106,
IF($D$2=29,المرتجع!AH1106,
IF($D$2=30,المرتجع!AI1106,
IF($D$2=31,المرتجع!AJ1106,
IF($D$2=32,المرتجع!AK1106,
IF($D$2=33,المرتجع!AL1106,
IF($D$2=34,المرتجع!AM1106,
IF($D$2=35,المرتجع!AN1106,
IF($D$2=36,المرتجع!AO1106,
IF($D$2=37,المرتجع!AP1106,
IF($D$2=38,المرتجع!AQ1106,
IF($D$2=39,المرتجع!AR1106,
IF($D$2=40,المرتجع!AS1106,
IF($D$2=41,المرتجع!AT1106,
IF($D$2=42,المرتجع!AU1106,
IF($D$2=43,المرتجع!AV1106,
IF($D$2=44,المرتجع!AW1106,
IF($D$2=45,المرتجع!AX1106,
IF($D$2=46,المرتجع!AY1106,
IF($D$2=547,المرتجع!AZ1106,
IF($D$2=48,المرتجع!BA1106,
IF($D$2=49,المرتجع!BB1106,
IF($D$2=50,المرتجع!BC1106,
IF($D$2=0,المرتجع!$BD1106,IF($D$2&gt;50,"خطأ"))))))))))))))))))))))))))))))))))))))))))))))))))))</f>
        <v>0</v>
      </c>
    </row>
    <row r="54" spans="1:12" ht="16.5" thickTop="1" thickBot="1" x14ac:dyDescent="0.3">
      <c r="A54" s="106">
        <f t="shared" ref="A54" si="47">A53+C53-B53</f>
        <v>0</v>
      </c>
      <c r="B54" s="107"/>
      <c r="C54" s="108"/>
      <c r="D54" s="103">
        <f t="shared" ref="D54" si="48">D53+F53-E53</f>
        <v>0</v>
      </c>
      <c r="E54" s="104"/>
      <c r="F54" s="105"/>
      <c r="G54" s="103">
        <f t="shared" ref="G54" si="49">G53+I53-H53</f>
        <v>0</v>
      </c>
      <c r="H54" s="104"/>
      <c r="I54" s="105"/>
      <c r="J54" s="106">
        <f t="shared" ref="J54" si="50">J53+L53-K53</f>
        <v>0</v>
      </c>
      <c r="K54" s="107"/>
      <c r="L54" s="108"/>
    </row>
    <row r="55" spans="1:12" ht="16.5" thickTop="1" thickBot="1" x14ac:dyDescent="0.3">
      <c r="A55" s="109" t="str">
        <f>'تعريف المواد والمستودعات'!B59</f>
        <v>مادة53</v>
      </c>
      <c r="B55" s="110"/>
      <c r="C55" s="110"/>
      <c r="D55" s="100" t="str">
        <f>'تعريف المواد والمستودعات'!B60</f>
        <v>مادة54</v>
      </c>
      <c r="E55" s="101"/>
      <c r="F55" s="102"/>
      <c r="G55" s="100" t="str">
        <f>'تعريف المواد والمستودعات'!B61</f>
        <v>مادة55</v>
      </c>
      <c r="H55" s="101"/>
      <c r="I55" s="102"/>
      <c r="J55" s="100" t="str">
        <f>'تعريف المواد والمستودعات'!B62</f>
        <v>مادة56</v>
      </c>
      <c r="K55" s="101"/>
      <c r="L55" s="102"/>
    </row>
    <row r="56" spans="1:12" ht="16.5" thickTop="1" thickBot="1" x14ac:dyDescent="0.3">
      <c r="A56" s="61" t="s">
        <v>118</v>
      </c>
      <c r="B56" s="61" t="s">
        <v>117</v>
      </c>
      <c r="C56" s="61" t="s">
        <v>119</v>
      </c>
      <c r="D56" s="61" t="s">
        <v>118</v>
      </c>
      <c r="E56" s="61" t="s">
        <v>117</v>
      </c>
      <c r="F56" s="61" t="s">
        <v>119</v>
      </c>
      <c r="G56" s="61" t="s">
        <v>118</v>
      </c>
      <c r="H56" s="61" t="s">
        <v>117</v>
      </c>
      <c r="I56" s="61" t="s">
        <v>119</v>
      </c>
      <c r="J56" s="61" t="s">
        <v>118</v>
      </c>
      <c r="K56" s="61" t="s">
        <v>117</v>
      </c>
      <c r="L56" s="61" t="s">
        <v>119</v>
      </c>
    </row>
    <row r="57" spans="1:12" ht="16.5" thickTop="1" thickBot="1" x14ac:dyDescent="0.3">
      <c r="A57" s="29">
        <f>IF($D$2=1,الاستلام!F1107,IF($D$2=2,الاستلام!G1107,IF($D$2=3,الاستلام!H1107,IF($D$2=4,الاستلام!I1107,IF($D$2=5,الاستلام!J1107,
IF($D$2=6,الاستلام!K1107,
IF($D$2=7,الاستلام!L1107,
IF($D$2=8,الاستلام!M1107,
IF($D$2=9,الاستلام!N1107,
IF($D$2=10,الاستلام!O1107,
IF($D$2=11,الاستلام!P1107,
IF($D$2=12,الاستلام!Q1107,
IF($D$2=13,الاستلام!R1107,
IF($D$2=14,الاستلام!S1107,
IF($D$2=15,الاستلام!T1107,
IF($D$2=16,الاستلام!U1107,
IF($D$2=17,الاستلام!V1107,
IF($D$2=18,الاستلام!W1107,
IF($D$2=19,الاستلام!X1107,
IF($D$2=20,الاستلام!Y1107,
IF($D$2=21,الاستلام!Z1107,
IF($D$2=22,الاستلام!AA1107,
IF($D$2=23,الاستلام!AB1107,
IF($D$2=24,الاستلام!AC1107,
IF($D$2=25,الاستلام!AD1107,
IF($D$2=26,الاستلام!AE1107,
IF($D$2=27,الاستلام!AF1107,
IF($D$2=28,الاستلام!AG1107,
IF($D$2=29,الاستلام!AH1107,
IF($D$2=30,الاستلام!AI1107,
IF($D$2=31,الاستلام!AJ1107,
IF($D$2=32,الاستلام!AK1107,
IF($D$2=33,الاستلام!AL1107,
IF($D$2=34,الاستلام!AM1107,
IF($D$2=35,الاستلام!AN1107,
IF($D$2=36,الاستلام!AO1107,
IF($D$2=37,الاستلام!AP1107,
IF($D$2=38,الاستلام!AQ1107,
IF($D$2=39,الاستلام!AR1107,
IF($D$2=40,الاستلام!AS1107,
IF($D$2=41,الاستلام!AT1107,
IF($D$2=42,الاستلام!AU1107,
IF($D$2=43,الاستلام!AV1107,
IF($D$2=44,الاستلام!AW1107,
IF($D$2=45,الاستلام!AX1107,
IF($D$2=46,الاستلام!AY1107,
IF($D$2=547,الاستلام!AZ1107,
IF($D$2=48,الاستلام!BA1107,
IF($D$2=49,الاستلام!BB1107,
IF($D$2=50,الاستلام!BC1107,
IF($D$2=0,الاستلام!$BD1107,IF($D$2&gt;50,"خطأ"))))))))))))))))))))))))))))))))))))))))))))))))))))</f>
        <v>0</v>
      </c>
      <c r="B57" s="29">
        <f>IF($D$2=1,التسليم!F1107,IF($D$2=2,التسليم!G1107,IF($D$2=3,التسليم!H1107,IF($D$2=4,التسليم!I1107,IF($D$2=5,التسليم!J1107,
IF($D$2=6,التسليم!K1107,
IF($D$2=7,التسليم!L1107,
IF($D$2=8,التسليم!M1107,
IF($D$2=9,التسليم!N1107,
IF($D$2=10,التسليم!O1107,
IF($D$2=11,التسليم!P1107,
IF($D$2=12,التسليم!Q1107,
IF($D$2=13,التسليم!R1107,
IF($D$2=14,التسليم!S1107,
IF($D$2=15,التسليم!T1107,
IF($D$2=16,التسليم!U1107,
IF($D$2=17,التسليم!V1107,
IF($D$2=18,التسليم!W1107,
IF($D$2=19,التسليم!X1107,
IF($D$2=20,التسليم!Y1107,
IF($D$2=21,التسليم!Z1107,
IF($D$2=22,التسليم!AA1107,
IF($D$2=23,التسليم!AB1107,
IF($D$2=24,التسليم!AC1107,
IF($D$2=25,التسليم!AD1107,
IF($D$2=26,التسليم!AE1107,
IF($D$2=27,التسليم!AF1107,
IF($D$2=28,التسليم!AG1107,
IF($D$2=29,التسليم!AH1107,
IF($D$2=30,التسليم!AI1107,
IF($D$2=31,التسليم!AJ1107,
IF($D$2=32,التسليم!AK1107,
IF($D$2=33,التسليم!AL1107,
IF($D$2=34,التسليم!AM1107,
IF($D$2=35,التسليم!AN1107,
IF($D$2=36,التسليم!AO1107,
IF($D$2=37,التسليم!AP1107,
IF($D$2=38,التسليم!AQ1107,
IF($D$2=39,التسليم!AR1107,
IF($D$2=40,التسليم!AS1107,
IF($D$2=41,التسليم!AT1107,
IF($D$2=42,التسليم!AU1107,
IF($D$2=43,التسليم!AV1107,
IF($D$2=44,التسليم!AW1107,
IF($D$2=45,التسليم!AX1107,
IF($D$2=46,التسليم!AY1107,
IF($D$2=547,التسليم!AZ1107,
IF($D$2=48,التسليم!BA1107,
IF($D$2=49,التسليم!BB1107,
IF($D$2=50,التسليم!BC1107,
IF($D$2=0,التسليم!$BD1107,IF($D$2&gt;50,"خطأ"))))))))))))))))))))))))))))))))))))))))))))))))))))</f>
        <v>0</v>
      </c>
      <c r="C57" s="29">
        <f>IF($D$2=1,المرتجع!F1107,IF($D$2=2,المرتجع!G1107,IF($D$2=3,المرتجع!H1107,IF($D$2=4,المرتجع!I1107,IF($D$2=5,المرتجع!J1107,
IF($D$2=6,المرتجع!K1107,
IF($D$2=7,المرتجع!L1107,
IF($D$2=8,المرتجع!M1107,
IF($D$2=9,المرتجع!N1107,
IF($D$2=10,المرتجع!O1107,
IF($D$2=11,المرتجع!P1107,
IF($D$2=12,المرتجع!Q1107,
IF($D$2=13,المرتجع!R1107,
IF($D$2=14,المرتجع!S1107,
IF($D$2=15,المرتجع!T1107,
IF($D$2=16,المرتجع!U1107,
IF($D$2=17,المرتجع!V1107,
IF($D$2=18,المرتجع!W1107,
IF($D$2=19,المرتجع!X1107,
IF($D$2=20,المرتجع!Y1107,
IF($D$2=21,المرتجع!Z1107,
IF($D$2=22,المرتجع!AA1107,
IF($D$2=23,المرتجع!AB1107,
IF($D$2=24,المرتجع!AC1107,
IF($D$2=25,المرتجع!AD1107,
IF($D$2=26,المرتجع!AE1107,
IF($D$2=27,المرتجع!AF1107,
IF($D$2=28,المرتجع!AG1107,
IF($D$2=29,المرتجع!AH1107,
IF($D$2=30,المرتجع!AI1107,
IF($D$2=31,المرتجع!AJ1107,
IF($D$2=32,المرتجع!AK1107,
IF($D$2=33,المرتجع!AL1107,
IF($D$2=34,المرتجع!AM1107,
IF($D$2=35,المرتجع!AN1107,
IF($D$2=36,المرتجع!AO1107,
IF($D$2=37,المرتجع!AP1107,
IF($D$2=38,المرتجع!AQ1107,
IF($D$2=39,المرتجع!AR1107,
IF($D$2=40,المرتجع!AS1107,
IF($D$2=41,المرتجع!AT1107,
IF($D$2=42,المرتجع!AU1107,
IF($D$2=43,المرتجع!AV1107,
IF($D$2=44,المرتجع!AW1107,
IF($D$2=45,المرتجع!AX1107,
IF($D$2=46,المرتجع!AY1107,
IF($D$2=547,المرتجع!AZ1107,
IF($D$2=48,المرتجع!BA1107,
IF($D$2=49,المرتجع!BB1107,
IF($D$2=50,المرتجع!BC1107,
IF($D$2=0,المرتجع!$BD1107,IF($D$2&gt;50,"خطأ"))))))))))))))))))))))))))))))))))))))))))))))))))))</f>
        <v>0</v>
      </c>
      <c r="D57" s="29">
        <f>IF($D$2=1,الاستلام!F1108,IF($D$2=2,الاستلام!G1108,IF($D$2=3,الاستلام!H1108,IF($D$2=4,الاستلام!I1108,IF($D$2=5,الاستلام!J1108,
IF($D$2=6,الاستلام!K1108,
IF($D$2=7,الاستلام!L1108,
IF($D$2=8,الاستلام!M1108,
IF($D$2=9,الاستلام!N1108,
IF($D$2=10,الاستلام!O1108,
IF($D$2=11,الاستلام!P1108,
IF($D$2=12,الاستلام!Q1108,
IF($D$2=13,الاستلام!R1108,
IF($D$2=14,الاستلام!S1108,
IF($D$2=15,الاستلام!T1108,
IF($D$2=16,الاستلام!U1108,
IF($D$2=17,الاستلام!V1108,
IF($D$2=18,الاستلام!W1108,
IF($D$2=19,الاستلام!X1108,
IF($D$2=20,الاستلام!Y1108,
IF($D$2=21,الاستلام!Z1108,
IF($D$2=22,الاستلام!AA1108,
IF($D$2=23,الاستلام!AB1108,
IF($D$2=24,الاستلام!AC1108,
IF($D$2=25,الاستلام!AD1108,
IF($D$2=26,الاستلام!AE1108,
IF($D$2=27,الاستلام!AF1108,
IF($D$2=28,الاستلام!AG1108,
IF($D$2=29,الاستلام!AH1108,
IF($D$2=30,الاستلام!AI1108,
IF($D$2=31,الاستلام!AJ1108,
IF($D$2=32,الاستلام!AK1108,
IF($D$2=33,الاستلام!AL1108,
IF($D$2=34,الاستلام!AM1108,
IF($D$2=35,الاستلام!AN1108,
IF($D$2=36,الاستلام!AO1108,
IF($D$2=37,الاستلام!AP1108,
IF($D$2=38,الاستلام!AQ1108,
IF($D$2=39,الاستلام!AR1108,
IF($D$2=40,الاستلام!AS1108,
IF($D$2=41,الاستلام!AT1108,
IF($D$2=42,الاستلام!AU1108,
IF($D$2=43,الاستلام!AV1108,
IF($D$2=44,الاستلام!AW1108,
IF($D$2=45,الاستلام!AX1108,
IF($D$2=46,الاستلام!AY1108,
IF($D$2=547,الاستلام!AZ1108,
IF($D$2=48,الاستلام!BA1108,
IF($D$2=49,الاستلام!BB1108,
IF($D$2=50,الاستلام!BC1108,
IF($D$2=0,الاستلام!$BD1108,IF($D$2&gt;50,"خطأ"))))))))))))))))))))))))))))))))))))))))))))))))))))</f>
        <v>0</v>
      </c>
      <c r="E57" s="29">
        <f>IF($D$2=1,التسليم!F1108,IF($D$2=2,التسليم!G1108,IF($D$2=3,التسليم!H1108,IF($D$2=4,التسليم!I1108,IF($D$2=5,التسليم!J1108,
IF($D$2=6,التسليم!K1108,
IF($D$2=7,التسليم!L1108,
IF($D$2=8,التسليم!M1108,
IF($D$2=9,التسليم!N1108,
IF($D$2=10,التسليم!O1108,
IF($D$2=11,التسليم!P1108,
IF($D$2=12,التسليم!Q1108,
IF($D$2=13,التسليم!R1108,
IF($D$2=14,التسليم!S1108,
IF($D$2=15,التسليم!T1108,
IF($D$2=16,التسليم!U1108,
IF($D$2=17,التسليم!V1108,
IF($D$2=18,التسليم!W1108,
IF($D$2=19,التسليم!X1108,
IF($D$2=20,التسليم!Y1108,
IF($D$2=21,التسليم!Z1108,
IF($D$2=22,التسليم!AA1108,
IF($D$2=23,التسليم!AB1108,
IF($D$2=24,التسليم!AC1108,
IF($D$2=25,التسليم!AD1108,
IF($D$2=26,التسليم!AE1108,
IF($D$2=27,التسليم!AF1108,
IF($D$2=28,التسليم!AG1108,
IF($D$2=29,التسليم!AH1108,
IF($D$2=30,التسليم!AI1108,
IF($D$2=31,التسليم!AJ1108,
IF($D$2=32,التسليم!AK1108,
IF($D$2=33,التسليم!AL1108,
IF($D$2=34,التسليم!AM1108,
IF($D$2=35,التسليم!AN1108,
IF($D$2=36,التسليم!AO1108,
IF($D$2=37,التسليم!AP1108,
IF($D$2=38,التسليم!AQ1108,
IF($D$2=39,التسليم!AR1108,
IF($D$2=40,التسليم!AS1108,
IF($D$2=41,التسليم!AT1108,
IF($D$2=42,التسليم!AU1108,
IF($D$2=43,التسليم!AV1108,
IF($D$2=44,التسليم!AW1108,
IF($D$2=45,التسليم!AX1108,
IF($D$2=46,التسليم!AY1108,
IF($D$2=547,التسليم!AZ1108,
IF($D$2=48,التسليم!BA1108,
IF($D$2=49,التسليم!BB1108,
IF($D$2=50,التسليم!BC1108,
IF($D$2=0,التسليم!$BD1108,IF($D$2&gt;50,"خطأ"))))))))))))))))))))))))))))))))))))))))))))))))))))</f>
        <v>0</v>
      </c>
      <c r="F57" s="29">
        <f>IF($D$2=1,المرتجع!F1108,IF($D$2=2,المرتجع!G1108,IF($D$2=3,المرتجع!H1108,IF($D$2=4,المرتجع!I1108,IF($D$2=5,المرتجع!J1108,
IF($D$2=6,المرتجع!K1108,
IF($D$2=7,المرتجع!L1108,
IF($D$2=8,المرتجع!M1108,
IF($D$2=9,المرتجع!N1108,
IF($D$2=10,المرتجع!O1108,
IF($D$2=11,المرتجع!P1108,
IF($D$2=12,المرتجع!Q1108,
IF($D$2=13,المرتجع!R1108,
IF($D$2=14,المرتجع!S1108,
IF($D$2=15,المرتجع!T1108,
IF($D$2=16,المرتجع!U1108,
IF($D$2=17,المرتجع!V1108,
IF($D$2=18,المرتجع!W1108,
IF($D$2=19,المرتجع!X1108,
IF($D$2=20,المرتجع!Y1108,
IF($D$2=21,المرتجع!Z1108,
IF($D$2=22,المرتجع!AA1108,
IF($D$2=23,المرتجع!AB1108,
IF($D$2=24,المرتجع!AC1108,
IF($D$2=25,المرتجع!AD1108,
IF($D$2=26,المرتجع!AE1108,
IF($D$2=27,المرتجع!AF1108,
IF($D$2=28,المرتجع!AG1108,
IF($D$2=29,المرتجع!AH1108,
IF($D$2=30,المرتجع!AI1108,
IF($D$2=31,المرتجع!AJ1108,
IF($D$2=32,المرتجع!AK1108,
IF($D$2=33,المرتجع!AL1108,
IF($D$2=34,المرتجع!AM1108,
IF($D$2=35,المرتجع!AN1108,
IF($D$2=36,المرتجع!AO1108,
IF($D$2=37,المرتجع!AP1108,
IF($D$2=38,المرتجع!AQ1108,
IF($D$2=39,المرتجع!AR1108,
IF($D$2=40,المرتجع!AS1108,
IF($D$2=41,المرتجع!AT1108,
IF($D$2=42,المرتجع!AU1108,
IF($D$2=43,المرتجع!AV1108,
IF($D$2=44,المرتجع!AW1108,
IF($D$2=45,المرتجع!AX1108,
IF($D$2=46,المرتجع!AY1108,
IF($D$2=547,المرتجع!AZ1108,
IF($D$2=48,المرتجع!BA1108,
IF($D$2=49,المرتجع!BB1108,
IF($D$2=50,المرتجع!BC1108,
IF($D$2=0,المرتجع!$BD1108,IF($D$2&gt;50,"خطأ"))))))))))))))))))))))))))))))))))))))))))))))))))))</f>
        <v>0</v>
      </c>
      <c r="G57" s="29">
        <f>IF($D$2=1,الاستلام!F1109,IF($D$2=2,الاستلام!G1109,IF($D$2=3,الاستلام!H1109,IF($D$2=4,الاستلام!I1109,IF($D$2=5,الاستلام!J1109,
IF($D$2=6,الاستلام!K1109,
IF($D$2=7,الاستلام!L1109,
IF($D$2=8,الاستلام!M1109,
IF($D$2=9,الاستلام!N1109,
IF($D$2=10,الاستلام!O1109,
IF($D$2=11,الاستلام!P1109,
IF($D$2=12,الاستلام!Q1109,
IF($D$2=13,الاستلام!R1109,
IF($D$2=14,الاستلام!S1109,
IF($D$2=15,الاستلام!T1109,
IF($D$2=16,الاستلام!U1109,
IF($D$2=17,الاستلام!V1109,
IF($D$2=18,الاستلام!W1109,
IF($D$2=19,الاستلام!X1109,
IF($D$2=20,الاستلام!Y1109,
IF($D$2=21,الاستلام!Z1109,
IF($D$2=22,الاستلام!AA1109,
IF($D$2=23,الاستلام!AB1109,
IF($D$2=24,الاستلام!AC1109,
IF($D$2=25,الاستلام!AD1109,
IF($D$2=26,الاستلام!AE1109,
IF($D$2=27,الاستلام!AF1109,
IF($D$2=28,الاستلام!AG1109,
IF($D$2=29,الاستلام!AH1109,
IF($D$2=30,الاستلام!AI1109,
IF($D$2=31,الاستلام!AJ1109,
IF($D$2=32,الاستلام!AK1109,
IF($D$2=33,الاستلام!AL1109,
IF($D$2=34,الاستلام!AM1109,
IF($D$2=35,الاستلام!AN1109,
IF($D$2=36,الاستلام!AO1109,
IF($D$2=37,الاستلام!AP1109,
IF($D$2=38,الاستلام!AQ1109,
IF($D$2=39,الاستلام!AR1109,
IF($D$2=40,الاستلام!AS1109,
IF($D$2=41,الاستلام!AT1109,
IF($D$2=42,الاستلام!AU1109,
IF($D$2=43,الاستلام!AV1109,
IF($D$2=44,الاستلام!AW1109,
IF($D$2=45,الاستلام!AX1109,
IF($D$2=46,الاستلام!AY1109,
IF($D$2=547,الاستلام!AZ1109,
IF($D$2=48,الاستلام!BA1109,
IF($D$2=49,الاستلام!BB1109,
IF($D$2=50,الاستلام!BC1109,
IF($D$2=0,الاستلام!$BD1109,IF($D$2&gt;50,"خطأ"))))))))))))))))))))))))))))))))))))))))))))))))))))</f>
        <v>0</v>
      </c>
      <c r="H57" s="29">
        <f>IF($D$2=1,التسليم!F1109,IF($D$2=2,التسليم!G1109,IF($D$2=3,التسليم!H1109,IF($D$2=4,التسليم!I1109,IF($D$2=5,التسليم!J1109,
IF($D$2=6,التسليم!K1109,
IF($D$2=7,التسليم!L1109,
IF($D$2=8,التسليم!M1109,
IF($D$2=9,التسليم!N1109,
IF($D$2=10,التسليم!O1109,
IF($D$2=11,التسليم!P1109,
IF($D$2=12,التسليم!Q1109,
IF($D$2=13,التسليم!R1109,
IF($D$2=14,التسليم!S1109,
IF($D$2=15,التسليم!T1109,
IF($D$2=16,التسليم!U1109,
IF($D$2=17,التسليم!V1109,
IF($D$2=18,التسليم!W1109,
IF($D$2=19,التسليم!X1109,
IF($D$2=20,التسليم!Y1109,
IF($D$2=21,التسليم!Z1109,
IF($D$2=22,التسليم!AA1109,
IF($D$2=23,التسليم!AB1109,
IF($D$2=24,التسليم!AC1109,
IF($D$2=25,التسليم!AD1109,
IF($D$2=26,التسليم!AE1109,
IF($D$2=27,التسليم!AF1109,
IF($D$2=28,التسليم!AG1109,
IF($D$2=29,التسليم!AH1109,
IF($D$2=30,التسليم!AI1109,
IF($D$2=31,التسليم!AJ1109,
IF($D$2=32,التسليم!AK1109,
IF($D$2=33,التسليم!AL1109,
IF($D$2=34,التسليم!AM1109,
IF($D$2=35,التسليم!AN1109,
IF($D$2=36,التسليم!AO1109,
IF($D$2=37,التسليم!AP1109,
IF($D$2=38,التسليم!AQ1109,
IF($D$2=39,التسليم!AR1109,
IF($D$2=40,التسليم!AS1109,
IF($D$2=41,التسليم!AT1109,
IF($D$2=42,التسليم!AU1109,
IF($D$2=43,التسليم!AV1109,
IF($D$2=44,التسليم!AW1109,
IF($D$2=45,التسليم!AX1109,
IF($D$2=46,التسليم!AY1109,
IF($D$2=547,التسليم!AZ1109,
IF($D$2=48,التسليم!BA1109,
IF($D$2=49,التسليم!BB1109,
IF($D$2=50,التسليم!BC1109,
IF($D$2=0,التسليم!$BD1109,IF($D$2&gt;50,"خطأ"))))))))))))))))))))))))))))))))))))))))))))))))))))</f>
        <v>0</v>
      </c>
      <c r="I57" s="29">
        <f>IF($D$2=1,المرتجع!F1109,IF($D$2=2,المرتجع!G1109,IF($D$2=3,المرتجع!H1109,IF($D$2=4,المرتجع!I1109,IF($D$2=5,المرتجع!J1109,
IF($D$2=6,المرتجع!K1109,
IF($D$2=7,المرتجع!L1109,
IF($D$2=8,المرتجع!M1109,
IF($D$2=9,المرتجع!N1109,
IF($D$2=10,المرتجع!O1109,
IF($D$2=11,المرتجع!P1109,
IF($D$2=12,المرتجع!Q1109,
IF($D$2=13,المرتجع!R1109,
IF($D$2=14,المرتجع!S1109,
IF($D$2=15,المرتجع!T1109,
IF($D$2=16,المرتجع!U1109,
IF($D$2=17,المرتجع!V1109,
IF($D$2=18,المرتجع!W1109,
IF($D$2=19,المرتجع!X1109,
IF($D$2=20,المرتجع!Y1109,
IF($D$2=21,المرتجع!Z1109,
IF($D$2=22,المرتجع!AA1109,
IF($D$2=23,المرتجع!AB1109,
IF($D$2=24,المرتجع!AC1109,
IF($D$2=25,المرتجع!AD1109,
IF($D$2=26,المرتجع!AE1109,
IF($D$2=27,المرتجع!AF1109,
IF($D$2=28,المرتجع!AG1109,
IF($D$2=29,المرتجع!AH1109,
IF($D$2=30,المرتجع!AI1109,
IF($D$2=31,المرتجع!AJ1109,
IF($D$2=32,المرتجع!AK1109,
IF($D$2=33,المرتجع!AL1109,
IF($D$2=34,المرتجع!AM1109,
IF($D$2=35,المرتجع!AN1109,
IF($D$2=36,المرتجع!AO1109,
IF($D$2=37,المرتجع!AP1109,
IF($D$2=38,المرتجع!AQ1109,
IF($D$2=39,المرتجع!AR1109,
IF($D$2=40,المرتجع!AS1109,
IF($D$2=41,المرتجع!AT1109,
IF($D$2=42,المرتجع!AU1109,
IF($D$2=43,المرتجع!AV1109,
IF($D$2=44,المرتجع!AW1109,
IF($D$2=45,المرتجع!AX1109,
IF($D$2=46,المرتجع!AY1109,
IF($D$2=547,المرتجع!AZ1109,
IF($D$2=48,المرتجع!BA1109,
IF($D$2=49,المرتجع!BB1109,
IF($D$2=50,المرتجع!BC1109,
IF($D$2=0,المرتجع!$BD1109,IF($D$2&gt;50,"خطأ"))))))))))))))))))))))))))))))))))))))))))))))))))))</f>
        <v>0</v>
      </c>
      <c r="J57" s="29">
        <f>IF($D$2=1,الاستلام!F1110,IF($D$2=2,الاستلام!G1110,IF($D$2=3,الاستلام!H1110,IF($D$2=4,الاستلام!I1110,IF($D$2=5,الاستلام!J1110,
IF($D$2=6,الاستلام!K1110,
IF($D$2=7,الاستلام!L1110,
IF($D$2=8,الاستلام!M1110,
IF($D$2=9,الاستلام!N1110,
IF($D$2=10,الاستلام!O1110,
IF($D$2=11,الاستلام!P1110,
IF($D$2=12,الاستلام!Q1110,
IF($D$2=13,الاستلام!R1110,
IF($D$2=14,الاستلام!S1110,
IF($D$2=15,الاستلام!T1110,
IF($D$2=16,الاستلام!U1110,
IF($D$2=17,الاستلام!V1110,
IF($D$2=18,الاستلام!W1110,
IF($D$2=19,الاستلام!X1110,
IF($D$2=20,الاستلام!Y1110,
IF($D$2=21,الاستلام!Z1110,
IF($D$2=22,الاستلام!AA1110,
IF($D$2=23,الاستلام!AB1110,
IF($D$2=24,الاستلام!AC1110,
IF($D$2=25,الاستلام!AD1110,
IF($D$2=26,الاستلام!AE1110,
IF($D$2=27,الاستلام!AF1110,
IF($D$2=28,الاستلام!AG1110,
IF($D$2=29,الاستلام!AH1110,
IF($D$2=30,الاستلام!AI1110,
IF($D$2=31,الاستلام!AJ1110,
IF($D$2=32,الاستلام!AK1110,
IF($D$2=33,الاستلام!AL1110,
IF($D$2=34,الاستلام!AM1110,
IF($D$2=35,الاستلام!AN1110,
IF($D$2=36,الاستلام!AO1110,
IF($D$2=37,الاستلام!AP1110,
IF($D$2=38,الاستلام!AQ1110,
IF($D$2=39,الاستلام!AR1110,
IF($D$2=40,الاستلام!AS1110,
IF($D$2=41,الاستلام!AT1110,
IF($D$2=42,الاستلام!AU1110,
IF($D$2=43,الاستلام!AV1110,
IF($D$2=44,الاستلام!AW1110,
IF($D$2=45,الاستلام!AX1110,
IF($D$2=46,الاستلام!AY1110,
IF($D$2=547,الاستلام!AZ1110,
IF($D$2=48,الاستلام!BA1110,
IF($D$2=49,الاستلام!BB1110,
IF($D$2=50,الاستلام!BC1110,
IF($D$2=0,الاستلام!$BD1110,IF($D$2&gt;50,"خطأ"))))))))))))))))))))))))))))))))))))))))))))))))))))</f>
        <v>0</v>
      </c>
      <c r="K57" s="29">
        <f>IF($D$2=1,التسليم!F1110,IF($D$2=2,التسليم!G1110,IF($D$2=3,التسليم!H1110,IF($D$2=4,التسليم!I1110,IF($D$2=5,التسليم!J1110,
IF($D$2=6,التسليم!K1110,
IF($D$2=7,التسليم!L1110,
IF($D$2=8,التسليم!M1110,
IF($D$2=9,التسليم!N1110,
IF($D$2=10,التسليم!O1110,
IF($D$2=11,التسليم!P1110,
IF($D$2=12,التسليم!Q1110,
IF($D$2=13,التسليم!R1110,
IF($D$2=14,التسليم!S1110,
IF($D$2=15,التسليم!T1110,
IF($D$2=16,التسليم!U1110,
IF($D$2=17,التسليم!V1110,
IF($D$2=18,التسليم!W1110,
IF($D$2=19,التسليم!X1110,
IF($D$2=20,التسليم!Y1110,
IF($D$2=21,التسليم!Z1110,
IF($D$2=22,التسليم!AA1110,
IF($D$2=23,التسليم!AB1110,
IF($D$2=24,التسليم!AC1110,
IF($D$2=25,التسليم!AD1110,
IF($D$2=26,التسليم!AE1110,
IF($D$2=27,التسليم!AF1110,
IF($D$2=28,التسليم!AG1110,
IF($D$2=29,التسليم!AH1110,
IF($D$2=30,التسليم!AI1110,
IF($D$2=31,التسليم!AJ1110,
IF($D$2=32,التسليم!AK1110,
IF($D$2=33,التسليم!AL1110,
IF($D$2=34,التسليم!AM1110,
IF($D$2=35,التسليم!AN1110,
IF($D$2=36,التسليم!AO1110,
IF($D$2=37,التسليم!AP1110,
IF($D$2=38,التسليم!AQ1110,
IF($D$2=39,التسليم!AR1110,
IF($D$2=40,التسليم!AS1110,
IF($D$2=41,التسليم!AT1110,
IF($D$2=42,التسليم!AU1110,
IF($D$2=43,التسليم!AV1110,
IF($D$2=44,التسليم!AW1110,
IF($D$2=45,التسليم!AX1110,
IF($D$2=46,التسليم!AY1110,
IF($D$2=547,التسليم!AZ1110,
IF($D$2=48,التسليم!BA1110,
IF($D$2=49,التسليم!BB1110,
IF($D$2=50,التسليم!BC1110,
IF($D$2=0,التسليم!$BD1110,IF($D$2&gt;50,"خطأ"))))))))))))))))))))))))))))))))))))))))))))))))))))</f>
        <v>0</v>
      </c>
      <c r="L57" s="29">
        <f>IF($D$2=1,المرتجع!F1110,IF($D$2=2,المرتجع!G1110,IF($D$2=3,المرتجع!H1110,IF($D$2=4,المرتجع!I1110,IF($D$2=5,المرتجع!J1110,
IF($D$2=6,المرتجع!K1110,
IF($D$2=7,المرتجع!L1110,
IF($D$2=8,المرتجع!M1110,
IF($D$2=9,المرتجع!N1110,
IF($D$2=10,المرتجع!O1110,
IF($D$2=11,المرتجع!P1110,
IF($D$2=12,المرتجع!Q1110,
IF($D$2=13,المرتجع!R1110,
IF($D$2=14,المرتجع!S1110,
IF($D$2=15,المرتجع!T1110,
IF($D$2=16,المرتجع!U1110,
IF($D$2=17,المرتجع!V1110,
IF($D$2=18,المرتجع!W1110,
IF($D$2=19,المرتجع!X1110,
IF($D$2=20,المرتجع!Y1110,
IF($D$2=21,المرتجع!Z1110,
IF($D$2=22,المرتجع!AA1110,
IF($D$2=23,المرتجع!AB1110,
IF($D$2=24,المرتجع!AC1110,
IF($D$2=25,المرتجع!AD1110,
IF($D$2=26,المرتجع!AE1110,
IF($D$2=27,المرتجع!AF1110,
IF($D$2=28,المرتجع!AG1110,
IF($D$2=29,المرتجع!AH1110,
IF($D$2=30,المرتجع!AI1110,
IF($D$2=31,المرتجع!AJ1110,
IF($D$2=32,المرتجع!AK1110,
IF($D$2=33,المرتجع!AL1110,
IF($D$2=34,المرتجع!AM1110,
IF($D$2=35,المرتجع!AN1110,
IF($D$2=36,المرتجع!AO1110,
IF($D$2=37,المرتجع!AP1110,
IF($D$2=38,المرتجع!AQ1110,
IF($D$2=39,المرتجع!AR1110,
IF($D$2=40,المرتجع!AS1110,
IF($D$2=41,المرتجع!AT1110,
IF($D$2=42,المرتجع!AU1110,
IF($D$2=43,المرتجع!AV1110,
IF($D$2=44,المرتجع!AW1110,
IF($D$2=45,المرتجع!AX1110,
IF($D$2=46,المرتجع!AY1110,
IF($D$2=547,المرتجع!AZ1110,
IF($D$2=48,المرتجع!BA1110,
IF($D$2=49,المرتجع!BB1110,
IF($D$2=50,المرتجع!BC1110,
IF($D$2=0,المرتجع!$BD1110,IF($D$2&gt;50,"خطأ"))))))))))))))))))))))))))))))))))))))))))))))))))))</f>
        <v>0</v>
      </c>
    </row>
    <row r="58" spans="1:12" ht="16.5" thickTop="1" thickBot="1" x14ac:dyDescent="0.3">
      <c r="A58" s="106">
        <f t="shared" ref="A58" si="51">A57+C57-B57</f>
        <v>0</v>
      </c>
      <c r="B58" s="107"/>
      <c r="C58" s="108"/>
      <c r="D58" s="103">
        <f t="shared" ref="D58" si="52">D57+F57-E57</f>
        <v>0</v>
      </c>
      <c r="E58" s="104"/>
      <c r="F58" s="105"/>
      <c r="G58" s="103">
        <f t="shared" ref="G58" si="53">G57+I57-H57</f>
        <v>0</v>
      </c>
      <c r="H58" s="104"/>
      <c r="I58" s="105"/>
      <c r="J58" s="106">
        <f t="shared" ref="J58" si="54">J57+L57-K57</f>
        <v>0</v>
      </c>
      <c r="K58" s="107"/>
      <c r="L58" s="108"/>
    </row>
    <row r="59" spans="1:12" ht="16.5" thickTop="1" thickBot="1" x14ac:dyDescent="0.3">
      <c r="A59" s="109" t="str">
        <f>'تعريف المواد والمستودعات'!B63</f>
        <v>مادة57</v>
      </c>
      <c r="B59" s="110"/>
      <c r="C59" s="110"/>
      <c r="D59" s="100" t="str">
        <f>'تعريف المواد والمستودعات'!B64</f>
        <v>مادة58</v>
      </c>
      <c r="E59" s="101"/>
      <c r="F59" s="102"/>
      <c r="G59" s="100" t="str">
        <f>'تعريف المواد والمستودعات'!B65</f>
        <v>مادة59</v>
      </c>
      <c r="H59" s="101"/>
      <c r="I59" s="102"/>
      <c r="J59" s="100" t="str">
        <f>'تعريف المواد والمستودعات'!B66</f>
        <v>مادة60</v>
      </c>
      <c r="K59" s="101"/>
      <c r="L59" s="102"/>
    </row>
    <row r="60" spans="1:12" ht="16.5" thickTop="1" thickBot="1" x14ac:dyDescent="0.3">
      <c r="A60" s="61" t="s">
        <v>118</v>
      </c>
      <c r="B60" s="61" t="s">
        <v>117</v>
      </c>
      <c r="C60" s="61" t="s">
        <v>119</v>
      </c>
      <c r="D60" s="61" t="s">
        <v>118</v>
      </c>
      <c r="E60" s="61" t="s">
        <v>117</v>
      </c>
      <c r="F60" s="61" t="s">
        <v>119</v>
      </c>
      <c r="G60" s="61" t="s">
        <v>118</v>
      </c>
      <c r="H60" s="61" t="s">
        <v>117</v>
      </c>
      <c r="I60" s="61" t="s">
        <v>119</v>
      </c>
      <c r="J60" s="61" t="s">
        <v>118</v>
      </c>
      <c r="K60" s="61" t="s">
        <v>117</v>
      </c>
      <c r="L60" s="61" t="s">
        <v>119</v>
      </c>
    </row>
    <row r="61" spans="1:12" ht="16.5" thickTop="1" thickBot="1" x14ac:dyDescent="0.3">
      <c r="A61" s="29">
        <f>IF($D$2=1,الاستلام!F1111,IF($D$2=2,الاستلام!G1111,IF($D$2=3,الاستلام!H1111,IF($D$2=4,الاستلام!I1111,IF($D$2=5,الاستلام!J1111,
IF($D$2=6,الاستلام!K1111,
IF($D$2=7,الاستلام!L1111,
IF($D$2=8,الاستلام!M1111,
IF($D$2=9,الاستلام!N1111,
IF($D$2=10,الاستلام!O1111,
IF($D$2=11,الاستلام!P1111,
IF($D$2=12,الاستلام!Q1111,
IF($D$2=13,الاستلام!R1111,
IF($D$2=14,الاستلام!S1111,
IF($D$2=15,الاستلام!T1111,
IF($D$2=16,الاستلام!U1111,
IF($D$2=17,الاستلام!V1111,
IF($D$2=18,الاستلام!W1111,
IF($D$2=19,الاستلام!X1111,
IF($D$2=20,الاستلام!Y1111,
IF($D$2=21,الاستلام!Z1111,
IF($D$2=22,الاستلام!AA1111,
IF($D$2=23,الاستلام!AB1111,
IF($D$2=24,الاستلام!AC1111,
IF($D$2=25,الاستلام!AD1111,
IF($D$2=26,الاستلام!AE1111,
IF($D$2=27,الاستلام!AF1111,
IF($D$2=28,الاستلام!AG1111,
IF($D$2=29,الاستلام!AH1111,
IF($D$2=30,الاستلام!AI1111,
IF($D$2=31,الاستلام!AJ1111,
IF($D$2=32,الاستلام!AK1111,
IF($D$2=33,الاستلام!AL1111,
IF($D$2=34,الاستلام!AM1111,
IF($D$2=35,الاستلام!AN1111,
IF($D$2=36,الاستلام!AO1111,
IF($D$2=37,الاستلام!AP1111,
IF($D$2=38,الاستلام!AQ1111,
IF($D$2=39,الاستلام!AR1111,
IF($D$2=40,الاستلام!AS1111,
IF($D$2=41,الاستلام!AT1111,
IF($D$2=42,الاستلام!AU1111,
IF($D$2=43,الاستلام!AV1111,
IF($D$2=44,الاستلام!AW1111,
IF($D$2=45,الاستلام!AX1111,
IF($D$2=46,الاستلام!AY1111,
IF($D$2=547,الاستلام!AZ1111,
IF($D$2=48,الاستلام!BA1111,
IF($D$2=49,الاستلام!BB1111,
IF($D$2=50,الاستلام!BC1111,
IF($D$2=0,الاستلام!$BD1111,IF($D$2&gt;50,"خطأ"))))))))))))))))))))))))))))))))))))))))))))))))))))</f>
        <v>0</v>
      </c>
      <c r="B61" s="29">
        <f>IF($D$2=1,التسليم!F1111,IF($D$2=2,التسليم!G1111,IF($D$2=3,التسليم!H1111,IF($D$2=4,التسليم!I1111,IF($D$2=5,التسليم!J1111,
IF($D$2=6,التسليم!K1111,
IF($D$2=7,التسليم!L1111,
IF($D$2=8,التسليم!M1111,
IF($D$2=9,التسليم!N1111,
IF($D$2=10,التسليم!O1111,
IF($D$2=11,التسليم!P1111,
IF($D$2=12,التسليم!Q1111,
IF($D$2=13,التسليم!R1111,
IF($D$2=14,التسليم!S1111,
IF($D$2=15,التسليم!T1111,
IF($D$2=16,التسليم!U1111,
IF($D$2=17,التسليم!V1111,
IF($D$2=18,التسليم!W1111,
IF($D$2=19,التسليم!X1111,
IF($D$2=20,التسليم!Y1111,
IF($D$2=21,التسليم!Z1111,
IF($D$2=22,التسليم!AA1111,
IF($D$2=23,التسليم!AB1111,
IF($D$2=24,التسليم!AC1111,
IF($D$2=25,التسليم!AD1111,
IF($D$2=26,التسليم!AE1111,
IF($D$2=27,التسليم!AF1111,
IF($D$2=28,التسليم!AG1111,
IF($D$2=29,التسليم!AH1111,
IF($D$2=30,التسليم!AI1111,
IF($D$2=31,التسليم!AJ1111,
IF($D$2=32,التسليم!AK1111,
IF($D$2=33,التسليم!AL1111,
IF($D$2=34,التسليم!AM1111,
IF($D$2=35,التسليم!AN1111,
IF($D$2=36,التسليم!AO1111,
IF($D$2=37,التسليم!AP1111,
IF($D$2=38,التسليم!AQ1111,
IF($D$2=39,التسليم!AR1111,
IF($D$2=40,التسليم!AS1111,
IF($D$2=41,التسليم!AT1111,
IF($D$2=42,التسليم!AU1111,
IF($D$2=43,التسليم!AV1111,
IF($D$2=44,التسليم!AW1111,
IF($D$2=45,التسليم!AX1111,
IF($D$2=46,التسليم!AY1111,
IF($D$2=547,التسليم!AZ1111,
IF($D$2=48,التسليم!BA1111,
IF($D$2=49,التسليم!BB1111,
IF($D$2=50,التسليم!BC1111,
IF($D$2=0,التسليم!$BD1111,IF($D$2&gt;50,"خطأ"))))))))))))))))))))))))))))))))))))))))))))))))))))</f>
        <v>0</v>
      </c>
      <c r="C61" s="29">
        <f>IF($D$2=1,المرتجع!F1111,IF($D$2=2,المرتجع!G1111,IF($D$2=3,المرتجع!H1111,IF($D$2=4,المرتجع!I1111,IF($D$2=5,المرتجع!J1111,
IF($D$2=6,المرتجع!K1111,
IF($D$2=7,المرتجع!L1111,
IF($D$2=8,المرتجع!M1111,
IF($D$2=9,المرتجع!N1111,
IF($D$2=10,المرتجع!O1111,
IF($D$2=11,المرتجع!P1111,
IF($D$2=12,المرتجع!Q1111,
IF($D$2=13,المرتجع!R1111,
IF($D$2=14,المرتجع!S1111,
IF($D$2=15,المرتجع!T1111,
IF($D$2=16,المرتجع!U1111,
IF($D$2=17,المرتجع!V1111,
IF($D$2=18,المرتجع!W1111,
IF($D$2=19,المرتجع!X1111,
IF($D$2=20,المرتجع!Y1111,
IF($D$2=21,المرتجع!Z1111,
IF($D$2=22,المرتجع!AA1111,
IF($D$2=23,المرتجع!AB1111,
IF($D$2=24,المرتجع!AC1111,
IF($D$2=25,المرتجع!AD1111,
IF($D$2=26,المرتجع!AE1111,
IF($D$2=27,المرتجع!AF1111,
IF($D$2=28,المرتجع!AG1111,
IF($D$2=29,المرتجع!AH1111,
IF($D$2=30,المرتجع!AI1111,
IF($D$2=31,المرتجع!AJ1111,
IF($D$2=32,المرتجع!AK1111,
IF($D$2=33,المرتجع!AL1111,
IF($D$2=34,المرتجع!AM1111,
IF($D$2=35,المرتجع!AN1111,
IF($D$2=36,المرتجع!AO1111,
IF($D$2=37,المرتجع!AP1111,
IF($D$2=38,المرتجع!AQ1111,
IF($D$2=39,المرتجع!AR1111,
IF($D$2=40,المرتجع!AS1111,
IF($D$2=41,المرتجع!AT1111,
IF($D$2=42,المرتجع!AU1111,
IF($D$2=43,المرتجع!AV1111,
IF($D$2=44,المرتجع!AW1111,
IF($D$2=45,المرتجع!AX1111,
IF($D$2=46,المرتجع!AY1111,
IF($D$2=547,المرتجع!AZ1111,
IF($D$2=48,المرتجع!BA1111,
IF($D$2=49,المرتجع!BB1111,
IF($D$2=50,المرتجع!BC1111,
IF($D$2=0,المرتجع!$BD1111,IF($D$2&gt;50,"خطأ"))))))))))))))))))))))))))))))))))))))))))))))))))))</f>
        <v>0</v>
      </c>
      <c r="D61" s="29">
        <f>IF($D$2=1,الاستلام!F1112,IF($D$2=2,الاستلام!G1112,IF($D$2=3,الاستلام!H1112,IF($D$2=4,الاستلام!I1112,IF($D$2=5,الاستلام!J1112,
IF($D$2=6,الاستلام!K1112,
IF($D$2=7,الاستلام!L1112,
IF($D$2=8,الاستلام!M1112,
IF($D$2=9,الاستلام!N1112,
IF($D$2=10,الاستلام!O1112,
IF($D$2=11,الاستلام!P1112,
IF($D$2=12,الاستلام!Q1112,
IF($D$2=13,الاستلام!R1112,
IF($D$2=14,الاستلام!S1112,
IF($D$2=15,الاستلام!T1112,
IF($D$2=16,الاستلام!U1112,
IF($D$2=17,الاستلام!V1112,
IF($D$2=18,الاستلام!W1112,
IF($D$2=19,الاستلام!X1112,
IF($D$2=20,الاستلام!Y1112,
IF($D$2=21,الاستلام!Z1112,
IF($D$2=22,الاستلام!AA1112,
IF($D$2=23,الاستلام!AB1112,
IF($D$2=24,الاستلام!AC1112,
IF($D$2=25,الاستلام!AD1112,
IF($D$2=26,الاستلام!AE1112,
IF($D$2=27,الاستلام!AF1112,
IF($D$2=28,الاستلام!AG1112,
IF($D$2=29,الاستلام!AH1112,
IF($D$2=30,الاستلام!AI1112,
IF($D$2=31,الاستلام!AJ1112,
IF($D$2=32,الاستلام!AK1112,
IF($D$2=33,الاستلام!AL1112,
IF($D$2=34,الاستلام!AM1112,
IF($D$2=35,الاستلام!AN1112,
IF($D$2=36,الاستلام!AO1112,
IF($D$2=37,الاستلام!AP1112,
IF($D$2=38,الاستلام!AQ1112,
IF($D$2=39,الاستلام!AR1112,
IF($D$2=40,الاستلام!AS1112,
IF($D$2=41,الاستلام!AT1112,
IF($D$2=42,الاستلام!AU1112,
IF($D$2=43,الاستلام!AV1112,
IF($D$2=44,الاستلام!AW1112,
IF($D$2=45,الاستلام!AX1112,
IF($D$2=46,الاستلام!AY1112,
IF($D$2=547,الاستلام!AZ1112,
IF($D$2=48,الاستلام!BA1112,
IF($D$2=49,الاستلام!BB1112,
IF($D$2=50,الاستلام!BC1112,
IF($D$2=0,الاستلام!$BD1112,IF($D$2&gt;50,"خطأ"))))))))))))))))))))))))))))))))))))))))))))))))))))</f>
        <v>0</v>
      </c>
      <c r="E61" s="29">
        <f>IF($D$2=1,التسليم!F1112,IF($D$2=2,التسليم!G1112,IF($D$2=3,التسليم!H1112,IF($D$2=4,التسليم!I1112,IF($D$2=5,التسليم!J1112,
IF($D$2=6,التسليم!K1112,
IF($D$2=7,التسليم!L1112,
IF($D$2=8,التسليم!M1112,
IF($D$2=9,التسليم!N1112,
IF($D$2=10,التسليم!O1112,
IF($D$2=11,التسليم!P1112,
IF($D$2=12,التسليم!Q1112,
IF($D$2=13,التسليم!R1112,
IF($D$2=14,التسليم!S1112,
IF($D$2=15,التسليم!T1112,
IF($D$2=16,التسليم!U1112,
IF($D$2=17,التسليم!V1112,
IF($D$2=18,التسليم!W1112,
IF($D$2=19,التسليم!X1112,
IF($D$2=20,التسليم!Y1112,
IF($D$2=21,التسليم!Z1112,
IF($D$2=22,التسليم!AA1112,
IF($D$2=23,التسليم!AB1112,
IF($D$2=24,التسليم!AC1112,
IF($D$2=25,التسليم!AD1112,
IF($D$2=26,التسليم!AE1112,
IF($D$2=27,التسليم!AF1112,
IF($D$2=28,التسليم!AG1112,
IF($D$2=29,التسليم!AH1112,
IF($D$2=30,التسليم!AI1112,
IF($D$2=31,التسليم!AJ1112,
IF($D$2=32,التسليم!AK1112,
IF($D$2=33,التسليم!AL1112,
IF($D$2=34,التسليم!AM1112,
IF($D$2=35,التسليم!AN1112,
IF($D$2=36,التسليم!AO1112,
IF($D$2=37,التسليم!AP1112,
IF($D$2=38,التسليم!AQ1112,
IF($D$2=39,التسليم!AR1112,
IF($D$2=40,التسليم!AS1112,
IF($D$2=41,التسليم!AT1112,
IF($D$2=42,التسليم!AU1112,
IF($D$2=43,التسليم!AV1112,
IF($D$2=44,التسليم!AW1112,
IF($D$2=45,التسليم!AX1112,
IF($D$2=46,التسليم!AY1112,
IF($D$2=547,التسليم!AZ1112,
IF($D$2=48,التسليم!BA1112,
IF($D$2=49,التسليم!BB1112,
IF($D$2=50,التسليم!BC1112,
IF($D$2=0,التسليم!$BD1112,IF($D$2&gt;50,"خطأ"))))))))))))))))))))))))))))))))))))))))))))))))))))</f>
        <v>0</v>
      </c>
      <c r="F61" s="29">
        <f>IF($D$2=1,المرتجع!F1112,IF($D$2=2,المرتجع!G1112,IF($D$2=3,المرتجع!H1112,IF($D$2=4,المرتجع!I1112,IF($D$2=5,المرتجع!J1112,
IF($D$2=6,المرتجع!K1112,
IF($D$2=7,المرتجع!L1112,
IF($D$2=8,المرتجع!M1112,
IF($D$2=9,المرتجع!N1112,
IF($D$2=10,المرتجع!O1112,
IF($D$2=11,المرتجع!P1112,
IF($D$2=12,المرتجع!Q1112,
IF($D$2=13,المرتجع!R1112,
IF($D$2=14,المرتجع!S1112,
IF($D$2=15,المرتجع!T1112,
IF($D$2=16,المرتجع!U1112,
IF($D$2=17,المرتجع!V1112,
IF($D$2=18,المرتجع!W1112,
IF($D$2=19,المرتجع!X1112,
IF($D$2=20,المرتجع!Y1112,
IF($D$2=21,المرتجع!Z1112,
IF($D$2=22,المرتجع!AA1112,
IF($D$2=23,المرتجع!AB1112,
IF($D$2=24,المرتجع!AC1112,
IF($D$2=25,المرتجع!AD1112,
IF($D$2=26,المرتجع!AE1112,
IF($D$2=27,المرتجع!AF1112,
IF($D$2=28,المرتجع!AG1112,
IF($D$2=29,المرتجع!AH1112,
IF($D$2=30,المرتجع!AI1112,
IF($D$2=31,المرتجع!AJ1112,
IF($D$2=32,المرتجع!AK1112,
IF($D$2=33,المرتجع!AL1112,
IF($D$2=34,المرتجع!AM1112,
IF($D$2=35,المرتجع!AN1112,
IF($D$2=36,المرتجع!AO1112,
IF($D$2=37,المرتجع!AP1112,
IF($D$2=38,المرتجع!AQ1112,
IF($D$2=39,المرتجع!AR1112,
IF($D$2=40,المرتجع!AS1112,
IF($D$2=41,المرتجع!AT1112,
IF($D$2=42,المرتجع!AU1112,
IF($D$2=43,المرتجع!AV1112,
IF($D$2=44,المرتجع!AW1112,
IF($D$2=45,المرتجع!AX1112,
IF($D$2=46,المرتجع!AY1112,
IF($D$2=547,المرتجع!AZ1112,
IF($D$2=48,المرتجع!BA1112,
IF($D$2=49,المرتجع!BB1112,
IF($D$2=50,المرتجع!BC1112,
IF($D$2=0,المرتجع!$BD1112,IF($D$2&gt;50,"خطأ"))))))))))))))))))))))))))))))))))))))))))))))))))))</f>
        <v>0</v>
      </c>
      <c r="G61" s="29">
        <f>IF($D$2=1,الاستلام!F1113,IF($D$2=2,الاستلام!G1113,IF($D$2=3,الاستلام!H1113,IF($D$2=4,الاستلام!I1113,IF($D$2=5,الاستلام!J1113,
IF($D$2=6,الاستلام!K1113,
IF($D$2=7,الاستلام!L1113,
IF($D$2=8,الاستلام!M1113,
IF($D$2=9,الاستلام!N1113,
IF($D$2=10,الاستلام!O1113,
IF($D$2=11,الاستلام!P1113,
IF($D$2=12,الاستلام!Q1113,
IF($D$2=13,الاستلام!R1113,
IF($D$2=14,الاستلام!S1113,
IF($D$2=15,الاستلام!T1113,
IF($D$2=16,الاستلام!U1113,
IF($D$2=17,الاستلام!V1113,
IF($D$2=18,الاستلام!W1113,
IF($D$2=19,الاستلام!X1113,
IF($D$2=20,الاستلام!Y1113,
IF($D$2=21,الاستلام!Z1113,
IF($D$2=22,الاستلام!AA1113,
IF($D$2=23,الاستلام!AB1113,
IF($D$2=24,الاستلام!AC1113,
IF($D$2=25,الاستلام!AD1113,
IF($D$2=26,الاستلام!AE1113,
IF($D$2=27,الاستلام!AF1113,
IF($D$2=28,الاستلام!AG1113,
IF($D$2=29,الاستلام!AH1113,
IF($D$2=30,الاستلام!AI1113,
IF($D$2=31,الاستلام!AJ1113,
IF($D$2=32,الاستلام!AK1113,
IF($D$2=33,الاستلام!AL1113,
IF($D$2=34,الاستلام!AM1113,
IF($D$2=35,الاستلام!AN1113,
IF($D$2=36,الاستلام!AO1113,
IF($D$2=37,الاستلام!AP1113,
IF($D$2=38,الاستلام!AQ1113,
IF($D$2=39,الاستلام!AR1113,
IF($D$2=40,الاستلام!AS1113,
IF($D$2=41,الاستلام!AT1113,
IF($D$2=42,الاستلام!AU1113,
IF($D$2=43,الاستلام!AV1113,
IF($D$2=44,الاستلام!AW1113,
IF($D$2=45,الاستلام!AX1113,
IF($D$2=46,الاستلام!AY1113,
IF($D$2=547,الاستلام!AZ1113,
IF($D$2=48,الاستلام!BA1113,
IF($D$2=49,الاستلام!BB1113,
IF($D$2=50,الاستلام!BC1113,
IF($D$2=0,الاستلام!$BD1113,IF($D$2&gt;50,"خطأ"))))))))))))))))))))))))))))))))))))))))))))))))))))</f>
        <v>0</v>
      </c>
      <c r="H61" s="29">
        <f>IF($D$2=1,التسليم!F1113,IF($D$2=2,التسليم!G1113,IF($D$2=3,التسليم!H1113,IF($D$2=4,التسليم!I1113,IF($D$2=5,التسليم!J1113,
IF($D$2=6,التسليم!K1113,
IF($D$2=7,التسليم!L1113,
IF($D$2=8,التسليم!M1113,
IF($D$2=9,التسليم!N1113,
IF($D$2=10,التسليم!O1113,
IF($D$2=11,التسليم!P1113,
IF($D$2=12,التسليم!Q1113,
IF($D$2=13,التسليم!R1113,
IF($D$2=14,التسليم!S1113,
IF($D$2=15,التسليم!T1113,
IF($D$2=16,التسليم!U1113,
IF($D$2=17,التسليم!V1113,
IF($D$2=18,التسليم!W1113,
IF($D$2=19,التسليم!X1113,
IF($D$2=20,التسليم!Y1113,
IF($D$2=21,التسليم!Z1113,
IF($D$2=22,التسليم!AA1113,
IF($D$2=23,التسليم!AB1113,
IF($D$2=24,التسليم!AC1113,
IF($D$2=25,التسليم!AD1113,
IF($D$2=26,التسليم!AE1113,
IF($D$2=27,التسليم!AF1113,
IF($D$2=28,التسليم!AG1113,
IF($D$2=29,التسليم!AH1113,
IF($D$2=30,التسليم!AI1113,
IF($D$2=31,التسليم!AJ1113,
IF($D$2=32,التسليم!AK1113,
IF($D$2=33,التسليم!AL1113,
IF($D$2=34,التسليم!AM1113,
IF($D$2=35,التسليم!AN1113,
IF($D$2=36,التسليم!AO1113,
IF($D$2=37,التسليم!AP1113,
IF($D$2=38,التسليم!AQ1113,
IF($D$2=39,التسليم!AR1113,
IF($D$2=40,التسليم!AS1113,
IF($D$2=41,التسليم!AT1113,
IF($D$2=42,التسليم!AU1113,
IF($D$2=43,التسليم!AV1113,
IF($D$2=44,التسليم!AW1113,
IF($D$2=45,التسليم!AX1113,
IF($D$2=46,التسليم!AY1113,
IF($D$2=547,التسليم!AZ1113,
IF($D$2=48,التسليم!BA1113,
IF($D$2=49,التسليم!BB1113,
IF($D$2=50,التسليم!BC1113,
IF($D$2=0,التسليم!$BD1113,IF($D$2&gt;50,"خطأ"))))))))))))))))))))))))))))))))))))))))))))))))))))</f>
        <v>0</v>
      </c>
      <c r="I61" s="29">
        <f>IF($D$2=1,المرتجع!F1113,IF($D$2=2,المرتجع!G1113,IF($D$2=3,المرتجع!H1113,IF($D$2=4,المرتجع!I1113,IF($D$2=5,المرتجع!J1113,
IF($D$2=6,المرتجع!K1113,
IF($D$2=7,المرتجع!L1113,
IF($D$2=8,المرتجع!M1113,
IF($D$2=9,المرتجع!N1113,
IF($D$2=10,المرتجع!O1113,
IF($D$2=11,المرتجع!P1113,
IF($D$2=12,المرتجع!Q1113,
IF($D$2=13,المرتجع!R1113,
IF($D$2=14,المرتجع!S1113,
IF($D$2=15,المرتجع!T1113,
IF($D$2=16,المرتجع!U1113,
IF($D$2=17,المرتجع!V1113,
IF($D$2=18,المرتجع!W1113,
IF($D$2=19,المرتجع!X1113,
IF($D$2=20,المرتجع!Y1113,
IF($D$2=21,المرتجع!Z1113,
IF($D$2=22,المرتجع!AA1113,
IF($D$2=23,المرتجع!AB1113,
IF($D$2=24,المرتجع!AC1113,
IF($D$2=25,المرتجع!AD1113,
IF($D$2=26,المرتجع!AE1113,
IF($D$2=27,المرتجع!AF1113,
IF($D$2=28,المرتجع!AG1113,
IF($D$2=29,المرتجع!AH1113,
IF($D$2=30,المرتجع!AI1113,
IF($D$2=31,المرتجع!AJ1113,
IF($D$2=32,المرتجع!AK1113,
IF($D$2=33,المرتجع!AL1113,
IF($D$2=34,المرتجع!AM1113,
IF($D$2=35,المرتجع!AN1113,
IF($D$2=36,المرتجع!AO1113,
IF($D$2=37,المرتجع!AP1113,
IF($D$2=38,المرتجع!AQ1113,
IF($D$2=39,المرتجع!AR1113,
IF($D$2=40,المرتجع!AS1113,
IF($D$2=41,المرتجع!AT1113,
IF($D$2=42,المرتجع!AU1113,
IF($D$2=43,المرتجع!AV1113,
IF($D$2=44,المرتجع!AW1113,
IF($D$2=45,المرتجع!AX1113,
IF($D$2=46,المرتجع!AY1113,
IF($D$2=547,المرتجع!AZ1113,
IF($D$2=48,المرتجع!BA1113,
IF($D$2=49,المرتجع!BB1113,
IF($D$2=50,المرتجع!BC1113,
IF($D$2=0,المرتجع!$BD1113,IF($D$2&gt;50,"خطأ"))))))))))))))))))))))))))))))))))))))))))))))))))))</f>
        <v>0</v>
      </c>
      <c r="J61" s="29">
        <f>IF($D$2=1,الاستلام!F1114,IF($D$2=2,الاستلام!G1114,IF($D$2=3,الاستلام!H1114,IF($D$2=4,الاستلام!I1114,IF($D$2=5,الاستلام!J1114,
IF($D$2=6,الاستلام!K1114,
IF($D$2=7,الاستلام!L1114,
IF($D$2=8,الاستلام!M1114,
IF($D$2=9,الاستلام!N1114,
IF($D$2=10,الاستلام!O1114,
IF($D$2=11,الاستلام!P1114,
IF($D$2=12,الاستلام!Q1114,
IF($D$2=13,الاستلام!R1114,
IF($D$2=14,الاستلام!S1114,
IF($D$2=15,الاستلام!T1114,
IF($D$2=16,الاستلام!U1114,
IF($D$2=17,الاستلام!V1114,
IF($D$2=18,الاستلام!W1114,
IF($D$2=19,الاستلام!X1114,
IF($D$2=20,الاستلام!Y1114,
IF($D$2=21,الاستلام!Z1114,
IF($D$2=22,الاستلام!AA1114,
IF($D$2=23,الاستلام!AB1114,
IF($D$2=24,الاستلام!AC1114,
IF($D$2=25,الاستلام!AD1114,
IF($D$2=26,الاستلام!AE1114,
IF($D$2=27,الاستلام!AF1114,
IF($D$2=28,الاستلام!AG1114,
IF($D$2=29,الاستلام!AH1114,
IF($D$2=30,الاستلام!AI1114,
IF($D$2=31,الاستلام!AJ1114,
IF($D$2=32,الاستلام!AK1114,
IF($D$2=33,الاستلام!AL1114,
IF($D$2=34,الاستلام!AM1114,
IF($D$2=35,الاستلام!AN1114,
IF($D$2=36,الاستلام!AO1114,
IF($D$2=37,الاستلام!AP1114,
IF($D$2=38,الاستلام!AQ1114,
IF($D$2=39,الاستلام!AR1114,
IF($D$2=40,الاستلام!AS1114,
IF($D$2=41,الاستلام!AT1114,
IF($D$2=42,الاستلام!AU1114,
IF($D$2=43,الاستلام!AV1114,
IF($D$2=44,الاستلام!AW1114,
IF($D$2=45,الاستلام!AX1114,
IF($D$2=46,الاستلام!AY1114,
IF($D$2=547,الاستلام!AZ1114,
IF($D$2=48,الاستلام!BA1114,
IF($D$2=49,الاستلام!BB1114,
IF($D$2=50,الاستلام!BC1114,
IF($D$2=0,الاستلام!$BD1114,IF($D$2&gt;50,"خطأ"))))))))))))))))))))))))))))))))))))))))))))))))))))</f>
        <v>0</v>
      </c>
      <c r="K61" s="29">
        <f>IF($D$2=1,التسليم!F1114,IF($D$2=2,التسليم!G1114,IF($D$2=3,التسليم!H1114,IF($D$2=4,التسليم!I1114,IF($D$2=5,التسليم!J1114,
IF($D$2=6,التسليم!K1114,
IF($D$2=7,التسليم!L1114,
IF($D$2=8,التسليم!M1114,
IF($D$2=9,التسليم!N1114,
IF($D$2=10,التسليم!O1114,
IF($D$2=11,التسليم!P1114,
IF($D$2=12,التسليم!Q1114,
IF($D$2=13,التسليم!R1114,
IF($D$2=14,التسليم!S1114,
IF($D$2=15,التسليم!T1114,
IF($D$2=16,التسليم!U1114,
IF($D$2=17,التسليم!V1114,
IF($D$2=18,التسليم!W1114,
IF($D$2=19,التسليم!X1114,
IF($D$2=20,التسليم!Y1114,
IF($D$2=21,التسليم!Z1114,
IF($D$2=22,التسليم!AA1114,
IF($D$2=23,التسليم!AB1114,
IF($D$2=24,التسليم!AC1114,
IF($D$2=25,التسليم!AD1114,
IF($D$2=26,التسليم!AE1114,
IF($D$2=27,التسليم!AF1114,
IF($D$2=28,التسليم!AG1114,
IF($D$2=29,التسليم!AH1114,
IF($D$2=30,التسليم!AI1114,
IF($D$2=31,التسليم!AJ1114,
IF($D$2=32,التسليم!AK1114,
IF($D$2=33,التسليم!AL1114,
IF($D$2=34,التسليم!AM1114,
IF($D$2=35,التسليم!AN1114,
IF($D$2=36,التسليم!AO1114,
IF($D$2=37,التسليم!AP1114,
IF($D$2=38,التسليم!AQ1114,
IF($D$2=39,التسليم!AR1114,
IF($D$2=40,التسليم!AS1114,
IF($D$2=41,التسليم!AT1114,
IF($D$2=42,التسليم!AU1114,
IF($D$2=43,التسليم!AV1114,
IF($D$2=44,التسليم!AW1114,
IF($D$2=45,التسليم!AX1114,
IF($D$2=46,التسليم!AY1114,
IF($D$2=547,التسليم!AZ1114,
IF($D$2=48,التسليم!BA1114,
IF($D$2=49,التسليم!BB1114,
IF($D$2=50,التسليم!BC1114,
IF($D$2=0,التسليم!$BD1114,IF($D$2&gt;50,"خطأ"))))))))))))))))))))))))))))))))))))))))))))))))))))</f>
        <v>0</v>
      </c>
      <c r="L61" s="29">
        <f>IF($D$2=1,المرتجع!F1114,IF($D$2=2,المرتجع!G1114,IF($D$2=3,المرتجع!H1114,IF($D$2=4,المرتجع!I1114,IF($D$2=5,المرتجع!J1114,
IF($D$2=6,المرتجع!K1114,
IF($D$2=7,المرتجع!L1114,
IF($D$2=8,المرتجع!M1114,
IF($D$2=9,المرتجع!N1114,
IF($D$2=10,المرتجع!O1114,
IF($D$2=11,المرتجع!P1114,
IF($D$2=12,المرتجع!Q1114,
IF($D$2=13,المرتجع!R1114,
IF($D$2=14,المرتجع!S1114,
IF($D$2=15,المرتجع!T1114,
IF($D$2=16,المرتجع!U1114,
IF($D$2=17,المرتجع!V1114,
IF($D$2=18,المرتجع!W1114,
IF($D$2=19,المرتجع!X1114,
IF($D$2=20,المرتجع!Y1114,
IF($D$2=21,المرتجع!Z1114,
IF($D$2=22,المرتجع!AA1114,
IF($D$2=23,المرتجع!AB1114,
IF($D$2=24,المرتجع!AC1114,
IF($D$2=25,المرتجع!AD1114,
IF($D$2=26,المرتجع!AE1114,
IF($D$2=27,المرتجع!AF1114,
IF($D$2=28,المرتجع!AG1114,
IF($D$2=29,المرتجع!AH1114,
IF($D$2=30,المرتجع!AI1114,
IF($D$2=31,المرتجع!AJ1114,
IF($D$2=32,المرتجع!AK1114,
IF($D$2=33,المرتجع!AL1114,
IF($D$2=34,المرتجع!AM1114,
IF($D$2=35,المرتجع!AN1114,
IF($D$2=36,المرتجع!AO1114,
IF($D$2=37,المرتجع!AP1114,
IF($D$2=38,المرتجع!AQ1114,
IF($D$2=39,المرتجع!AR1114,
IF($D$2=40,المرتجع!AS1114,
IF($D$2=41,المرتجع!AT1114,
IF($D$2=42,المرتجع!AU1114,
IF($D$2=43,المرتجع!AV1114,
IF($D$2=44,المرتجع!AW1114,
IF($D$2=45,المرتجع!AX1114,
IF($D$2=46,المرتجع!AY1114,
IF($D$2=547,المرتجع!AZ1114,
IF($D$2=48,المرتجع!BA1114,
IF($D$2=49,المرتجع!BB1114,
IF($D$2=50,المرتجع!BC1114,
IF($D$2=0,المرتجع!$BD1114,IF($D$2&gt;50,"خطأ"))))))))))))))))))))))))))))))))))))))))))))))))))))</f>
        <v>0</v>
      </c>
    </row>
    <row r="62" spans="1:12" ht="16.5" thickTop="1" thickBot="1" x14ac:dyDescent="0.3">
      <c r="A62" s="106">
        <f t="shared" ref="A62" si="55">A61+C61-B61</f>
        <v>0</v>
      </c>
      <c r="B62" s="107"/>
      <c r="C62" s="108"/>
      <c r="D62" s="103">
        <f t="shared" ref="D62" si="56">D61+F61-E61</f>
        <v>0</v>
      </c>
      <c r="E62" s="104"/>
      <c r="F62" s="105"/>
      <c r="G62" s="103">
        <f t="shared" ref="G62" si="57">G61+I61-H61</f>
        <v>0</v>
      </c>
      <c r="H62" s="104"/>
      <c r="I62" s="105"/>
      <c r="J62" s="106">
        <f t="shared" ref="J62" si="58">J61+L61-K61</f>
        <v>0</v>
      </c>
      <c r="K62" s="107"/>
      <c r="L62" s="108"/>
    </row>
    <row r="63" spans="1:12" ht="16.5" thickTop="1" thickBot="1" x14ac:dyDescent="0.3">
      <c r="A63" s="109" t="str">
        <f>'تعريف المواد والمستودعات'!B67</f>
        <v>مادة61</v>
      </c>
      <c r="B63" s="110"/>
      <c r="C63" s="110"/>
      <c r="D63" s="100" t="str">
        <f>'تعريف المواد والمستودعات'!B68</f>
        <v>مادة62</v>
      </c>
      <c r="E63" s="101"/>
      <c r="F63" s="102"/>
      <c r="G63" s="100" t="str">
        <f>'تعريف المواد والمستودعات'!B69</f>
        <v>مادة63</v>
      </c>
      <c r="H63" s="101"/>
      <c r="I63" s="102"/>
      <c r="J63" s="100" t="str">
        <f>'تعريف المواد والمستودعات'!B70</f>
        <v>مادة64</v>
      </c>
      <c r="K63" s="101"/>
      <c r="L63" s="102"/>
    </row>
    <row r="64" spans="1:12" ht="16.5" thickTop="1" thickBot="1" x14ac:dyDescent="0.3">
      <c r="A64" s="61" t="s">
        <v>118</v>
      </c>
      <c r="B64" s="61" t="s">
        <v>117</v>
      </c>
      <c r="C64" s="61" t="s">
        <v>119</v>
      </c>
      <c r="D64" s="61" t="s">
        <v>118</v>
      </c>
      <c r="E64" s="61" t="s">
        <v>117</v>
      </c>
      <c r="F64" s="61" t="s">
        <v>119</v>
      </c>
      <c r="G64" s="61" t="s">
        <v>118</v>
      </c>
      <c r="H64" s="61" t="s">
        <v>117</v>
      </c>
      <c r="I64" s="61" t="s">
        <v>119</v>
      </c>
      <c r="J64" s="61" t="s">
        <v>118</v>
      </c>
      <c r="K64" s="61" t="s">
        <v>117</v>
      </c>
      <c r="L64" s="61" t="s">
        <v>119</v>
      </c>
    </row>
    <row r="65" spans="1:12" ht="16.5" thickTop="1" thickBot="1" x14ac:dyDescent="0.3">
      <c r="A65" s="29">
        <f>IF($D$2=1,الاستلام!F1115,IF($D$2=2,الاستلام!G1115,IF($D$2=3,الاستلام!H1115,IF($D$2=4,الاستلام!I1115,IF($D$2=5,الاستلام!J1115,
IF($D$2=6,الاستلام!K1115,
IF($D$2=7,الاستلام!L1115,
IF($D$2=8,الاستلام!M1115,
IF($D$2=9,الاستلام!N1115,
IF($D$2=10,الاستلام!O1115,
IF($D$2=11,الاستلام!P1115,
IF($D$2=12,الاستلام!Q1115,
IF($D$2=13,الاستلام!R1115,
IF($D$2=14,الاستلام!S1115,
IF($D$2=15,الاستلام!T1115,
IF($D$2=16,الاستلام!U1115,
IF($D$2=17,الاستلام!V1115,
IF($D$2=18,الاستلام!W1115,
IF($D$2=19,الاستلام!X1115,
IF($D$2=20,الاستلام!Y1115,
IF($D$2=21,الاستلام!Z1115,
IF($D$2=22,الاستلام!AA1115,
IF($D$2=23,الاستلام!AB1115,
IF($D$2=24,الاستلام!AC1115,
IF($D$2=25,الاستلام!AD1115,
IF($D$2=26,الاستلام!AE1115,
IF($D$2=27,الاستلام!AF1115,
IF($D$2=28,الاستلام!AG1115,
IF($D$2=29,الاستلام!AH1115,
IF($D$2=30,الاستلام!AI1115,
IF($D$2=31,الاستلام!AJ1115,
IF($D$2=32,الاستلام!AK1115,
IF($D$2=33,الاستلام!AL1115,
IF($D$2=34,الاستلام!AM1115,
IF($D$2=35,الاستلام!AN1115,
IF($D$2=36,الاستلام!AO1115,
IF($D$2=37,الاستلام!AP1115,
IF($D$2=38,الاستلام!AQ1115,
IF($D$2=39,الاستلام!AR1115,
IF($D$2=40,الاستلام!AS1115,
IF($D$2=41,الاستلام!AT1115,
IF($D$2=42,الاستلام!AU1115,
IF($D$2=43,الاستلام!AV1115,
IF($D$2=44,الاستلام!AW1115,
IF($D$2=45,الاستلام!AX1115,
IF($D$2=46,الاستلام!AY1115,
IF($D$2=547,الاستلام!AZ1115,
IF($D$2=48,الاستلام!BA1115,
IF($D$2=49,الاستلام!BB1115,
IF($D$2=50,الاستلام!BC1115,
IF($D$2=0,الاستلام!$BD1115,IF($D$2&gt;50,"خطأ"))))))))))))))))))))))))))))))))))))))))))))))))))))</f>
        <v>0</v>
      </c>
      <c r="B65" s="29">
        <f>IF($D$2=1,التسليم!F1115,IF($D$2=2,التسليم!G1115,IF($D$2=3,التسليم!H1115,IF($D$2=4,التسليم!I1115,IF($D$2=5,التسليم!J1115,
IF($D$2=6,التسليم!K1115,
IF($D$2=7,التسليم!L1115,
IF($D$2=8,التسليم!M1115,
IF($D$2=9,التسليم!N1115,
IF($D$2=10,التسليم!O1115,
IF($D$2=11,التسليم!P1115,
IF($D$2=12,التسليم!Q1115,
IF($D$2=13,التسليم!R1115,
IF($D$2=14,التسليم!S1115,
IF($D$2=15,التسليم!T1115,
IF($D$2=16,التسليم!U1115,
IF($D$2=17,التسليم!V1115,
IF($D$2=18,التسليم!W1115,
IF($D$2=19,التسليم!X1115,
IF($D$2=20,التسليم!Y1115,
IF($D$2=21,التسليم!Z1115,
IF($D$2=22,التسليم!AA1115,
IF($D$2=23,التسليم!AB1115,
IF($D$2=24,التسليم!AC1115,
IF($D$2=25,التسليم!AD1115,
IF($D$2=26,التسليم!AE1115,
IF($D$2=27,التسليم!AF1115,
IF($D$2=28,التسليم!AG1115,
IF($D$2=29,التسليم!AH1115,
IF($D$2=30,التسليم!AI1115,
IF($D$2=31,التسليم!AJ1115,
IF($D$2=32,التسليم!AK1115,
IF($D$2=33,التسليم!AL1115,
IF($D$2=34,التسليم!AM1115,
IF($D$2=35,التسليم!AN1115,
IF($D$2=36,التسليم!AO1115,
IF($D$2=37,التسليم!AP1115,
IF($D$2=38,التسليم!AQ1115,
IF($D$2=39,التسليم!AR1115,
IF($D$2=40,التسليم!AS1115,
IF($D$2=41,التسليم!AT1115,
IF($D$2=42,التسليم!AU1115,
IF($D$2=43,التسليم!AV1115,
IF($D$2=44,التسليم!AW1115,
IF($D$2=45,التسليم!AX1115,
IF($D$2=46,التسليم!AY1115,
IF($D$2=547,التسليم!AZ1115,
IF($D$2=48,التسليم!BA1115,
IF($D$2=49,التسليم!BB1115,
IF($D$2=50,التسليم!BC1115,
IF($D$2=0,التسليم!$BD1115,IF($D$2&gt;50,"خطأ"))))))))))))))))))))))))))))))))))))))))))))))))))))</f>
        <v>0</v>
      </c>
      <c r="C65" s="29">
        <f>IF($D$2=1,المرتجع!F1115,IF($D$2=2,المرتجع!G1115,IF($D$2=3,المرتجع!H1115,IF($D$2=4,المرتجع!I1115,IF($D$2=5,المرتجع!J1115,
IF($D$2=6,المرتجع!K1115,
IF($D$2=7,المرتجع!L1115,
IF($D$2=8,المرتجع!M1115,
IF($D$2=9,المرتجع!N1115,
IF($D$2=10,المرتجع!O1115,
IF($D$2=11,المرتجع!P1115,
IF($D$2=12,المرتجع!Q1115,
IF($D$2=13,المرتجع!R1115,
IF($D$2=14,المرتجع!S1115,
IF($D$2=15,المرتجع!T1115,
IF($D$2=16,المرتجع!U1115,
IF($D$2=17,المرتجع!V1115,
IF($D$2=18,المرتجع!W1115,
IF($D$2=19,المرتجع!X1115,
IF($D$2=20,المرتجع!Y1115,
IF($D$2=21,المرتجع!Z1115,
IF($D$2=22,المرتجع!AA1115,
IF($D$2=23,المرتجع!AB1115,
IF($D$2=24,المرتجع!AC1115,
IF($D$2=25,المرتجع!AD1115,
IF($D$2=26,المرتجع!AE1115,
IF($D$2=27,المرتجع!AF1115,
IF($D$2=28,المرتجع!AG1115,
IF($D$2=29,المرتجع!AH1115,
IF($D$2=30,المرتجع!AI1115,
IF($D$2=31,المرتجع!AJ1115,
IF($D$2=32,المرتجع!AK1115,
IF($D$2=33,المرتجع!AL1115,
IF($D$2=34,المرتجع!AM1115,
IF($D$2=35,المرتجع!AN1115,
IF($D$2=36,المرتجع!AO1115,
IF($D$2=37,المرتجع!AP1115,
IF($D$2=38,المرتجع!AQ1115,
IF($D$2=39,المرتجع!AR1115,
IF($D$2=40,المرتجع!AS1115,
IF($D$2=41,المرتجع!AT1115,
IF($D$2=42,المرتجع!AU1115,
IF($D$2=43,المرتجع!AV1115,
IF($D$2=44,المرتجع!AW1115,
IF($D$2=45,المرتجع!AX1115,
IF($D$2=46,المرتجع!AY1115,
IF($D$2=547,المرتجع!AZ1115,
IF($D$2=48,المرتجع!BA1115,
IF($D$2=49,المرتجع!BB1115,
IF($D$2=50,المرتجع!BC1115,
IF($D$2=0,المرتجع!$BD1115,IF($D$2&gt;50,"خطأ"))))))))))))))))))))))))))))))))))))))))))))))))))))</f>
        <v>0</v>
      </c>
      <c r="D65" s="29">
        <f>IF($D$2=1,الاستلام!F1116,IF($D$2=2,الاستلام!G1116,IF($D$2=3,الاستلام!H1116,IF($D$2=4,الاستلام!I1116,IF($D$2=5,الاستلام!J1116,
IF($D$2=6,الاستلام!K1116,
IF($D$2=7,الاستلام!L1116,
IF($D$2=8,الاستلام!M1116,
IF($D$2=9,الاستلام!N1116,
IF($D$2=10,الاستلام!O1116,
IF($D$2=11,الاستلام!P1116,
IF($D$2=12,الاستلام!Q1116,
IF($D$2=13,الاستلام!R1116,
IF($D$2=14,الاستلام!S1116,
IF($D$2=15,الاستلام!T1116,
IF($D$2=16,الاستلام!U1116,
IF($D$2=17,الاستلام!V1116,
IF($D$2=18,الاستلام!W1116,
IF($D$2=19,الاستلام!X1116,
IF($D$2=20,الاستلام!Y1116,
IF($D$2=21,الاستلام!Z1116,
IF($D$2=22,الاستلام!AA1116,
IF($D$2=23,الاستلام!AB1116,
IF($D$2=24,الاستلام!AC1116,
IF($D$2=25,الاستلام!AD1116,
IF($D$2=26,الاستلام!AE1116,
IF($D$2=27,الاستلام!AF1116,
IF($D$2=28,الاستلام!AG1116,
IF($D$2=29,الاستلام!AH1116,
IF($D$2=30,الاستلام!AI1116,
IF($D$2=31,الاستلام!AJ1116,
IF($D$2=32,الاستلام!AK1116,
IF($D$2=33,الاستلام!AL1116,
IF($D$2=34,الاستلام!AM1116,
IF($D$2=35,الاستلام!AN1116,
IF($D$2=36,الاستلام!AO1116,
IF($D$2=37,الاستلام!AP1116,
IF($D$2=38,الاستلام!AQ1116,
IF($D$2=39,الاستلام!AR1116,
IF($D$2=40,الاستلام!AS1116,
IF($D$2=41,الاستلام!AT1116,
IF($D$2=42,الاستلام!AU1116,
IF($D$2=43,الاستلام!AV1116,
IF($D$2=44,الاستلام!AW1116,
IF($D$2=45,الاستلام!AX1116,
IF($D$2=46,الاستلام!AY1116,
IF($D$2=547,الاستلام!AZ1116,
IF($D$2=48,الاستلام!BA1116,
IF($D$2=49,الاستلام!BB1116,
IF($D$2=50,الاستلام!BC1116,
IF($D$2=0,الاستلام!$BD1116,IF($D$2&gt;50,"خطأ"))))))))))))))))))))))))))))))))))))))))))))))))))))</f>
        <v>0</v>
      </c>
      <c r="E65" s="29">
        <f>IF($D$2=1,التسليم!F1116,IF($D$2=2,التسليم!G1116,IF($D$2=3,التسليم!H1116,IF($D$2=4,التسليم!I1116,IF($D$2=5,التسليم!J1116,
IF($D$2=6,التسليم!K1116,
IF($D$2=7,التسليم!L1116,
IF($D$2=8,التسليم!M1116,
IF($D$2=9,التسليم!N1116,
IF($D$2=10,التسليم!O1116,
IF($D$2=11,التسليم!P1116,
IF($D$2=12,التسليم!Q1116,
IF($D$2=13,التسليم!R1116,
IF($D$2=14,التسليم!S1116,
IF($D$2=15,التسليم!T1116,
IF($D$2=16,التسليم!U1116,
IF($D$2=17,التسليم!V1116,
IF($D$2=18,التسليم!W1116,
IF($D$2=19,التسليم!X1116,
IF($D$2=20,التسليم!Y1116,
IF($D$2=21,التسليم!Z1116,
IF($D$2=22,التسليم!AA1116,
IF($D$2=23,التسليم!AB1116,
IF($D$2=24,التسليم!AC1116,
IF($D$2=25,التسليم!AD1116,
IF($D$2=26,التسليم!AE1116,
IF($D$2=27,التسليم!AF1116,
IF($D$2=28,التسليم!AG1116,
IF($D$2=29,التسليم!AH1116,
IF($D$2=30,التسليم!AI1116,
IF($D$2=31,التسليم!AJ1116,
IF($D$2=32,التسليم!AK1116,
IF($D$2=33,التسليم!AL1116,
IF($D$2=34,التسليم!AM1116,
IF($D$2=35,التسليم!AN1116,
IF($D$2=36,التسليم!AO1116,
IF($D$2=37,التسليم!AP1116,
IF($D$2=38,التسليم!AQ1116,
IF($D$2=39,التسليم!AR1116,
IF($D$2=40,التسليم!AS1116,
IF($D$2=41,التسليم!AT1116,
IF($D$2=42,التسليم!AU1116,
IF($D$2=43,التسليم!AV1116,
IF($D$2=44,التسليم!AW1116,
IF($D$2=45,التسليم!AX1116,
IF($D$2=46,التسليم!AY1116,
IF($D$2=547,التسليم!AZ1116,
IF($D$2=48,التسليم!BA1116,
IF($D$2=49,التسليم!BB1116,
IF($D$2=50,التسليم!BC1116,
IF($D$2=0,التسليم!$BD1116,IF($D$2&gt;50,"خطأ"))))))))))))))))))))))))))))))))))))))))))))))))))))</f>
        <v>0</v>
      </c>
      <c r="F65" s="29">
        <f>IF($D$2=1,المرتجع!F1116,IF($D$2=2,المرتجع!G1116,IF($D$2=3,المرتجع!H1116,IF($D$2=4,المرتجع!I1116,IF($D$2=5,المرتجع!J1116,
IF($D$2=6,المرتجع!K1116,
IF($D$2=7,المرتجع!L1116,
IF($D$2=8,المرتجع!M1116,
IF($D$2=9,المرتجع!N1116,
IF($D$2=10,المرتجع!O1116,
IF($D$2=11,المرتجع!P1116,
IF($D$2=12,المرتجع!Q1116,
IF($D$2=13,المرتجع!R1116,
IF($D$2=14,المرتجع!S1116,
IF($D$2=15,المرتجع!T1116,
IF($D$2=16,المرتجع!U1116,
IF($D$2=17,المرتجع!V1116,
IF($D$2=18,المرتجع!W1116,
IF($D$2=19,المرتجع!X1116,
IF($D$2=20,المرتجع!Y1116,
IF($D$2=21,المرتجع!Z1116,
IF($D$2=22,المرتجع!AA1116,
IF($D$2=23,المرتجع!AB1116,
IF($D$2=24,المرتجع!AC1116,
IF($D$2=25,المرتجع!AD1116,
IF($D$2=26,المرتجع!AE1116,
IF($D$2=27,المرتجع!AF1116,
IF($D$2=28,المرتجع!AG1116,
IF($D$2=29,المرتجع!AH1116,
IF($D$2=30,المرتجع!AI1116,
IF($D$2=31,المرتجع!AJ1116,
IF($D$2=32,المرتجع!AK1116,
IF($D$2=33,المرتجع!AL1116,
IF($D$2=34,المرتجع!AM1116,
IF($D$2=35,المرتجع!AN1116,
IF($D$2=36,المرتجع!AO1116,
IF($D$2=37,المرتجع!AP1116,
IF($D$2=38,المرتجع!AQ1116,
IF($D$2=39,المرتجع!AR1116,
IF($D$2=40,المرتجع!AS1116,
IF($D$2=41,المرتجع!AT1116,
IF($D$2=42,المرتجع!AU1116,
IF($D$2=43,المرتجع!AV1116,
IF($D$2=44,المرتجع!AW1116,
IF($D$2=45,المرتجع!AX1116,
IF($D$2=46,المرتجع!AY1116,
IF($D$2=547,المرتجع!AZ1116,
IF($D$2=48,المرتجع!BA1116,
IF($D$2=49,المرتجع!BB1116,
IF($D$2=50,المرتجع!BC1116,
IF($D$2=0,المرتجع!$BD1116,IF($D$2&gt;50,"خطأ"))))))))))))))))))))))))))))))))))))))))))))))))))))</f>
        <v>0</v>
      </c>
      <c r="G65" s="29">
        <f>IF($D$2=1,الاستلام!F1117,IF($D$2=2,الاستلام!G1117,IF($D$2=3,الاستلام!H1117,IF($D$2=4,الاستلام!I1117,IF($D$2=5,الاستلام!J1117,
IF($D$2=6,الاستلام!K1117,
IF($D$2=7,الاستلام!L1117,
IF($D$2=8,الاستلام!M1117,
IF($D$2=9,الاستلام!N1117,
IF($D$2=10,الاستلام!O1117,
IF($D$2=11,الاستلام!P1117,
IF($D$2=12,الاستلام!Q1117,
IF($D$2=13,الاستلام!R1117,
IF($D$2=14,الاستلام!S1117,
IF($D$2=15,الاستلام!T1117,
IF($D$2=16,الاستلام!U1117,
IF($D$2=17,الاستلام!V1117,
IF($D$2=18,الاستلام!W1117,
IF($D$2=19,الاستلام!X1117,
IF($D$2=20,الاستلام!Y1117,
IF($D$2=21,الاستلام!Z1117,
IF($D$2=22,الاستلام!AA1117,
IF($D$2=23,الاستلام!AB1117,
IF($D$2=24,الاستلام!AC1117,
IF($D$2=25,الاستلام!AD1117,
IF($D$2=26,الاستلام!AE1117,
IF($D$2=27,الاستلام!AF1117,
IF($D$2=28,الاستلام!AG1117,
IF($D$2=29,الاستلام!AH1117,
IF($D$2=30,الاستلام!AI1117,
IF($D$2=31,الاستلام!AJ1117,
IF($D$2=32,الاستلام!AK1117,
IF($D$2=33,الاستلام!AL1117,
IF($D$2=34,الاستلام!AM1117,
IF($D$2=35,الاستلام!AN1117,
IF($D$2=36,الاستلام!AO1117,
IF($D$2=37,الاستلام!AP1117,
IF($D$2=38,الاستلام!AQ1117,
IF($D$2=39,الاستلام!AR1117,
IF($D$2=40,الاستلام!AS1117,
IF($D$2=41,الاستلام!AT1117,
IF($D$2=42,الاستلام!AU1117,
IF($D$2=43,الاستلام!AV1117,
IF($D$2=44,الاستلام!AW1117,
IF($D$2=45,الاستلام!AX1117,
IF($D$2=46,الاستلام!AY1117,
IF($D$2=547,الاستلام!AZ1117,
IF($D$2=48,الاستلام!BA1117,
IF($D$2=49,الاستلام!BB1117,
IF($D$2=50,الاستلام!BC1117,
IF($D$2=0,الاستلام!$BD1117,IF($D$2&gt;50,"خطأ"))))))))))))))))))))))))))))))))))))))))))))))))))))</f>
        <v>0</v>
      </c>
      <c r="H65" s="29">
        <f>IF($D$2=1,التسليم!F1117,IF($D$2=2,التسليم!G1117,IF($D$2=3,التسليم!H1117,IF($D$2=4,التسليم!I1117,IF($D$2=5,التسليم!J1117,
IF($D$2=6,التسليم!K1117,
IF($D$2=7,التسليم!L1117,
IF($D$2=8,التسليم!M1117,
IF($D$2=9,التسليم!N1117,
IF($D$2=10,التسليم!O1117,
IF($D$2=11,التسليم!P1117,
IF($D$2=12,التسليم!Q1117,
IF($D$2=13,التسليم!R1117,
IF($D$2=14,التسليم!S1117,
IF($D$2=15,التسليم!T1117,
IF($D$2=16,التسليم!U1117,
IF($D$2=17,التسليم!V1117,
IF($D$2=18,التسليم!W1117,
IF($D$2=19,التسليم!X1117,
IF($D$2=20,التسليم!Y1117,
IF($D$2=21,التسليم!Z1117,
IF($D$2=22,التسليم!AA1117,
IF($D$2=23,التسليم!AB1117,
IF($D$2=24,التسليم!AC1117,
IF($D$2=25,التسليم!AD1117,
IF($D$2=26,التسليم!AE1117,
IF($D$2=27,التسليم!AF1117,
IF($D$2=28,التسليم!AG1117,
IF($D$2=29,التسليم!AH1117,
IF($D$2=30,التسليم!AI1117,
IF($D$2=31,التسليم!AJ1117,
IF($D$2=32,التسليم!AK1117,
IF($D$2=33,التسليم!AL1117,
IF($D$2=34,التسليم!AM1117,
IF($D$2=35,التسليم!AN1117,
IF($D$2=36,التسليم!AO1117,
IF($D$2=37,التسليم!AP1117,
IF($D$2=38,التسليم!AQ1117,
IF($D$2=39,التسليم!AR1117,
IF($D$2=40,التسليم!AS1117,
IF($D$2=41,التسليم!AT1117,
IF($D$2=42,التسليم!AU1117,
IF($D$2=43,التسليم!AV1117,
IF($D$2=44,التسليم!AW1117,
IF($D$2=45,التسليم!AX1117,
IF($D$2=46,التسليم!AY1117,
IF($D$2=547,التسليم!AZ1117,
IF($D$2=48,التسليم!BA1117,
IF($D$2=49,التسليم!BB1117,
IF($D$2=50,التسليم!BC1117,
IF($D$2=0,التسليم!$BD1117,IF($D$2&gt;50,"خطأ"))))))))))))))))))))))))))))))))))))))))))))))))))))</f>
        <v>0</v>
      </c>
      <c r="I65" s="29">
        <f>IF($D$2=1,المرتجع!F1117,IF($D$2=2,المرتجع!G1117,IF($D$2=3,المرتجع!H1117,IF($D$2=4,المرتجع!I1117,IF($D$2=5,المرتجع!J1117,
IF($D$2=6,المرتجع!K1117,
IF($D$2=7,المرتجع!L1117,
IF($D$2=8,المرتجع!M1117,
IF($D$2=9,المرتجع!N1117,
IF($D$2=10,المرتجع!O1117,
IF($D$2=11,المرتجع!P1117,
IF($D$2=12,المرتجع!Q1117,
IF($D$2=13,المرتجع!R1117,
IF($D$2=14,المرتجع!S1117,
IF($D$2=15,المرتجع!T1117,
IF($D$2=16,المرتجع!U1117,
IF($D$2=17,المرتجع!V1117,
IF($D$2=18,المرتجع!W1117,
IF($D$2=19,المرتجع!X1117,
IF($D$2=20,المرتجع!Y1117,
IF($D$2=21,المرتجع!Z1117,
IF($D$2=22,المرتجع!AA1117,
IF($D$2=23,المرتجع!AB1117,
IF($D$2=24,المرتجع!AC1117,
IF($D$2=25,المرتجع!AD1117,
IF($D$2=26,المرتجع!AE1117,
IF($D$2=27,المرتجع!AF1117,
IF($D$2=28,المرتجع!AG1117,
IF($D$2=29,المرتجع!AH1117,
IF($D$2=30,المرتجع!AI1117,
IF($D$2=31,المرتجع!AJ1117,
IF($D$2=32,المرتجع!AK1117,
IF($D$2=33,المرتجع!AL1117,
IF($D$2=34,المرتجع!AM1117,
IF($D$2=35,المرتجع!AN1117,
IF($D$2=36,المرتجع!AO1117,
IF($D$2=37,المرتجع!AP1117,
IF($D$2=38,المرتجع!AQ1117,
IF($D$2=39,المرتجع!AR1117,
IF($D$2=40,المرتجع!AS1117,
IF($D$2=41,المرتجع!AT1117,
IF($D$2=42,المرتجع!AU1117,
IF($D$2=43,المرتجع!AV1117,
IF($D$2=44,المرتجع!AW1117,
IF($D$2=45,المرتجع!AX1117,
IF($D$2=46,المرتجع!AY1117,
IF($D$2=547,المرتجع!AZ1117,
IF($D$2=48,المرتجع!BA1117,
IF($D$2=49,المرتجع!BB1117,
IF($D$2=50,المرتجع!BC1117,
IF($D$2=0,المرتجع!$BD1117,IF($D$2&gt;50,"خطأ"))))))))))))))))))))))))))))))))))))))))))))))))))))</f>
        <v>0</v>
      </c>
      <c r="J65" s="29">
        <f>IF($D$2=1,الاستلام!F1118,IF($D$2=2,الاستلام!G1118,IF($D$2=3,الاستلام!H1118,IF($D$2=4,الاستلام!I1118,IF($D$2=5,الاستلام!J1118,
IF($D$2=6,الاستلام!K1118,
IF($D$2=7,الاستلام!L1118,
IF($D$2=8,الاستلام!M1118,
IF($D$2=9,الاستلام!N1118,
IF($D$2=10,الاستلام!O1118,
IF($D$2=11,الاستلام!P1118,
IF($D$2=12,الاستلام!Q1118,
IF($D$2=13,الاستلام!R1118,
IF($D$2=14,الاستلام!S1118,
IF($D$2=15,الاستلام!T1118,
IF($D$2=16,الاستلام!U1118,
IF($D$2=17,الاستلام!V1118,
IF($D$2=18,الاستلام!W1118,
IF($D$2=19,الاستلام!X1118,
IF($D$2=20,الاستلام!Y1118,
IF($D$2=21,الاستلام!Z1118,
IF($D$2=22,الاستلام!AA1118,
IF($D$2=23,الاستلام!AB1118,
IF($D$2=24,الاستلام!AC1118,
IF($D$2=25,الاستلام!AD1118,
IF($D$2=26,الاستلام!AE1118,
IF($D$2=27,الاستلام!AF1118,
IF($D$2=28,الاستلام!AG1118,
IF($D$2=29,الاستلام!AH1118,
IF($D$2=30,الاستلام!AI1118,
IF($D$2=31,الاستلام!AJ1118,
IF($D$2=32,الاستلام!AK1118,
IF($D$2=33,الاستلام!AL1118,
IF($D$2=34,الاستلام!AM1118,
IF($D$2=35,الاستلام!AN1118,
IF($D$2=36,الاستلام!AO1118,
IF($D$2=37,الاستلام!AP1118,
IF($D$2=38,الاستلام!AQ1118,
IF($D$2=39,الاستلام!AR1118,
IF($D$2=40,الاستلام!AS1118,
IF($D$2=41,الاستلام!AT1118,
IF($D$2=42,الاستلام!AU1118,
IF($D$2=43,الاستلام!AV1118,
IF($D$2=44,الاستلام!AW1118,
IF($D$2=45,الاستلام!AX1118,
IF($D$2=46,الاستلام!AY1118,
IF($D$2=547,الاستلام!AZ1118,
IF($D$2=48,الاستلام!BA1118,
IF($D$2=49,الاستلام!BB1118,
IF($D$2=50,الاستلام!BC1118,
IF($D$2=0,الاستلام!$BD1118,IF($D$2&gt;50,"خطأ"))))))))))))))))))))))))))))))))))))))))))))))))))))</f>
        <v>0</v>
      </c>
      <c r="K65" s="29">
        <f>IF($D$2=1,التسليم!F1118,IF($D$2=2,التسليم!G1118,IF($D$2=3,التسليم!H1118,IF($D$2=4,التسليم!I1118,IF($D$2=5,التسليم!J1118,
IF($D$2=6,التسليم!K1118,
IF($D$2=7,التسليم!L1118,
IF($D$2=8,التسليم!M1118,
IF($D$2=9,التسليم!N1118,
IF($D$2=10,التسليم!O1118,
IF($D$2=11,التسليم!P1118,
IF($D$2=12,التسليم!Q1118,
IF($D$2=13,التسليم!R1118,
IF($D$2=14,التسليم!S1118,
IF($D$2=15,التسليم!T1118,
IF($D$2=16,التسليم!U1118,
IF($D$2=17,التسليم!V1118,
IF($D$2=18,التسليم!W1118,
IF($D$2=19,التسليم!X1118,
IF($D$2=20,التسليم!Y1118,
IF($D$2=21,التسليم!Z1118,
IF($D$2=22,التسليم!AA1118,
IF($D$2=23,التسليم!AB1118,
IF($D$2=24,التسليم!AC1118,
IF($D$2=25,التسليم!AD1118,
IF($D$2=26,التسليم!AE1118,
IF($D$2=27,التسليم!AF1118,
IF($D$2=28,التسليم!AG1118,
IF($D$2=29,التسليم!AH1118,
IF($D$2=30,التسليم!AI1118,
IF($D$2=31,التسليم!AJ1118,
IF($D$2=32,التسليم!AK1118,
IF($D$2=33,التسليم!AL1118,
IF($D$2=34,التسليم!AM1118,
IF($D$2=35,التسليم!AN1118,
IF($D$2=36,التسليم!AO1118,
IF($D$2=37,التسليم!AP1118,
IF($D$2=38,التسليم!AQ1118,
IF($D$2=39,التسليم!AR1118,
IF($D$2=40,التسليم!AS1118,
IF($D$2=41,التسليم!AT1118,
IF($D$2=42,التسليم!AU1118,
IF($D$2=43,التسليم!AV1118,
IF($D$2=44,التسليم!AW1118,
IF($D$2=45,التسليم!AX1118,
IF($D$2=46,التسليم!AY1118,
IF($D$2=547,التسليم!AZ1118,
IF($D$2=48,التسليم!BA1118,
IF($D$2=49,التسليم!BB1118,
IF($D$2=50,التسليم!BC1118,
IF($D$2=0,التسليم!$BD1118,IF($D$2&gt;50,"خطأ"))))))))))))))))))))))))))))))))))))))))))))))))))))</f>
        <v>0</v>
      </c>
      <c r="L65" s="29">
        <f>IF($D$2=1,المرتجع!F1118,IF($D$2=2,المرتجع!G1118,IF($D$2=3,المرتجع!H1118,IF($D$2=4,المرتجع!I1118,IF($D$2=5,المرتجع!J1118,
IF($D$2=6,المرتجع!K1118,
IF($D$2=7,المرتجع!L1118,
IF($D$2=8,المرتجع!M1118,
IF($D$2=9,المرتجع!N1118,
IF($D$2=10,المرتجع!O1118,
IF($D$2=11,المرتجع!P1118,
IF($D$2=12,المرتجع!Q1118,
IF($D$2=13,المرتجع!R1118,
IF($D$2=14,المرتجع!S1118,
IF($D$2=15,المرتجع!T1118,
IF($D$2=16,المرتجع!U1118,
IF($D$2=17,المرتجع!V1118,
IF($D$2=18,المرتجع!W1118,
IF($D$2=19,المرتجع!X1118,
IF($D$2=20,المرتجع!Y1118,
IF($D$2=21,المرتجع!Z1118,
IF($D$2=22,المرتجع!AA1118,
IF($D$2=23,المرتجع!AB1118,
IF($D$2=24,المرتجع!AC1118,
IF($D$2=25,المرتجع!AD1118,
IF($D$2=26,المرتجع!AE1118,
IF($D$2=27,المرتجع!AF1118,
IF($D$2=28,المرتجع!AG1118,
IF($D$2=29,المرتجع!AH1118,
IF($D$2=30,المرتجع!AI1118,
IF($D$2=31,المرتجع!AJ1118,
IF($D$2=32,المرتجع!AK1118,
IF($D$2=33,المرتجع!AL1118,
IF($D$2=34,المرتجع!AM1118,
IF($D$2=35,المرتجع!AN1118,
IF($D$2=36,المرتجع!AO1118,
IF($D$2=37,المرتجع!AP1118,
IF($D$2=38,المرتجع!AQ1118,
IF($D$2=39,المرتجع!AR1118,
IF($D$2=40,المرتجع!AS1118,
IF($D$2=41,المرتجع!AT1118,
IF($D$2=42,المرتجع!AU1118,
IF($D$2=43,المرتجع!AV1118,
IF($D$2=44,المرتجع!AW1118,
IF($D$2=45,المرتجع!AX1118,
IF($D$2=46,المرتجع!AY1118,
IF($D$2=547,المرتجع!AZ1118,
IF($D$2=48,المرتجع!BA1118,
IF($D$2=49,المرتجع!BB1118,
IF($D$2=50,المرتجع!BC1118,
IF($D$2=0,المرتجع!$BD1118,IF($D$2&gt;50,"خطأ"))))))))))))))))))))))))))))))))))))))))))))))))))))</f>
        <v>0</v>
      </c>
    </row>
    <row r="66" spans="1:12" ht="16.5" thickTop="1" thickBot="1" x14ac:dyDescent="0.3">
      <c r="A66" s="106">
        <f t="shared" ref="A66" si="59">A65+C65-B65</f>
        <v>0</v>
      </c>
      <c r="B66" s="107"/>
      <c r="C66" s="108"/>
      <c r="D66" s="103">
        <f t="shared" ref="D66" si="60">D65+F65-E65</f>
        <v>0</v>
      </c>
      <c r="E66" s="104"/>
      <c r="F66" s="105"/>
      <c r="G66" s="103">
        <f t="shared" ref="G66" si="61">G65+I65-H65</f>
        <v>0</v>
      </c>
      <c r="H66" s="104"/>
      <c r="I66" s="105"/>
      <c r="J66" s="106">
        <f t="shared" ref="J66" si="62">J65+L65-K65</f>
        <v>0</v>
      </c>
      <c r="K66" s="107"/>
      <c r="L66" s="108"/>
    </row>
    <row r="67" spans="1:12" ht="16.5" thickTop="1" thickBot="1" x14ac:dyDescent="0.3">
      <c r="A67" s="109" t="str">
        <f>'تعريف المواد والمستودعات'!B71</f>
        <v>مادة65</v>
      </c>
      <c r="B67" s="110"/>
      <c r="C67" s="110"/>
      <c r="D67" s="100" t="str">
        <f>'تعريف المواد والمستودعات'!B72</f>
        <v>مادة66</v>
      </c>
      <c r="E67" s="101"/>
      <c r="F67" s="102"/>
      <c r="G67" s="100" t="str">
        <f>'تعريف المواد والمستودعات'!B73</f>
        <v>مادة67</v>
      </c>
      <c r="H67" s="101"/>
      <c r="I67" s="102"/>
      <c r="J67" s="100" t="str">
        <f>'تعريف المواد والمستودعات'!B74</f>
        <v>مادة68</v>
      </c>
      <c r="K67" s="101"/>
      <c r="L67" s="102"/>
    </row>
    <row r="68" spans="1:12" ht="16.5" thickTop="1" thickBot="1" x14ac:dyDescent="0.3">
      <c r="A68" s="61" t="s">
        <v>118</v>
      </c>
      <c r="B68" s="61" t="s">
        <v>117</v>
      </c>
      <c r="C68" s="61" t="s">
        <v>119</v>
      </c>
      <c r="D68" s="61" t="s">
        <v>118</v>
      </c>
      <c r="E68" s="61" t="s">
        <v>117</v>
      </c>
      <c r="F68" s="61" t="s">
        <v>119</v>
      </c>
      <c r="G68" s="61" t="s">
        <v>118</v>
      </c>
      <c r="H68" s="61" t="s">
        <v>117</v>
      </c>
      <c r="I68" s="61" t="s">
        <v>119</v>
      </c>
      <c r="J68" s="61" t="s">
        <v>118</v>
      </c>
      <c r="K68" s="61" t="s">
        <v>117</v>
      </c>
      <c r="L68" s="61" t="s">
        <v>119</v>
      </c>
    </row>
    <row r="69" spans="1:12" ht="16.5" thickTop="1" thickBot="1" x14ac:dyDescent="0.3">
      <c r="A69" s="29">
        <f>IF($D$2=1,الاستلام!F1119,IF($D$2=2,الاستلام!G1119,IF($D$2=3,الاستلام!H1119,IF($D$2=4,الاستلام!I1119,IF($D$2=5,الاستلام!J1119,
IF($D$2=6,الاستلام!K1119,
IF($D$2=7,الاستلام!L1119,
IF($D$2=8,الاستلام!M1119,
IF($D$2=9,الاستلام!N1119,
IF($D$2=10,الاستلام!O1119,
IF($D$2=11,الاستلام!P1119,
IF($D$2=12,الاستلام!Q1119,
IF($D$2=13,الاستلام!R1119,
IF($D$2=14,الاستلام!S1119,
IF($D$2=15,الاستلام!T1119,
IF($D$2=16,الاستلام!U1119,
IF($D$2=17,الاستلام!V1119,
IF($D$2=18,الاستلام!W1119,
IF($D$2=19,الاستلام!X1119,
IF($D$2=20,الاستلام!Y1119,
IF($D$2=21,الاستلام!Z1119,
IF($D$2=22,الاستلام!AA1119,
IF($D$2=23,الاستلام!AB1119,
IF($D$2=24,الاستلام!AC1119,
IF($D$2=25,الاستلام!AD1119,
IF($D$2=26,الاستلام!AE1119,
IF($D$2=27,الاستلام!AF1119,
IF($D$2=28,الاستلام!AG1119,
IF($D$2=29,الاستلام!AH1119,
IF($D$2=30,الاستلام!AI1119,
IF($D$2=31,الاستلام!AJ1119,
IF($D$2=32,الاستلام!AK1119,
IF($D$2=33,الاستلام!AL1119,
IF($D$2=34,الاستلام!AM1119,
IF($D$2=35,الاستلام!AN1119,
IF($D$2=36,الاستلام!AO1119,
IF($D$2=37,الاستلام!AP1119,
IF($D$2=38,الاستلام!AQ1119,
IF($D$2=39,الاستلام!AR1119,
IF($D$2=40,الاستلام!AS1119,
IF($D$2=41,الاستلام!AT1119,
IF($D$2=42,الاستلام!AU1119,
IF($D$2=43,الاستلام!AV1119,
IF($D$2=44,الاستلام!AW1119,
IF($D$2=45,الاستلام!AX1119,
IF($D$2=46,الاستلام!AY1119,
IF($D$2=547,الاستلام!AZ1119,
IF($D$2=48,الاستلام!BA1119,
IF($D$2=49,الاستلام!BB1119,
IF($D$2=50,الاستلام!BC1119,
IF($D$2=0,الاستلام!$BD1119,IF($D$2&gt;50,"خطأ"))))))))))))))))))))))))))))))))))))))))))))))))))))</f>
        <v>0</v>
      </c>
      <c r="B69" s="29">
        <f>IF($D$2=1,التسليم!F1119,IF($D$2=2,التسليم!G1119,IF($D$2=3,التسليم!H1119,IF($D$2=4,التسليم!I1119,IF($D$2=5,التسليم!J1119,
IF($D$2=6,التسليم!K1119,
IF($D$2=7,التسليم!L1119,
IF($D$2=8,التسليم!M1119,
IF($D$2=9,التسليم!N1119,
IF($D$2=10,التسليم!O1119,
IF($D$2=11,التسليم!P1119,
IF($D$2=12,التسليم!Q1119,
IF($D$2=13,التسليم!R1119,
IF($D$2=14,التسليم!S1119,
IF($D$2=15,التسليم!T1119,
IF($D$2=16,التسليم!U1119,
IF($D$2=17,التسليم!V1119,
IF($D$2=18,التسليم!W1119,
IF($D$2=19,التسليم!X1119,
IF($D$2=20,التسليم!Y1119,
IF($D$2=21,التسليم!Z1119,
IF($D$2=22,التسليم!AA1119,
IF($D$2=23,التسليم!AB1119,
IF($D$2=24,التسليم!AC1119,
IF($D$2=25,التسليم!AD1119,
IF($D$2=26,التسليم!AE1119,
IF($D$2=27,التسليم!AF1119,
IF($D$2=28,التسليم!AG1119,
IF($D$2=29,التسليم!AH1119,
IF($D$2=30,التسليم!AI1119,
IF($D$2=31,التسليم!AJ1119,
IF($D$2=32,التسليم!AK1119,
IF($D$2=33,التسليم!AL1119,
IF($D$2=34,التسليم!AM1119,
IF($D$2=35,التسليم!AN1119,
IF($D$2=36,التسليم!AO1119,
IF($D$2=37,التسليم!AP1119,
IF($D$2=38,التسليم!AQ1119,
IF($D$2=39,التسليم!AR1119,
IF($D$2=40,التسليم!AS1119,
IF($D$2=41,التسليم!AT1119,
IF($D$2=42,التسليم!AU1119,
IF($D$2=43,التسليم!AV1119,
IF($D$2=44,التسليم!AW1119,
IF($D$2=45,التسليم!AX1119,
IF($D$2=46,التسليم!AY1119,
IF($D$2=547,التسليم!AZ1119,
IF($D$2=48,التسليم!BA1119,
IF($D$2=49,التسليم!BB1119,
IF($D$2=50,التسليم!BC1119,
IF($D$2=0,التسليم!$BD1119,IF($D$2&gt;50,"خطأ"))))))))))))))))))))))))))))))))))))))))))))))))))))</f>
        <v>0</v>
      </c>
      <c r="C69" s="29">
        <f>IF($D$2=1,المرتجع!F1119,IF($D$2=2,المرتجع!G1119,IF($D$2=3,المرتجع!H1119,IF($D$2=4,المرتجع!I1119,IF($D$2=5,المرتجع!J1119,
IF($D$2=6,المرتجع!K1119,
IF($D$2=7,المرتجع!L1119,
IF($D$2=8,المرتجع!M1119,
IF($D$2=9,المرتجع!N1119,
IF($D$2=10,المرتجع!O1119,
IF($D$2=11,المرتجع!P1119,
IF($D$2=12,المرتجع!Q1119,
IF($D$2=13,المرتجع!R1119,
IF($D$2=14,المرتجع!S1119,
IF($D$2=15,المرتجع!T1119,
IF($D$2=16,المرتجع!U1119,
IF($D$2=17,المرتجع!V1119,
IF($D$2=18,المرتجع!W1119,
IF($D$2=19,المرتجع!X1119,
IF($D$2=20,المرتجع!Y1119,
IF($D$2=21,المرتجع!Z1119,
IF($D$2=22,المرتجع!AA1119,
IF($D$2=23,المرتجع!AB1119,
IF($D$2=24,المرتجع!AC1119,
IF($D$2=25,المرتجع!AD1119,
IF($D$2=26,المرتجع!AE1119,
IF($D$2=27,المرتجع!AF1119,
IF($D$2=28,المرتجع!AG1119,
IF($D$2=29,المرتجع!AH1119,
IF($D$2=30,المرتجع!AI1119,
IF($D$2=31,المرتجع!AJ1119,
IF($D$2=32,المرتجع!AK1119,
IF($D$2=33,المرتجع!AL1119,
IF($D$2=34,المرتجع!AM1119,
IF($D$2=35,المرتجع!AN1119,
IF($D$2=36,المرتجع!AO1119,
IF($D$2=37,المرتجع!AP1119,
IF($D$2=38,المرتجع!AQ1119,
IF($D$2=39,المرتجع!AR1119,
IF($D$2=40,المرتجع!AS1119,
IF($D$2=41,المرتجع!AT1119,
IF($D$2=42,المرتجع!AU1119,
IF($D$2=43,المرتجع!AV1119,
IF($D$2=44,المرتجع!AW1119,
IF($D$2=45,المرتجع!AX1119,
IF($D$2=46,المرتجع!AY1119,
IF($D$2=547,المرتجع!AZ1119,
IF($D$2=48,المرتجع!BA1119,
IF($D$2=49,المرتجع!BB1119,
IF($D$2=50,المرتجع!BC1119,
IF($D$2=0,المرتجع!$BD1119,IF($D$2&gt;50,"خطأ"))))))))))))))))))))))))))))))))))))))))))))))))))))</f>
        <v>0</v>
      </c>
      <c r="D69" s="29">
        <f>IF($D$2=1,الاستلام!F1120,IF($D$2=2,الاستلام!G1120,IF($D$2=3,الاستلام!H1120,IF($D$2=4,الاستلام!I1120,IF($D$2=5,الاستلام!J1120,
IF($D$2=6,الاستلام!K1120,
IF($D$2=7,الاستلام!L1120,
IF($D$2=8,الاستلام!M1120,
IF($D$2=9,الاستلام!N1120,
IF($D$2=10,الاستلام!O1120,
IF($D$2=11,الاستلام!P1120,
IF($D$2=12,الاستلام!Q1120,
IF($D$2=13,الاستلام!R1120,
IF($D$2=14,الاستلام!S1120,
IF($D$2=15,الاستلام!T1120,
IF($D$2=16,الاستلام!U1120,
IF($D$2=17,الاستلام!V1120,
IF($D$2=18,الاستلام!W1120,
IF($D$2=19,الاستلام!X1120,
IF($D$2=20,الاستلام!Y1120,
IF($D$2=21,الاستلام!Z1120,
IF($D$2=22,الاستلام!AA1120,
IF($D$2=23,الاستلام!AB1120,
IF($D$2=24,الاستلام!AC1120,
IF($D$2=25,الاستلام!AD1120,
IF($D$2=26,الاستلام!AE1120,
IF($D$2=27,الاستلام!AF1120,
IF($D$2=28,الاستلام!AG1120,
IF($D$2=29,الاستلام!AH1120,
IF($D$2=30,الاستلام!AI1120,
IF($D$2=31,الاستلام!AJ1120,
IF($D$2=32,الاستلام!AK1120,
IF($D$2=33,الاستلام!AL1120,
IF($D$2=34,الاستلام!AM1120,
IF($D$2=35,الاستلام!AN1120,
IF($D$2=36,الاستلام!AO1120,
IF($D$2=37,الاستلام!AP1120,
IF($D$2=38,الاستلام!AQ1120,
IF($D$2=39,الاستلام!AR1120,
IF($D$2=40,الاستلام!AS1120,
IF($D$2=41,الاستلام!AT1120,
IF($D$2=42,الاستلام!AU1120,
IF($D$2=43,الاستلام!AV1120,
IF($D$2=44,الاستلام!AW1120,
IF($D$2=45,الاستلام!AX1120,
IF($D$2=46,الاستلام!AY1120,
IF($D$2=547,الاستلام!AZ1120,
IF($D$2=48,الاستلام!BA1120,
IF($D$2=49,الاستلام!BB1120,
IF($D$2=50,الاستلام!BC1120,
IF($D$2=0,الاستلام!$BD1120,IF($D$2&gt;50,"خطأ"))))))))))))))))))))))))))))))))))))))))))))))))))))</f>
        <v>0</v>
      </c>
      <c r="E69" s="29">
        <f>IF($D$2=1,التسليم!F1120,IF($D$2=2,التسليم!G1120,IF($D$2=3,التسليم!H1120,IF($D$2=4,التسليم!I1120,IF($D$2=5,التسليم!J1120,
IF($D$2=6,التسليم!K1120,
IF($D$2=7,التسليم!L1120,
IF($D$2=8,التسليم!M1120,
IF($D$2=9,التسليم!N1120,
IF($D$2=10,التسليم!O1120,
IF($D$2=11,التسليم!P1120,
IF($D$2=12,التسليم!Q1120,
IF($D$2=13,التسليم!R1120,
IF($D$2=14,التسليم!S1120,
IF($D$2=15,التسليم!T1120,
IF($D$2=16,التسليم!U1120,
IF($D$2=17,التسليم!V1120,
IF($D$2=18,التسليم!W1120,
IF($D$2=19,التسليم!X1120,
IF($D$2=20,التسليم!Y1120,
IF($D$2=21,التسليم!Z1120,
IF($D$2=22,التسليم!AA1120,
IF($D$2=23,التسليم!AB1120,
IF($D$2=24,التسليم!AC1120,
IF($D$2=25,التسليم!AD1120,
IF($D$2=26,التسليم!AE1120,
IF($D$2=27,التسليم!AF1120,
IF($D$2=28,التسليم!AG1120,
IF($D$2=29,التسليم!AH1120,
IF($D$2=30,التسليم!AI1120,
IF($D$2=31,التسليم!AJ1120,
IF($D$2=32,التسليم!AK1120,
IF($D$2=33,التسليم!AL1120,
IF($D$2=34,التسليم!AM1120,
IF($D$2=35,التسليم!AN1120,
IF($D$2=36,التسليم!AO1120,
IF($D$2=37,التسليم!AP1120,
IF($D$2=38,التسليم!AQ1120,
IF($D$2=39,التسليم!AR1120,
IF($D$2=40,التسليم!AS1120,
IF($D$2=41,التسليم!AT1120,
IF($D$2=42,التسليم!AU1120,
IF($D$2=43,التسليم!AV1120,
IF($D$2=44,التسليم!AW1120,
IF($D$2=45,التسليم!AX1120,
IF($D$2=46,التسليم!AY1120,
IF($D$2=547,التسليم!AZ1120,
IF($D$2=48,التسليم!BA1120,
IF($D$2=49,التسليم!BB1120,
IF($D$2=50,التسليم!BC1120,
IF($D$2=0,التسليم!$BD1120,IF($D$2&gt;50,"خطأ"))))))))))))))))))))))))))))))))))))))))))))))))))))</f>
        <v>0</v>
      </c>
      <c r="F69" s="29">
        <f>IF($D$2=1,المرتجع!F1120,IF($D$2=2,المرتجع!G1120,IF($D$2=3,المرتجع!H1120,IF($D$2=4,المرتجع!I1120,IF($D$2=5,المرتجع!J1120,
IF($D$2=6,المرتجع!K1120,
IF($D$2=7,المرتجع!L1120,
IF($D$2=8,المرتجع!M1120,
IF($D$2=9,المرتجع!N1120,
IF($D$2=10,المرتجع!O1120,
IF($D$2=11,المرتجع!P1120,
IF($D$2=12,المرتجع!Q1120,
IF($D$2=13,المرتجع!R1120,
IF($D$2=14,المرتجع!S1120,
IF($D$2=15,المرتجع!T1120,
IF($D$2=16,المرتجع!U1120,
IF($D$2=17,المرتجع!V1120,
IF($D$2=18,المرتجع!W1120,
IF($D$2=19,المرتجع!X1120,
IF($D$2=20,المرتجع!Y1120,
IF($D$2=21,المرتجع!Z1120,
IF($D$2=22,المرتجع!AA1120,
IF($D$2=23,المرتجع!AB1120,
IF($D$2=24,المرتجع!AC1120,
IF($D$2=25,المرتجع!AD1120,
IF($D$2=26,المرتجع!AE1120,
IF($D$2=27,المرتجع!AF1120,
IF($D$2=28,المرتجع!AG1120,
IF($D$2=29,المرتجع!AH1120,
IF($D$2=30,المرتجع!AI1120,
IF($D$2=31,المرتجع!AJ1120,
IF($D$2=32,المرتجع!AK1120,
IF($D$2=33,المرتجع!AL1120,
IF($D$2=34,المرتجع!AM1120,
IF($D$2=35,المرتجع!AN1120,
IF($D$2=36,المرتجع!AO1120,
IF($D$2=37,المرتجع!AP1120,
IF($D$2=38,المرتجع!AQ1120,
IF($D$2=39,المرتجع!AR1120,
IF($D$2=40,المرتجع!AS1120,
IF($D$2=41,المرتجع!AT1120,
IF($D$2=42,المرتجع!AU1120,
IF($D$2=43,المرتجع!AV1120,
IF($D$2=44,المرتجع!AW1120,
IF($D$2=45,المرتجع!AX1120,
IF($D$2=46,المرتجع!AY1120,
IF($D$2=547,المرتجع!AZ1120,
IF($D$2=48,المرتجع!BA1120,
IF($D$2=49,المرتجع!BB1120,
IF($D$2=50,المرتجع!BC1120,
IF($D$2=0,المرتجع!$BD1120,IF($D$2&gt;50,"خطأ"))))))))))))))))))))))))))))))))))))))))))))))))))))</f>
        <v>0</v>
      </c>
      <c r="G69" s="29">
        <f>IF($D$2=1,الاستلام!F1121,IF($D$2=2,الاستلام!G1121,IF($D$2=3,الاستلام!H1121,IF($D$2=4,الاستلام!I1121,IF($D$2=5,الاستلام!J1121,
IF($D$2=6,الاستلام!K1121,
IF($D$2=7,الاستلام!L1121,
IF($D$2=8,الاستلام!M1121,
IF($D$2=9,الاستلام!N1121,
IF($D$2=10,الاستلام!O1121,
IF($D$2=11,الاستلام!P1121,
IF($D$2=12,الاستلام!Q1121,
IF($D$2=13,الاستلام!R1121,
IF($D$2=14,الاستلام!S1121,
IF($D$2=15,الاستلام!T1121,
IF($D$2=16,الاستلام!U1121,
IF($D$2=17,الاستلام!V1121,
IF($D$2=18,الاستلام!W1121,
IF($D$2=19,الاستلام!X1121,
IF($D$2=20,الاستلام!Y1121,
IF($D$2=21,الاستلام!Z1121,
IF($D$2=22,الاستلام!AA1121,
IF($D$2=23,الاستلام!AB1121,
IF($D$2=24,الاستلام!AC1121,
IF($D$2=25,الاستلام!AD1121,
IF($D$2=26,الاستلام!AE1121,
IF($D$2=27,الاستلام!AF1121,
IF($D$2=28,الاستلام!AG1121,
IF($D$2=29,الاستلام!AH1121,
IF($D$2=30,الاستلام!AI1121,
IF($D$2=31,الاستلام!AJ1121,
IF($D$2=32,الاستلام!AK1121,
IF($D$2=33,الاستلام!AL1121,
IF($D$2=34,الاستلام!AM1121,
IF($D$2=35,الاستلام!AN1121,
IF($D$2=36,الاستلام!AO1121,
IF($D$2=37,الاستلام!AP1121,
IF($D$2=38,الاستلام!AQ1121,
IF($D$2=39,الاستلام!AR1121,
IF($D$2=40,الاستلام!AS1121,
IF($D$2=41,الاستلام!AT1121,
IF($D$2=42,الاستلام!AU1121,
IF($D$2=43,الاستلام!AV1121,
IF($D$2=44,الاستلام!AW1121,
IF($D$2=45,الاستلام!AX1121,
IF($D$2=46,الاستلام!AY1121,
IF($D$2=547,الاستلام!AZ1121,
IF($D$2=48,الاستلام!BA1121,
IF($D$2=49,الاستلام!BB1121,
IF($D$2=50,الاستلام!BC1121,
IF($D$2=0,الاستلام!$BD1121,IF($D$2&gt;50,"خطأ"))))))))))))))))))))))))))))))))))))))))))))))))))))</f>
        <v>0</v>
      </c>
      <c r="H69" s="29">
        <f>IF($D$2=1,التسليم!F1121,IF($D$2=2,التسليم!G1121,IF($D$2=3,التسليم!H1121,IF($D$2=4,التسليم!I1121,IF($D$2=5,التسليم!J1121,
IF($D$2=6,التسليم!K1121,
IF($D$2=7,التسليم!L1121,
IF($D$2=8,التسليم!M1121,
IF($D$2=9,التسليم!N1121,
IF($D$2=10,التسليم!O1121,
IF($D$2=11,التسليم!P1121,
IF($D$2=12,التسليم!Q1121,
IF($D$2=13,التسليم!R1121,
IF($D$2=14,التسليم!S1121,
IF($D$2=15,التسليم!T1121,
IF($D$2=16,التسليم!U1121,
IF($D$2=17,التسليم!V1121,
IF($D$2=18,التسليم!W1121,
IF($D$2=19,التسليم!X1121,
IF($D$2=20,التسليم!Y1121,
IF($D$2=21,التسليم!Z1121,
IF($D$2=22,التسليم!AA1121,
IF($D$2=23,التسليم!AB1121,
IF($D$2=24,التسليم!AC1121,
IF($D$2=25,التسليم!AD1121,
IF($D$2=26,التسليم!AE1121,
IF($D$2=27,التسليم!AF1121,
IF($D$2=28,التسليم!AG1121,
IF($D$2=29,التسليم!AH1121,
IF($D$2=30,التسليم!AI1121,
IF($D$2=31,التسليم!AJ1121,
IF($D$2=32,التسليم!AK1121,
IF($D$2=33,التسليم!AL1121,
IF($D$2=34,التسليم!AM1121,
IF($D$2=35,التسليم!AN1121,
IF($D$2=36,التسليم!AO1121,
IF($D$2=37,التسليم!AP1121,
IF($D$2=38,التسليم!AQ1121,
IF($D$2=39,التسليم!AR1121,
IF($D$2=40,التسليم!AS1121,
IF($D$2=41,التسليم!AT1121,
IF($D$2=42,التسليم!AU1121,
IF($D$2=43,التسليم!AV1121,
IF($D$2=44,التسليم!AW1121,
IF($D$2=45,التسليم!AX1121,
IF($D$2=46,التسليم!AY1121,
IF($D$2=547,التسليم!AZ1121,
IF($D$2=48,التسليم!BA1121,
IF($D$2=49,التسليم!BB1121,
IF($D$2=50,التسليم!BC1121,
IF($D$2=0,التسليم!$BD1121,IF($D$2&gt;50,"خطأ"))))))))))))))))))))))))))))))))))))))))))))))))))))</f>
        <v>0</v>
      </c>
      <c r="I69" s="29">
        <f>IF($D$2=1,المرتجع!F1121,IF($D$2=2,المرتجع!G1121,IF($D$2=3,المرتجع!H1121,IF($D$2=4,المرتجع!I1121,IF($D$2=5,المرتجع!J1121,
IF($D$2=6,المرتجع!K1121,
IF($D$2=7,المرتجع!L1121,
IF($D$2=8,المرتجع!M1121,
IF($D$2=9,المرتجع!N1121,
IF($D$2=10,المرتجع!O1121,
IF($D$2=11,المرتجع!P1121,
IF($D$2=12,المرتجع!Q1121,
IF($D$2=13,المرتجع!R1121,
IF($D$2=14,المرتجع!S1121,
IF($D$2=15,المرتجع!T1121,
IF($D$2=16,المرتجع!U1121,
IF($D$2=17,المرتجع!V1121,
IF($D$2=18,المرتجع!W1121,
IF($D$2=19,المرتجع!X1121,
IF($D$2=20,المرتجع!Y1121,
IF($D$2=21,المرتجع!Z1121,
IF($D$2=22,المرتجع!AA1121,
IF($D$2=23,المرتجع!AB1121,
IF($D$2=24,المرتجع!AC1121,
IF($D$2=25,المرتجع!AD1121,
IF($D$2=26,المرتجع!AE1121,
IF($D$2=27,المرتجع!AF1121,
IF($D$2=28,المرتجع!AG1121,
IF($D$2=29,المرتجع!AH1121,
IF($D$2=30,المرتجع!AI1121,
IF($D$2=31,المرتجع!AJ1121,
IF($D$2=32,المرتجع!AK1121,
IF($D$2=33,المرتجع!AL1121,
IF($D$2=34,المرتجع!AM1121,
IF($D$2=35,المرتجع!AN1121,
IF($D$2=36,المرتجع!AO1121,
IF($D$2=37,المرتجع!AP1121,
IF($D$2=38,المرتجع!AQ1121,
IF($D$2=39,المرتجع!AR1121,
IF($D$2=40,المرتجع!AS1121,
IF($D$2=41,المرتجع!AT1121,
IF($D$2=42,المرتجع!AU1121,
IF($D$2=43,المرتجع!AV1121,
IF($D$2=44,المرتجع!AW1121,
IF($D$2=45,المرتجع!AX1121,
IF($D$2=46,المرتجع!AY1121,
IF($D$2=547,المرتجع!AZ1121,
IF($D$2=48,المرتجع!BA1121,
IF($D$2=49,المرتجع!BB1121,
IF($D$2=50,المرتجع!BC1121,
IF($D$2=0,المرتجع!$BD1121,IF($D$2&gt;50,"خطأ"))))))))))))))))))))))))))))))))))))))))))))))))))))</f>
        <v>0</v>
      </c>
      <c r="J69" s="29">
        <f>IF($D$2=1,الاستلام!F1122,IF($D$2=2,الاستلام!G1122,IF($D$2=3,الاستلام!H1122,IF($D$2=4,الاستلام!I1122,IF($D$2=5,الاستلام!J1122,
IF($D$2=6,الاستلام!K1122,
IF($D$2=7,الاستلام!L1122,
IF($D$2=8,الاستلام!M1122,
IF($D$2=9,الاستلام!N1122,
IF($D$2=10,الاستلام!O1122,
IF($D$2=11,الاستلام!P1122,
IF($D$2=12,الاستلام!Q1122,
IF($D$2=13,الاستلام!R1122,
IF($D$2=14,الاستلام!S1122,
IF($D$2=15,الاستلام!T1122,
IF($D$2=16,الاستلام!U1122,
IF($D$2=17,الاستلام!V1122,
IF($D$2=18,الاستلام!W1122,
IF($D$2=19,الاستلام!X1122,
IF($D$2=20,الاستلام!Y1122,
IF($D$2=21,الاستلام!Z1122,
IF($D$2=22,الاستلام!AA1122,
IF($D$2=23,الاستلام!AB1122,
IF($D$2=24,الاستلام!AC1122,
IF($D$2=25,الاستلام!AD1122,
IF($D$2=26,الاستلام!AE1122,
IF($D$2=27,الاستلام!AF1122,
IF($D$2=28,الاستلام!AG1122,
IF($D$2=29,الاستلام!AH1122,
IF($D$2=30,الاستلام!AI1122,
IF($D$2=31,الاستلام!AJ1122,
IF($D$2=32,الاستلام!AK1122,
IF($D$2=33,الاستلام!AL1122,
IF($D$2=34,الاستلام!AM1122,
IF($D$2=35,الاستلام!AN1122,
IF($D$2=36,الاستلام!AO1122,
IF($D$2=37,الاستلام!AP1122,
IF($D$2=38,الاستلام!AQ1122,
IF($D$2=39,الاستلام!AR1122,
IF($D$2=40,الاستلام!AS1122,
IF($D$2=41,الاستلام!AT1122,
IF($D$2=42,الاستلام!AU1122,
IF($D$2=43,الاستلام!AV1122,
IF($D$2=44,الاستلام!AW1122,
IF($D$2=45,الاستلام!AX1122,
IF($D$2=46,الاستلام!AY1122,
IF($D$2=547,الاستلام!AZ1122,
IF($D$2=48,الاستلام!BA1122,
IF($D$2=49,الاستلام!BB1122,
IF($D$2=50,الاستلام!BC1122,
IF($D$2=0,الاستلام!$BD1122,IF($D$2&gt;50,"خطأ"))))))))))))))))))))))))))))))))))))))))))))))))))))</f>
        <v>0</v>
      </c>
      <c r="K69" s="29">
        <f>IF($D$2=1,التسليم!F1122,IF($D$2=2,التسليم!G1122,IF($D$2=3,التسليم!H1122,IF($D$2=4,التسليم!I1122,IF($D$2=5,التسليم!J1122,
IF($D$2=6,التسليم!K1122,
IF($D$2=7,التسليم!L1122,
IF($D$2=8,التسليم!M1122,
IF($D$2=9,التسليم!N1122,
IF($D$2=10,التسليم!O1122,
IF($D$2=11,التسليم!P1122,
IF($D$2=12,التسليم!Q1122,
IF($D$2=13,التسليم!R1122,
IF($D$2=14,التسليم!S1122,
IF($D$2=15,التسليم!T1122,
IF($D$2=16,التسليم!U1122,
IF($D$2=17,التسليم!V1122,
IF($D$2=18,التسليم!W1122,
IF($D$2=19,التسليم!X1122,
IF($D$2=20,التسليم!Y1122,
IF($D$2=21,التسليم!Z1122,
IF($D$2=22,التسليم!AA1122,
IF($D$2=23,التسليم!AB1122,
IF($D$2=24,التسليم!AC1122,
IF($D$2=25,التسليم!AD1122,
IF($D$2=26,التسليم!AE1122,
IF($D$2=27,التسليم!AF1122,
IF($D$2=28,التسليم!AG1122,
IF($D$2=29,التسليم!AH1122,
IF($D$2=30,التسليم!AI1122,
IF($D$2=31,التسليم!AJ1122,
IF($D$2=32,التسليم!AK1122,
IF($D$2=33,التسليم!AL1122,
IF($D$2=34,التسليم!AM1122,
IF($D$2=35,التسليم!AN1122,
IF($D$2=36,التسليم!AO1122,
IF($D$2=37,التسليم!AP1122,
IF($D$2=38,التسليم!AQ1122,
IF($D$2=39,التسليم!AR1122,
IF($D$2=40,التسليم!AS1122,
IF($D$2=41,التسليم!AT1122,
IF($D$2=42,التسليم!AU1122,
IF($D$2=43,التسليم!AV1122,
IF($D$2=44,التسليم!AW1122,
IF($D$2=45,التسليم!AX1122,
IF($D$2=46,التسليم!AY1122,
IF($D$2=547,التسليم!AZ1122,
IF($D$2=48,التسليم!BA1122,
IF($D$2=49,التسليم!BB1122,
IF($D$2=50,التسليم!BC1122,
IF($D$2=0,التسليم!$BD1122,IF($D$2&gt;50,"خطأ"))))))))))))))))))))))))))))))))))))))))))))))))))))</f>
        <v>0</v>
      </c>
      <c r="L69" s="29">
        <f>IF($D$2=1,المرتجع!F1122,IF($D$2=2,المرتجع!G1122,IF($D$2=3,المرتجع!H1122,IF($D$2=4,المرتجع!I1122,IF($D$2=5,المرتجع!J1122,
IF($D$2=6,المرتجع!K1122,
IF($D$2=7,المرتجع!L1122,
IF($D$2=8,المرتجع!M1122,
IF($D$2=9,المرتجع!N1122,
IF($D$2=10,المرتجع!O1122,
IF($D$2=11,المرتجع!P1122,
IF($D$2=12,المرتجع!Q1122,
IF($D$2=13,المرتجع!R1122,
IF($D$2=14,المرتجع!S1122,
IF($D$2=15,المرتجع!T1122,
IF($D$2=16,المرتجع!U1122,
IF($D$2=17,المرتجع!V1122,
IF($D$2=18,المرتجع!W1122,
IF($D$2=19,المرتجع!X1122,
IF($D$2=20,المرتجع!Y1122,
IF($D$2=21,المرتجع!Z1122,
IF($D$2=22,المرتجع!AA1122,
IF($D$2=23,المرتجع!AB1122,
IF($D$2=24,المرتجع!AC1122,
IF($D$2=25,المرتجع!AD1122,
IF($D$2=26,المرتجع!AE1122,
IF($D$2=27,المرتجع!AF1122,
IF($D$2=28,المرتجع!AG1122,
IF($D$2=29,المرتجع!AH1122,
IF($D$2=30,المرتجع!AI1122,
IF($D$2=31,المرتجع!AJ1122,
IF($D$2=32,المرتجع!AK1122,
IF($D$2=33,المرتجع!AL1122,
IF($D$2=34,المرتجع!AM1122,
IF($D$2=35,المرتجع!AN1122,
IF($D$2=36,المرتجع!AO1122,
IF($D$2=37,المرتجع!AP1122,
IF($D$2=38,المرتجع!AQ1122,
IF($D$2=39,المرتجع!AR1122,
IF($D$2=40,المرتجع!AS1122,
IF($D$2=41,المرتجع!AT1122,
IF($D$2=42,المرتجع!AU1122,
IF($D$2=43,المرتجع!AV1122,
IF($D$2=44,المرتجع!AW1122,
IF($D$2=45,المرتجع!AX1122,
IF($D$2=46,المرتجع!AY1122,
IF($D$2=547,المرتجع!AZ1122,
IF($D$2=48,المرتجع!BA1122,
IF($D$2=49,المرتجع!BB1122,
IF($D$2=50,المرتجع!BC1122,
IF($D$2=0,المرتجع!$BD1122,IF($D$2&gt;50,"خطأ"))))))))))))))))))))))))))))))))))))))))))))))))))))</f>
        <v>0</v>
      </c>
    </row>
    <row r="70" spans="1:12" ht="16.5" thickTop="1" thickBot="1" x14ac:dyDescent="0.3">
      <c r="A70" s="106">
        <f t="shared" ref="A70" si="63">A69+C69-B69</f>
        <v>0</v>
      </c>
      <c r="B70" s="107"/>
      <c r="C70" s="108"/>
      <c r="D70" s="103">
        <f t="shared" ref="D70" si="64">D69+F69-E69</f>
        <v>0</v>
      </c>
      <c r="E70" s="104"/>
      <c r="F70" s="105"/>
      <c r="G70" s="103">
        <f t="shared" ref="G70" si="65">G69+I69-H69</f>
        <v>0</v>
      </c>
      <c r="H70" s="104"/>
      <c r="I70" s="105"/>
      <c r="J70" s="106">
        <f t="shared" ref="J70" si="66">J69+L69-K69</f>
        <v>0</v>
      </c>
      <c r="K70" s="107"/>
      <c r="L70" s="108"/>
    </row>
    <row r="71" spans="1:12" ht="16.5" thickTop="1" thickBot="1" x14ac:dyDescent="0.3">
      <c r="A71" s="109" t="str">
        <f>'تعريف المواد والمستودعات'!B75</f>
        <v>مادة69</v>
      </c>
      <c r="B71" s="110"/>
      <c r="C71" s="110"/>
      <c r="D71" s="100" t="str">
        <f>'تعريف المواد والمستودعات'!B76</f>
        <v>مادة70</v>
      </c>
      <c r="E71" s="101"/>
      <c r="F71" s="102"/>
      <c r="G71" s="100" t="str">
        <f>'تعريف المواد والمستودعات'!B77</f>
        <v>مادة71</v>
      </c>
      <c r="H71" s="101"/>
      <c r="I71" s="102"/>
      <c r="J71" s="100" t="str">
        <f>'تعريف المواد والمستودعات'!B78</f>
        <v>مادة72</v>
      </c>
      <c r="K71" s="101"/>
      <c r="L71" s="102"/>
    </row>
    <row r="72" spans="1:12" ht="16.5" thickTop="1" thickBot="1" x14ac:dyDescent="0.3">
      <c r="A72" s="61" t="s">
        <v>118</v>
      </c>
      <c r="B72" s="61" t="s">
        <v>117</v>
      </c>
      <c r="C72" s="61" t="s">
        <v>119</v>
      </c>
      <c r="D72" s="61" t="s">
        <v>118</v>
      </c>
      <c r="E72" s="61" t="s">
        <v>117</v>
      </c>
      <c r="F72" s="61" t="s">
        <v>119</v>
      </c>
      <c r="G72" s="61" t="s">
        <v>118</v>
      </c>
      <c r="H72" s="61" t="s">
        <v>117</v>
      </c>
      <c r="I72" s="61" t="s">
        <v>119</v>
      </c>
      <c r="J72" s="61" t="s">
        <v>118</v>
      </c>
      <c r="K72" s="61" t="s">
        <v>117</v>
      </c>
      <c r="L72" s="61" t="s">
        <v>119</v>
      </c>
    </row>
    <row r="73" spans="1:12" ht="16.5" thickTop="1" thickBot="1" x14ac:dyDescent="0.3">
      <c r="A73" s="29">
        <f>IF($D$2=1,الاستلام!F1123,IF($D$2=2,الاستلام!G1123,IF($D$2=3,الاستلام!H1123,IF($D$2=4,الاستلام!I1123,IF($D$2=5,الاستلام!J1123,
IF($D$2=6,الاستلام!K1123,
IF($D$2=7,الاستلام!L1123,
IF($D$2=8,الاستلام!M1123,
IF($D$2=9,الاستلام!N1123,
IF($D$2=10,الاستلام!O1123,
IF($D$2=11,الاستلام!P1123,
IF($D$2=12,الاستلام!Q1123,
IF($D$2=13,الاستلام!R1123,
IF($D$2=14,الاستلام!S1123,
IF($D$2=15,الاستلام!T1123,
IF($D$2=16,الاستلام!U1123,
IF($D$2=17,الاستلام!V1123,
IF($D$2=18,الاستلام!W1123,
IF($D$2=19,الاستلام!X1123,
IF($D$2=20,الاستلام!Y1123,
IF($D$2=21,الاستلام!Z1123,
IF($D$2=22,الاستلام!AA1123,
IF($D$2=23,الاستلام!AB1123,
IF($D$2=24,الاستلام!AC1123,
IF($D$2=25,الاستلام!AD1123,
IF($D$2=26,الاستلام!AE1123,
IF($D$2=27,الاستلام!AF1123,
IF($D$2=28,الاستلام!AG1123,
IF($D$2=29,الاستلام!AH1123,
IF($D$2=30,الاستلام!AI1123,
IF($D$2=31,الاستلام!AJ1123,
IF($D$2=32,الاستلام!AK1123,
IF($D$2=33,الاستلام!AL1123,
IF($D$2=34,الاستلام!AM1123,
IF($D$2=35,الاستلام!AN1123,
IF($D$2=36,الاستلام!AO1123,
IF($D$2=37,الاستلام!AP1123,
IF($D$2=38,الاستلام!AQ1123,
IF($D$2=39,الاستلام!AR1123,
IF($D$2=40,الاستلام!AS1123,
IF($D$2=41,الاستلام!AT1123,
IF($D$2=42,الاستلام!AU1123,
IF($D$2=43,الاستلام!AV1123,
IF($D$2=44,الاستلام!AW1123,
IF($D$2=45,الاستلام!AX1123,
IF($D$2=46,الاستلام!AY1123,
IF($D$2=547,الاستلام!AZ1123,
IF($D$2=48,الاستلام!BA1123,
IF($D$2=49,الاستلام!BB1123,
IF($D$2=50,الاستلام!BC1123,
IF($D$2=0,الاستلام!$BD1123,IF($D$2&gt;50,"خطأ"))))))))))))))))))))))))))))))))))))))))))))))))))))</f>
        <v>0</v>
      </c>
      <c r="B73" s="29">
        <f>IF($D$2=1,التسليم!F1123,IF($D$2=2,التسليم!G1123,IF($D$2=3,التسليم!H1123,IF($D$2=4,التسليم!I1123,IF($D$2=5,التسليم!J1123,
IF($D$2=6,التسليم!K1123,
IF($D$2=7,التسليم!L1123,
IF($D$2=8,التسليم!M1123,
IF($D$2=9,التسليم!N1123,
IF($D$2=10,التسليم!O1123,
IF($D$2=11,التسليم!P1123,
IF($D$2=12,التسليم!Q1123,
IF($D$2=13,التسليم!R1123,
IF($D$2=14,التسليم!S1123,
IF($D$2=15,التسليم!T1123,
IF($D$2=16,التسليم!U1123,
IF($D$2=17,التسليم!V1123,
IF($D$2=18,التسليم!W1123,
IF($D$2=19,التسليم!X1123,
IF($D$2=20,التسليم!Y1123,
IF($D$2=21,التسليم!Z1123,
IF($D$2=22,التسليم!AA1123,
IF($D$2=23,التسليم!AB1123,
IF($D$2=24,التسليم!AC1123,
IF($D$2=25,التسليم!AD1123,
IF($D$2=26,التسليم!AE1123,
IF($D$2=27,التسليم!AF1123,
IF($D$2=28,التسليم!AG1123,
IF($D$2=29,التسليم!AH1123,
IF($D$2=30,التسليم!AI1123,
IF($D$2=31,التسليم!AJ1123,
IF($D$2=32,التسليم!AK1123,
IF($D$2=33,التسليم!AL1123,
IF($D$2=34,التسليم!AM1123,
IF($D$2=35,التسليم!AN1123,
IF($D$2=36,التسليم!AO1123,
IF($D$2=37,التسليم!AP1123,
IF($D$2=38,التسليم!AQ1123,
IF($D$2=39,التسليم!AR1123,
IF($D$2=40,التسليم!AS1123,
IF($D$2=41,التسليم!AT1123,
IF($D$2=42,التسليم!AU1123,
IF($D$2=43,التسليم!AV1123,
IF($D$2=44,التسليم!AW1123,
IF($D$2=45,التسليم!AX1123,
IF($D$2=46,التسليم!AY1123,
IF($D$2=547,التسليم!AZ1123,
IF($D$2=48,التسليم!BA1123,
IF($D$2=49,التسليم!BB1123,
IF($D$2=50,التسليم!BC1123,
IF($D$2=0,التسليم!$BD1123,IF($D$2&gt;50,"خطأ"))))))))))))))))))))))))))))))))))))))))))))))))))))</f>
        <v>0</v>
      </c>
      <c r="C73" s="29">
        <f>IF($D$2=1,المرتجع!F1123,IF($D$2=2,المرتجع!G1123,IF($D$2=3,المرتجع!H1123,IF($D$2=4,المرتجع!I1123,IF($D$2=5,المرتجع!J1123,
IF($D$2=6,المرتجع!K1123,
IF($D$2=7,المرتجع!L1123,
IF($D$2=8,المرتجع!M1123,
IF($D$2=9,المرتجع!N1123,
IF($D$2=10,المرتجع!O1123,
IF($D$2=11,المرتجع!P1123,
IF($D$2=12,المرتجع!Q1123,
IF($D$2=13,المرتجع!R1123,
IF($D$2=14,المرتجع!S1123,
IF($D$2=15,المرتجع!T1123,
IF($D$2=16,المرتجع!U1123,
IF($D$2=17,المرتجع!V1123,
IF($D$2=18,المرتجع!W1123,
IF($D$2=19,المرتجع!X1123,
IF($D$2=20,المرتجع!Y1123,
IF($D$2=21,المرتجع!Z1123,
IF($D$2=22,المرتجع!AA1123,
IF($D$2=23,المرتجع!AB1123,
IF($D$2=24,المرتجع!AC1123,
IF($D$2=25,المرتجع!AD1123,
IF($D$2=26,المرتجع!AE1123,
IF($D$2=27,المرتجع!AF1123,
IF($D$2=28,المرتجع!AG1123,
IF($D$2=29,المرتجع!AH1123,
IF($D$2=30,المرتجع!AI1123,
IF($D$2=31,المرتجع!AJ1123,
IF($D$2=32,المرتجع!AK1123,
IF($D$2=33,المرتجع!AL1123,
IF($D$2=34,المرتجع!AM1123,
IF($D$2=35,المرتجع!AN1123,
IF($D$2=36,المرتجع!AO1123,
IF($D$2=37,المرتجع!AP1123,
IF($D$2=38,المرتجع!AQ1123,
IF($D$2=39,المرتجع!AR1123,
IF($D$2=40,المرتجع!AS1123,
IF($D$2=41,المرتجع!AT1123,
IF($D$2=42,المرتجع!AU1123,
IF($D$2=43,المرتجع!AV1123,
IF($D$2=44,المرتجع!AW1123,
IF($D$2=45,المرتجع!AX1123,
IF($D$2=46,المرتجع!AY1123,
IF($D$2=547,المرتجع!AZ1123,
IF($D$2=48,المرتجع!BA1123,
IF($D$2=49,المرتجع!BB1123,
IF($D$2=50,المرتجع!BC1123,
IF($D$2=0,المرتجع!$BD1123,IF($D$2&gt;50,"خطأ"))))))))))))))))))))))))))))))))))))))))))))))))))))</f>
        <v>0</v>
      </c>
      <c r="D73" s="29">
        <f>IF($D$2=1,الاستلام!F1124,IF($D$2=2,الاستلام!G1124,IF($D$2=3,الاستلام!H1124,IF($D$2=4,الاستلام!I1124,IF($D$2=5,الاستلام!J1124,
IF($D$2=6,الاستلام!K1124,
IF($D$2=7,الاستلام!L1124,
IF($D$2=8,الاستلام!M1124,
IF($D$2=9,الاستلام!N1124,
IF($D$2=10,الاستلام!O1124,
IF($D$2=11,الاستلام!P1124,
IF($D$2=12,الاستلام!Q1124,
IF($D$2=13,الاستلام!R1124,
IF($D$2=14,الاستلام!S1124,
IF($D$2=15,الاستلام!T1124,
IF($D$2=16,الاستلام!U1124,
IF($D$2=17,الاستلام!V1124,
IF($D$2=18,الاستلام!W1124,
IF($D$2=19,الاستلام!X1124,
IF($D$2=20,الاستلام!Y1124,
IF($D$2=21,الاستلام!Z1124,
IF($D$2=22,الاستلام!AA1124,
IF($D$2=23,الاستلام!AB1124,
IF($D$2=24,الاستلام!AC1124,
IF($D$2=25,الاستلام!AD1124,
IF($D$2=26,الاستلام!AE1124,
IF($D$2=27,الاستلام!AF1124,
IF($D$2=28,الاستلام!AG1124,
IF($D$2=29,الاستلام!AH1124,
IF($D$2=30,الاستلام!AI1124,
IF($D$2=31,الاستلام!AJ1124,
IF($D$2=32,الاستلام!AK1124,
IF($D$2=33,الاستلام!AL1124,
IF($D$2=34,الاستلام!AM1124,
IF($D$2=35,الاستلام!AN1124,
IF($D$2=36,الاستلام!AO1124,
IF($D$2=37,الاستلام!AP1124,
IF($D$2=38,الاستلام!AQ1124,
IF($D$2=39,الاستلام!AR1124,
IF($D$2=40,الاستلام!AS1124,
IF($D$2=41,الاستلام!AT1124,
IF($D$2=42,الاستلام!AU1124,
IF($D$2=43,الاستلام!AV1124,
IF($D$2=44,الاستلام!AW1124,
IF($D$2=45,الاستلام!AX1124,
IF($D$2=46,الاستلام!AY1124,
IF($D$2=547,الاستلام!AZ1124,
IF($D$2=48,الاستلام!BA1124,
IF($D$2=49,الاستلام!BB1124,
IF($D$2=50,الاستلام!BC1124,
IF($D$2=0,الاستلام!$BD1124,IF($D$2&gt;50,"خطأ"))))))))))))))))))))))))))))))))))))))))))))))))))))</f>
        <v>0</v>
      </c>
      <c r="E73" s="29">
        <f>IF($D$2=1,التسليم!F1124,IF($D$2=2,التسليم!G1124,IF($D$2=3,التسليم!H1124,IF($D$2=4,التسليم!I1124,IF($D$2=5,التسليم!J1124,
IF($D$2=6,التسليم!K1124,
IF($D$2=7,التسليم!L1124,
IF($D$2=8,التسليم!M1124,
IF($D$2=9,التسليم!N1124,
IF($D$2=10,التسليم!O1124,
IF($D$2=11,التسليم!P1124,
IF($D$2=12,التسليم!Q1124,
IF($D$2=13,التسليم!R1124,
IF($D$2=14,التسليم!S1124,
IF($D$2=15,التسليم!T1124,
IF($D$2=16,التسليم!U1124,
IF($D$2=17,التسليم!V1124,
IF($D$2=18,التسليم!W1124,
IF($D$2=19,التسليم!X1124,
IF($D$2=20,التسليم!Y1124,
IF($D$2=21,التسليم!Z1124,
IF($D$2=22,التسليم!AA1124,
IF($D$2=23,التسليم!AB1124,
IF($D$2=24,التسليم!AC1124,
IF($D$2=25,التسليم!AD1124,
IF($D$2=26,التسليم!AE1124,
IF($D$2=27,التسليم!AF1124,
IF($D$2=28,التسليم!AG1124,
IF($D$2=29,التسليم!AH1124,
IF($D$2=30,التسليم!AI1124,
IF($D$2=31,التسليم!AJ1124,
IF($D$2=32,التسليم!AK1124,
IF($D$2=33,التسليم!AL1124,
IF($D$2=34,التسليم!AM1124,
IF($D$2=35,التسليم!AN1124,
IF($D$2=36,التسليم!AO1124,
IF($D$2=37,التسليم!AP1124,
IF($D$2=38,التسليم!AQ1124,
IF($D$2=39,التسليم!AR1124,
IF($D$2=40,التسليم!AS1124,
IF($D$2=41,التسليم!AT1124,
IF($D$2=42,التسليم!AU1124,
IF($D$2=43,التسليم!AV1124,
IF($D$2=44,التسليم!AW1124,
IF($D$2=45,التسليم!AX1124,
IF($D$2=46,التسليم!AY1124,
IF($D$2=547,التسليم!AZ1124,
IF($D$2=48,التسليم!BA1124,
IF($D$2=49,التسليم!BB1124,
IF($D$2=50,التسليم!BC1124,
IF($D$2=0,التسليم!$BD1124,IF($D$2&gt;50,"خطأ"))))))))))))))))))))))))))))))))))))))))))))))))))))</f>
        <v>0</v>
      </c>
      <c r="F73" s="29">
        <f>IF($D$2=1,المرتجع!F1124,IF($D$2=2,المرتجع!G1124,IF($D$2=3,المرتجع!H1124,IF($D$2=4,المرتجع!I1124,IF($D$2=5,المرتجع!J1124,
IF($D$2=6,المرتجع!K1124,
IF($D$2=7,المرتجع!L1124,
IF($D$2=8,المرتجع!M1124,
IF($D$2=9,المرتجع!N1124,
IF($D$2=10,المرتجع!O1124,
IF($D$2=11,المرتجع!P1124,
IF($D$2=12,المرتجع!Q1124,
IF($D$2=13,المرتجع!R1124,
IF($D$2=14,المرتجع!S1124,
IF($D$2=15,المرتجع!T1124,
IF($D$2=16,المرتجع!U1124,
IF($D$2=17,المرتجع!V1124,
IF($D$2=18,المرتجع!W1124,
IF($D$2=19,المرتجع!X1124,
IF($D$2=20,المرتجع!Y1124,
IF($D$2=21,المرتجع!Z1124,
IF($D$2=22,المرتجع!AA1124,
IF($D$2=23,المرتجع!AB1124,
IF($D$2=24,المرتجع!AC1124,
IF($D$2=25,المرتجع!AD1124,
IF($D$2=26,المرتجع!AE1124,
IF($D$2=27,المرتجع!AF1124,
IF($D$2=28,المرتجع!AG1124,
IF($D$2=29,المرتجع!AH1124,
IF($D$2=30,المرتجع!AI1124,
IF($D$2=31,المرتجع!AJ1124,
IF($D$2=32,المرتجع!AK1124,
IF($D$2=33,المرتجع!AL1124,
IF($D$2=34,المرتجع!AM1124,
IF($D$2=35,المرتجع!AN1124,
IF($D$2=36,المرتجع!AO1124,
IF($D$2=37,المرتجع!AP1124,
IF($D$2=38,المرتجع!AQ1124,
IF($D$2=39,المرتجع!AR1124,
IF($D$2=40,المرتجع!AS1124,
IF($D$2=41,المرتجع!AT1124,
IF($D$2=42,المرتجع!AU1124,
IF($D$2=43,المرتجع!AV1124,
IF($D$2=44,المرتجع!AW1124,
IF($D$2=45,المرتجع!AX1124,
IF($D$2=46,المرتجع!AY1124,
IF($D$2=547,المرتجع!AZ1124,
IF($D$2=48,المرتجع!BA1124,
IF($D$2=49,المرتجع!BB1124,
IF($D$2=50,المرتجع!BC1124,
IF($D$2=0,المرتجع!$BD1124,IF($D$2&gt;50,"خطأ"))))))))))))))))))))))))))))))))))))))))))))))))))))</f>
        <v>0</v>
      </c>
      <c r="G73" s="29">
        <f>IF($D$2=1,الاستلام!F1125,IF($D$2=2,الاستلام!G1125,IF($D$2=3,الاستلام!H1125,IF($D$2=4,الاستلام!I1125,IF($D$2=5,الاستلام!J1125,
IF($D$2=6,الاستلام!K1125,
IF($D$2=7,الاستلام!L1125,
IF($D$2=8,الاستلام!M1125,
IF($D$2=9,الاستلام!N1125,
IF($D$2=10,الاستلام!O1125,
IF($D$2=11,الاستلام!P1125,
IF($D$2=12,الاستلام!Q1125,
IF($D$2=13,الاستلام!R1125,
IF($D$2=14,الاستلام!S1125,
IF($D$2=15,الاستلام!T1125,
IF($D$2=16,الاستلام!U1125,
IF($D$2=17,الاستلام!V1125,
IF($D$2=18,الاستلام!W1125,
IF($D$2=19,الاستلام!X1125,
IF($D$2=20,الاستلام!Y1125,
IF($D$2=21,الاستلام!Z1125,
IF($D$2=22,الاستلام!AA1125,
IF($D$2=23,الاستلام!AB1125,
IF($D$2=24,الاستلام!AC1125,
IF($D$2=25,الاستلام!AD1125,
IF($D$2=26,الاستلام!AE1125,
IF($D$2=27,الاستلام!AF1125,
IF($D$2=28,الاستلام!AG1125,
IF($D$2=29,الاستلام!AH1125,
IF($D$2=30,الاستلام!AI1125,
IF($D$2=31,الاستلام!AJ1125,
IF($D$2=32,الاستلام!AK1125,
IF($D$2=33,الاستلام!AL1125,
IF($D$2=34,الاستلام!AM1125,
IF($D$2=35,الاستلام!AN1125,
IF($D$2=36,الاستلام!AO1125,
IF($D$2=37,الاستلام!AP1125,
IF($D$2=38,الاستلام!AQ1125,
IF($D$2=39,الاستلام!AR1125,
IF($D$2=40,الاستلام!AS1125,
IF($D$2=41,الاستلام!AT1125,
IF($D$2=42,الاستلام!AU1125,
IF($D$2=43,الاستلام!AV1125,
IF($D$2=44,الاستلام!AW1125,
IF($D$2=45,الاستلام!AX1125,
IF($D$2=46,الاستلام!AY1125,
IF($D$2=547,الاستلام!AZ1125,
IF($D$2=48,الاستلام!BA1125,
IF($D$2=49,الاستلام!BB1125,
IF($D$2=50,الاستلام!BC1125,
IF($D$2=0,الاستلام!$BD1125,IF($D$2&gt;50,"خطأ"))))))))))))))))))))))))))))))))))))))))))))))))))))</f>
        <v>0</v>
      </c>
      <c r="H73" s="29">
        <f>IF($D$2=1,التسليم!F1125,IF($D$2=2,التسليم!G1125,IF($D$2=3,التسليم!H1125,IF($D$2=4,التسليم!I1125,IF($D$2=5,التسليم!J1125,
IF($D$2=6,التسليم!K1125,
IF($D$2=7,التسليم!L1125,
IF($D$2=8,التسليم!M1125,
IF($D$2=9,التسليم!N1125,
IF($D$2=10,التسليم!O1125,
IF($D$2=11,التسليم!P1125,
IF($D$2=12,التسليم!Q1125,
IF($D$2=13,التسليم!R1125,
IF($D$2=14,التسليم!S1125,
IF($D$2=15,التسليم!T1125,
IF($D$2=16,التسليم!U1125,
IF($D$2=17,التسليم!V1125,
IF($D$2=18,التسليم!W1125,
IF($D$2=19,التسليم!X1125,
IF($D$2=20,التسليم!Y1125,
IF($D$2=21,التسليم!Z1125,
IF($D$2=22,التسليم!AA1125,
IF($D$2=23,التسليم!AB1125,
IF($D$2=24,التسليم!AC1125,
IF($D$2=25,التسليم!AD1125,
IF($D$2=26,التسليم!AE1125,
IF($D$2=27,التسليم!AF1125,
IF($D$2=28,التسليم!AG1125,
IF($D$2=29,التسليم!AH1125,
IF($D$2=30,التسليم!AI1125,
IF($D$2=31,التسليم!AJ1125,
IF($D$2=32,التسليم!AK1125,
IF($D$2=33,التسليم!AL1125,
IF($D$2=34,التسليم!AM1125,
IF($D$2=35,التسليم!AN1125,
IF($D$2=36,التسليم!AO1125,
IF($D$2=37,التسليم!AP1125,
IF($D$2=38,التسليم!AQ1125,
IF($D$2=39,التسليم!AR1125,
IF($D$2=40,التسليم!AS1125,
IF($D$2=41,التسليم!AT1125,
IF($D$2=42,التسليم!AU1125,
IF($D$2=43,التسليم!AV1125,
IF($D$2=44,التسليم!AW1125,
IF($D$2=45,التسليم!AX1125,
IF($D$2=46,التسليم!AY1125,
IF($D$2=547,التسليم!AZ1125,
IF($D$2=48,التسليم!BA1125,
IF($D$2=49,التسليم!BB1125,
IF($D$2=50,التسليم!BC1125,
IF($D$2=0,التسليم!$BD1125,IF($D$2&gt;50,"خطأ"))))))))))))))))))))))))))))))))))))))))))))))))))))</f>
        <v>0</v>
      </c>
      <c r="I73" s="29">
        <f>IF($D$2=1,المرتجع!F1125,IF($D$2=2,المرتجع!G1125,IF($D$2=3,المرتجع!H1125,IF($D$2=4,المرتجع!I1125,IF($D$2=5,المرتجع!J1125,
IF($D$2=6,المرتجع!K1125,
IF($D$2=7,المرتجع!L1125,
IF($D$2=8,المرتجع!M1125,
IF($D$2=9,المرتجع!N1125,
IF($D$2=10,المرتجع!O1125,
IF($D$2=11,المرتجع!P1125,
IF($D$2=12,المرتجع!Q1125,
IF($D$2=13,المرتجع!R1125,
IF($D$2=14,المرتجع!S1125,
IF($D$2=15,المرتجع!T1125,
IF($D$2=16,المرتجع!U1125,
IF($D$2=17,المرتجع!V1125,
IF($D$2=18,المرتجع!W1125,
IF($D$2=19,المرتجع!X1125,
IF($D$2=20,المرتجع!Y1125,
IF($D$2=21,المرتجع!Z1125,
IF($D$2=22,المرتجع!AA1125,
IF($D$2=23,المرتجع!AB1125,
IF($D$2=24,المرتجع!AC1125,
IF($D$2=25,المرتجع!AD1125,
IF($D$2=26,المرتجع!AE1125,
IF($D$2=27,المرتجع!AF1125,
IF($D$2=28,المرتجع!AG1125,
IF($D$2=29,المرتجع!AH1125,
IF($D$2=30,المرتجع!AI1125,
IF($D$2=31,المرتجع!AJ1125,
IF($D$2=32,المرتجع!AK1125,
IF($D$2=33,المرتجع!AL1125,
IF($D$2=34,المرتجع!AM1125,
IF($D$2=35,المرتجع!AN1125,
IF($D$2=36,المرتجع!AO1125,
IF($D$2=37,المرتجع!AP1125,
IF($D$2=38,المرتجع!AQ1125,
IF($D$2=39,المرتجع!AR1125,
IF($D$2=40,المرتجع!AS1125,
IF($D$2=41,المرتجع!AT1125,
IF($D$2=42,المرتجع!AU1125,
IF($D$2=43,المرتجع!AV1125,
IF($D$2=44,المرتجع!AW1125,
IF($D$2=45,المرتجع!AX1125,
IF($D$2=46,المرتجع!AY1125,
IF($D$2=547,المرتجع!AZ1125,
IF($D$2=48,المرتجع!BA1125,
IF($D$2=49,المرتجع!BB1125,
IF($D$2=50,المرتجع!BC1125,
IF($D$2=0,المرتجع!$BD1125,IF($D$2&gt;50,"خطأ"))))))))))))))))))))))))))))))))))))))))))))))))))))</f>
        <v>0</v>
      </c>
      <c r="J73" s="29">
        <f>IF($D$2=1,الاستلام!F1126,IF($D$2=2,الاستلام!G1126,IF($D$2=3,الاستلام!H1126,IF($D$2=4,الاستلام!I1126,IF($D$2=5,الاستلام!J1126,
IF($D$2=6,الاستلام!K1126,
IF($D$2=7,الاستلام!L1126,
IF($D$2=8,الاستلام!M1126,
IF($D$2=9,الاستلام!N1126,
IF($D$2=10,الاستلام!O1126,
IF($D$2=11,الاستلام!P1126,
IF($D$2=12,الاستلام!Q1126,
IF($D$2=13,الاستلام!R1126,
IF($D$2=14,الاستلام!S1126,
IF($D$2=15,الاستلام!T1126,
IF($D$2=16,الاستلام!U1126,
IF($D$2=17,الاستلام!V1126,
IF($D$2=18,الاستلام!W1126,
IF($D$2=19,الاستلام!X1126,
IF($D$2=20,الاستلام!Y1126,
IF($D$2=21,الاستلام!Z1126,
IF($D$2=22,الاستلام!AA1126,
IF($D$2=23,الاستلام!AB1126,
IF($D$2=24,الاستلام!AC1126,
IF($D$2=25,الاستلام!AD1126,
IF($D$2=26,الاستلام!AE1126,
IF($D$2=27,الاستلام!AF1126,
IF($D$2=28,الاستلام!AG1126,
IF($D$2=29,الاستلام!AH1126,
IF($D$2=30,الاستلام!AI1126,
IF($D$2=31,الاستلام!AJ1126,
IF($D$2=32,الاستلام!AK1126,
IF($D$2=33,الاستلام!AL1126,
IF($D$2=34,الاستلام!AM1126,
IF($D$2=35,الاستلام!AN1126,
IF($D$2=36,الاستلام!AO1126,
IF($D$2=37,الاستلام!AP1126,
IF($D$2=38,الاستلام!AQ1126,
IF($D$2=39,الاستلام!AR1126,
IF($D$2=40,الاستلام!AS1126,
IF($D$2=41,الاستلام!AT1126,
IF($D$2=42,الاستلام!AU1126,
IF($D$2=43,الاستلام!AV1126,
IF($D$2=44,الاستلام!AW1126,
IF($D$2=45,الاستلام!AX1126,
IF($D$2=46,الاستلام!AY1126,
IF($D$2=547,الاستلام!AZ1126,
IF($D$2=48,الاستلام!BA1126,
IF($D$2=49,الاستلام!BB1126,
IF($D$2=50,الاستلام!BC1126,
IF($D$2=0,الاستلام!$BD1126,IF($D$2&gt;50,"خطأ"))))))))))))))))))))))))))))))))))))))))))))))))))))</f>
        <v>0</v>
      </c>
      <c r="K73" s="29">
        <f>IF($D$2=1,التسليم!F1126,IF($D$2=2,التسليم!G1126,IF($D$2=3,التسليم!H1126,IF($D$2=4,التسليم!I1126,IF($D$2=5,التسليم!J1126,
IF($D$2=6,التسليم!K1126,
IF($D$2=7,التسليم!L1126,
IF($D$2=8,التسليم!M1126,
IF($D$2=9,التسليم!N1126,
IF($D$2=10,التسليم!O1126,
IF($D$2=11,التسليم!P1126,
IF($D$2=12,التسليم!Q1126,
IF($D$2=13,التسليم!R1126,
IF($D$2=14,التسليم!S1126,
IF($D$2=15,التسليم!T1126,
IF($D$2=16,التسليم!U1126,
IF($D$2=17,التسليم!V1126,
IF($D$2=18,التسليم!W1126,
IF($D$2=19,التسليم!X1126,
IF($D$2=20,التسليم!Y1126,
IF($D$2=21,التسليم!Z1126,
IF($D$2=22,التسليم!AA1126,
IF($D$2=23,التسليم!AB1126,
IF($D$2=24,التسليم!AC1126,
IF($D$2=25,التسليم!AD1126,
IF($D$2=26,التسليم!AE1126,
IF($D$2=27,التسليم!AF1126,
IF($D$2=28,التسليم!AG1126,
IF($D$2=29,التسليم!AH1126,
IF($D$2=30,التسليم!AI1126,
IF($D$2=31,التسليم!AJ1126,
IF($D$2=32,التسليم!AK1126,
IF($D$2=33,التسليم!AL1126,
IF($D$2=34,التسليم!AM1126,
IF($D$2=35,التسليم!AN1126,
IF($D$2=36,التسليم!AO1126,
IF($D$2=37,التسليم!AP1126,
IF($D$2=38,التسليم!AQ1126,
IF($D$2=39,التسليم!AR1126,
IF($D$2=40,التسليم!AS1126,
IF($D$2=41,التسليم!AT1126,
IF($D$2=42,التسليم!AU1126,
IF($D$2=43,التسليم!AV1126,
IF($D$2=44,التسليم!AW1126,
IF($D$2=45,التسليم!AX1126,
IF($D$2=46,التسليم!AY1126,
IF($D$2=547,التسليم!AZ1126,
IF($D$2=48,التسليم!BA1126,
IF($D$2=49,التسليم!BB1126,
IF($D$2=50,التسليم!BC1126,
IF($D$2=0,التسليم!$BD1126,IF($D$2&gt;50,"خطأ"))))))))))))))))))))))))))))))))))))))))))))))))))))</f>
        <v>0</v>
      </c>
      <c r="L73" s="29">
        <f>IF($D$2=1,المرتجع!F1126,IF($D$2=2,المرتجع!G1126,IF($D$2=3,المرتجع!H1126,IF($D$2=4,المرتجع!I1126,IF($D$2=5,المرتجع!J1126,
IF($D$2=6,المرتجع!K1126,
IF($D$2=7,المرتجع!L1126,
IF($D$2=8,المرتجع!M1126,
IF($D$2=9,المرتجع!N1126,
IF($D$2=10,المرتجع!O1126,
IF($D$2=11,المرتجع!P1126,
IF($D$2=12,المرتجع!Q1126,
IF($D$2=13,المرتجع!R1126,
IF($D$2=14,المرتجع!S1126,
IF($D$2=15,المرتجع!T1126,
IF($D$2=16,المرتجع!U1126,
IF($D$2=17,المرتجع!V1126,
IF($D$2=18,المرتجع!W1126,
IF($D$2=19,المرتجع!X1126,
IF($D$2=20,المرتجع!Y1126,
IF($D$2=21,المرتجع!Z1126,
IF($D$2=22,المرتجع!AA1126,
IF($D$2=23,المرتجع!AB1126,
IF($D$2=24,المرتجع!AC1126,
IF($D$2=25,المرتجع!AD1126,
IF($D$2=26,المرتجع!AE1126,
IF($D$2=27,المرتجع!AF1126,
IF($D$2=28,المرتجع!AG1126,
IF($D$2=29,المرتجع!AH1126,
IF($D$2=30,المرتجع!AI1126,
IF($D$2=31,المرتجع!AJ1126,
IF($D$2=32,المرتجع!AK1126,
IF($D$2=33,المرتجع!AL1126,
IF($D$2=34,المرتجع!AM1126,
IF($D$2=35,المرتجع!AN1126,
IF($D$2=36,المرتجع!AO1126,
IF($D$2=37,المرتجع!AP1126,
IF($D$2=38,المرتجع!AQ1126,
IF($D$2=39,المرتجع!AR1126,
IF($D$2=40,المرتجع!AS1126,
IF($D$2=41,المرتجع!AT1126,
IF($D$2=42,المرتجع!AU1126,
IF($D$2=43,المرتجع!AV1126,
IF($D$2=44,المرتجع!AW1126,
IF($D$2=45,المرتجع!AX1126,
IF($D$2=46,المرتجع!AY1126,
IF($D$2=547,المرتجع!AZ1126,
IF($D$2=48,المرتجع!BA1126,
IF($D$2=49,المرتجع!BB1126,
IF($D$2=50,المرتجع!BC1126,
IF($D$2=0,المرتجع!$BD1126,IF($D$2&gt;50,"خطأ"))))))))))))))))))))))))))))))))))))))))))))))))))))</f>
        <v>0</v>
      </c>
    </row>
    <row r="74" spans="1:12" ht="16.5" thickTop="1" thickBot="1" x14ac:dyDescent="0.3">
      <c r="A74" s="106">
        <f t="shared" ref="A74" si="67">A73+C73-B73</f>
        <v>0</v>
      </c>
      <c r="B74" s="107"/>
      <c r="C74" s="108"/>
      <c r="D74" s="103">
        <f t="shared" ref="D74" si="68">D73+F73-E73</f>
        <v>0</v>
      </c>
      <c r="E74" s="104"/>
      <c r="F74" s="105"/>
      <c r="G74" s="103">
        <f t="shared" ref="G74" si="69">G73+I73-H73</f>
        <v>0</v>
      </c>
      <c r="H74" s="104"/>
      <c r="I74" s="105"/>
      <c r="J74" s="106">
        <f t="shared" ref="J74" si="70">J73+L73-K73</f>
        <v>0</v>
      </c>
      <c r="K74" s="107"/>
      <c r="L74" s="108"/>
    </row>
    <row r="75" spans="1:12" ht="16.5" thickTop="1" thickBot="1" x14ac:dyDescent="0.3">
      <c r="A75" s="109" t="str">
        <f>'تعريف المواد والمستودعات'!B79</f>
        <v>مادة73</v>
      </c>
      <c r="B75" s="110"/>
      <c r="C75" s="110"/>
      <c r="D75" s="100" t="str">
        <f>'تعريف المواد والمستودعات'!B80</f>
        <v>مادة74</v>
      </c>
      <c r="E75" s="101"/>
      <c r="F75" s="102"/>
      <c r="G75" s="100" t="str">
        <f>'تعريف المواد والمستودعات'!B81</f>
        <v>مادة75</v>
      </c>
      <c r="H75" s="101"/>
      <c r="I75" s="102"/>
      <c r="J75" s="100" t="str">
        <f>'تعريف المواد والمستودعات'!B82</f>
        <v>مادة76</v>
      </c>
      <c r="K75" s="101"/>
      <c r="L75" s="102"/>
    </row>
    <row r="76" spans="1:12" ht="16.5" thickTop="1" thickBot="1" x14ac:dyDescent="0.3">
      <c r="A76" s="61" t="s">
        <v>118</v>
      </c>
      <c r="B76" s="61" t="s">
        <v>117</v>
      </c>
      <c r="C76" s="61" t="s">
        <v>119</v>
      </c>
      <c r="D76" s="61" t="s">
        <v>118</v>
      </c>
      <c r="E76" s="61" t="s">
        <v>117</v>
      </c>
      <c r="F76" s="61" t="s">
        <v>119</v>
      </c>
      <c r="G76" s="61" t="s">
        <v>118</v>
      </c>
      <c r="H76" s="61" t="s">
        <v>117</v>
      </c>
      <c r="I76" s="61" t="s">
        <v>119</v>
      </c>
      <c r="J76" s="61" t="s">
        <v>118</v>
      </c>
      <c r="K76" s="61" t="s">
        <v>117</v>
      </c>
      <c r="L76" s="61" t="s">
        <v>119</v>
      </c>
    </row>
    <row r="77" spans="1:12" ht="16.5" thickTop="1" thickBot="1" x14ac:dyDescent="0.3">
      <c r="A77" s="29">
        <f>IF($D$2=1,الاستلام!F1127,IF($D$2=2,الاستلام!G1127,IF($D$2=3,الاستلام!H1127,IF($D$2=4,الاستلام!I1127,IF($D$2=5,الاستلام!J1127,
IF($D$2=6,الاستلام!K1127,
IF($D$2=7,الاستلام!L1127,
IF($D$2=8,الاستلام!M1127,
IF($D$2=9,الاستلام!N1127,
IF($D$2=10,الاستلام!O1127,
IF($D$2=11,الاستلام!P1127,
IF($D$2=12,الاستلام!Q1127,
IF($D$2=13,الاستلام!R1127,
IF($D$2=14,الاستلام!S1127,
IF($D$2=15,الاستلام!T1127,
IF($D$2=16,الاستلام!U1127,
IF($D$2=17,الاستلام!V1127,
IF($D$2=18,الاستلام!W1127,
IF($D$2=19,الاستلام!X1127,
IF($D$2=20,الاستلام!Y1127,
IF($D$2=21,الاستلام!Z1127,
IF($D$2=22,الاستلام!AA1127,
IF($D$2=23,الاستلام!AB1127,
IF($D$2=24,الاستلام!AC1127,
IF($D$2=25,الاستلام!AD1127,
IF($D$2=26,الاستلام!AE1127,
IF($D$2=27,الاستلام!AF1127,
IF($D$2=28,الاستلام!AG1127,
IF($D$2=29,الاستلام!AH1127,
IF($D$2=30,الاستلام!AI1127,
IF($D$2=31,الاستلام!AJ1127,
IF($D$2=32,الاستلام!AK1127,
IF($D$2=33,الاستلام!AL1127,
IF($D$2=34,الاستلام!AM1127,
IF($D$2=35,الاستلام!AN1127,
IF($D$2=36,الاستلام!AO1127,
IF($D$2=37,الاستلام!AP1127,
IF($D$2=38,الاستلام!AQ1127,
IF($D$2=39,الاستلام!AR1127,
IF($D$2=40,الاستلام!AS1127,
IF($D$2=41,الاستلام!AT1127,
IF($D$2=42,الاستلام!AU1127,
IF($D$2=43,الاستلام!AV1127,
IF($D$2=44,الاستلام!AW1127,
IF($D$2=45,الاستلام!AX1127,
IF($D$2=46,الاستلام!AY1127,
IF($D$2=547,الاستلام!AZ1127,
IF($D$2=48,الاستلام!BA1127,
IF($D$2=49,الاستلام!BB1127,
IF($D$2=50,الاستلام!BC1127,
IF($D$2=0,الاستلام!$BD1127,IF($D$2&gt;50,"خطأ"))))))))))))))))))))))))))))))))))))))))))))))))))))</f>
        <v>0</v>
      </c>
      <c r="B77" s="29">
        <f>IF($D$2=1,التسليم!F1127,IF($D$2=2,التسليم!G1127,IF($D$2=3,التسليم!H1127,IF($D$2=4,التسليم!I1127,IF($D$2=5,التسليم!J1127,
IF($D$2=6,التسليم!K1127,
IF($D$2=7,التسليم!L1127,
IF($D$2=8,التسليم!M1127,
IF($D$2=9,التسليم!N1127,
IF($D$2=10,التسليم!O1127,
IF($D$2=11,التسليم!P1127,
IF($D$2=12,التسليم!Q1127,
IF($D$2=13,التسليم!R1127,
IF($D$2=14,التسليم!S1127,
IF($D$2=15,التسليم!T1127,
IF($D$2=16,التسليم!U1127,
IF($D$2=17,التسليم!V1127,
IF($D$2=18,التسليم!W1127,
IF($D$2=19,التسليم!X1127,
IF($D$2=20,التسليم!Y1127,
IF($D$2=21,التسليم!Z1127,
IF($D$2=22,التسليم!AA1127,
IF($D$2=23,التسليم!AB1127,
IF($D$2=24,التسليم!AC1127,
IF($D$2=25,التسليم!AD1127,
IF($D$2=26,التسليم!AE1127,
IF($D$2=27,التسليم!AF1127,
IF($D$2=28,التسليم!AG1127,
IF($D$2=29,التسليم!AH1127,
IF($D$2=30,التسليم!AI1127,
IF($D$2=31,التسليم!AJ1127,
IF($D$2=32,التسليم!AK1127,
IF($D$2=33,التسليم!AL1127,
IF($D$2=34,التسليم!AM1127,
IF($D$2=35,التسليم!AN1127,
IF($D$2=36,التسليم!AO1127,
IF($D$2=37,التسليم!AP1127,
IF($D$2=38,التسليم!AQ1127,
IF($D$2=39,التسليم!AR1127,
IF($D$2=40,التسليم!AS1127,
IF($D$2=41,التسليم!AT1127,
IF($D$2=42,التسليم!AU1127,
IF($D$2=43,التسليم!AV1127,
IF($D$2=44,التسليم!AW1127,
IF($D$2=45,التسليم!AX1127,
IF($D$2=46,التسليم!AY1127,
IF($D$2=547,التسليم!AZ1127,
IF($D$2=48,التسليم!BA1127,
IF($D$2=49,التسليم!BB1127,
IF($D$2=50,التسليم!BC1127,
IF($D$2=0,التسليم!$BD1127,IF($D$2&gt;50,"خطأ"))))))))))))))))))))))))))))))))))))))))))))))))))))</f>
        <v>0</v>
      </c>
      <c r="C77" s="29">
        <f>IF($D$2=1,المرتجع!F1127,IF($D$2=2,المرتجع!G1127,IF($D$2=3,المرتجع!H1127,IF($D$2=4,المرتجع!I1127,IF($D$2=5,المرتجع!J1127,
IF($D$2=6,المرتجع!K1127,
IF($D$2=7,المرتجع!L1127,
IF($D$2=8,المرتجع!M1127,
IF($D$2=9,المرتجع!N1127,
IF($D$2=10,المرتجع!O1127,
IF($D$2=11,المرتجع!P1127,
IF($D$2=12,المرتجع!Q1127,
IF($D$2=13,المرتجع!R1127,
IF($D$2=14,المرتجع!S1127,
IF($D$2=15,المرتجع!T1127,
IF($D$2=16,المرتجع!U1127,
IF($D$2=17,المرتجع!V1127,
IF($D$2=18,المرتجع!W1127,
IF($D$2=19,المرتجع!X1127,
IF($D$2=20,المرتجع!Y1127,
IF($D$2=21,المرتجع!Z1127,
IF($D$2=22,المرتجع!AA1127,
IF($D$2=23,المرتجع!AB1127,
IF($D$2=24,المرتجع!AC1127,
IF($D$2=25,المرتجع!AD1127,
IF($D$2=26,المرتجع!AE1127,
IF($D$2=27,المرتجع!AF1127,
IF($D$2=28,المرتجع!AG1127,
IF($D$2=29,المرتجع!AH1127,
IF($D$2=30,المرتجع!AI1127,
IF($D$2=31,المرتجع!AJ1127,
IF($D$2=32,المرتجع!AK1127,
IF($D$2=33,المرتجع!AL1127,
IF($D$2=34,المرتجع!AM1127,
IF($D$2=35,المرتجع!AN1127,
IF($D$2=36,المرتجع!AO1127,
IF($D$2=37,المرتجع!AP1127,
IF($D$2=38,المرتجع!AQ1127,
IF($D$2=39,المرتجع!AR1127,
IF($D$2=40,المرتجع!AS1127,
IF($D$2=41,المرتجع!AT1127,
IF($D$2=42,المرتجع!AU1127,
IF($D$2=43,المرتجع!AV1127,
IF($D$2=44,المرتجع!AW1127,
IF($D$2=45,المرتجع!AX1127,
IF($D$2=46,المرتجع!AY1127,
IF($D$2=547,المرتجع!AZ1127,
IF($D$2=48,المرتجع!BA1127,
IF($D$2=49,المرتجع!BB1127,
IF($D$2=50,المرتجع!BC1127,
IF($D$2=0,المرتجع!$BD1127,IF($D$2&gt;50,"خطأ"))))))))))))))))))))))))))))))))))))))))))))))))))))</f>
        <v>0</v>
      </c>
      <c r="D77" s="29">
        <f>IF($D$2=1,الاستلام!F1128,IF($D$2=2,الاستلام!G1128,IF($D$2=3,الاستلام!H1128,IF($D$2=4,الاستلام!I1128,IF($D$2=5,الاستلام!J1128,
IF($D$2=6,الاستلام!K1128,
IF($D$2=7,الاستلام!L1128,
IF($D$2=8,الاستلام!M1128,
IF($D$2=9,الاستلام!N1128,
IF($D$2=10,الاستلام!O1128,
IF($D$2=11,الاستلام!P1128,
IF($D$2=12,الاستلام!Q1128,
IF($D$2=13,الاستلام!R1128,
IF($D$2=14,الاستلام!S1128,
IF($D$2=15,الاستلام!T1128,
IF($D$2=16,الاستلام!U1128,
IF($D$2=17,الاستلام!V1128,
IF($D$2=18,الاستلام!W1128,
IF($D$2=19,الاستلام!X1128,
IF($D$2=20,الاستلام!Y1128,
IF($D$2=21,الاستلام!Z1128,
IF($D$2=22,الاستلام!AA1128,
IF($D$2=23,الاستلام!AB1128,
IF($D$2=24,الاستلام!AC1128,
IF($D$2=25,الاستلام!AD1128,
IF($D$2=26,الاستلام!AE1128,
IF($D$2=27,الاستلام!AF1128,
IF($D$2=28,الاستلام!AG1128,
IF($D$2=29,الاستلام!AH1128,
IF($D$2=30,الاستلام!AI1128,
IF($D$2=31,الاستلام!AJ1128,
IF($D$2=32,الاستلام!AK1128,
IF($D$2=33,الاستلام!AL1128,
IF($D$2=34,الاستلام!AM1128,
IF($D$2=35,الاستلام!AN1128,
IF($D$2=36,الاستلام!AO1128,
IF($D$2=37,الاستلام!AP1128,
IF($D$2=38,الاستلام!AQ1128,
IF($D$2=39,الاستلام!AR1128,
IF($D$2=40,الاستلام!AS1128,
IF($D$2=41,الاستلام!AT1128,
IF($D$2=42,الاستلام!AU1128,
IF($D$2=43,الاستلام!AV1128,
IF($D$2=44,الاستلام!AW1128,
IF($D$2=45,الاستلام!AX1128,
IF($D$2=46,الاستلام!AY1128,
IF($D$2=547,الاستلام!AZ1128,
IF($D$2=48,الاستلام!BA1128,
IF($D$2=49,الاستلام!BB1128,
IF($D$2=50,الاستلام!BC1128,
IF($D$2=0,الاستلام!$BD1128,IF($D$2&gt;50,"خطأ"))))))))))))))))))))))))))))))))))))))))))))))))))))</f>
        <v>0</v>
      </c>
      <c r="E77" s="29">
        <f>IF($D$2=1,التسليم!F1128,IF($D$2=2,التسليم!G1128,IF($D$2=3,التسليم!H1128,IF($D$2=4,التسليم!I1128,IF($D$2=5,التسليم!J1128,
IF($D$2=6,التسليم!K1128,
IF($D$2=7,التسليم!L1128,
IF($D$2=8,التسليم!M1128,
IF($D$2=9,التسليم!N1128,
IF($D$2=10,التسليم!O1128,
IF($D$2=11,التسليم!P1128,
IF($D$2=12,التسليم!Q1128,
IF($D$2=13,التسليم!R1128,
IF($D$2=14,التسليم!S1128,
IF($D$2=15,التسليم!T1128,
IF($D$2=16,التسليم!U1128,
IF($D$2=17,التسليم!V1128,
IF($D$2=18,التسليم!W1128,
IF($D$2=19,التسليم!X1128,
IF($D$2=20,التسليم!Y1128,
IF($D$2=21,التسليم!Z1128,
IF($D$2=22,التسليم!AA1128,
IF($D$2=23,التسليم!AB1128,
IF($D$2=24,التسليم!AC1128,
IF($D$2=25,التسليم!AD1128,
IF($D$2=26,التسليم!AE1128,
IF($D$2=27,التسليم!AF1128,
IF($D$2=28,التسليم!AG1128,
IF($D$2=29,التسليم!AH1128,
IF($D$2=30,التسليم!AI1128,
IF($D$2=31,التسليم!AJ1128,
IF($D$2=32,التسليم!AK1128,
IF($D$2=33,التسليم!AL1128,
IF($D$2=34,التسليم!AM1128,
IF($D$2=35,التسليم!AN1128,
IF($D$2=36,التسليم!AO1128,
IF($D$2=37,التسليم!AP1128,
IF($D$2=38,التسليم!AQ1128,
IF($D$2=39,التسليم!AR1128,
IF($D$2=40,التسليم!AS1128,
IF($D$2=41,التسليم!AT1128,
IF($D$2=42,التسليم!AU1128,
IF($D$2=43,التسليم!AV1128,
IF($D$2=44,التسليم!AW1128,
IF($D$2=45,التسليم!AX1128,
IF($D$2=46,التسليم!AY1128,
IF($D$2=547,التسليم!AZ1128,
IF($D$2=48,التسليم!BA1128,
IF($D$2=49,التسليم!BB1128,
IF($D$2=50,التسليم!BC1128,
IF($D$2=0,التسليم!$BD1128,IF($D$2&gt;50,"خطأ"))))))))))))))))))))))))))))))))))))))))))))))))))))</f>
        <v>0</v>
      </c>
      <c r="F77" s="29">
        <f>IF($D$2=1,المرتجع!F1128,IF($D$2=2,المرتجع!G1128,IF($D$2=3,المرتجع!H1128,IF($D$2=4,المرتجع!I1128,IF($D$2=5,المرتجع!J1128,
IF($D$2=6,المرتجع!K1128,
IF($D$2=7,المرتجع!L1128,
IF($D$2=8,المرتجع!M1128,
IF($D$2=9,المرتجع!N1128,
IF($D$2=10,المرتجع!O1128,
IF($D$2=11,المرتجع!P1128,
IF($D$2=12,المرتجع!Q1128,
IF($D$2=13,المرتجع!R1128,
IF($D$2=14,المرتجع!S1128,
IF($D$2=15,المرتجع!T1128,
IF($D$2=16,المرتجع!U1128,
IF($D$2=17,المرتجع!V1128,
IF($D$2=18,المرتجع!W1128,
IF($D$2=19,المرتجع!X1128,
IF($D$2=20,المرتجع!Y1128,
IF($D$2=21,المرتجع!Z1128,
IF($D$2=22,المرتجع!AA1128,
IF($D$2=23,المرتجع!AB1128,
IF($D$2=24,المرتجع!AC1128,
IF($D$2=25,المرتجع!AD1128,
IF($D$2=26,المرتجع!AE1128,
IF($D$2=27,المرتجع!AF1128,
IF($D$2=28,المرتجع!AG1128,
IF($D$2=29,المرتجع!AH1128,
IF($D$2=30,المرتجع!AI1128,
IF($D$2=31,المرتجع!AJ1128,
IF($D$2=32,المرتجع!AK1128,
IF($D$2=33,المرتجع!AL1128,
IF($D$2=34,المرتجع!AM1128,
IF($D$2=35,المرتجع!AN1128,
IF($D$2=36,المرتجع!AO1128,
IF($D$2=37,المرتجع!AP1128,
IF($D$2=38,المرتجع!AQ1128,
IF($D$2=39,المرتجع!AR1128,
IF($D$2=40,المرتجع!AS1128,
IF($D$2=41,المرتجع!AT1128,
IF($D$2=42,المرتجع!AU1128,
IF($D$2=43,المرتجع!AV1128,
IF($D$2=44,المرتجع!AW1128,
IF($D$2=45,المرتجع!AX1128,
IF($D$2=46,المرتجع!AY1128,
IF($D$2=547,المرتجع!AZ1128,
IF($D$2=48,المرتجع!BA1128,
IF($D$2=49,المرتجع!BB1128,
IF($D$2=50,المرتجع!BC1128,
IF($D$2=0,المرتجع!$BD1128,IF($D$2&gt;50,"خطأ"))))))))))))))))))))))))))))))))))))))))))))))))))))</f>
        <v>0</v>
      </c>
      <c r="G77" s="29">
        <f>IF($D$2=1,الاستلام!F1129,IF($D$2=2,الاستلام!G1129,IF($D$2=3,الاستلام!H1129,IF($D$2=4,الاستلام!I1129,IF($D$2=5,الاستلام!J1129,
IF($D$2=6,الاستلام!K1129,
IF($D$2=7,الاستلام!L1129,
IF($D$2=8,الاستلام!M1129,
IF($D$2=9,الاستلام!N1129,
IF($D$2=10,الاستلام!O1129,
IF($D$2=11,الاستلام!P1129,
IF($D$2=12,الاستلام!Q1129,
IF($D$2=13,الاستلام!R1129,
IF($D$2=14,الاستلام!S1129,
IF($D$2=15,الاستلام!T1129,
IF($D$2=16,الاستلام!U1129,
IF($D$2=17,الاستلام!V1129,
IF($D$2=18,الاستلام!W1129,
IF($D$2=19,الاستلام!X1129,
IF($D$2=20,الاستلام!Y1129,
IF($D$2=21,الاستلام!Z1129,
IF($D$2=22,الاستلام!AA1129,
IF($D$2=23,الاستلام!AB1129,
IF($D$2=24,الاستلام!AC1129,
IF($D$2=25,الاستلام!AD1129,
IF($D$2=26,الاستلام!AE1129,
IF($D$2=27,الاستلام!AF1129,
IF($D$2=28,الاستلام!AG1129,
IF($D$2=29,الاستلام!AH1129,
IF($D$2=30,الاستلام!AI1129,
IF($D$2=31,الاستلام!AJ1129,
IF($D$2=32,الاستلام!AK1129,
IF($D$2=33,الاستلام!AL1129,
IF($D$2=34,الاستلام!AM1129,
IF($D$2=35,الاستلام!AN1129,
IF($D$2=36,الاستلام!AO1129,
IF($D$2=37,الاستلام!AP1129,
IF($D$2=38,الاستلام!AQ1129,
IF($D$2=39,الاستلام!AR1129,
IF($D$2=40,الاستلام!AS1129,
IF($D$2=41,الاستلام!AT1129,
IF($D$2=42,الاستلام!AU1129,
IF($D$2=43,الاستلام!AV1129,
IF($D$2=44,الاستلام!AW1129,
IF($D$2=45,الاستلام!AX1129,
IF($D$2=46,الاستلام!AY1129,
IF($D$2=547,الاستلام!AZ1129,
IF($D$2=48,الاستلام!BA1129,
IF($D$2=49,الاستلام!BB1129,
IF($D$2=50,الاستلام!BC1129,
IF($D$2=0,الاستلام!$BD1129,IF($D$2&gt;50,"خطأ"))))))))))))))))))))))))))))))))))))))))))))))))))))</f>
        <v>0</v>
      </c>
      <c r="H77" s="29">
        <f>IF($D$2=1,التسليم!F1129,IF($D$2=2,التسليم!G1129,IF($D$2=3,التسليم!H1129,IF($D$2=4,التسليم!I1129,IF($D$2=5,التسليم!J1129,
IF($D$2=6,التسليم!K1129,
IF($D$2=7,التسليم!L1129,
IF($D$2=8,التسليم!M1129,
IF($D$2=9,التسليم!N1129,
IF($D$2=10,التسليم!O1129,
IF($D$2=11,التسليم!P1129,
IF($D$2=12,التسليم!Q1129,
IF($D$2=13,التسليم!R1129,
IF($D$2=14,التسليم!S1129,
IF($D$2=15,التسليم!T1129,
IF($D$2=16,التسليم!U1129,
IF($D$2=17,التسليم!V1129,
IF($D$2=18,التسليم!W1129,
IF($D$2=19,التسليم!X1129,
IF($D$2=20,التسليم!Y1129,
IF($D$2=21,التسليم!Z1129,
IF($D$2=22,التسليم!AA1129,
IF($D$2=23,التسليم!AB1129,
IF($D$2=24,التسليم!AC1129,
IF($D$2=25,التسليم!AD1129,
IF($D$2=26,التسليم!AE1129,
IF($D$2=27,التسليم!AF1129,
IF($D$2=28,التسليم!AG1129,
IF($D$2=29,التسليم!AH1129,
IF($D$2=30,التسليم!AI1129,
IF($D$2=31,التسليم!AJ1129,
IF($D$2=32,التسليم!AK1129,
IF($D$2=33,التسليم!AL1129,
IF($D$2=34,التسليم!AM1129,
IF($D$2=35,التسليم!AN1129,
IF($D$2=36,التسليم!AO1129,
IF($D$2=37,التسليم!AP1129,
IF($D$2=38,التسليم!AQ1129,
IF($D$2=39,التسليم!AR1129,
IF($D$2=40,التسليم!AS1129,
IF($D$2=41,التسليم!AT1129,
IF($D$2=42,التسليم!AU1129,
IF($D$2=43,التسليم!AV1129,
IF($D$2=44,التسليم!AW1129,
IF($D$2=45,التسليم!AX1129,
IF($D$2=46,التسليم!AY1129,
IF($D$2=547,التسليم!AZ1129,
IF($D$2=48,التسليم!BA1129,
IF($D$2=49,التسليم!BB1129,
IF($D$2=50,التسليم!BC1129,
IF($D$2=0,التسليم!$BD1129,IF($D$2&gt;50,"خطأ"))))))))))))))))))))))))))))))))))))))))))))))))))))</f>
        <v>0</v>
      </c>
      <c r="I77" s="29">
        <f>IF($D$2=1,المرتجع!F1129,IF($D$2=2,المرتجع!G1129,IF($D$2=3,المرتجع!H1129,IF($D$2=4,المرتجع!I1129,IF($D$2=5,المرتجع!J1129,
IF($D$2=6,المرتجع!K1129,
IF($D$2=7,المرتجع!L1129,
IF($D$2=8,المرتجع!M1129,
IF($D$2=9,المرتجع!N1129,
IF($D$2=10,المرتجع!O1129,
IF($D$2=11,المرتجع!P1129,
IF($D$2=12,المرتجع!Q1129,
IF($D$2=13,المرتجع!R1129,
IF($D$2=14,المرتجع!S1129,
IF($D$2=15,المرتجع!T1129,
IF($D$2=16,المرتجع!U1129,
IF($D$2=17,المرتجع!V1129,
IF($D$2=18,المرتجع!W1129,
IF($D$2=19,المرتجع!X1129,
IF($D$2=20,المرتجع!Y1129,
IF($D$2=21,المرتجع!Z1129,
IF($D$2=22,المرتجع!AA1129,
IF($D$2=23,المرتجع!AB1129,
IF($D$2=24,المرتجع!AC1129,
IF($D$2=25,المرتجع!AD1129,
IF($D$2=26,المرتجع!AE1129,
IF($D$2=27,المرتجع!AF1129,
IF($D$2=28,المرتجع!AG1129,
IF($D$2=29,المرتجع!AH1129,
IF($D$2=30,المرتجع!AI1129,
IF($D$2=31,المرتجع!AJ1129,
IF($D$2=32,المرتجع!AK1129,
IF($D$2=33,المرتجع!AL1129,
IF($D$2=34,المرتجع!AM1129,
IF($D$2=35,المرتجع!AN1129,
IF($D$2=36,المرتجع!AO1129,
IF($D$2=37,المرتجع!AP1129,
IF($D$2=38,المرتجع!AQ1129,
IF($D$2=39,المرتجع!AR1129,
IF($D$2=40,المرتجع!AS1129,
IF($D$2=41,المرتجع!AT1129,
IF($D$2=42,المرتجع!AU1129,
IF($D$2=43,المرتجع!AV1129,
IF($D$2=44,المرتجع!AW1129,
IF($D$2=45,المرتجع!AX1129,
IF($D$2=46,المرتجع!AY1129,
IF($D$2=547,المرتجع!AZ1129,
IF($D$2=48,المرتجع!BA1129,
IF($D$2=49,المرتجع!BB1129,
IF($D$2=50,المرتجع!BC1129,
IF($D$2=0,المرتجع!$BD1129,IF($D$2&gt;50,"خطأ"))))))))))))))))))))))))))))))))))))))))))))))))))))</f>
        <v>0</v>
      </c>
      <c r="J77" s="29">
        <f>IF($D$2=1,الاستلام!F1130,IF($D$2=2,الاستلام!G1130,IF($D$2=3,الاستلام!H1130,IF($D$2=4,الاستلام!I1130,IF($D$2=5,الاستلام!J1130,
IF($D$2=6,الاستلام!K1130,
IF($D$2=7,الاستلام!L1130,
IF($D$2=8,الاستلام!M1130,
IF($D$2=9,الاستلام!N1130,
IF($D$2=10,الاستلام!O1130,
IF($D$2=11,الاستلام!P1130,
IF($D$2=12,الاستلام!Q1130,
IF($D$2=13,الاستلام!R1130,
IF($D$2=14,الاستلام!S1130,
IF($D$2=15,الاستلام!T1130,
IF($D$2=16,الاستلام!U1130,
IF($D$2=17,الاستلام!V1130,
IF($D$2=18,الاستلام!W1130,
IF($D$2=19,الاستلام!X1130,
IF($D$2=20,الاستلام!Y1130,
IF($D$2=21,الاستلام!Z1130,
IF($D$2=22,الاستلام!AA1130,
IF($D$2=23,الاستلام!AB1130,
IF($D$2=24,الاستلام!AC1130,
IF($D$2=25,الاستلام!AD1130,
IF($D$2=26,الاستلام!AE1130,
IF($D$2=27,الاستلام!AF1130,
IF($D$2=28,الاستلام!AG1130,
IF($D$2=29,الاستلام!AH1130,
IF($D$2=30,الاستلام!AI1130,
IF($D$2=31,الاستلام!AJ1130,
IF($D$2=32,الاستلام!AK1130,
IF($D$2=33,الاستلام!AL1130,
IF($D$2=34,الاستلام!AM1130,
IF($D$2=35,الاستلام!AN1130,
IF($D$2=36,الاستلام!AO1130,
IF($D$2=37,الاستلام!AP1130,
IF($D$2=38,الاستلام!AQ1130,
IF($D$2=39,الاستلام!AR1130,
IF($D$2=40,الاستلام!AS1130,
IF($D$2=41,الاستلام!AT1130,
IF($D$2=42,الاستلام!AU1130,
IF($D$2=43,الاستلام!AV1130,
IF($D$2=44,الاستلام!AW1130,
IF($D$2=45,الاستلام!AX1130,
IF($D$2=46,الاستلام!AY1130,
IF($D$2=547,الاستلام!AZ1130,
IF($D$2=48,الاستلام!BA1130,
IF($D$2=49,الاستلام!BB1130,
IF($D$2=50,الاستلام!BC1130,
IF($D$2=0,الاستلام!$BD1130,IF($D$2&gt;50,"خطأ"))))))))))))))))))))))))))))))))))))))))))))))))))))</f>
        <v>0</v>
      </c>
      <c r="K77" s="29">
        <f>IF($D$2=1,التسليم!F1130,IF($D$2=2,التسليم!G1130,IF($D$2=3,التسليم!H1130,IF($D$2=4,التسليم!I1130,IF($D$2=5,التسليم!J1130,
IF($D$2=6,التسليم!K1130,
IF($D$2=7,التسليم!L1130,
IF($D$2=8,التسليم!M1130,
IF($D$2=9,التسليم!N1130,
IF($D$2=10,التسليم!O1130,
IF($D$2=11,التسليم!P1130,
IF($D$2=12,التسليم!Q1130,
IF($D$2=13,التسليم!R1130,
IF($D$2=14,التسليم!S1130,
IF($D$2=15,التسليم!T1130,
IF($D$2=16,التسليم!U1130,
IF($D$2=17,التسليم!V1130,
IF($D$2=18,التسليم!W1130,
IF($D$2=19,التسليم!X1130,
IF($D$2=20,التسليم!Y1130,
IF($D$2=21,التسليم!Z1130,
IF($D$2=22,التسليم!AA1130,
IF($D$2=23,التسليم!AB1130,
IF($D$2=24,التسليم!AC1130,
IF($D$2=25,التسليم!AD1130,
IF($D$2=26,التسليم!AE1130,
IF($D$2=27,التسليم!AF1130,
IF($D$2=28,التسليم!AG1130,
IF($D$2=29,التسليم!AH1130,
IF($D$2=30,التسليم!AI1130,
IF($D$2=31,التسليم!AJ1130,
IF($D$2=32,التسليم!AK1130,
IF($D$2=33,التسليم!AL1130,
IF($D$2=34,التسليم!AM1130,
IF($D$2=35,التسليم!AN1130,
IF($D$2=36,التسليم!AO1130,
IF($D$2=37,التسليم!AP1130,
IF($D$2=38,التسليم!AQ1130,
IF($D$2=39,التسليم!AR1130,
IF($D$2=40,التسليم!AS1130,
IF($D$2=41,التسليم!AT1130,
IF($D$2=42,التسليم!AU1130,
IF($D$2=43,التسليم!AV1130,
IF($D$2=44,التسليم!AW1130,
IF($D$2=45,التسليم!AX1130,
IF($D$2=46,التسليم!AY1130,
IF($D$2=547,التسليم!AZ1130,
IF($D$2=48,التسليم!BA1130,
IF($D$2=49,التسليم!BB1130,
IF($D$2=50,التسليم!BC1130,
IF($D$2=0,التسليم!$BD1130,IF($D$2&gt;50,"خطأ"))))))))))))))))))))))))))))))))))))))))))))))))))))</f>
        <v>0</v>
      </c>
      <c r="L77" s="29">
        <f>IF($D$2=1,المرتجع!F1130,IF($D$2=2,المرتجع!G1130,IF($D$2=3,المرتجع!H1130,IF($D$2=4,المرتجع!I1130,IF($D$2=5,المرتجع!J1130,
IF($D$2=6,المرتجع!K1130,
IF($D$2=7,المرتجع!L1130,
IF($D$2=8,المرتجع!M1130,
IF($D$2=9,المرتجع!N1130,
IF($D$2=10,المرتجع!O1130,
IF($D$2=11,المرتجع!P1130,
IF($D$2=12,المرتجع!Q1130,
IF($D$2=13,المرتجع!R1130,
IF($D$2=14,المرتجع!S1130,
IF($D$2=15,المرتجع!T1130,
IF($D$2=16,المرتجع!U1130,
IF($D$2=17,المرتجع!V1130,
IF($D$2=18,المرتجع!W1130,
IF($D$2=19,المرتجع!X1130,
IF($D$2=20,المرتجع!Y1130,
IF($D$2=21,المرتجع!Z1130,
IF($D$2=22,المرتجع!AA1130,
IF($D$2=23,المرتجع!AB1130,
IF($D$2=24,المرتجع!AC1130,
IF($D$2=25,المرتجع!AD1130,
IF($D$2=26,المرتجع!AE1130,
IF($D$2=27,المرتجع!AF1130,
IF($D$2=28,المرتجع!AG1130,
IF($D$2=29,المرتجع!AH1130,
IF($D$2=30,المرتجع!AI1130,
IF($D$2=31,المرتجع!AJ1130,
IF($D$2=32,المرتجع!AK1130,
IF($D$2=33,المرتجع!AL1130,
IF($D$2=34,المرتجع!AM1130,
IF($D$2=35,المرتجع!AN1130,
IF($D$2=36,المرتجع!AO1130,
IF($D$2=37,المرتجع!AP1130,
IF($D$2=38,المرتجع!AQ1130,
IF($D$2=39,المرتجع!AR1130,
IF($D$2=40,المرتجع!AS1130,
IF($D$2=41,المرتجع!AT1130,
IF($D$2=42,المرتجع!AU1130,
IF($D$2=43,المرتجع!AV1130,
IF($D$2=44,المرتجع!AW1130,
IF($D$2=45,المرتجع!AX1130,
IF($D$2=46,المرتجع!AY1130,
IF($D$2=547,المرتجع!AZ1130,
IF($D$2=48,المرتجع!BA1130,
IF($D$2=49,المرتجع!BB1130,
IF($D$2=50,المرتجع!BC1130,
IF($D$2=0,المرتجع!$BD1130,IF($D$2&gt;50,"خطأ"))))))))))))))))))))))))))))))))))))))))))))))))))))</f>
        <v>0</v>
      </c>
    </row>
    <row r="78" spans="1:12" ht="16.5" thickTop="1" thickBot="1" x14ac:dyDescent="0.3">
      <c r="A78" s="106">
        <f t="shared" ref="A78" si="71">A77+C77-B77</f>
        <v>0</v>
      </c>
      <c r="B78" s="107"/>
      <c r="C78" s="108"/>
      <c r="D78" s="103">
        <f t="shared" ref="D78" si="72">D77+F77-E77</f>
        <v>0</v>
      </c>
      <c r="E78" s="104"/>
      <c r="F78" s="105"/>
      <c r="G78" s="103">
        <f t="shared" ref="G78" si="73">G77+I77-H77</f>
        <v>0</v>
      </c>
      <c r="H78" s="104"/>
      <c r="I78" s="105"/>
      <c r="J78" s="106">
        <f t="shared" ref="J78" si="74">J77+L77-K77</f>
        <v>0</v>
      </c>
      <c r="K78" s="107"/>
      <c r="L78" s="108"/>
    </row>
    <row r="79" spans="1:12" ht="16.5" thickTop="1" thickBot="1" x14ac:dyDescent="0.3">
      <c r="A79" s="109" t="str">
        <f>'تعريف المواد والمستودعات'!B83</f>
        <v>مادة77</v>
      </c>
      <c r="B79" s="110"/>
      <c r="C79" s="110"/>
      <c r="D79" s="100" t="str">
        <f>'تعريف المواد والمستودعات'!B84</f>
        <v>مادة78</v>
      </c>
      <c r="E79" s="101"/>
      <c r="F79" s="102"/>
      <c r="G79" s="100" t="str">
        <f>'تعريف المواد والمستودعات'!B85</f>
        <v>مادة79</v>
      </c>
      <c r="H79" s="101"/>
      <c r="I79" s="102"/>
      <c r="J79" s="100" t="str">
        <f>'تعريف المواد والمستودعات'!B86</f>
        <v>مادة80</v>
      </c>
      <c r="K79" s="101"/>
      <c r="L79" s="102"/>
    </row>
    <row r="80" spans="1:12" ht="16.5" thickTop="1" thickBot="1" x14ac:dyDescent="0.3">
      <c r="A80" s="61" t="s">
        <v>118</v>
      </c>
      <c r="B80" s="61" t="s">
        <v>117</v>
      </c>
      <c r="C80" s="61" t="s">
        <v>119</v>
      </c>
      <c r="D80" s="61" t="s">
        <v>118</v>
      </c>
      <c r="E80" s="61" t="s">
        <v>117</v>
      </c>
      <c r="F80" s="61" t="s">
        <v>119</v>
      </c>
      <c r="G80" s="61" t="s">
        <v>118</v>
      </c>
      <c r="H80" s="61" t="s">
        <v>117</v>
      </c>
      <c r="I80" s="61" t="s">
        <v>119</v>
      </c>
      <c r="J80" s="61" t="s">
        <v>118</v>
      </c>
      <c r="K80" s="61" t="s">
        <v>117</v>
      </c>
      <c r="L80" s="61" t="s">
        <v>119</v>
      </c>
    </row>
    <row r="81" spans="1:12" ht="16.5" thickTop="1" thickBot="1" x14ac:dyDescent="0.3">
      <c r="A81" s="29">
        <f>IF($D$2=1,الاستلام!F1131,IF($D$2=2,الاستلام!G1131,IF($D$2=3,الاستلام!H1131,IF($D$2=4,الاستلام!I1131,IF($D$2=5,الاستلام!J1131,
IF($D$2=6,الاستلام!K1131,
IF($D$2=7,الاستلام!L1131,
IF($D$2=8,الاستلام!M1131,
IF($D$2=9,الاستلام!N1131,
IF($D$2=10,الاستلام!O1131,
IF($D$2=11,الاستلام!P1131,
IF($D$2=12,الاستلام!Q1131,
IF($D$2=13,الاستلام!R1131,
IF($D$2=14,الاستلام!S1131,
IF($D$2=15,الاستلام!T1131,
IF($D$2=16,الاستلام!U1131,
IF($D$2=17,الاستلام!V1131,
IF($D$2=18,الاستلام!W1131,
IF($D$2=19,الاستلام!X1131,
IF($D$2=20,الاستلام!Y1131,
IF($D$2=21,الاستلام!Z1131,
IF($D$2=22,الاستلام!AA1131,
IF($D$2=23,الاستلام!AB1131,
IF($D$2=24,الاستلام!AC1131,
IF($D$2=25,الاستلام!AD1131,
IF($D$2=26,الاستلام!AE1131,
IF($D$2=27,الاستلام!AF1131,
IF($D$2=28,الاستلام!AG1131,
IF($D$2=29,الاستلام!AH1131,
IF($D$2=30,الاستلام!AI1131,
IF($D$2=31,الاستلام!AJ1131,
IF($D$2=32,الاستلام!AK1131,
IF($D$2=33,الاستلام!AL1131,
IF($D$2=34,الاستلام!AM1131,
IF($D$2=35,الاستلام!AN1131,
IF($D$2=36,الاستلام!AO1131,
IF($D$2=37,الاستلام!AP1131,
IF($D$2=38,الاستلام!AQ1131,
IF($D$2=39,الاستلام!AR1131,
IF($D$2=40,الاستلام!AS1131,
IF($D$2=41,الاستلام!AT1131,
IF($D$2=42,الاستلام!AU1131,
IF($D$2=43,الاستلام!AV1131,
IF($D$2=44,الاستلام!AW1131,
IF($D$2=45,الاستلام!AX1131,
IF($D$2=46,الاستلام!AY1131,
IF($D$2=547,الاستلام!AZ1131,
IF($D$2=48,الاستلام!BA1131,
IF($D$2=49,الاستلام!BB1131,
IF($D$2=50,الاستلام!BC1131,
IF($D$2=0,الاستلام!$BD1131,IF($D$2&gt;50,"خطأ"))))))))))))))))))))))))))))))))))))))))))))))))))))</f>
        <v>0</v>
      </c>
      <c r="B81" s="29">
        <f>IF($D$2=1,التسليم!F1131,IF($D$2=2,التسليم!G1131,IF($D$2=3,التسليم!H1131,IF($D$2=4,التسليم!I1131,IF($D$2=5,التسليم!J1131,
IF($D$2=6,التسليم!K1131,
IF($D$2=7,التسليم!L1131,
IF($D$2=8,التسليم!M1131,
IF($D$2=9,التسليم!N1131,
IF($D$2=10,التسليم!O1131,
IF($D$2=11,التسليم!P1131,
IF($D$2=12,التسليم!Q1131,
IF($D$2=13,التسليم!R1131,
IF($D$2=14,التسليم!S1131,
IF($D$2=15,التسليم!T1131,
IF($D$2=16,التسليم!U1131,
IF($D$2=17,التسليم!V1131,
IF($D$2=18,التسليم!W1131,
IF($D$2=19,التسليم!X1131,
IF($D$2=20,التسليم!Y1131,
IF($D$2=21,التسليم!Z1131,
IF($D$2=22,التسليم!AA1131,
IF($D$2=23,التسليم!AB1131,
IF($D$2=24,التسليم!AC1131,
IF($D$2=25,التسليم!AD1131,
IF($D$2=26,التسليم!AE1131,
IF($D$2=27,التسليم!AF1131,
IF($D$2=28,التسليم!AG1131,
IF($D$2=29,التسليم!AH1131,
IF($D$2=30,التسليم!AI1131,
IF($D$2=31,التسليم!AJ1131,
IF($D$2=32,التسليم!AK1131,
IF($D$2=33,التسليم!AL1131,
IF($D$2=34,التسليم!AM1131,
IF($D$2=35,التسليم!AN1131,
IF($D$2=36,التسليم!AO1131,
IF($D$2=37,التسليم!AP1131,
IF($D$2=38,التسليم!AQ1131,
IF($D$2=39,التسليم!AR1131,
IF($D$2=40,التسليم!AS1131,
IF($D$2=41,التسليم!AT1131,
IF($D$2=42,التسليم!AU1131,
IF($D$2=43,التسليم!AV1131,
IF($D$2=44,التسليم!AW1131,
IF($D$2=45,التسليم!AX1131,
IF($D$2=46,التسليم!AY1131,
IF($D$2=547,التسليم!AZ1131,
IF($D$2=48,التسليم!BA1131,
IF($D$2=49,التسليم!BB1131,
IF($D$2=50,التسليم!BC1131,
IF($D$2=0,التسليم!$BD1131,IF($D$2&gt;50,"خطأ"))))))))))))))))))))))))))))))))))))))))))))))))))))</f>
        <v>0</v>
      </c>
      <c r="C81" s="29">
        <f>IF($D$2=1,المرتجع!F1131,IF($D$2=2,المرتجع!G1131,IF($D$2=3,المرتجع!H1131,IF($D$2=4,المرتجع!I1131,IF($D$2=5,المرتجع!J1131,
IF($D$2=6,المرتجع!K1131,
IF($D$2=7,المرتجع!L1131,
IF($D$2=8,المرتجع!M1131,
IF($D$2=9,المرتجع!N1131,
IF($D$2=10,المرتجع!O1131,
IF($D$2=11,المرتجع!P1131,
IF($D$2=12,المرتجع!Q1131,
IF($D$2=13,المرتجع!R1131,
IF($D$2=14,المرتجع!S1131,
IF($D$2=15,المرتجع!T1131,
IF($D$2=16,المرتجع!U1131,
IF($D$2=17,المرتجع!V1131,
IF($D$2=18,المرتجع!W1131,
IF($D$2=19,المرتجع!X1131,
IF($D$2=20,المرتجع!Y1131,
IF($D$2=21,المرتجع!Z1131,
IF($D$2=22,المرتجع!AA1131,
IF($D$2=23,المرتجع!AB1131,
IF($D$2=24,المرتجع!AC1131,
IF($D$2=25,المرتجع!AD1131,
IF($D$2=26,المرتجع!AE1131,
IF($D$2=27,المرتجع!AF1131,
IF($D$2=28,المرتجع!AG1131,
IF($D$2=29,المرتجع!AH1131,
IF($D$2=30,المرتجع!AI1131,
IF($D$2=31,المرتجع!AJ1131,
IF($D$2=32,المرتجع!AK1131,
IF($D$2=33,المرتجع!AL1131,
IF($D$2=34,المرتجع!AM1131,
IF($D$2=35,المرتجع!AN1131,
IF($D$2=36,المرتجع!AO1131,
IF($D$2=37,المرتجع!AP1131,
IF($D$2=38,المرتجع!AQ1131,
IF($D$2=39,المرتجع!AR1131,
IF($D$2=40,المرتجع!AS1131,
IF($D$2=41,المرتجع!AT1131,
IF($D$2=42,المرتجع!AU1131,
IF($D$2=43,المرتجع!AV1131,
IF($D$2=44,المرتجع!AW1131,
IF($D$2=45,المرتجع!AX1131,
IF($D$2=46,المرتجع!AY1131,
IF($D$2=547,المرتجع!AZ1131,
IF($D$2=48,المرتجع!BA1131,
IF($D$2=49,المرتجع!BB1131,
IF($D$2=50,المرتجع!BC1131,
IF($D$2=0,المرتجع!$BD1131,IF($D$2&gt;50,"خطأ"))))))))))))))))))))))))))))))))))))))))))))))))))))</f>
        <v>0</v>
      </c>
      <c r="D81" s="29">
        <f>IF($D$2=1,الاستلام!F1132,IF($D$2=2,الاستلام!G1132,IF($D$2=3,الاستلام!H1132,IF($D$2=4,الاستلام!I1132,IF($D$2=5,الاستلام!J1132,
IF($D$2=6,الاستلام!K1132,
IF($D$2=7,الاستلام!L1132,
IF($D$2=8,الاستلام!M1132,
IF($D$2=9,الاستلام!N1132,
IF($D$2=10,الاستلام!O1132,
IF($D$2=11,الاستلام!P1132,
IF($D$2=12,الاستلام!Q1132,
IF($D$2=13,الاستلام!R1132,
IF($D$2=14,الاستلام!S1132,
IF($D$2=15,الاستلام!T1132,
IF($D$2=16,الاستلام!U1132,
IF($D$2=17,الاستلام!V1132,
IF($D$2=18,الاستلام!W1132,
IF($D$2=19,الاستلام!X1132,
IF($D$2=20,الاستلام!Y1132,
IF($D$2=21,الاستلام!Z1132,
IF($D$2=22,الاستلام!AA1132,
IF($D$2=23,الاستلام!AB1132,
IF($D$2=24,الاستلام!AC1132,
IF($D$2=25,الاستلام!AD1132,
IF($D$2=26,الاستلام!AE1132,
IF($D$2=27,الاستلام!AF1132,
IF($D$2=28,الاستلام!AG1132,
IF($D$2=29,الاستلام!AH1132,
IF($D$2=30,الاستلام!AI1132,
IF($D$2=31,الاستلام!AJ1132,
IF($D$2=32,الاستلام!AK1132,
IF($D$2=33,الاستلام!AL1132,
IF($D$2=34,الاستلام!AM1132,
IF($D$2=35,الاستلام!AN1132,
IF($D$2=36,الاستلام!AO1132,
IF($D$2=37,الاستلام!AP1132,
IF($D$2=38,الاستلام!AQ1132,
IF($D$2=39,الاستلام!AR1132,
IF($D$2=40,الاستلام!AS1132,
IF($D$2=41,الاستلام!AT1132,
IF($D$2=42,الاستلام!AU1132,
IF($D$2=43,الاستلام!AV1132,
IF($D$2=44,الاستلام!AW1132,
IF($D$2=45,الاستلام!AX1132,
IF($D$2=46,الاستلام!AY1132,
IF($D$2=547,الاستلام!AZ1132,
IF($D$2=48,الاستلام!BA1132,
IF($D$2=49,الاستلام!BB1132,
IF($D$2=50,الاستلام!BC1132,
IF($D$2=0,الاستلام!$BD1132,IF($D$2&gt;50,"خطأ"))))))))))))))))))))))))))))))))))))))))))))))))))))</f>
        <v>0</v>
      </c>
      <c r="E81" s="29">
        <f>IF($D$2=1,التسليم!F1132,IF($D$2=2,التسليم!G1132,IF($D$2=3,التسليم!H1132,IF($D$2=4,التسليم!I1132,IF($D$2=5,التسليم!J1132,
IF($D$2=6,التسليم!K1132,
IF($D$2=7,التسليم!L1132,
IF($D$2=8,التسليم!M1132,
IF($D$2=9,التسليم!N1132,
IF($D$2=10,التسليم!O1132,
IF($D$2=11,التسليم!P1132,
IF($D$2=12,التسليم!Q1132,
IF($D$2=13,التسليم!R1132,
IF($D$2=14,التسليم!S1132,
IF($D$2=15,التسليم!T1132,
IF($D$2=16,التسليم!U1132,
IF($D$2=17,التسليم!V1132,
IF($D$2=18,التسليم!W1132,
IF($D$2=19,التسليم!X1132,
IF($D$2=20,التسليم!Y1132,
IF($D$2=21,التسليم!Z1132,
IF($D$2=22,التسليم!AA1132,
IF($D$2=23,التسليم!AB1132,
IF($D$2=24,التسليم!AC1132,
IF($D$2=25,التسليم!AD1132,
IF($D$2=26,التسليم!AE1132,
IF($D$2=27,التسليم!AF1132,
IF($D$2=28,التسليم!AG1132,
IF($D$2=29,التسليم!AH1132,
IF($D$2=30,التسليم!AI1132,
IF($D$2=31,التسليم!AJ1132,
IF($D$2=32,التسليم!AK1132,
IF($D$2=33,التسليم!AL1132,
IF($D$2=34,التسليم!AM1132,
IF($D$2=35,التسليم!AN1132,
IF($D$2=36,التسليم!AO1132,
IF($D$2=37,التسليم!AP1132,
IF($D$2=38,التسليم!AQ1132,
IF($D$2=39,التسليم!AR1132,
IF($D$2=40,التسليم!AS1132,
IF($D$2=41,التسليم!AT1132,
IF($D$2=42,التسليم!AU1132,
IF($D$2=43,التسليم!AV1132,
IF($D$2=44,التسليم!AW1132,
IF($D$2=45,التسليم!AX1132,
IF($D$2=46,التسليم!AY1132,
IF($D$2=547,التسليم!AZ1132,
IF($D$2=48,التسليم!BA1132,
IF($D$2=49,التسليم!BB1132,
IF($D$2=50,التسليم!BC1132,
IF($D$2=0,التسليم!$BD1132,IF($D$2&gt;50,"خطأ"))))))))))))))))))))))))))))))))))))))))))))))))))))</f>
        <v>0</v>
      </c>
      <c r="F81" s="29">
        <f>IF($D$2=1,المرتجع!F1132,IF($D$2=2,المرتجع!G1132,IF($D$2=3,المرتجع!H1132,IF($D$2=4,المرتجع!I1132,IF($D$2=5,المرتجع!J1132,
IF($D$2=6,المرتجع!K1132,
IF($D$2=7,المرتجع!L1132,
IF($D$2=8,المرتجع!M1132,
IF($D$2=9,المرتجع!N1132,
IF($D$2=10,المرتجع!O1132,
IF($D$2=11,المرتجع!P1132,
IF($D$2=12,المرتجع!Q1132,
IF($D$2=13,المرتجع!R1132,
IF($D$2=14,المرتجع!S1132,
IF($D$2=15,المرتجع!T1132,
IF($D$2=16,المرتجع!U1132,
IF($D$2=17,المرتجع!V1132,
IF($D$2=18,المرتجع!W1132,
IF($D$2=19,المرتجع!X1132,
IF($D$2=20,المرتجع!Y1132,
IF($D$2=21,المرتجع!Z1132,
IF($D$2=22,المرتجع!AA1132,
IF($D$2=23,المرتجع!AB1132,
IF($D$2=24,المرتجع!AC1132,
IF($D$2=25,المرتجع!AD1132,
IF($D$2=26,المرتجع!AE1132,
IF($D$2=27,المرتجع!AF1132,
IF($D$2=28,المرتجع!AG1132,
IF($D$2=29,المرتجع!AH1132,
IF($D$2=30,المرتجع!AI1132,
IF($D$2=31,المرتجع!AJ1132,
IF($D$2=32,المرتجع!AK1132,
IF($D$2=33,المرتجع!AL1132,
IF($D$2=34,المرتجع!AM1132,
IF($D$2=35,المرتجع!AN1132,
IF($D$2=36,المرتجع!AO1132,
IF($D$2=37,المرتجع!AP1132,
IF($D$2=38,المرتجع!AQ1132,
IF($D$2=39,المرتجع!AR1132,
IF($D$2=40,المرتجع!AS1132,
IF($D$2=41,المرتجع!AT1132,
IF($D$2=42,المرتجع!AU1132,
IF($D$2=43,المرتجع!AV1132,
IF($D$2=44,المرتجع!AW1132,
IF($D$2=45,المرتجع!AX1132,
IF($D$2=46,المرتجع!AY1132,
IF($D$2=547,المرتجع!AZ1132,
IF($D$2=48,المرتجع!BA1132,
IF($D$2=49,المرتجع!BB1132,
IF($D$2=50,المرتجع!BC1132,
IF($D$2=0,المرتجع!$BD1132,IF($D$2&gt;50,"خطأ"))))))))))))))))))))))))))))))))))))))))))))))))))))</f>
        <v>0</v>
      </c>
      <c r="G81" s="29">
        <f>IF($D$2=1,الاستلام!F1133,IF($D$2=2,الاستلام!G1133,IF($D$2=3,الاستلام!H1133,IF($D$2=4,الاستلام!I1133,IF($D$2=5,الاستلام!J1133,
IF($D$2=6,الاستلام!K1133,
IF($D$2=7,الاستلام!L1133,
IF($D$2=8,الاستلام!M1133,
IF($D$2=9,الاستلام!N1133,
IF($D$2=10,الاستلام!O1133,
IF($D$2=11,الاستلام!P1133,
IF($D$2=12,الاستلام!Q1133,
IF($D$2=13,الاستلام!R1133,
IF($D$2=14,الاستلام!S1133,
IF($D$2=15,الاستلام!T1133,
IF($D$2=16,الاستلام!U1133,
IF($D$2=17,الاستلام!V1133,
IF($D$2=18,الاستلام!W1133,
IF($D$2=19,الاستلام!X1133,
IF($D$2=20,الاستلام!Y1133,
IF($D$2=21,الاستلام!Z1133,
IF($D$2=22,الاستلام!AA1133,
IF($D$2=23,الاستلام!AB1133,
IF($D$2=24,الاستلام!AC1133,
IF($D$2=25,الاستلام!AD1133,
IF($D$2=26,الاستلام!AE1133,
IF($D$2=27,الاستلام!AF1133,
IF($D$2=28,الاستلام!AG1133,
IF($D$2=29,الاستلام!AH1133,
IF($D$2=30,الاستلام!AI1133,
IF($D$2=31,الاستلام!AJ1133,
IF($D$2=32,الاستلام!AK1133,
IF($D$2=33,الاستلام!AL1133,
IF($D$2=34,الاستلام!AM1133,
IF($D$2=35,الاستلام!AN1133,
IF($D$2=36,الاستلام!AO1133,
IF($D$2=37,الاستلام!AP1133,
IF($D$2=38,الاستلام!AQ1133,
IF($D$2=39,الاستلام!AR1133,
IF($D$2=40,الاستلام!AS1133,
IF($D$2=41,الاستلام!AT1133,
IF($D$2=42,الاستلام!AU1133,
IF($D$2=43,الاستلام!AV1133,
IF($D$2=44,الاستلام!AW1133,
IF($D$2=45,الاستلام!AX1133,
IF($D$2=46,الاستلام!AY1133,
IF($D$2=547,الاستلام!AZ1133,
IF($D$2=48,الاستلام!BA1133,
IF($D$2=49,الاستلام!BB1133,
IF($D$2=50,الاستلام!BC1133,
IF($D$2=0,الاستلام!$BD1133,IF($D$2&gt;50,"خطأ"))))))))))))))))))))))))))))))))))))))))))))))))))))</f>
        <v>0</v>
      </c>
      <c r="H81" s="29">
        <f>IF($D$2=1,التسليم!F1133,IF($D$2=2,التسليم!G1133,IF($D$2=3,التسليم!H1133,IF($D$2=4,التسليم!I1133,IF($D$2=5,التسليم!J1133,
IF($D$2=6,التسليم!K1133,
IF($D$2=7,التسليم!L1133,
IF($D$2=8,التسليم!M1133,
IF($D$2=9,التسليم!N1133,
IF($D$2=10,التسليم!O1133,
IF($D$2=11,التسليم!P1133,
IF($D$2=12,التسليم!Q1133,
IF($D$2=13,التسليم!R1133,
IF($D$2=14,التسليم!S1133,
IF($D$2=15,التسليم!T1133,
IF($D$2=16,التسليم!U1133,
IF($D$2=17,التسليم!V1133,
IF($D$2=18,التسليم!W1133,
IF($D$2=19,التسليم!X1133,
IF($D$2=20,التسليم!Y1133,
IF($D$2=21,التسليم!Z1133,
IF($D$2=22,التسليم!AA1133,
IF($D$2=23,التسليم!AB1133,
IF($D$2=24,التسليم!AC1133,
IF($D$2=25,التسليم!AD1133,
IF($D$2=26,التسليم!AE1133,
IF($D$2=27,التسليم!AF1133,
IF($D$2=28,التسليم!AG1133,
IF($D$2=29,التسليم!AH1133,
IF($D$2=30,التسليم!AI1133,
IF($D$2=31,التسليم!AJ1133,
IF($D$2=32,التسليم!AK1133,
IF($D$2=33,التسليم!AL1133,
IF($D$2=34,التسليم!AM1133,
IF($D$2=35,التسليم!AN1133,
IF($D$2=36,التسليم!AO1133,
IF($D$2=37,التسليم!AP1133,
IF($D$2=38,التسليم!AQ1133,
IF($D$2=39,التسليم!AR1133,
IF($D$2=40,التسليم!AS1133,
IF($D$2=41,التسليم!AT1133,
IF($D$2=42,التسليم!AU1133,
IF($D$2=43,التسليم!AV1133,
IF($D$2=44,التسليم!AW1133,
IF($D$2=45,التسليم!AX1133,
IF($D$2=46,التسليم!AY1133,
IF($D$2=547,التسليم!AZ1133,
IF($D$2=48,التسليم!BA1133,
IF($D$2=49,التسليم!BB1133,
IF($D$2=50,التسليم!BC1133,
IF($D$2=0,التسليم!$BD1133,IF($D$2&gt;50,"خطأ"))))))))))))))))))))))))))))))))))))))))))))))))))))</f>
        <v>0</v>
      </c>
      <c r="I81" s="29">
        <f>IF($D$2=1,المرتجع!F1133,IF($D$2=2,المرتجع!G1133,IF($D$2=3,المرتجع!H1133,IF($D$2=4,المرتجع!I1133,IF($D$2=5,المرتجع!J1133,
IF($D$2=6,المرتجع!K1133,
IF($D$2=7,المرتجع!L1133,
IF($D$2=8,المرتجع!M1133,
IF($D$2=9,المرتجع!N1133,
IF($D$2=10,المرتجع!O1133,
IF($D$2=11,المرتجع!P1133,
IF($D$2=12,المرتجع!Q1133,
IF($D$2=13,المرتجع!R1133,
IF($D$2=14,المرتجع!S1133,
IF($D$2=15,المرتجع!T1133,
IF($D$2=16,المرتجع!U1133,
IF($D$2=17,المرتجع!V1133,
IF($D$2=18,المرتجع!W1133,
IF($D$2=19,المرتجع!X1133,
IF($D$2=20,المرتجع!Y1133,
IF($D$2=21,المرتجع!Z1133,
IF($D$2=22,المرتجع!AA1133,
IF($D$2=23,المرتجع!AB1133,
IF($D$2=24,المرتجع!AC1133,
IF($D$2=25,المرتجع!AD1133,
IF($D$2=26,المرتجع!AE1133,
IF($D$2=27,المرتجع!AF1133,
IF($D$2=28,المرتجع!AG1133,
IF($D$2=29,المرتجع!AH1133,
IF($D$2=30,المرتجع!AI1133,
IF($D$2=31,المرتجع!AJ1133,
IF($D$2=32,المرتجع!AK1133,
IF($D$2=33,المرتجع!AL1133,
IF($D$2=34,المرتجع!AM1133,
IF($D$2=35,المرتجع!AN1133,
IF($D$2=36,المرتجع!AO1133,
IF($D$2=37,المرتجع!AP1133,
IF($D$2=38,المرتجع!AQ1133,
IF($D$2=39,المرتجع!AR1133,
IF($D$2=40,المرتجع!AS1133,
IF($D$2=41,المرتجع!AT1133,
IF($D$2=42,المرتجع!AU1133,
IF($D$2=43,المرتجع!AV1133,
IF($D$2=44,المرتجع!AW1133,
IF($D$2=45,المرتجع!AX1133,
IF($D$2=46,المرتجع!AY1133,
IF($D$2=547,المرتجع!AZ1133,
IF($D$2=48,المرتجع!BA1133,
IF($D$2=49,المرتجع!BB1133,
IF($D$2=50,المرتجع!BC1133,
IF($D$2=0,المرتجع!$BD1133,IF($D$2&gt;50,"خطأ"))))))))))))))))))))))))))))))))))))))))))))))))))))</f>
        <v>0</v>
      </c>
      <c r="J81" s="29">
        <f>IF($D$2=1,الاستلام!F1134,IF($D$2=2,الاستلام!G1134,IF($D$2=3,الاستلام!H1134,IF($D$2=4,الاستلام!I1134,IF($D$2=5,الاستلام!J1134,
IF($D$2=6,الاستلام!K1134,
IF($D$2=7,الاستلام!L1134,
IF($D$2=8,الاستلام!M1134,
IF($D$2=9,الاستلام!N1134,
IF($D$2=10,الاستلام!O1134,
IF($D$2=11,الاستلام!P1134,
IF($D$2=12,الاستلام!Q1134,
IF($D$2=13,الاستلام!R1134,
IF($D$2=14,الاستلام!S1134,
IF($D$2=15,الاستلام!T1134,
IF($D$2=16,الاستلام!U1134,
IF($D$2=17,الاستلام!V1134,
IF($D$2=18,الاستلام!W1134,
IF($D$2=19,الاستلام!X1134,
IF($D$2=20,الاستلام!Y1134,
IF($D$2=21,الاستلام!Z1134,
IF($D$2=22,الاستلام!AA1134,
IF($D$2=23,الاستلام!AB1134,
IF($D$2=24,الاستلام!AC1134,
IF($D$2=25,الاستلام!AD1134,
IF($D$2=26,الاستلام!AE1134,
IF($D$2=27,الاستلام!AF1134,
IF($D$2=28,الاستلام!AG1134,
IF($D$2=29,الاستلام!AH1134,
IF($D$2=30,الاستلام!AI1134,
IF($D$2=31,الاستلام!AJ1134,
IF($D$2=32,الاستلام!AK1134,
IF($D$2=33,الاستلام!AL1134,
IF($D$2=34,الاستلام!AM1134,
IF($D$2=35,الاستلام!AN1134,
IF($D$2=36,الاستلام!AO1134,
IF($D$2=37,الاستلام!AP1134,
IF($D$2=38,الاستلام!AQ1134,
IF($D$2=39,الاستلام!AR1134,
IF($D$2=40,الاستلام!AS1134,
IF($D$2=41,الاستلام!AT1134,
IF($D$2=42,الاستلام!AU1134,
IF($D$2=43,الاستلام!AV1134,
IF($D$2=44,الاستلام!AW1134,
IF($D$2=45,الاستلام!AX1134,
IF($D$2=46,الاستلام!AY1134,
IF($D$2=547,الاستلام!AZ1134,
IF($D$2=48,الاستلام!BA1134,
IF($D$2=49,الاستلام!BB1134,
IF($D$2=50,الاستلام!BC1134,
IF($D$2=0,الاستلام!$BD1134,IF($D$2&gt;50,"خطأ"))))))))))))))))))))))))))))))))))))))))))))))))))))</f>
        <v>0</v>
      </c>
      <c r="K81" s="29">
        <f>IF($D$2=1,التسليم!F1134,IF($D$2=2,التسليم!G1134,IF($D$2=3,التسليم!H1134,IF($D$2=4,التسليم!I1134,IF($D$2=5,التسليم!J1134,
IF($D$2=6,التسليم!K1134,
IF($D$2=7,التسليم!L1134,
IF($D$2=8,التسليم!M1134,
IF($D$2=9,التسليم!N1134,
IF($D$2=10,التسليم!O1134,
IF($D$2=11,التسليم!P1134,
IF($D$2=12,التسليم!Q1134,
IF($D$2=13,التسليم!R1134,
IF($D$2=14,التسليم!S1134,
IF($D$2=15,التسليم!T1134,
IF($D$2=16,التسليم!U1134,
IF($D$2=17,التسليم!V1134,
IF($D$2=18,التسليم!W1134,
IF($D$2=19,التسليم!X1134,
IF($D$2=20,التسليم!Y1134,
IF($D$2=21,التسليم!Z1134,
IF($D$2=22,التسليم!AA1134,
IF($D$2=23,التسليم!AB1134,
IF($D$2=24,التسليم!AC1134,
IF($D$2=25,التسليم!AD1134,
IF($D$2=26,التسليم!AE1134,
IF($D$2=27,التسليم!AF1134,
IF($D$2=28,التسليم!AG1134,
IF($D$2=29,التسليم!AH1134,
IF($D$2=30,التسليم!AI1134,
IF($D$2=31,التسليم!AJ1134,
IF($D$2=32,التسليم!AK1134,
IF($D$2=33,التسليم!AL1134,
IF($D$2=34,التسليم!AM1134,
IF($D$2=35,التسليم!AN1134,
IF($D$2=36,التسليم!AO1134,
IF($D$2=37,التسليم!AP1134,
IF($D$2=38,التسليم!AQ1134,
IF($D$2=39,التسليم!AR1134,
IF($D$2=40,التسليم!AS1134,
IF($D$2=41,التسليم!AT1134,
IF($D$2=42,التسليم!AU1134,
IF($D$2=43,التسليم!AV1134,
IF($D$2=44,التسليم!AW1134,
IF($D$2=45,التسليم!AX1134,
IF($D$2=46,التسليم!AY1134,
IF($D$2=547,التسليم!AZ1134,
IF($D$2=48,التسليم!BA1134,
IF($D$2=49,التسليم!BB1134,
IF($D$2=50,التسليم!BC1134,
IF($D$2=0,التسليم!$BD1134,IF($D$2&gt;50,"خطأ"))))))))))))))))))))))))))))))))))))))))))))))))))))</f>
        <v>0</v>
      </c>
      <c r="L81" s="29">
        <f>IF($D$2=1,المرتجع!F1134,IF($D$2=2,المرتجع!G1134,IF($D$2=3,المرتجع!H1134,IF($D$2=4,المرتجع!I1134,IF($D$2=5,المرتجع!J1134,
IF($D$2=6,المرتجع!K1134,
IF($D$2=7,المرتجع!L1134,
IF($D$2=8,المرتجع!M1134,
IF($D$2=9,المرتجع!N1134,
IF($D$2=10,المرتجع!O1134,
IF($D$2=11,المرتجع!P1134,
IF($D$2=12,المرتجع!Q1134,
IF($D$2=13,المرتجع!R1134,
IF($D$2=14,المرتجع!S1134,
IF($D$2=15,المرتجع!T1134,
IF($D$2=16,المرتجع!U1134,
IF($D$2=17,المرتجع!V1134,
IF($D$2=18,المرتجع!W1134,
IF($D$2=19,المرتجع!X1134,
IF($D$2=20,المرتجع!Y1134,
IF($D$2=21,المرتجع!Z1134,
IF($D$2=22,المرتجع!AA1134,
IF($D$2=23,المرتجع!AB1134,
IF($D$2=24,المرتجع!AC1134,
IF($D$2=25,المرتجع!AD1134,
IF($D$2=26,المرتجع!AE1134,
IF($D$2=27,المرتجع!AF1134,
IF($D$2=28,المرتجع!AG1134,
IF($D$2=29,المرتجع!AH1134,
IF($D$2=30,المرتجع!AI1134,
IF($D$2=31,المرتجع!AJ1134,
IF($D$2=32,المرتجع!AK1134,
IF($D$2=33,المرتجع!AL1134,
IF($D$2=34,المرتجع!AM1134,
IF($D$2=35,المرتجع!AN1134,
IF($D$2=36,المرتجع!AO1134,
IF($D$2=37,المرتجع!AP1134,
IF($D$2=38,المرتجع!AQ1134,
IF($D$2=39,المرتجع!AR1134,
IF($D$2=40,المرتجع!AS1134,
IF($D$2=41,المرتجع!AT1134,
IF($D$2=42,المرتجع!AU1134,
IF($D$2=43,المرتجع!AV1134,
IF($D$2=44,المرتجع!AW1134,
IF($D$2=45,المرتجع!AX1134,
IF($D$2=46,المرتجع!AY1134,
IF($D$2=547,المرتجع!AZ1134,
IF($D$2=48,المرتجع!BA1134,
IF($D$2=49,المرتجع!BB1134,
IF($D$2=50,المرتجع!BC1134,
IF($D$2=0,المرتجع!$BD1134,IF($D$2&gt;50,"خطأ"))))))))))))))))))))))))))))))))))))))))))))))))))))</f>
        <v>0</v>
      </c>
    </row>
    <row r="82" spans="1:12" ht="16.5" thickTop="1" thickBot="1" x14ac:dyDescent="0.3">
      <c r="A82" s="106">
        <f t="shared" ref="A82" si="75">A81+C81-B81</f>
        <v>0</v>
      </c>
      <c r="B82" s="107"/>
      <c r="C82" s="108"/>
      <c r="D82" s="103">
        <f t="shared" ref="D82" si="76">D81+F81-E81</f>
        <v>0</v>
      </c>
      <c r="E82" s="104"/>
      <c r="F82" s="105"/>
      <c r="G82" s="103">
        <f t="shared" ref="G82" si="77">G81+I81-H81</f>
        <v>0</v>
      </c>
      <c r="H82" s="104"/>
      <c r="I82" s="105"/>
      <c r="J82" s="106">
        <f t="shared" ref="J82" si="78">J81+L81-K81</f>
        <v>0</v>
      </c>
      <c r="K82" s="107"/>
      <c r="L82" s="108"/>
    </row>
    <row r="83" spans="1:12" ht="16.5" thickTop="1" thickBot="1" x14ac:dyDescent="0.3">
      <c r="A83" s="109" t="str">
        <f>'تعريف المواد والمستودعات'!B87</f>
        <v>مادة81</v>
      </c>
      <c r="B83" s="110"/>
      <c r="C83" s="110"/>
      <c r="D83" s="100" t="str">
        <f>'تعريف المواد والمستودعات'!B88</f>
        <v>مادة82</v>
      </c>
      <c r="E83" s="101"/>
      <c r="F83" s="102"/>
      <c r="G83" s="100" t="str">
        <f>'تعريف المواد والمستودعات'!B89</f>
        <v>مادة83</v>
      </c>
      <c r="H83" s="101"/>
      <c r="I83" s="102"/>
      <c r="J83" s="100" t="str">
        <f>'تعريف المواد والمستودعات'!B90</f>
        <v>مادة84</v>
      </c>
      <c r="K83" s="101"/>
      <c r="L83" s="102"/>
    </row>
    <row r="84" spans="1:12" ht="16.5" thickTop="1" thickBot="1" x14ac:dyDescent="0.3">
      <c r="A84" s="61" t="s">
        <v>118</v>
      </c>
      <c r="B84" s="61" t="s">
        <v>117</v>
      </c>
      <c r="C84" s="61" t="s">
        <v>119</v>
      </c>
      <c r="D84" s="61" t="s">
        <v>118</v>
      </c>
      <c r="E84" s="61" t="s">
        <v>117</v>
      </c>
      <c r="F84" s="61" t="s">
        <v>119</v>
      </c>
      <c r="G84" s="61" t="s">
        <v>118</v>
      </c>
      <c r="H84" s="61" t="s">
        <v>117</v>
      </c>
      <c r="I84" s="61" t="s">
        <v>119</v>
      </c>
      <c r="J84" s="61" t="s">
        <v>118</v>
      </c>
      <c r="K84" s="61" t="s">
        <v>117</v>
      </c>
      <c r="L84" s="61" t="s">
        <v>119</v>
      </c>
    </row>
    <row r="85" spans="1:12" ht="16.5" thickTop="1" thickBot="1" x14ac:dyDescent="0.3">
      <c r="A85" s="29">
        <f>IF($D$2=1,الاستلام!F1135,IF($D$2=2,الاستلام!G1135,IF($D$2=3,الاستلام!H1135,IF($D$2=4,الاستلام!I1135,IF($D$2=5,الاستلام!J1135,
IF($D$2=6,الاستلام!K1135,
IF($D$2=7,الاستلام!L1135,
IF($D$2=8,الاستلام!M1135,
IF($D$2=9,الاستلام!N1135,
IF($D$2=10,الاستلام!O1135,
IF($D$2=11,الاستلام!P1135,
IF($D$2=12,الاستلام!Q1135,
IF($D$2=13,الاستلام!R1135,
IF($D$2=14,الاستلام!S1135,
IF($D$2=15,الاستلام!T1135,
IF($D$2=16,الاستلام!U1135,
IF($D$2=17,الاستلام!V1135,
IF($D$2=18,الاستلام!W1135,
IF($D$2=19,الاستلام!X1135,
IF($D$2=20,الاستلام!Y1135,
IF($D$2=21,الاستلام!Z1135,
IF($D$2=22,الاستلام!AA1135,
IF($D$2=23,الاستلام!AB1135,
IF($D$2=24,الاستلام!AC1135,
IF($D$2=25,الاستلام!AD1135,
IF($D$2=26,الاستلام!AE1135,
IF($D$2=27,الاستلام!AF1135,
IF($D$2=28,الاستلام!AG1135,
IF($D$2=29,الاستلام!AH1135,
IF($D$2=30,الاستلام!AI1135,
IF($D$2=31,الاستلام!AJ1135,
IF($D$2=32,الاستلام!AK1135,
IF($D$2=33,الاستلام!AL1135,
IF($D$2=34,الاستلام!AM1135,
IF($D$2=35,الاستلام!AN1135,
IF($D$2=36,الاستلام!AO1135,
IF($D$2=37,الاستلام!AP1135,
IF($D$2=38,الاستلام!AQ1135,
IF($D$2=39,الاستلام!AR1135,
IF($D$2=40,الاستلام!AS1135,
IF($D$2=41,الاستلام!AT1135,
IF($D$2=42,الاستلام!AU1135,
IF($D$2=43,الاستلام!AV1135,
IF($D$2=44,الاستلام!AW1135,
IF($D$2=45,الاستلام!AX1135,
IF($D$2=46,الاستلام!AY1135,
IF($D$2=547,الاستلام!AZ1135,
IF($D$2=48,الاستلام!BA1135,
IF($D$2=49,الاستلام!BB1135,
IF($D$2=50,الاستلام!BC1135,
IF($D$2=0,الاستلام!$BD1135,IF($D$2&gt;50,"خطأ"))))))))))))))))))))))))))))))))))))))))))))))))))))</f>
        <v>0</v>
      </c>
      <c r="B85" s="29">
        <f>IF($D$2=1,التسليم!F1135,IF($D$2=2,التسليم!G1135,IF($D$2=3,التسليم!H1135,IF($D$2=4,التسليم!I1135,IF($D$2=5,التسليم!J1135,
IF($D$2=6,التسليم!K1135,
IF($D$2=7,التسليم!L1135,
IF($D$2=8,التسليم!M1135,
IF($D$2=9,التسليم!N1135,
IF($D$2=10,التسليم!O1135,
IF($D$2=11,التسليم!P1135,
IF($D$2=12,التسليم!Q1135,
IF($D$2=13,التسليم!R1135,
IF($D$2=14,التسليم!S1135,
IF($D$2=15,التسليم!T1135,
IF($D$2=16,التسليم!U1135,
IF($D$2=17,التسليم!V1135,
IF($D$2=18,التسليم!W1135,
IF($D$2=19,التسليم!X1135,
IF($D$2=20,التسليم!Y1135,
IF($D$2=21,التسليم!Z1135,
IF($D$2=22,التسليم!AA1135,
IF($D$2=23,التسليم!AB1135,
IF($D$2=24,التسليم!AC1135,
IF($D$2=25,التسليم!AD1135,
IF($D$2=26,التسليم!AE1135,
IF($D$2=27,التسليم!AF1135,
IF($D$2=28,التسليم!AG1135,
IF($D$2=29,التسليم!AH1135,
IF($D$2=30,التسليم!AI1135,
IF($D$2=31,التسليم!AJ1135,
IF($D$2=32,التسليم!AK1135,
IF($D$2=33,التسليم!AL1135,
IF($D$2=34,التسليم!AM1135,
IF($D$2=35,التسليم!AN1135,
IF($D$2=36,التسليم!AO1135,
IF($D$2=37,التسليم!AP1135,
IF($D$2=38,التسليم!AQ1135,
IF($D$2=39,التسليم!AR1135,
IF($D$2=40,التسليم!AS1135,
IF($D$2=41,التسليم!AT1135,
IF($D$2=42,التسليم!AU1135,
IF($D$2=43,التسليم!AV1135,
IF($D$2=44,التسليم!AW1135,
IF($D$2=45,التسليم!AX1135,
IF($D$2=46,التسليم!AY1135,
IF($D$2=547,التسليم!AZ1135,
IF($D$2=48,التسليم!BA1135,
IF($D$2=49,التسليم!BB1135,
IF($D$2=50,التسليم!BC1135,
IF($D$2=0,التسليم!$BD1135,IF($D$2&gt;50,"خطأ"))))))))))))))))))))))))))))))))))))))))))))))))))))</f>
        <v>0</v>
      </c>
      <c r="C85" s="29">
        <f>IF($D$2=1,المرتجع!F1135,IF($D$2=2,المرتجع!G1135,IF($D$2=3,المرتجع!H1135,IF($D$2=4,المرتجع!I1135,IF($D$2=5,المرتجع!J1135,
IF($D$2=6,المرتجع!K1135,
IF($D$2=7,المرتجع!L1135,
IF($D$2=8,المرتجع!M1135,
IF($D$2=9,المرتجع!N1135,
IF($D$2=10,المرتجع!O1135,
IF($D$2=11,المرتجع!P1135,
IF($D$2=12,المرتجع!Q1135,
IF($D$2=13,المرتجع!R1135,
IF($D$2=14,المرتجع!S1135,
IF($D$2=15,المرتجع!T1135,
IF($D$2=16,المرتجع!U1135,
IF($D$2=17,المرتجع!V1135,
IF($D$2=18,المرتجع!W1135,
IF($D$2=19,المرتجع!X1135,
IF($D$2=20,المرتجع!Y1135,
IF($D$2=21,المرتجع!Z1135,
IF($D$2=22,المرتجع!AA1135,
IF($D$2=23,المرتجع!AB1135,
IF($D$2=24,المرتجع!AC1135,
IF($D$2=25,المرتجع!AD1135,
IF($D$2=26,المرتجع!AE1135,
IF($D$2=27,المرتجع!AF1135,
IF($D$2=28,المرتجع!AG1135,
IF($D$2=29,المرتجع!AH1135,
IF($D$2=30,المرتجع!AI1135,
IF($D$2=31,المرتجع!AJ1135,
IF($D$2=32,المرتجع!AK1135,
IF($D$2=33,المرتجع!AL1135,
IF($D$2=34,المرتجع!AM1135,
IF($D$2=35,المرتجع!AN1135,
IF($D$2=36,المرتجع!AO1135,
IF($D$2=37,المرتجع!AP1135,
IF($D$2=38,المرتجع!AQ1135,
IF($D$2=39,المرتجع!AR1135,
IF($D$2=40,المرتجع!AS1135,
IF($D$2=41,المرتجع!AT1135,
IF($D$2=42,المرتجع!AU1135,
IF($D$2=43,المرتجع!AV1135,
IF($D$2=44,المرتجع!AW1135,
IF($D$2=45,المرتجع!AX1135,
IF($D$2=46,المرتجع!AY1135,
IF($D$2=547,المرتجع!AZ1135,
IF($D$2=48,المرتجع!BA1135,
IF($D$2=49,المرتجع!BB1135,
IF($D$2=50,المرتجع!BC1135,
IF($D$2=0,المرتجع!$BD1135,IF($D$2&gt;50,"خطأ"))))))))))))))))))))))))))))))))))))))))))))))))))))</f>
        <v>0</v>
      </c>
      <c r="D85" s="29">
        <f>IF($D$2=1,الاستلام!F1136,IF($D$2=2,الاستلام!G1136,IF($D$2=3,الاستلام!H1136,IF($D$2=4,الاستلام!I1136,IF($D$2=5,الاستلام!J1136,
IF($D$2=6,الاستلام!K1136,
IF($D$2=7,الاستلام!L1136,
IF($D$2=8,الاستلام!M1136,
IF($D$2=9,الاستلام!N1136,
IF($D$2=10,الاستلام!O1136,
IF($D$2=11,الاستلام!P1136,
IF($D$2=12,الاستلام!Q1136,
IF($D$2=13,الاستلام!R1136,
IF($D$2=14,الاستلام!S1136,
IF($D$2=15,الاستلام!T1136,
IF($D$2=16,الاستلام!U1136,
IF($D$2=17,الاستلام!V1136,
IF($D$2=18,الاستلام!W1136,
IF($D$2=19,الاستلام!X1136,
IF($D$2=20,الاستلام!Y1136,
IF($D$2=21,الاستلام!Z1136,
IF($D$2=22,الاستلام!AA1136,
IF($D$2=23,الاستلام!AB1136,
IF($D$2=24,الاستلام!AC1136,
IF($D$2=25,الاستلام!AD1136,
IF($D$2=26,الاستلام!AE1136,
IF($D$2=27,الاستلام!AF1136,
IF($D$2=28,الاستلام!AG1136,
IF($D$2=29,الاستلام!AH1136,
IF($D$2=30,الاستلام!AI1136,
IF($D$2=31,الاستلام!AJ1136,
IF($D$2=32,الاستلام!AK1136,
IF($D$2=33,الاستلام!AL1136,
IF($D$2=34,الاستلام!AM1136,
IF($D$2=35,الاستلام!AN1136,
IF($D$2=36,الاستلام!AO1136,
IF($D$2=37,الاستلام!AP1136,
IF($D$2=38,الاستلام!AQ1136,
IF($D$2=39,الاستلام!AR1136,
IF($D$2=40,الاستلام!AS1136,
IF($D$2=41,الاستلام!AT1136,
IF($D$2=42,الاستلام!AU1136,
IF($D$2=43,الاستلام!AV1136,
IF($D$2=44,الاستلام!AW1136,
IF($D$2=45,الاستلام!AX1136,
IF($D$2=46,الاستلام!AY1136,
IF($D$2=547,الاستلام!AZ1136,
IF($D$2=48,الاستلام!BA1136,
IF($D$2=49,الاستلام!BB1136,
IF($D$2=50,الاستلام!BC1136,
IF($D$2=0,الاستلام!$BD1136,IF($D$2&gt;50,"خطأ"))))))))))))))))))))))))))))))))))))))))))))))))))))</f>
        <v>0</v>
      </c>
      <c r="E85" s="29">
        <f>IF($D$2=1,التسليم!F1136,IF($D$2=2,التسليم!G1136,IF($D$2=3,التسليم!H1136,IF($D$2=4,التسليم!I1136,IF($D$2=5,التسليم!J1136,
IF($D$2=6,التسليم!K1136,
IF($D$2=7,التسليم!L1136,
IF($D$2=8,التسليم!M1136,
IF($D$2=9,التسليم!N1136,
IF($D$2=10,التسليم!O1136,
IF($D$2=11,التسليم!P1136,
IF($D$2=12,التسليم!Q1136,
IF($D$2=13,التسليم!R1136,
IF($D$2=14,التسليم!S1136,
IF($D$2=15,التسليم!T1136,
IF($D$2=16,التسليم!U1136,
IF($D$2=17,التسليم!V1136,
IF($D$2=18,التسليم!W1136,
IF($D$2=19,التسليم!X1136,
IF($D$2=20,التسليم!Y1136,
IF($D$2=21,التسليم!Z1136,
IF($D$2=22,التسليم!AA1136,
IF($D$2=23,التسليم!AB1136,
IF($D$2=24,التسليم!AC1136,
IF($D$2=25,التسليم!AD1136,
IF($D$2=26,التسليم!AE1136,
IF($D$2=27,التسليم!AF1136,
IF($D$2=28,التسليم!AG1136,
IF($D$2=29,التسليم!AH1136,
IF($D$2=30,التسليم!AI1136,
IF($D$2=31,التسليم!AJ1136,
IF($D$2=32,التسليم!AK1136,
IF($D$2=33,التسليم!AL1136,
IF($D$2=34,التسليم!AM1136,
IF($D$2=35,التسليم!AN1136,
IF($D$2=36,التسليم!AO1136,
IF($D$2=37,التسليم!AP1136,
IF($D$2=38,التسليم!AQ1136,
IF($D$2=39,التسليم!AR1136,
IF($D$2=40,التسليم!AS1136,
IF($D$2=41,التسليم!AT1136,
IF($D$2=42,التسليم!AU1136,
IF($D$2=43,التسليم!AV1136,
IF($D$2=44,التسليم!AW1136,
IF($D$2=45,التسليم!AX1136,
IF($D$2=46,التسليم!AY1136,
IF($D$2=547,التسليم!AZ1136,
IF($D$2=48,التسليم!BA1136,
IF($D$2=49,التسليم!BB1136,
IF($D$2=50,التسليم!BC1136,
IF($D$2=0,التسليم!$BD1136,IF($D$2&gt;50,"خطأ"))))))))))))))))))))))))))))))))))))))))))))))))))))</f>
        <v>0</v>
      </c>
      <c r="F85" s="29">
        <f>IF($D$2=1,المرتجع!F1136,IF($D$2=2,المرتجع!G1136,IF($D$2=3,المرتجع!H1136,IF($D$2=4,المرتجع!I1136,IF($D$2=5,المرتجع!J1136,
IF($D$2=6,المرتجع!K1136,
IF($D$2=7,المرتجع!L1136,
IF($D$2=8,المرتجع!M1136,
IF($D$2=9,المرتجع!N1136,
IF($D$2=10,المرتجع!O1136,
IF($D$2=11,المرتجع!P1136,
IF($D$2=12,المرتجع!Q1136,
IF($D$2=13,المرتجع!R1136,
IF($D$2=14,المرتجع!S1136,
IF($D$2=15,المرتجع!T1136,
IF($D$2=16,المرتجع!U1136,
IF($D$2=17,المرتجع!V1136,
IF($D$2=18,المرتجع!W1136,
IF($D$2=19,المرتجع!X1136,
IF($D$2=20,المرتجع!Y1136,
IF($D$2=21,المرتجع!Z1136,
IF($D$2=22,المرتجع!AA1136,
IF($D$2=23,المرتجع!AB1136,
IF($D$2=24,المرتجع!AC1136,
IF($D$2=25,المرتجع!AD1136,
IF($D$2=26,المرتجع!AE1136,
IF($D$2=27,المرتجع!AF1136,
IF($D$2=28,المرتجع!AG1136,
IF($D$2=29,المرتجع!AH1136,
IF($D$2=30,المرتجع!AI1136,
IF($D$2=31,المرتجع!AJ1136,
IF($D$2=32,المرتجع!AK1136,
IF($D$2=33,المرتجع!AL1136,
IF($D$2=34,المرتجع!AM1136,
IF($D$2=35,المرتجع!AN1136,
IF($D$2=36,المرتجع!AO1136,
IF($D$2=37,المرتجع!AP1136,
IF($D$2=38,المرتجع!AQ1136,
IF($D$2=39,المرتجع!AR1136,
IF($D$2=40,المرتجع!AS1136,
IF($D$2=41,المرتجع!AT1136,
IF($D$2=42,المرتجع!AU1136,
IF($D$2=43,المرتجع!AV1136,
IF($D$2=44,المرتجع!AW1136,
IF($D$2=45,المرتجع!AX1136,
IF($D$2=46,المرتجع!AY1136,
IF($D$2=547,المرتجع!AZ1136,
IF($D$2=48,المرتجع!BA1136,
IF($D$2=49,المرتجع!BB1136,
IF($D$2=50,المرتجع!BC1136,
IF($D$2=0,المرتجع!$BD1136,IF($D$2&gt;50,"خطأ"))))))))))))))))))))))))))))))))))))))))))))))))))))</f>
        <v>0</v>
      </c>
      <c r="G85" s="29">
        <f>IF($D$2=1,الاستلام!F1137,IF($D$2=2,الاستلام!G1137,IF($D$2=3,الاستلام!H1137,IF($D$2=4,الاستلام!I1137,IF($D$2=5,الاستلام!J1137,
IF($D$2=6,الاستلام!K1137,
IF($D$2=7,الاستلام!L1137,
IF($D$2=8,الاستلام!M1137,
IF($D$2=9,الاستلام!N1137,
IF($D$2=10,الاستلام!O1137,
IF($D$2=11,الاستلام!P1137,
IF($D$2=12,الاستلام!Q1137,
IF($D$2=13,الاستلام!R1137,
IF($D$2=14,الاستلام!S1137,
IF($D$2=15,الاستلام!T1137,
IF($D$2=16,الاستلام!U1137,
IF($D$2=17,الاستلام!V1137,
IF($D$2=18,الاستلام!W1137,
IF($D$2=19,الاستلام!X1137,
IF($D$2=20,الاستلام!Y1137,
IF($D$2=21,الاستلام!Z1137,
IF($D$2=22,الاستلام!AA1137,
IF($D$2=23,الاستلام!AB1137,
IF($D$2=24,الاستلام!AC1137,
IF($D$2=25,الاستلام!AD1137,
IF($D$2=26,الاستلام!AE1137,
IF($D$2=27,الاستلام!AF1137,
IF($D$2=28,الاستلام!AG1137,
IF($D$2=29,الاستلام!AH1137,
IF($D$2=30,الاستلام!AI1137,
IF($D$2=31,الاستلام!AJ1137,
IF($D$2=32,الاستلام!AK1137,
IF($D$2=33,الاستلام!AL1137,
IF($D$2=34,الاستلام!AM1137,
IF($D$2=35,الاستلام!AN1137,
IF($D$2=36,الاستلام!AO1137,
IF($D$2=37,الاستلام!AP1137,
IF($D$2=38,الاستلام!AQ1137,
IF($D$2=39,الاستلام!AR1137,
IF($D$2=40,الاستلام!AS1137,
IF($D$2=41,الاستلام!AT1137,
IF($D$2=42,الاستلام!AU1137,
IF($D$2=43,الاستلام!AV1137,
IF($D$2=44,الاستلام!AW1137,
IF($D$2=45,الاستلام!AX1137,
IF($D$2=46,الاستلام!AY1137,
IF($D$2=547,الاستلام!AZ1137,
IF($D$2=48,الاستلام!BA1137,
IF($D$2=49,الاستلام!BB1137,
IF($D$2=50,الاستلام!BC1137,
IF($D$2=0,الاستلام!$BD1137,IF($D$2&gt;50,"خطأ"))))))))))))))))))))))))))))))))))))))))))))))))))))</f>
        <v>0</v>
      </c>
      <c r="H85" s="29">
        <f>IF($D$2=1,التسليم!F1137,IF($D$2=2,التسليم!G1137,IF($D$2=3,التسليم!H1137,IF($D$2=4,التسليم!I1137,IF($D$2=5,التسليم!J1137,
IF($D$2=6,التسليم!K1137,
IF($D$2=7,التسليم!L1137,
IF($D$2=8,التسليم!M1137,
IF($D$2=9,التسليم!N1137,
IF($D$2=10,التسليم!O1137,
IF($D$2=11,التسليم!P1137,
IF($D$2=12,التسليم!Q1137,
IF($D$2=13,التسليم!R1137,
IF($D$2=14,التسليم!S1137,
IF($D$2=15,التسليم!T1137,
IF($D$2=16,التسليم!U1137,
IF($D$2=17,التسليم!V1137,
IF($D$2=18,التسليم!W1137,
IF($D$2=19,التسليم!X1137,
IF($D$2=20,التسليم!Y1137,
IF($D$2=21,التسليم!Z1137,
IF($D$2=22,التسليم!AA1137,
IF($D$2=23,التسليم!AB1137,
IF($D$2=24,التسليم!AC1137,
IF($D$2=25,التسليم!AD1137,
IF($D$2=26,التسليم!AE1137,
IF($D$2=27,التسليم!AF1137,
IF($D$2=28,التسليم!AG1137,
IF($D$2=29,التسليم!AH1137,
IF($D$2=30,التسليم!AI1137,
IF($D$2=31,التسليم!AJ1137,
IF($D$2=32,التسليم!AK1137,
IF($D$2=33,التسليم!AL1137,
IF($D$2=34,التسليم!AM1137,
IF($D$2=35,التسليم!AN1137,
IF($D$2=36,التسليم!AO1137,
IF($D$2=37,التسليم!AP1137,
IF($D$2=38,التسليم!AQ1137,
IF($D$2=39,التسليم!AR1137,
IF($D$2=40,التسليم!AS1137,
IF($D$2=41,التسليم!AT1137,
IF($D$2=42,التسليم!AU1137,
IF($D$2=43,التسليم!AV1137,
IF($D$2=44,التسليم!AW1137,
IF($D$2=45,التسليم!AX1137,
IF($D$2=46,التسليم!AY1137,
IF($D$2=547,التسليم!AZ1137,
IF($D$2=48,التسليم!BA1137,
IF($D$2=49,التسليم!BB1137,
IF($D$2=50,التسليم!BC1137,
IF($D$2=0,التسليم!$BD1137,IF($D$2&gt;50,"خطأ"))))))))))))))))))))))))))))))))))))))))))))))))))))</f>
        <v>0</v>
      </c>
      <c r="I85" s="29">
        <f>IF($D$2=1,المرتجع!F1137,IF($D$2=2,المرتجع!G1137,IF($D$2=3,المرتجع!H1137,IF($D$2=4,المرتجع!I1137,IF($D$2=5,المرتجع!J1137,
IF($D$2=6,المرتجع!K1137,
IF($D$2=7,المرتجع!L1137,
IF($D$2=8,المرتجع!M1137,
IF($D$2=9,المرتجع!N1137,
IF($D$2=10,المرتجع!O1137,
IF($D$2=11,المرتجع!P1137,
IF($D$2=12,المرتجع!Q1137,
IF($D$2=13,المرتجع!R1137,
IF($D$2=14,المرتجع!S1137,
IF($D$2=15,المرتجع!T1137,
IF($D$2=16,المرتجع!U1137,
IF($D$2=17,المرتجع!V1137,
IF($D$2=18,المرتجع!W1137,
IF($D$2=19,المرتجع!X1137,
IF($D$2=20,المرتجع!Y1137,
IF($D$2=21,المرتجع!Z1137,
IF($D$2=22,المرتجع!AA1137,
IF($D$2=23,المرتجع!AB1137,
IF($D$2=24,المرتجع!AC1137,
IF($D$2=25,المرتجع!AD1137,
IF($D$2=26,المرتجع!AE1137,
IF($D$2=27,المرتجع!AF1137,
IF($D$2=28,المرتجع!AG1137,
IF($D$2=29,المرتجع!AH1137,
IF($D$2=30,المرتجع!AI1137,
IF($D$2=31,المرتجع!AJ1137,
IF($D$2=32,المرتجع!AK1137,
IF($D$2=33,المرتجع!AL1137,
IF($D$2=34,المرتجع!AM1137,
IF($D$2=35,المرتجع!AN1137,
IF($D$2=36,المرتجع!AO1137,
IF($D$2=37,المرتجع!AP1137,
IF($D$2=38,المرتجع!AQ1137,
IF($D$2=39,المرتجع!AR1137,
IF($D$2=40,المرتجع!AS1137,
IF($D$2=41,المرتجع!AT1137,
IF($D$2=42,المرتجع!AU1137,
IF($D$2=43,المرتجع!AV1137,
IF($D$2=44,المرتجع!AW1137,
IF($D$2=45,المرتجع!AX1137,
IF($D$2=46,المرتجع!AY1137,
IF($D$2=547,المرتجع!AZ1137,
IF($D$2=48,المرتجع!BA1137,
IF($D$2=49,المرتجع!BB1137,
IF($D$2=50,المرتجع!BC1137,
IF($D$2=0,المرتجع!$BD1137,IF($D$2&gt;50,"خطأ"))))))))))))))))))))))))))))))))))))))))))))))))))))</f>
        <v>0</v>
      </c>
      <c r="J85" s="29">
        <f>IF($D$2=1,الاستلام!F1138,IF($D$2=2,الاستلام!G1138,IF($D$2=3,الاستلام!H1138,IF($D$2=4,الاستلام!I1138,IF($D$2=5,الاستلام!J1138,
IF($D$2=6,الاستلام!K1138,
IF($D$2=7,الاستلام!L1138,
IF($D$2=8,الاستلام!M1138,
IF($D$2=9,الاستلام!N1138,
IF($D$2=10,الاستلام!O1138,
IF($D$2=11,الاستلام!P1138,
IF($D$2=12,الاستلام!Q1138,
IF($D$2=13,الاستلام!R1138,
IF($D$2=14,الاستلام!S1138,
IF($D$2=15,الاستلام!T1138,
IF($D$2=16,الاستلام!U1138,
IF($D$2=17,الاستلام!V1138,
IF($D$2=18,الاستلام!W1138,
IF($D$2=19,الاستلام!X1138,
IF($D$2=20,الاستلام!Y1138,
IF($D$2=21,الاستلام!Z1138,
IF($D$2=22,الاستلام!AA1138,
IF($D$2=23,الاستلام!AB1138,
IF($D$2=24,الاستلام!AC1138,
IF($D$2=25,الاستلام!AD1138,
IF($D$2=26,الاستلام!AE1138,
IF($D$2=27,الاستلام!AF1138,
IF($D$2=28,الاستلام!AG1138,
IF($D$2=29,الاستلام!AH1138,
IF($D$2=30,الاستلام!AI1138,
IF($D$2=31,الاستلام!AJ1138,
IF($D$2=32,الاستلام!AK1138,
IF($D$2=33,الاستلام!AL1138,
IF($D$2=34,الاستلام!AM1138,
IF($D$2=35,الاستلام!AN1138,
IF($D$2=36,الاستلام!AO1138,
IF($D$2=37,الاستلام!AP1138,
IF($D$2=38,الاستلام!AQ1138,
IF($D$2=39,الاستلام!AR1138,
IF($D$2=40,الاستلام!AS1138,
IF($D$2=41,الاستلام!AT1138,
IF($D$2=42,الاستلام!AU1138,
IF($D$2=43,الاستلام!AV1138,
IF($D$2=44,الاستلام!AW1138,
IF($D$2=45,الاستلام!AX1138,
IF($D$2=46,الاستلام!AY1138,
IF($D$2=547,الاستلام!AZ1138,
IF($D$2=48,الاستلام!BA1138,
IF($D$2=49,الاستلام!BB1138,
IF($D$2=50,الاستلام!BC1138,
IF($D$2=0,الاستلام!$BD1138,IF($D$2&gt;50,"خطأ"))))))))))))))))))))))))))))))))))))))))))))))))))))</f>
        <v>0</v>
      </c>
      <c r="K85" s="29">
        <f>IF($D$2=1,التسليم!F1138,IF($D$2=2,التسليم!G1138,IF($D$2=3,التسليم!H1138,IF($D$2=4,التسليم!I1138,IF($D$2=5,التسليم!J1138,
IF($D$2=6,التسليم!K1138,
IF($D$2=7,التسليم!L1138,
IF($D$2=8,التسليم!M1138,
IF($D$2=9,التسليم!N1138,
IF($D$2=10,التسليم!O1138,
IF($D$2=11,التسليم!P1138,
IF($D$2=12,التسليم!Q1138,
IF($D$2=13,التسليم!R1138,
IF($D$2=14,التسليم!S1138,
IF($D$2=15,التسليم!T1138,
IF($D$2=16,التسليم!U1138,
IF($D$2=17,التسليم!V1138,
IF($D$2=18,التسليم!W1138,
IF($D$2=19,التسليم!X1138,
IF($D$2=20,التسليم!Y1138,
IF($D$2=21,التسليم!Z1138,
IF($D$2=22,التسليم!AA1138,
IF($D$2=23,التسليم!AB1138,
IF($D$2=24,التسليم!AC1138,
IF($D$2=25,التسليم!AD1138,
IF($D$2=26,التسليم!AE1138,
IF($D$2=27,التسليم!AF1138,
IF($D$2=28,التسليم!AG1138,
IF($D$2=29,التسليم!AH1138,
IF($D$2=30,التسليم!AI1138,
IF($D$2=31,التسليم!AJ1138,
IF($D$2=32,التسليم!AK1138,
IF($D$2=33,التسليم!AL1138,
IF($D$2=34,التسليم!AM1138,
IF($D$2=35,التسليم!AN1138,
IF($D$2=36,التسليم!AO1138,
IF($D$2=37,التسليم!AP1138,
IF($D$2=38,التسليم!AQ1138,
IF($D$2=39,التسليم!AR1138,
IF($D$2=40,التسليم!AS1138,
IF($D$2=41,التسليم!AT1138,
IF($D$2=42,التسليم!AU1138,
IF($D$2=43,التسليم!AV1138,
IF($D$2=44,التسليم!AW1138,
IF($D$2=45,التسليم!AX1138,
IF($D$2=46,التسليم!AY1138,
IF($D$2=547,التسليم!AZ1138,
IF($D$2=48,التسليم!BA1138,
IF($D$2=49,التسليم!BB1138,
IF($D$2=50,التسليم!BC1138,
IF($D$2=0,التسليم!$BD1138,IF($D$2&gt;50,"خطأ"))))))))))))))))))))))))))))))))))))))))))))))))))))</f>
        <v>0</v>
      </c>
      <c r="L85" s="29">
        <f>IF($D$2=1,المرتجع!F1138,IF($D$2=2,المرتجع!G1138,IF($D$2=3,المرتجع!H1138,IF($D$2=4,المرتجع!I1138,IF($D$2=5,المرتجع!J1138,
IF($D$2=6,المرتجع!K1138,
IF($D$2=7,المرتجع!L1138,
IF($D$2=8,المرتجع!M1138,
IF($D$2=9,المرتجع!N1138,
IF($D$2=10,المرتجع!O1138,
IF($D$2=11,المرتجع!P1138,
IF($D$2=12,المرتجع!Q1138,
IF($D$2=13,المرتجع!R1138,
IF($D$2=14,المرتجع!S1138,
IF($D$2=15,المرتجع!T1138,
IF($D$2=16,المرتجع!U1138,
IF($D$2=17,المرتجع!V1138,
IF($D$2=18,المرتجع!W1138,
IF($D$2=19,المرتجع!X1138,
IF($D$2=20,المرتجع!Y1138,
IF($D$2=21,المرتجع!Z1138,
IF($D$2=22,المرتجع!AA1138,
IF($D$2=23,المرتجع!AB1138,
IF($D$2=24,المرتجع!AC1138,
IF($D$2=25,المرتجع!AD1138,
IF($D$2=26,المرتجع!AE1138,
IF($D$2=27,المرتجع!AF1138,
IF($D$2=28,المرتجع!AG1138,
IF($D$2=29,المرتجع!AH1138,
IF($D$2=30,المرتجع!AI1138,
IF($D$2=31,المرتجع!AJ1138,
IF($D$2=32,المرتجع!AK1138,
IF($D$2=33,المرتجع!AL1138,
IF($D$2=34,المرتجع!AM1138,
IF($D$2=35,المرتجع!AN1138,
IF($D$2=36,المرتجع!AO1138,
IF($D$2=37,المرتجع!AP1138,
IF($D$2=38,المرتجع!AQ1138,
IF($D$2=39,المرتجع!AR1138,
IF($D$2=40,المرتجع!AS1138,
IF($D$2=41,المرتجع!AT1138,
IF($D$2=42,المرتجع!AU1138,
IF($D$2=43,المرتجع!AV1138,
IF($D$2=44,المرتجع!AW1138,
IF($D$2=45,المرتجع!AX1138,
IF($D$2=46,المرتجع!AY1138,
IF($D$2=547,المرتجع!AZ1138,
IF($D$2=48,المرتجع!BA1138,
IF($D$2=49,المرتجع!BB1138,
IF($D$2=50,المرتجع!BC1138,
IF($D$2=0,المرتجع!$BD1138,IF($D$2&gt;50,"خطأ"))))))))))))))))))))))))))))))))))))))))))))))))))))</f>
        <v>0</v>
      </c>
    </row>
    <row r="86" spans="1:12" ht="16.5" thickTop="1" thickBot="1" x14ac:dyDescent="0.3">
      <c r="A86" s="106">
        <f t="shared" ref="A86" si="79">A85+C85-B85</f>
        <v>0</v>
      </c>
      <c r="B86" s="107"/>
      <c r="C86" s="108"/>
      <c r="D86" s="103">
        <f t="shared" ref="D86" si="80">D85+F85-E85</f>
        <v>0</v>
      </c>
      <c r="E86" s="104"/>
      <c r="F86" s="105"/>
      <c r="G86" s="103">
        <f t="shared" ref="G86" si="81">G85+I85-H85</f>
        <v>0</v>
      </c>
      <c r="H86" s="104"/>
      <c r="I86" s="105"/>
      <c r="J86" s="106">
        <f t="shared" ref="J86" si="82">J85+L85-K85</f>
        <v>0</v>
      </c>
      <c r="K86" s="107"/>
      <c r="L86" s="108"/>
    </row>
    <row r="87" spans="1:12" ht="16.5" thickTop="1" thickBot="1" x14ac:dyDescent="0.3">
      <c r="A87" s="109" t="str">
        <f>'تعريف المواد والمستودعات'!B91</f>
        <v>مادة85</v>
      </c>
      <c r="B87" s="110"/>
      <c r="C87" s="110"/>
      <c r="D87" s="100" t="str">
        <f>'تعريف المواد والمستودعات'!B92</f>
        <v>مادة86</v>
      </c>
      <c r="E87" s="101"/>
      <c r="F87" s="102"/>
      <c r="G87" s="100" t="str">
        <f>'تعريف المواد والمستودعات'!B93</f>
        <v>مادة87</v>
      </c>
      <c r="H87" s="101"/>
      <c r="I87" s="102"/>
      <c r="J87" s="100" t="str">
        <f>'تعريف المواد والمستودعات'!B94</f>
        <v>مادة88</v>
      </c>
      <c r="K87" s="101"/>
      <c r="L87" s="102"/>
    </row>
    <row r="88" spans="1:12" ht="16.5" thickTop="1" thickBot="1" x14ac:dyDescent="0.3">
      <c r="A88" s="61" t="s">
        <v>118</v>
      </c>
      <c r="B88" s="61" t="s">
        <v>117</v>
      </c>
      <c r="C88" s="61" t="s">
        <v>119</v>
      </c>
      <c r="D88" s="61" t="s">
        <v>118</v>
      </c>
      <c r="E88" s="61" t="s">
        <v>117</v>
      </c>
      <c r="F88" s="61" t="s">
        <v>119</v>
      </c>
      <c r="G88" s="61" t="s">
        <v>118</v>
      </c>
      <c r="H88" s="61" t="s">
        <v>117</v>
      </c>
      <c r="I88" s="61" t="s">
        <v>119</v>
      </c>
      <c r="J88" s="61" t="s">
        <v>118</v>
      </c>
      <c r="K88" s="61" t="s">
        <v>117</v>
      </c>
      <c r="L88" s="61" t="s">
        <v>119</v>
      </c>
    </row>
    <row r="89" spans="1:12" ht="16.5" thickTop="1" thickBot="1" x14ac:dyDescent="0.3">
      <c r="A89" s="29">
        <f>IF($D$2=1,الاستلام!F1139,IF($D$2=2,الاستلام!G1139,IF($D$2=3,الاستلام!H1139,IF($D$2=4,الاستلام!I1139,IF($D$2=5,الاستلام!J1139,
IF($D$2=6,الاستلام!K1139,
IF($D$2=7,الاستلام!L1139,
IF($D$2=8,الاستلام!M1139,
IF($D$2=9,الاستلام!N1139,
IF($D$2=10,الاستلام!O1139,
IF($D$2=11,الاستلام!P1139,
IF($D$2=12,الاستلام!Q1139,
IF($D$2=13,الاستلام!R1139,
IF($D$2=14,الاستلام!S1139,
IF($D$2=15,الاستلام!T1139,
IF($D$2=16,الاستلام!U1139,
IF($D$2=17,الاستلام!V1139,
IF($D$2=18,الاستلام!W1139,
IF($D$2=19,الاستلام!X1139,
IF($D$2=20,الاستلام!Y1139,
IF($D$2=21,الاستلام!Z1139,
IF($D$2=22,الاستلام!AA1139,
IF($D$2=23,الاستلام!AB1139,
IF($D$2=24,الاستلام!AC1139,
IF($D$2=25,الاستلام!AD1139,
IF($D$2=26,الاستلام!AE1139,
IF($D$2=27,الاستلام!AF1139,
IF($D$2=28,الاستلام!AG1139,
IF($D$2=29,الاستلام!AH1139,
IF($D$2=30,الاستلام!AI1139,
IF($D$2=31,الاستلام!AJ1139,
IF($D$2=32,الاستلام!AK1139,
IF($D$2=33,الاستلام!AL1139,
IF($D$2=34,الاستلام!AM1139,
IF($D$2=35,الاستلام!AN1139,
IF($D$2=36,الاستلام!AO1139,
IF($D$2=37,الاستلام!AP1139,
IF($D$2=38,الاستلام!AQ1139,
IF($D$2=39,الاستلام!AR1139,
IF($D$2=40,الاستلام!AS1139,
IF($D$2=41,الاستلام!AT1139,
IF($D$2=42,الاستلام!AU1139,
IF($D$2=43,الاستلام!AV1139,
IF($D$2=44,الاستلام!AW1139,
IF($D$2=45,الاستلام!AX1139,
IF($D$2=46,الاستلام!AY1139,
IF($D$2=547,الاستلام!AZ1139,
IF($D$2=48,الاستلام!BA1139,
IF($D$2=49,الاستلام!BB1139,
IF($D$2=50,الاستلام!BC1139,
IF($D$2=0,الاستلام!$BD1139,IF($D$2&gt;50,"خطأ"))))))))))))))))))))))))))))))))))))))))))))))))))))</f>
        <v>0</v>
      </c>
      <c r="B89" s="29">
        <f>IF($D$2=1,التسليم!F1139,IF($D$2=2,التسليم!G1139,IF($D$2=3,التسليم!H1139,IF($D$2=4,التسليم!I1139,IF($D$2=5,التسليم!J1139,
IF($D$2=6,التسليم!K1139,
IF($D$2=7,التسليم!L1139,
IF($D$2=8,التسليم!M1139,
IF($D$2=9,التسليم!N1139,
IF($D$2=10,التسليم!O1139,
IF($D$2=11,التسليم!P1139,
IF($D$2=12,التسليم!Q1139,
IF($D$2=13,التسليم!R1139,
IF($D$2=14,التسليم!S1139,
IF($D$2=15,التسليم!T1139,
IF($D$2=16,التسليم!U1139,
IF($D$2=17,التسليم!V1139,
IF($D$2=18,التسليم!W1139,
IF($D$2=19,التسليم!X1139,
IF($D$2=20,التسليم!Y1139,
IF($D$2=21,التسليم!Z1139,
IF($D$2=22,التسليم!AA1139,
IF($D$2=23,التسليم!AB1139,
IF($D$2=24,التسليم!AC1139,
IF($D$2=25,التسليم!AD1139,
IF($D$2=26,التسليم!AE1139,
IF($D$2=27,التسليم!AF1139,
IF($D$2=28,التسليم!AG1139,
IF($D$2=29,التسليم!AH1139,
IF($D$2=30,التسليم!AI1139,
IF($D$2=31,التسليم!AJ1139,
IF($D$2=32,التسليم!AK1139,
IF($D$2=33,التسليم!AL1139,
IF($D$2=34,التسليم!AM1139,
IF($D$2=35,التسليم!AN1139,
IF($D$2=36,التسليم!AO1139,
IF($D$2=37,التسليم!AP1139,
IF($D$2=38,التسليم!AQ1139,
IF($D$2=39,التسليم!AR1139,
IF($D$2=40,التسليم!AS1139,
IF($D$2=41,التسليم!AT1139,
IF($D$2=42,التسليم!AU1139,
IF($D$2=43,التسليم!AV1139,
IF($D$2=44,التسليم!AW1139,
IF($D$2=45,التسليم!AX1139,
IF($D$2=46,التسليم!AY1139,
IF($D$2=547,التسليم!AZ1139,
IF($D$2=48,التسليم!BA1139,
IF($D$2=49,التسليم!BB1139,
IF($D$2=50,التسليم!BC1139,
IF($D$2=0,التسليم!$BD1139,IF($D$2&gt;50,"خطأ"))))))))))))))))))))))))))))))))))))))))))))))))))))</f>
        <v>0</v>
      </c>
      <c r="C89" s="29">
        <f>IF($D$2=1,المرتجع!F1139,IF($D$2=2,المرتجع!G1139,IF($D$2=3,المرتجع!H1139,IF($D$2=4,المرتجع!I1139,IF($D$2=5,المرتجع!J1139,
IF($D$2=6,المرتجع!K1139,
IF($D$2=7,المرتجع!L1139,
IF($D$2=8,المرتجع!M1139,
IF($D$2=9,المرتجع!N1139,
IF($D$2=10,المرتجع!O1139,
IF($D$2=11,المرتجع!P1139,
IF($D$2=12,المرتجع!Q1139,
IF($D$2=13,المرتجع!R1139,
IF($D$2=14,المرتجع!S1139,
IF($D$2=15,المرتجع!T1139,
IF($D$2=16,المرتجع!U1139,
IF($D$2=17,المرتجع!V1139,
IF($D$2=18,المرتجع!W1139,
IF($D$2=19,المرتجع!X1139,
IF($D$2=20,المرتجع!Y1139,
IF($D$2=21,المرتجع!Z1139,
IF($D$2=22,المرتجع!AA1139,
IF($D$2=23,المرتجع!AB1139,
IF($D$2=24,المرتجع!AC1139,
IF($D$2=25,المرتجع!AD1139,
IF($D$2=26,المرتجع!AE1139,
IF($D$2=27,المرتجع!AF1139,
IF($D$2=28,المرتجع!AG1139,
IF($D$2=29,المرتجع!AH1139,
IF($D$2=30,المرتجع!AI1139,
IF($D$2=31,المرتجع!AJ1139,
IF($D$2=32,المرتجع!AK1139,
IF($D$2=33,المرتجع!AL1139,
IF($D$2=34,المرتجع!AM1139,
IF($D$2=35,المرتجع!AN1139,
IF($D$2=36,المرتجع!AO1139,
IF($D$2=37,المرتجع!AP1139,
IF($D$2=38,المرتجع!AQ1139,
IF($D$2=39,المرتجع!AR1139,
IF($D$2=40,المرتجع!AS1139,
IF($D$2=41,المرتجع!AT1139,
IF($D$2=42,المرتجع!AU1139,
IF($D$2=43,المرتجع!AV1139,
IF($D$2=44,المرتجع!AW1139,
IF($D$2=45,المرتجع!AX1139,
IF($D$2=46,المرتجع!AY1139,
IF($D$2=547,المرتجع!AZ1139,
IF($D$2=48,المرتجع!BA1139,
IF($D$2=49,المرتجع!BB1139,
IF($D$2=50,المرتجع!BC1139,
IF($D$2=0,المرتجع!$BD1139,IF($D$2&gt;50,"خطأ"))))))))))))))))))))))))))))))))))))))))))))))))))))</f>
        <v>0</v>
      </c>
      <c r="D89" s="29">
        <f>IF($D$2=1,الاستلام!F1140,IF($D$2=2,الاستلام!G1140,IF($D$2=3,الاستلام!H1140,IF($D$2=4,الاستلام!I1140,IF($D$2=5,الاستلام!J1140,
IF($D$2=6,الاستلام!K1140,
IF($D$2=7,الاستلام!L1140,
IF($D$2=8,الاستلام!M1140,
IF($D$2=9,الاستلام!N1140,
IF($D$2=10,الاستلام!O1140,
IF($D$2=11,الاستلام!P1140,
IF($D$2=12,الاستلام!Q1140,
IF($D$2=13,الاستلام!R1140,
IF($D$2=14,الاستلام!S1140,
IF($D$2=15,الاستلام!T1140,
IF($D$2=16,الاستلام!U1140,
IF($D$2=17,الاستلام!V1140,
IF($D$2=18,الاستلام!W1140,
IF($D$2=19,الاستلام!X1140,
IF($D$2=20,الاستلام!Y1140,
IF($D$2=21,الاستلام!Z1140,
IF($D$2=22,الاستلام!AA1140,
IF($D$2=23,الاستلام!AB1140,
IF($D$2=24,الاستلام!AC1140,
IF($D$2=25,الاستلام!AD1140,
IF($D$2=26,الاستلام!AE1140,
IF($D$2=27,الاستلام!AF1140,
IF($D$2=28,الاستلام!AG1140,
IF($D$2=29,الاستلام!AH1140,
IF($D$2=30,الاستلام!AI1140,
IF($D$2=31,الاستلام!AJ1140,
IF($D$2=32,الاستلام!AK1140,
IF($D$2=33,الاستلام!AL1140,
IF($D$2=34,الاستلام!AM1140,
IF($D$2=35,الاستلام!AN1140,
IF($D$2=36,الاستلام!AO1140,
IF($D$2=37,الاستلام!AP1140,
IF($D$2=38,الاستلام!AQ1140,
IF($D$2=39,الاستلام!AR1140,
IF($D$2=40,الاستلام!AS1140,
IF($D$2=41,الاستلام!AT1140,
IF($D$2=42,الاستلام!AU1140,
IF($D$2=43,الاستلام!AV1140,
IF($D$2=44,الاستلام!AW1140,
IF($D$2=45,الاستلام!AX1140,
IF($D$2=46,الاستلام!AY1140,
IF($D$2=547,الاستلام!AZ1140,
IF($D$2=48,الاستلام!BA1140,
IF($D$2=49,الاستلام!BB1140,
IF($D$2=50,الاستلام!BC1140,
IF($D$2=0,الاستلام!$BD1140,IF($D$2&gt;50,"خطأ"))))))))))))))))))))))))))))))))))))))))))))))))))))</f>
        <v>0</v>
      </c>
      <c r="E89" s="29">
        <f>IF($D$2=1,التسليم!F1140,IF($D$2=2,التسليم!G1140,IF($D$2=3,التسليم!H1140,IF($D$2=4,التسليم!I1140,IF($D$2=5,التسليم!J1140,
IF($D$2=6,التسليم!K1140,
IF($D$2=7,التسليم!L1140,
IF($D$2=8,التسليم!M1140,
IF($D$2=9,التسليم!N1140,
IF($D$2=10,التسليم!O1140,
IF($D$2=11,التسليم!P1140,
IF($D$2=12,التسليم!Q1140,
IF($D$2=13,التسليم!R1140,
IF($D$2=14,التسليم!S1140,
IF($D$2=15,التسليم!T1140,
IF($D$2=16,التسليم!U1140,
IF($D$2=17,التسليم!V1140,
IF($D$2=18,التسليم!W1140,
IF($D$2=19,التسليم!X1140,
IF($D$2=20,التسليم!Y1140,
IF($D$2=21,التسليم!Z1140,
IF($D$2=22,التسليم!AA1140,
IF($D$2=23,التسليم!AB1140,
IF($D$2=24,التسليم!AC1140,
IF($D$2=25,التسليم!AD1140,
IF($D$2=26,التسليم!AE1140,
IF($D$2=27,التسليم!AF1140,
IF($D$2=28,التسليم!AG1140,
IF($D$2=29,التسليم!AH1140,
IF($D$2=30,التسليم!AI1140,
IF($D$2=31,التسليم!AJ1140,
IF($D$2=32,التسليم!AK1140,
IF($D$2=33,التسليم!AL1140,
IF($D$2=34,التسليم!AM1140,
IF($D$2=35,التسليم!AN1140,
IF($D$2=36,التسليم!AO1140,
IF($D$2=37,التسليم!AP1140,
IF($D$2=38,التسليم!AQ1140,
IF($D$2=39,التسليم!AR1140,
IF($D$2=40,التسليم!AS1140,
IF($D$2=41,التسليم!AT1140,
IF($D$2=42,التسليم!AU1140,
IF($D$2=43,التسليم!AV1140,
IF($D$2=44,التسليم!AW1140,
IF($D$2=45,التسليم!AX1140,
IF($D$2=46,التسليم!AY1140,
IF($D$2=547,التسليم!AZ1140,
IF($D$2=48,التسليم!BA1140,
IF($D$2=49,التسليم!BB1140,
IF($D$2=50,التسليم!BC1140,
IF($D$2=0,التسليم!$BD1140,IF($D$2&gt;50,"خطأ"))))))))))))))))))))))))))))))))))))))))))))))))))))</f>
        <v>0</v>
      </c>
      <c r="F89" s="29">
        <f>IF($D$2=1,المرتجع!F1140,IF($D$2=2,المرتجع!G1140,IF($D$2=3,المرتجع!H1140,IF($D$2=4,المرتجع!I1140,IF($D$2=5,المرتجع!J1140,
IF($D$2=6,المرتجع!K1140,
IF($D$2=7,المرتجع!L1140,
IF($D$2=8,المرتجع!M1140,
IF($D$2=9,المرتجع!N1140,
IF($D$2=10,المرتجع!O1140,
IF($D$2=11,المرتجع!P1140,
IF($D$2=12,المرتجع!Q1140,
IF($D$2=13,المرتجع!R1140,
IF($D$2=14,المرتجع!S1140,
IF($D$2=15,المرتجع!T1140,
IF($D$2=16,المرتجع!U1140,
IF($D$2=17,المرتجع!V1140,
IF($D$2=18,المرتجع!W1140,
IF($D$2=19,المرتجع!X1140,
IF($D$2=20,المرتجع!Y1140,
IF($D$2=21,المرتجع!Z1140,
IF($D$2=22,المرتجع!AA1140,
IF($D$2=23,المرتجع!AB1140,
IF($D$2=24,المرتجع!AC1140,
IF($D$2=25,المرتجع!AD1140,
IF($D$2=26,المرتجع!AE1140,
IF($D$2=27,المرتجع!AF1140,
IF($D$2=28,المرتجع!AG1140,
IF($D$2=29,المرتجع!AH1140,
IF($D$2=30,المرتجع!AI1140,
IF($D$2=31,المرتجع!AJ1140,
IF($D$2=32,المرتجع!AK1140,
IF($D$2=33,المرتجع!AL1140,
IF($D$2=34,المرتجع!AM1140,
IF($D$2=35,المرتجع!AN1140,
IF($D$2=36,المرتجع!AO1140,
IF($D$2=37,المرتجع!AP1140,
IF($D$2=38,المرتجع!AQ1140,
IF($D$2=39,المرتجع!AR1140,
IF($D$2=40,المرتجع!AS1140,
IF($D$2=41,المرتجع!AT1140,
IF($D$2=42,المرتجع!AU1140,
IF($D$2=43,المرتجع!AV1140,
IF($D$2=44,المرتجع!AW1140,
IF($D$2=45,المرتجع!AX1140,
IF($D$2=46,المرتجع!AY1140,
IF($D$2=547,المرتجع!AZ1140,
IF($D$2=48,المرتجع!BA1140,
IF($D$2=49,المرتجع!BB1140,
IF($D$2=50,المرتجع!BC1140,
IF($D$2=0,المرتجع!$BD1140,IF($D$2&gt;50,"خطأ"))))))))))))))))))))))))))))))))))))))))))))))))))))</f>
        <v>0</v>
      </c>
      <c r="G89" s="29">
        <f>IF($D$2=1,الاستلام!F1141,IF($D$2=2,الاستلام!G1141,IF($D$2=3,الاستلام!H1141,IF($D$2=4,الاستلام!I1141,IF($D$2=5,الاستلام!J1141,
IF($D$2=6,الاستلام!K1141,
IF($D$2=7,الاستلام!L1141,
IF($D$2=8,الاستلام!M1141,
IF($D$2=9,الاستلام!N1141,
IF($D$2=10,الاستلام!O1141,
IF($D$2=11,الاستلام!P1141,
IF($D$2=12,الاستلام!Q1141,
IF($D$2=13,الاستلام!R1141,
IF($D$2=14,الاستلام!S1141,
IF($D$2=15,الاستلام!T1141,
IF($D$2=16,الاستلام!U1141,
IF($D$2=17,الاستلام!V1141,
IF($D$2=18,الاستلام!W1141,
IF($D$2=19,الاستلام!X1141,
IF($D$2=20,الاستلام!Y1141,
IF($D$2=21,الاستلام!Z1141,
IF($D$2=22,الاستلام!AA1141,
IF($D$2=23,الاستلام!AB1141,
IF($D$2=24,الاستلام!AC1141,
IF($D$2=25,الاستلام!AD1141,
IF($D$2=26,الاستلام!AE1141,
IF($D$2=27,الاستلام!AF1141,
IF($D$2=28,الاستلام!AG1141,
IF($D$2=29,الاستلام!AH1141,
IF($D$2=30,الاستلام!AI1141,
IF($D$2=31,الاستلام!AJ1141,
IF($D$2=32,الاستلام!AK1141,
IF($D$2=33,الاستلام!AL1141,
IF($D$2=34,الاستلام!AM1141,
IF($D$2=35,الاستلام!AN1141,
IF($D$2=36,الاستلام!AO1141,
IF($D$2=37,الاستلام!AP1141,
IF($D$2=38,الاستلام!AQ1141,
IF($D$2=39,الاستلام!AR1141,
IF($D$2=40,الاستلام!AS1141,
IF($D$2=41,الاستلام!AT1141,
IF($D$2=42,الاستلام!AU1141,
IF($D$2=43,الاستلام!AV1141,
IF($D$2=44,الاستلام!AW1141,
IF($D$2=45,الاستلام!AX1141,
IF($D$2=46,الاستلام!AY1141,
IF($D$2=547,الاستلام!AZ1141,
IF($D$2=48,الاستلام!BA1141,
IF($D$2=49,الاستلام!BB1141,
IF($D$2=50,الاستلام!BC1141,
IF($D$2=0,الاستلام!$BD1141,IF($D$2&gt;50,"خطأ"))))))))))))))))))))))))))))))))))))))))))))))))))))</f>
        <v>0</v>
      </c>
      <c r="H89" s="29">
        <f>IF($D$2=1,التسليم!F1141,IF($D$2=2,التسليم!G1141,IF($D$2=3,التسليم!H1141,IF($D$2=4,التسليم!I1141,IF($D$2=5,التسليم!J1141,
IF($D$2=6,التسليم!K1141,
IF($D$2=7,التسليم!L1141,
IF($D$2=8,التسليم!M1141,
IF($D$2=9,التسليم!N1141,
IF($D$2=10,التسليم!O1141,
IF($D$2=11,التسليم!P1141,
IF($D$2=12,التسليم!Q1141,
IF($D$2=13,التسليم!R1141,
IF($D$2=14,التسليم!S1141,
IF($D$2=15,التسليم!T1141,
IF($D$2=16,التسليم!U1141,
IF($D$2=17,التسليم!V1141,
IF($D$2=18,التسليم!W1141,
IF($D$2=19,التسليم!X1141,
IF($D$2=20,التسليم!Y1141,
IF($D$2=21,التسليم!Z1141,
IF($D$2=22,التسليم!AA1141,
IF($D$2=23,التسليم!AB1141,
IF($D$2=24,التسليم!AC1141,
IF($D$2=25,التسليم!AD1141,
IF($D$2=26,التسليم!AE1141,
IF($D$2=27,التسليم!AF1141,
IF($D$2=28,التسليم!AG1141,
IF($D$2=29,التسليم!AH1141,
IF($D$2=30,التسليم!AI1141,
IF($D$2=31,التسليم!AJ1141,
IF($D$2=32,التسليم!AK1141,
IF($D$2=33,التسليم!AL1141,
IF($D$2=34,التسليم!AM1141,
IF($D$2=35,التسليم!AN1141,
IF($D$2=36,التسليم!AO1141,
IF($D$2=37,التسليم!AP1141,
IF($D$2=38,التسليم!AQ1141,
IF($D$2=39,التسليم!AR1141,
IF($D$2=40,التسليم!AS1141,
IF($D$2=41,التسليم!AT1141,
IF($D$2=42,التسليم!AU1141,
IF($D$2=43,التسليم!AV1141,
IF($D$2=44,التسليم!AW1141,
IF($D$2=45,التسليم!AX1141,
IF($D$2=46,التسليم!AY1141,
IF($D$2=547,التسليم!AZ1141,
IF($D$2=48,التسليم!BA1141,
IF($D$2=49,التسليم!BB1141,
IF($D$2=50,التسليم!BC1141,
IF($D$2=0,التسليم!$BD1141,IF($D$2&gt;50,"خطأ"))))))))))))))))))))))))))))))))))))))))))))))))))))</f>
        <v>0</v>
      </c>
      <c r="I89" s="29">
        <f>IF($D$2=1,المرتجع!F1141,IF($D$2=2,المرتجع!G1141,IF($D$2=3,المرتجع!H1141,IF($D$2=4,المرتجع!I1141,IF($D$2=5,المرتجع!J1141,
IF($D$2=6,المرتجع!K1141,
IF($D$2=7,المرتجع!L1141,
IF($D$2=8,المرتجع!M1141,
IF($D$2=9,المرتجع!N1141,
IF($D$2=10,المرتجع!O1141,
IF($D$2=11,المرتجع!P1141,
IF($D$2=12,المرتجع!Q1141,
IF($D$2=13,المرتجع!R1141,
IF($D$2=14,المرتجع!S1141,
IF($D$2=15,المرتجع!T1141,
IF($D$2=16,المرتجع!U1141,
IF($D$2=17,المرتجع!V1141,
IF($D$2=18,المرتجع!W1141,
IF($D$2=19,المرتجع!X1141,
IF($D$2=20,المرتجع!Y1141,
IF($D$2=21,المرتجع!Z1141,
IF($D$2=22,المرتجع!AA1141,
IF($D$2=23,المرتجع!AB1141,
IF($D$2=24,المرتجع!AC1141,
IF($D$2=25,المرتجع!AD1141,
IF($D$2=26,المرتجع!AE1141,
IF($D$2=27,المرتجع!AF1141,
IF($D$2=28,المرتجع!AG1141,
IF($D$2=29,المرتجع!AH1141,
IF($D$2=30,المرتجع!AI1141,
IF($D$2=31,المرتجع!AJ1141,
IF($D$2=32,المرتجع!AK1141,
IF($D$2=33,المرتجع!AL1141,
IF($D$2=34,المرتجع!AM1141,
IF($D$2=35,المرتجع!AN1141,
IF($D$2=36,المرتجع!AO1141,
IF($D$2=37,المرتجع!AP1141,
IF($D$2=38,المرتجع!AQ1141,
IF($D$2=39,المرتجع!AR1141,
IF($D$2=40,المرتجع!AS1141,
IF($D$2=41,المرتجع!AT1141,
IF($D$2=42,المرتجع!AU1141,
IF($D$2=43,المرتجع!AV1141,
IF($D$2=44,المرتجع!AW1141,
IF($D$2=45,المرتجع!AX1141,
IF($D$2=46,المرتجع!AY1141,
IF($D$2=547,المرتجع!AZ1141,
IF($D$2=48,المرتجع!BA1141,
IF($D$2=49,المرتجع!BB1141,
IF($D$2=50,المرتجع!BC1141,
IF($D$2=0,المرتجع!$BD1141,IF($D$2&gt;50,"خطأ"))))))))))))))))))))))))))))))))))))))))))))))))))))</f>
        <v>0</v>
      </c>
      <c r="J89" s="29">
        <f>IF($D$2=1,الاستلام!F1142,IF($D$2=2,الاستلام!G1142,IF($D$2=3,الاستلام!H1142,IF($D$2=4,الاستلام!I1142,IF($D$2=5,الاستلام!J1142,
IF($D$2=6,الاستلام!K1142,
IF($D$2=7,الاستلام!L1142,
IF($D$2=8,الاستلام!M1142,
IF($D$2=9,الاستلام!N1142,
IF($D$2=10,الاستلام!O1142,
IF($D$2=11,الاستلام!P1142,
IF($D$2=12,الاستلام!Q1142,
IF($D$2=13,الاستلام!R1142,
IF($D$2=14,الاستلام!S1142,
IF($D$2=15,الاستلام!T1142,
IF($D$2=16,الاستلام!U1142,
IF($D$2=17,الاستلام!V1142,
IF($D$2=18,الاستلام!W1142,
IF($D$2=19,الاستلام!X1142,
IF($D$2=20,الاستلام!Y1142,
IF($D$2=21,الاستلام!Z1142,
IF($D$2=22,الاستلام!AA1142,
IF($D$2=23,الاستلام!AB1142,
IF($D$2=24,الاستلام!AC1142,
IF($D$2=25,الاستلام!AD1142,
IF($D$2=26,الاستلام!AE1142,
IF($D$2=27,الاستلام!AF1142,
IF($D$2=28,الاستلام!AG1142,
IF($D$2=29,الاستلام!AH1142,
IF($D$2=30,الاستلام!AI1142,
IF($D$2=31,الاستلام!AJ1142,
IF($D$2=32,الاستلام!AK1142,
IF($D$2=33,الاستلام!AL1142,
IF($D$2=34,الاستلام!AM1142,
IF($D$2=35,الاستلام!AN1142,
IF($D$2=36,الاستلام!AO1142,
IF($D$2=37,الاستلام!AP1142,
IF($D$2=38,الاستلام!AQ1142,
IF($D$2=39,الاستلام!AR1142,
IF($D$2=40,الاستلام!AS1142,
IF($D$2=41,الاستلام!AT1142,
IF($D$2=42,الاستلام!AU1142,
IF($D$2=43,الاستلام!AV1142,
IF($D$2=44,الاستلام!AW1142,
IF($D$2=45,الاستلام!AX1142,
IF($D$2=46,الاستلام!AY1142,
IF($D$2=547,الاستلام!AZ1142,
IF($D$2=48,الاستلام!BA1142,
IF($D$2=49,الاستلام!BB1142,
IF($D$2=50,الاستلام!BC1142,
IF($D$2=0,الاستلام!$BD1142,IF($D$2&gt;50,"خطأ"))))))))))))))))))))))))))))))))))))))))))))))))))))</f>
        <v>0</v>
      </c>
      <c r="K89" s="29">
        <f>IF($D$2=1,التسليم!F1142,IF($D$2=2,التسليم!G1142,IF($D$2=3,التسليم!H1142,IF($D$2=4,التسليم!I1142,IF($D$2=5,التسليم!J1142,
IF($D$2=6,التسليم!K1142,
IF($D$2=7,التسليم!L1142,
IF($D$2=8,التسليم!M1142,
IF($D$2=9,التسليم!N1142,
IF($D$2=10,التسليم!O1142,
IF($D$2=11,التسليم!P1142,
IF($D$2=12,التسليم!Q1142,
IF($D$2=13,التسليم!R1142,
IF($D$2=14,التسليم!S1142,
IF($D$2=15,التسليم!T1142,
IF($D$2=16,التسليم!U1142,
IF($D$2=17,التسليم!V1142,
IF($D$2=18,التسليم!W1142,
IF($D$2=19,التسليم!X1142,
IF($D$2=20,التسليم!Y1142,
IF($D$2=21,التسليم!Z1142,
IF($D$2=22,التسليم!AA1142,
IF($D$2=23,التسليم!AB1142,
IF($D$2=24,التسليم!AC1142,
IF($D$2=25,التسليم!AD1142,
IF($D$2=26,التسليم!AE1142,
IF($D$2=27,التسليم!AF1142,
IF($D$2=28,التسليم!AG1142,
IF($D$2=29,التسليم!AH1142,
IF($D$2=30,التسليم!AI1142,
IF($D$2=31,التسليم!AJ1142,
IF($D$2=32,التسليم!AK1142,
IF($D$2=33,التسليم!AL1142,
IF($D$2=34,التسليم!AM1142,
IF($D$2=35,التسليم!AN1142,
IF($D$2=36,التسليم!AO1142,
IF($D$2=37,التسليم!AP1142,
IF($D$2=38,التسليم!AQ1142,
IF($D$2=39,التسليم!AR1142,
IF($D$2=40,التسليم!AS1142,
IF($D$2=41,التسليم!AT1142,
IF($D$2=42,التسليم!AU1142,
IF($D$2=43,التسليم!AV1142,
IF($D$2=44,التسليم!AW1142,
IF($D$2=45,التسليم!AX1142,
IF($D$2=46,التسليم!AY1142,
IF($D$2=547,التسليم!AZ1142,
IF($D$2=48,التسليم!BA1142,
IF($D$2=49,التسليم!BB1142,
IF($D$2=50,التسليم!BC1142,
IF($D$2=0,التسليم!$BD1142,IF($D$2&gt;50,"خطأ"))))))))))))))))))))))))))))))))))))))))))))))))))))</f>
        <v>0</v>
      </c>
      <c r="L89" s="29">
        <f>IF($D$2=1,المرتجع!F1142,IF($D$2=2,المرتجع!G1142,IF($D$2=3,المرتجع!H1142,IF($D$2=4,المرتجع!I1142,IF($D$2=5,المرتجع!J1142,
IF($D$2=6,المرتجع!K1142,
IF($D$2=7,المرتجع!L1142,
IF($D$2=8,المرتجع!M1142,
IF($D$2=9,المرتجع!N1142,
IF($D$2=10,المرتجع!O1142,
IF($D$2=11,المرتجع!P1142,
IF($D$2=12,المرتجع!Q1142,
IF($D$2=13,المرتجع!R1142,
IF($D$2=14,المرتجع!S1142,
IF($D$2=15,المرتجع!T1142,
IF($D$2=16,المرتجع!U1142,
IF($D$2=17,المرتجع!V1142,
IF($D$2=18,المرتجع!W1142,
IF($D$2=19,المرتجع!X1142,
IF($D$2=20,المرتجع!Y1142,
IF($D$2=21,المرتجع!Z1142,
IF($D$2=22,المرتجع!AA1142,
IF($D$2=23,المرتجع!AB1142,
IF($D$2=24,المرتجع!AC1142,
IF($D$2=25,المرتجع!AD1142,
IF($D$2=26,المرتجع!AE1142,
IF($D$2=27,المرتجع!AF1142,
IF($D$2=28,المرتجع!AG1142,
IF($D$2=29,المرتجع!AH1142,
IF($D$2=30,المرتجع!AI1142,
IF($D$2=31,المرتجع!AJ1142,
IF($D$2=32,المرتجع!AK1142,
IF($D$2=33,المرتجع!AL1142,
IF($D$2=34,المرتجع!AM1142,
IF($D$2=35,المرتجع!AN1142,
IF($D$2=36,المرتجع!AO1142,
IF($D$2=37,المرتجع!AP1142,
IF($D$2=38,المرتجع!AQ1142,
IF($D$2=39,المرتجع!AR1142,
IF($D$2=40,المرتجع!AS1142,
IF($D$2=41,المرتجع!AT1142,
IF($D$2=42,المرتجع!AU1142,
IF($D$2=43,المرتجع!AV1142,
IF($D$2=44,المرتجع!AW1142,
IF($D$2=45,المرتجع!AX1142,
IF($D$2=46,المرتجع!AY1142,
IF($D$2=547,المرتجع!AZ1142,
IF($D$2=48,المرتجع!BA1142,
IF($D$2=49,المرتجع!BB1142,
IF($D$2=50,المرتجع!BC1142,
IF($D$2=0,المرتجع!$BD1142,IF($D$2&gt;50,"خطأ"))))))))))))))))))))))))))))))))))))))))))))))))))))</f>
        <v>0</v>
      </c>
    </row>
    <row r="90" spans="1:12" ht="16.5" thickTop="1" thickBot="1" x14ac:dyDescent="0.3">
      <c r="A90" s="106">
        <f t="shared" ref="A90" si="83">A89+C89-B89</f>
        <v>0</v>
      </c>
      <c r="B90" s="107"/>
      <c r="C90" s="108"/>
      <c r="D90" s="103">
        <f t="shared" ref="D90" si="84">D89+F89-E89</f>
        <v>0</v>
      </c>
      <c r="E90" s="104"/>
      <c r="F90" s="105"/>
      <c r="G90" s="103">
        <f t="shared" ref="G90" si="85">G89+I89-H89</f>
        <v>0</v>
      </c>
      <c r="H90" s="104"/>
      <c r="I90" s="105"/>
      <c r="J90" s="106">
        <f t="shared" ref="J90" si="86">J89+L89-K89</f>
        <v>0</v>
      </c>
      <c r="K90" s="107"/>
      <c r="L90" s="108"/>
    </row>
    <row r="91" spans="1:12" ht="16.5" thickTop="1" thickBot="1" x14ac:dyDescent="0.3">
      <c r="A91" s="109" t="str">
        <f>'تعريف المواد والمستودعات'!B95</f>
        <v>مادة89</v>
      </c>
      <c r="B91" s="110"/>
      <c r="C91" s="110"/>
      <c r="D91" s="100" t="str">
        <f>'تعريف المواد والمستودعات'!B96</f>
        <v>مادة90</v>
      </c>
      <c r="E91" s="101"/>
      <c r="F91" s="102"/>
      <c r="G91" s="100" t="str">
        <f>'تعريف المواد والمستودعات'!B97</f>
        <v>مادة91</v>
      </c>
      <c r="H91" s="101"/>
      <c r="I91" s="102"/>
      <c r="J91" s="100" t="str">
        <f>'تعريف المواد والمستودعات'!B98</f>
        <v>مادة92</v>
      </c>
      <c r="K91" s="101"/>
      <c r="L91" s="102"/>
    </row>
    <row r="92" spans="1:12" ht="16.5" thickTop="1" thickBot="1" x14ac:dyDescent="0.3">
      <c r="A92" s="61" t="s">
        <v>118</v>
      </c>
      <c r="B92" s="61" t="s">
        <v>117</v>
      </c>
      <c r="C92" s="61" t="s">
        <v>119</v>
      </c>
      <c r="D92" s="61" t="s">
        <v>118</v>
      </c>
      <c r="E92" s="61" t="s">
        <v>117</v>
      </c>
      <c r="F92" s="61" t="s">
        <v>119</v>
      </c>
      <c r="G92" s="61" t="s">
        <v>118</v>
      </c>
      <c r="H92" s="61" t="s">
        <v>117</v>
      </c>
      <c r="I92" s="61" t="s">
        <v>119</v>
      </c>
      <c r="J92" s="61" t="s">
        <v>118</v>
      </c>
      <c r="K92" s="61" t="s">
        <v>117</v>
      </c>
      <c r="L92" s="61" t="s">
        <v>119</v>
      </c>
    </row>
    <row r="93" spans="1:12" ht="16.5" thickTop="1" thickBot="1" x14ac:dyDescent="0.3">
      <c r="A93" s="29">
        <f>IF($D$2=1,الاستلام!F1143,IF($D$2=2,الاستلام!G1143,IF($D$2=3,الاستلام!H1143,IF($D$2=4,الاستلام!I1143,IF($D$2=5,الاستلام!J1143,
IF($D$2=6,الاستلام!K1143,
IF($D$2=7,الاستلام!L1143,
IF($D$2=8,الاستلام!M1143,
IF($D$2=9,الاستلام!N1143,
IF($D$2=10,الاستلام!O1143,
IF($D$2=11,الاستلام!P1143,
IF($D$2=12,الاستلام!Q1143,
IF($D$2=13,الاستلام!R1143,
IF($D$2=14,الاستلام!S1143,
IF($D$2=15,الاستلام!T1143,
IF($D$2=16,الاستلام!U1143,
IF($D$2=17,الاستلام!V1143,
IF($D$2=18,الاستلام!W1143,
IF($D$2=19,الاستلام!X1143,
IF($D$2=20,الاستلام!Y1143,
IF($D$2=21,الاستلام!Z1143,
IF($D$2=22,الاستلام!AA1143,
IF($D$2=23,الاستلام!AB1143,
IF($D$2=24,الاستلام!AC1143,
IF($D$2=25,الاستلام!AD1143,
IF($D$2=26,الاستلام!AE1143,
IF($D$2=27,الاستلام!AF1143,
IF($D$2=28,الاستلام!AG1143,
IF($D$2=29,الاستلام!AH1143,
IF($D$2=30,الاستلام!AI1143,
IF($D$2=31,الاستلام!AJ1143,
IF($D$2=32,الاستلام!AK1143,
IF($D$2=33,الاستلام!AL1143,
IF($D$2=34,الاستلام!AM1143,
IF($D$2=35,الاستلام!AN1143,
IF($D$2=36,الاستلام!AO1143,
IF($D$2=37,الاستلام!AP1143,
IF($D$2=38,الاستلام!AQ1143,
IF($D$2=39,الاستلام!AR1143,
IF($D$2=40,الاستلام!AS1143,
IF($D$2=41,الاستلام!AT1143,
IF($D$2=42,الاستلام!AU1143,
IF($D$2=43,الاستلام!AV1143,
IF($D$2=44,الاستلام!AW1143,
IF($D$2=45,الاستلام!AX1143,
IF($D$2=46,الاستلام!AY1143,
IF($D$2=547,الاستلام!AZ1143,
IF($D$2=48,الاستلام!BA1143,
IF($D$2=49,الاستلام!BB1143,
IF($D$2=50,الاستلام!BC1143,
IF($D$2=0,الاستلام!$BD1143,IF($D$2&gt;50,"خطأ"))))))))))))))))))))))))))))))))))))))))))))))))))))</f>
        <v>0</v>
      </c>
      <c r="B93" s="29">
        <f>IF($D$2=1,التسليم!F1143,IF($D$2=2,التسليم!G1143,IF($D$2=3,التسليم!H1143,IF($D$2=4,التسليم!I1143,IF($D$2=5,التسليم!J1143,
IF($D$2=6,التسليم!K1143,
IF($D$2=7,التسليم!L1143,
IF($D$2=8,التسليم!M1143,
IF($D$2=9,التسليم!N1143,
IF($D$2=10,التسليم!O1143,
IF($D$2=11,التسليم!P1143,
IF($D$2=12,التسليم!Q1143,
IF($D$2=13,التسليم!R1143,
IF($D$2=14,التسليم!S1143,
IF($D$2=15,التسليم!T1143,
IF($D$2=16,التسليم!U1143,
IF($D$2=17,التسليم!V1143,
IF($D$2=18,التسليم!W1143,
IF($D$2=19,التسليم!X1143,
IF($D$2=20,التسليم!Y1143,
IF($D$2=21,التسليم!Z1143,
IF($D$2=22,التسليم!AA1143,
IF($D$2=23,التسليم!AB1143,
IF($D$2=24,التسليم!AC1143,
IF($D$2=25,التسليم!AD1143,
IF($D$2=26,التسليم!AE1143,
IF($D$2=27,التسليم!AF1143,
IF($D$2=28,التسليم!AG1143,
IF($D$2=29,التسليم!AH1143,
IF($D$2=30,التسليم!AI1143,
IF($D$2=31,التسليم!AJ1143,
IF($D$2=32,التسليم!AK1143,
IF($D$2=33,التسليم!AL1143,
IF($D$2=34,التسليم!AM1143,
IF($D$2=35,التسليم!AN1143,
IF($D$2=36,التسليم!AO1143,
IF($D$2=37,التسليم!AP1143,
IF($D$2=38,التسليم!AQ1143,
IF($D$2=39,التسليم!AR1143,
IF($D$2=40,التسليم!AS1143,
IF($D$2=41,التسليم!AT1143,
IF($D$2=42,التسليم!AU1143,
IF($D$2=43,التسليم!AV1143,
IF($D$2=44,التسليم!AW1143,
IF($D$2=45,التسليم!AX1143,
IF($D$2=46,التسليم!AY1143,
IF($D$2=547,التسليم!AZ1143,
IF($D$2=48,التسليم!BA1143,
IF($D$2=49,التسليم!BB1143,
IF($D$2=50,التسليم!BC1143,
IF($D$2=0,التسليم!$BD1143,IF($D$2&gt;50,"خطأ"))))))))))))))))))))))))))))))))))))))))))))))))))))</f>
        <v>0</v>
      </c>
      <c r="C93" s="29">
        <f>IF($D$2=1,المرتجع!F1143,IF($D$2=2,المرتجع!G1143,IF($D$2=3,المرتجع!H1143,IF($D$2=4,المرتجع!I1143,IF($D$2=5,المرتجع!J1143,
IF($D$2=6,المرتجع!K1143,
IF($D$2=7,المرتجع!L1143,
IF($D$2=8,المرتجع!M1143,
IF($D$2=9,المرتجع!N1143,
IF($D$2=10,المرتجع!O1143,
IF($D$2=11,المرتجع!P1143,
IF($D$2=12,المرتجع!Q1143,
IF($D$2=13,المرتجع!R1143,
IF($D$2=14,المرتجع!S1143,
IF($D$2=15,المرتجع!T1143,
IF($D$2=16,المرتجع!U1143,
IF($D$2=17,المرتجع!V1143,
IF($D$2=18,المرتجع!W1143,
IF($D$2=19,المرتجع!X1143,
IF($D$2=20,المرتجع!Y1143,
IF($D$2=21,المرتجع!Z1143,
IF($D$2=22,المرتجع!AA1143,
IF($D$2=23,المرتجع!AB1143,
IF($D$2=24,المرتجع!AC1143,
IF($D$2=25,المرتجع!AD1143,
IF($D$2=26,المرتجع!AE1143,
IF($D$2=27,المرتجع!AF1143,
IF($D$2=28,المرتجع!AG1143,
IF($D$2=29,المرتجع!AH1143,
IF($D$2=30,المرتجع!AI1143,
IF($D$2=31,المرتجع!AJ1143,
IF($D$2=32,المرتجع!AK1143,
IF($D$2=33,المرتجع!AL1143,
IF($D$2=34,المرتجع!AM1143,
IF($D$2=35,المرتجع!AN1143,
IF($D$2=36,المرتجع!AO1143,
IF($D$2=37,المرتجع!AP1143,
IF($D$2=38,المرتجع!AQ1143,
IF($D$2=39,المرتجع!AR1143,
IF($D$2=40,المرتجع!AS1143,
IF($D$2=41,المرتجع!AT1143,
IF($D$2=42,المرتجع!AU1143,
IF($D$2=43,المرتجع!AV1143,
IF($D$2=44,المرتجع!AW1143,
IF($D$2=45,المرتجع!AX1143,
IF($D$2=46,المرتجع!AY1143,
IF($D$2=547,المرتجع!AZ1143,
IF($D$2=48,المرتجع!BA1143,
IF($D$2=49,المرتجع!BB1143,
IF($D$2=50,المرتجع!BC1143,
IF($D$2=0,المرتجع!$BD1143,IF($D$2&gt;50,"خطأ"))))))))))))))))))))))))))))))))))))))))))))))))))))</f>
        <v>0</v>
      </c>
      <c r="D93" s="29">
        <f>IF($D$2=1,الاستلام!F1144,IF($D$2=2,الاستلام!G1144,IF($D$2=3,الاستلام!H1144,IF($D$2=4,الاستلام!I1144,IF($D$2=5,الاستلام!J1144,
IF($D$2=6,الاستلام!K1144,
IF($D$2=7,الاستلام!L1144,
IF($D$2=8,الاستلام!M1144,
IF($D$2=9,الاستلام!N1144,
IF($D$2=10,الاستلام!O1144,
IF($D$2=11,الاستلام!P1144,
IF($D$2=12,الاستلام!Q1144,
IF($D$2=13,الاستلام!R1144,
IF($D$2=14,الاستلام!S1144,
IF($D$2=15,الاستلام!T1144,
IF($D$2=16,الاستلام!U1144,
IF($D$2=17,الاستلام!V1144,
IF($D$2=18,الاستلام!W1144,
IF($D$2=19,الاستلام!X1144,
IF($D$2=20,الاستلام!Y1144,
IF($D$2=21,الاستلام!Z1144,
IF($D$2=22,الاستلام!AA1144,
IF($D$2=23,الاستلام!AB1144,
IF($D$2=24,الاستلام!AC1144,
IF($D$2=25,الاستلام!AD1144,
IF($D$2=26,الاستلام!AE1144,
IF($D$2=27,الاستلام!AF1144,
IF($D$2=28,الاستلام!AG1144,
IF($D$2=29,الاستلام!AH1144,
IF($D$2=30,الاستلام!AI1144,
IF($D$2=31,الاستلام!AJ1144,
IF($D$2=32,الاستلام!AK1144,
IF($D$2=33,الاستلام!AL1144,
IF($D$2=34,الاستلام!AM1144,
IF($D$2=35,الاستلام!AN1144,
IF($D$2=36,الاستلام!AO1144,
IF($D$2=37,الاستلام!AP1144,
IF($D$2=38,الاستلام!AQ1144,
IF($D$2=39,الاستلام!AR1144,
IF($D$2=40,الاستلام!AS1144,
IF($D$2=41,الاستلام!AT1144,
IF($D$2=42,الاستلام!AU1144,
IF($D$2=43,الاستلام!AV1144,
IF($D$2=44,الاستلام!AW1144,
IF($D$2=45,الاستلام!AX1144,
IF($D$2=46,الاستلام!AY1144,
IF($D$2=547,الاستلام!AZ1144,
IF($D$2=48,الاستلام!BA1144,
IF($D$2=49,الاستلام!BB1144,
IF($D$2=50,الاستلام!BC1144,
IF($D$2=0,الاستلام!$BD1144,IF($D$2&gt;50,"خطأ"))))))))))))))))))))))))))))))))))))))))))))))))))))</f>
        <v>0</v>
      </c>
      <c r="E93" s="29">
        <f>IF($D$2=1,التسليم!F1144,IF($D$2=2,التسليم!G1144,IF($D$2=3,التسليم!H1144,IF($D$2=4,التسليم!I1144,IF($D$2=5,التسليم!J1144,
IF($D$2=6,التسليم!K1144,
IF($D$2=7,التسليم!L1144,
IF($D$2=8,التسليم!M1144,
IF($D$2=9,التسليم!N1144,
IF($D$2=10,التسليم!O1144,
IF($D$2=11,التسليم!P1144,
IF($D$2=12,التسليم!Q1144,
IF($D$2=13,التسليم!R1144,
IF($D$2=14,التسليم!S1144,
IF($D$2=15,التسليم!T1144,
IF($D$2=16,التسليم!U1144,
IF($D$2=17,التسليم!V1144,
IF($D$2=18,التسليم!W1144,
IF($D$2=19,التسليم!X1144,
IF($D$2=20,التسليم!Y1144,
IF($D$2=21,التسليم!Z1144,
IF($D$2=22,التسليم!AA1144,
IF($D$2=23,التسليم!AB1144,
IF($D$2=24,التسليم!AC1144,
IF($D$2=25,التسليم!AD1144,
IF($D$2=26,التسليم!AE1144,
IF($D$2=27,التسليم!AF1144,
IF($D$2=28,التسليم!AG1144,
IF($D$2=29,التسليم!AH1144,
IF($D$2=30,التسليم!AI1144,
IF($D$2=31,التسليم!AJ1144,
IF($D$2=32,التسليم!AK1144,
IF($D$2=33,التسليم!AL1144,
IF($D$2=34,التسليم!AM1144,
IF($D$2=35,التسليم!AN1144,
IF($D$2=36,التسليم!AO1144,
IF($D$2=37,التسليم!AP1144,
IF($D$2=38,التسليم!AQ1144,
IF($D$2=39,التسليم!AR1144,
IF($D$2=40,التسليم!AS1144,
IF($D$2=41,التسليم!AT1144,
IF($D$2=42,التسليم!AU1144,
IF($D$2=43,التسليم!AV1144,
IF($D$2=44,التسليم!AW1144,
IF($D$2=45,التسليم!AX1144,
IF($D$2=46,التسليم!AY1144,
IF($D$2=547,التسليم!AZ1144,
IF($D$2=48,التسليم!BA1144,
IF($D$2=49,التسليم!BB1144,
IF($D$2=50,التسليم!BC1144,
IF($D$2=0,التسليم!$BD1144,IF($D$2&gt;50,"خطأ"))))))))))))))))))))))))))))))))))))))))))))))))))))</f>
        <v>0</v>
      </c>
      <c r="F93" s="29">
        <f>IF($D$2=1,المرتجع!F1144,IF($D$2=2,المرتجع!G1144,IF($D$2=3,المرتجع!H1144,IF($D$2=4,المرتجع!I1144,IF($D$2=5,المرتجع!J1144,
IF($D$2=6,المرتجع!K1144,
IF($D$2=7,المرتجع!L1144,
IF($D$2=8,المرتجع!M1144,
IF($D$2=9,المرتجع!N1144,
IF($D$2=10,المرتجع!O1144,
IF($D$2=11,المرتجع!P1144,
IF($D$2=12,المرتجع!Q1144,
IF($D$2=13,المرتجع!R1144,
IF($D$2=14,المرتجع!S1144,
IF($D$2=15,المرتجع!T1144,
IF($D$2=16,المرتجع!U1144,
IF($D$2=17,المرتجع!V1144,
IF($D$2=18,المرتجع!W1144,
IF($D$2=19,المرتجع!X1144,
IF($D$2=20,المرتجع!Y1144,
IF($D$2=21,المرتجع!Z1144,
IF($D$2=22,المرتجع!AA1144,
IF($D$2=23,المرتجع!AB1144,
IF($D$2=24,المرتجع!AC1144,
IF($D$2=25,المرتجع!AD1144,
IF($D$2=26,المرتجع!AE1144,
IF($D$2=27,المرتجع!AF1144,
IF($D$2=28,المرتجع!AG1144,
IF($D$2=29,المرتجع!AH1144,
IF($D$2=30,المرتجع!AI1144,
IF($D$2=31,المرتجع!AJ1144,
IF($D$2=32,المرتجع!AK1144,
IF($D$2=33,المرتجع!AL1144,
IF($D$2=34,المرتجع!AM1144,
IF($D$2=35,المرتجع!AN1144,
IF($D$2=36,المرتجع!AO1144,
IF($D$2=37,المرتجع!AP1144,
IF($D$2=38,المرتجع!AQ1144,
IF($D$2=39,المرتجع!AR1144,
IF($D$2=40,المرتجع!AS1144,
IF($D$2=41,المرتجع!AT1144,
IF($D$2=42,المرتجع!AU1144,
IF($D$2=43,المرتجع!AV1144,
IF($D$2=44,المرتجع!AW1144,
IF($D$2=45,المرتجع!AX1144,
IF($D$2=46,المرتجع!AY1144,
IF($D$2=547,المرتجع!AZ1144,
IF($D$2=48,المرتجع!BA1144,
IF($D$2=49,المرتجع!BB1144,
IF($D$2=50,المرتجع!BC1144,
IF($D$2=0,المرتجع!$BD1144,IF($D$2&gt;50,"خطأ"))))))))))))))))))))))))))))))))))))))))))))))))))))</f>
        <v>0</v>
      </c>
      <c r="G93" s="29">
        <f>IF($D$2=1,الاستلام!F1145,IF($D$2=2,الاستلام!G1145,IF($D$2=3,الاستلام!H1145,IF($D$2=4,الاستلام!I1145,IF($D$2=5,الاستلام!J1145,
IF($D$2=6,الاستلام!K1145,
IF($D$2=7,الاستلام!L1145,
IF($D$2=8,الاستلام!M1145,
IF($D$2=9,الاستلام!N1145,
IF($D$2=10,الاستلام!O1145,
IF($D$2=11,الاستلام!P1145,
IF($D$2=12,الاستلام!Q1145,
IF($D$2=13,الاستلام!R1145,
IF($D$2=14,الاستلام!S1145,
IF($D$2=15,الاستلام!T1145,
IF($D$2=16,الاستلام!U1145,
IF($D$2=17,الاستلام!V1145,
IF($D$2=18,الاستلام!W1145,
IF($D$2=19,الاستلام!X1145,
IF($D$2=20,الاستلام!Y1145,
IF($D$2=21,الاستلام!Z1145,
IF($D$2=22,الاستلام!AA1145,
IF($D$2=23,الاستلام!AB1145,
IF($D$2=24,الاستلام!AC1145,
IF($D$2=25,الاستلام!AD1145,
IF($D$2=26,الاستلام!AE1145,
IF($D$2=27,الاستلام!AF1145,
IF($D$2=28,الاستلام!AG1145,
IF($D$2=29,الاستلام!AH1145,
IF($D$2=30,الاستلام!AI1145,
IF($D$2=31,الاستلام!AJ1145,
IF($D$2=32,الاستلام!AK1145,
IF($D$2=33,الاستلام!AL1145,
IF($D$2=34,الاستلام!AM1145,
IF($D$2=35,الاستلام!AN1145,
IF($D$2=36,الاستلام!AO1145,
IF($D$2=37,الاستلام!AP1145,
IF($D$2=38,الاستلام!AQ1145,
IF($D$2=39,الاستلام!AR1145,
IF($D$2=40,الاستلام!AS1145,
IF($D$2=41,الاستلام!AT1145,
IF($D$2=42,الاستلام!AU1145,
IF($D$2=43,الاستلام!AV1145,
IF($D$2=44,الاستلام!AW1145,
IF($D$2=45,الاستلام!AX1145,
IF($D$2=46,الاستلام!AY1145,
IF($D$2=547,الاستلام!AZ1145,
IF($D$2=48,الاستلام!BA1145,
IF($D$2=49,الاستلام!BB1145,
IF($D$2=50,الاستلام!BC1145,
IF($D$2=0,الاستلام!$BD1145,IF($D$2&gt;50,"خطأ"))))))))))))))))))))))))))))))))))))))))))))))))))))</f>
        <v>0</v>
      </c>
      <c r="H93" s="29">
        <f>IF($D$2=1,التسليم!F1145,IF($D$2=2,التسليم!G1145,IF($D$2=3,التسليم!H1145,IF($D$2=4,التسليم!I1145,IF($D$2=5,التسليم!J1145,
IF($D$2=6,التسليم!K1145,
IF($D$2=7,التسليم!L1145,
IF($D$2=8,التسليم!M1145,
IF($D$2=9,التسليم!N1145,
IF($D$2=10,التسليم!O1145,
IF($D$2=11,التسليم!P1145,
IF($D$2=12,التسليم!Q1145,
IF($D$2=13,التسليم!R1145,
IF($D$2=14,التسليم!S1145,
IF($D$2=15,التسليم!T1145,
IF($D$2=16,التسليم!U1145,
IF($D$2=17,التسليم!V1145,
IF($D$2=18,التسليم!W1145,
IF($D$2=19,التسليم!X1145,
IF($D$2=20,التسليم!Y1145,
IF($D$2=21,التسليم!Z1145,
IF($D$2=22,التسليم!AA1145,
IF($D$2=23,التسليم!AB1145,
IF($D$2=24,التسليم!AC1145,
IF($D$2=25,التسليم!AD1145,
IF($D$2=26,التسليم!AE1145,
IF($D$2=27,التسليم!AF1145,
IF($D$2=28,التسليم!AG1145,
IF($D$2=29,التسليم!AH1145,
IF($D$2=30,التسليم!AI1145,
IF($D$2=31,التسليم!AJ1145,
IF($D$2=32,التسليم!AK1145,
IF($D$2=33,التسليم!AL1145,
IF($D$2=34,التسليم!AM1145,
IF($D$2=35,التسليم!AN1145,
IF($D$2=36,التسليم!AO1145,
IF($D$2=37,التسليم!AP1145,
IF($D$2=38,التسليم!AQ1145,
IF($D$2=39,التسليم!AR1145,
IF($D$2=40,التسليم!AS1145,
IF($D$2=41,التسليم!AT1145,
IF($D$2=42,التسليم!AU1145,
IF($D$2=43,التسليم!AV1145,
IF($D$2=44,التسليم!AW1145,
IF($D$2=45,التسليم!AX1145,
IF($D$2=46,التسليم!AY1145,
IF($D$2=547,التسليم!AZ1145,
IF($D$2=48,التسليم!BA1145,
IF($D$2=49,التسليم!BB1145,
IF($D$2=50,التسليم!BC1145,
IF($D$2=0,التسليم!$BD1145,IF($D$2&gt;50,"خطأ"))))))))))))))))))))))))))))))))))))))))))))))))))))</f>
        <v>0</v>
      </c>
      <c r="I93" s="29">
        <f>IF($D$2=1,المرتجع!F1145,IF($D$2=2,المرتجع!G1145,IF($D$2=3,المرتجع!H1145,IF($D$2=4,المرتجع!I1145,IF($D$2=5,المرتجع!J1145,
IF($D$2=6,المرتجع!K1145,
IF($D$2=7,المرتجع!L1145,
IF($D$2=8,المرتجع!M1145,
IF($D$2=9,المرتجع!N1145,
IF($D$2=10,المرتجع!O1145,
IF($D$2=11,المرتجع!P1145,
IF($D$2=12,المرتجع!Q1145,
IF($D$2=13,المرتجع!R1145,
IF($D$2=14,المرتجع!S1145,
IF($D$2=15,المرتجع!T1145,
IF($D$2=16,المرتجع!U1145,
IF($D$2=17,المرتجع!V1145,
IF($D$2=18,المرتجع!W1145,
IF($D$2=19,المرتجع!X1145,
IF($D$2=20,المرتجع!Y1145,
IF($D$2=21,المرتجع!Z1145,
IF($D$2=22,المرتجع!AA1145,
IF($D$2=23,المرتجع!AB1145,
IF($D$2=24,المرتجع!AC1145,
IF($D$2=25,المرتجع!AD1145,
IF($D$2=26,المرتجع!AE1145,
IF($D$2=27,المرتجع!AF1145,
IF($D$2=28,المرتجع!AG1145,
IF($D$2=29,المرتجع!AH1145,
IF($D$2=30,المرتجع!AI1145,
IF($D$2=31,المرتجع!AJ1145,
IF($D$2=32,المرتجع!AK1145,
IF($D$2=33,المرتجع!AL1145,
IF($D$2=34,المرتجع!AM1145,
IF($D$2=35,المرتجع!AN1145,
IF($D$2=36,المرتجع!AO1145,
IF($D$2=37,المرتجع!AP1145,
IF($D$2=38,المرتجع!AQ1145,
IF($D$2=39,المرتجع!AR1145,
IF($D$2=40,المرتجع!AS1145,
IF($D$2=41,المرتجع!AT1145,
IF($D$2=42,المرتجع!AU1145,
IF($D$2=43,المرتجع!AV1145,
IF($D$2=44,المرتجع!AW1145,
IF($D$2=45,المرتجع!AX1145,
IF($D$2=46,المرتجع!AY1145,
IF($D$2=547,المرتجع!AZ1145,
IF($D$2=48,المرتجع!BA1145,
IF($D$2=49,المرتجع!BB1145,
IF($D$2=50,المرتجع!BC1145,
IF($D$2=0,المرتجع!$BD1145,IF($D$2&gt;50,"خطأ"))))))))))))))))))))))))))))))))))))))))))))))))))))</f>
        <v>0</v>
      </c>
      <c r="J93" s="29">
        <f>IF($D$2=1,الاستلام!F1146,IF($D$2=2,الاستلام!G1146,IF($D$2=3,الاستلام!H1146,IF($D$2=4,الاستلام!I1146,IF($D$2=5,الاستلام!J1146,
IF($D$2=6,الاستلام!K1146,
IF($D$2=7,الاستلام!L1146,
IF($D$2=8,الاستلام!M1146,
IF($D$2=9,الاستلام!N1146,
IF($D$2=10,الاستلام!O1146,
IF($D$2=11,الاستلام!P1146,
IF($D$2=12,الاستلام!Q1146,
IF($D$2=13,الاستلام!R1146,
IF($D$2=14,الاستلام!S1146,
IF($D$2=15,الاستلام!T1146,
IF($D$2=16,الاستلام!U1146,
IF($D$2=17,الاستلام!V1146,
IF($D$2=18,الاستلام!W1146,
IF($D$2=19,الاستلام!X1146,
IF($D$2=20,الاستلام!Y1146,
IF($D$2=21,الاستلام!Z1146,
IF($D$2=22,الاستلام!AA1146,
IF($D$2=23,الاستلام!AB1146,
IF($D$2=24,الاستلام!AC1146,
IF($D$2=25,الاستلام!AD1146,
IF($D$2=26,الاستلام!AE1146,
IF($D$2=27,الاستلام!AF1146,
IF($D$2=28,الاستلام!AG1146,
IF($D$2=29,الاستلام!AH1146,
IF($D$2=30,الاستلام!AI1146,
IF($D$2=31,الاستلام!AJ1146,
IF($D$2=32,الاستلام!AK1146,
IF($D$2=33,الاستلام!AL1146,
IF($D$2=34,الاستلام!AM1146,
IF($D$2=35,الاستلام!AN1146,
IF($D$2=36,الاستلام!AO1146,
IF($D$2=37,الاستلام!AP1146,
IF($D$2=38,الاستلام!AQ1146,
IF($D$2=39,الاستلام!AR1146,
IF($D$2=40,الاستلام!AS1146,
IF($D$2=41,الاستلام!AT1146,
IF($D$2=42,الاستلام!AU1146,
IF($D$2=43,الاستلام!AV1146,
IF($D$2=44,الاستلام!AW1146,
IF($D$2=45,الاستلام!AX1146,
IF($D$2=46,الاستلام!AY1146,
IF($D$2=547,الاستلام!AZ1146,
IF($D$2=48,الاستلام!BA1146,
IF($D$2=49,الاستلام!BB1146,
IF($D$2=50,الاستلام!BC1146,
IF($D$2=0,الاستلام!$BD1146,IF($D$2&gt;50,"خطأ"))))))))))))))))))))))))))))))))))))))))))))))))))))</f>
        <v>0</v>
      </c>
      <c r="K93" s="29">
        <f>IF($D$2=1,التسليم!F1146,IF($D$2=2,التسليم!G1146,IF($D$2=3,التسليم!H1146,IF($D$2=4,التسليم!I1146,IF($D$2=5,التسليم!J1146,
IF($D$2=6,التسليم!K1146,
IF($D$2=7,التسليم!L1146,
IF($D$2=8,التسليم!M1146,
IF($D$2=9,التسليم!N1146,
IF($D$2=10,التسليم!O1146,
IF($D$2=11,التسليم!P1146,
IF($D$2=12,التسليم!Q1146,
IF($D$2=13,التسليم!R1146,
IF($D$2=14,التسليم!S1146,
IF($D$2=15,التسليم!T1146,
IF($D$2=16,التسليم!U1146,
IF($D$2=17,التسليم!V1146,
IF($D$2=18,التسليم!W1146,
IF($D$2=19,التسليم!X1146,
IF($D$2=20,التسليم!Y1146,
IF($D$2=21,التسليم!Z1146,
IF($D$2=22,التسليم!AA1146,
IF($D$2=23,التسليم!AB1146,
IF($D$2=24,التسليم!AC1146,
IF($D$2=25,التسليم!AD1146,
IF($D$2=26,التسليم!AE1146,
IF($D$2=27,التسليم!AF1146,
IF($D$2=28,التسليم!AG1146,
IF($D$2=29,التسليم!AH1146,
IF($D$2=30,التسليم!AI1146,
IF($D$2=31,التسليم!AJ1146,
IF($D$2=32,التسليم!AK1146,
IF($D$2=33,التسليم!AL1146,
IF($D$2=34,التسليم!AM1146,
IF($D$2=35,التسليم!AN1146,
IF($D$2=36,التسليم!AO1146,
IF($D$2=37,التسليم!AP1146,
IF($D$2=38,التسليم!AQ1146,
IF($D$2=39,التسليم!AR1146,
IF($D$2=40,التسليم!AS1146,
IF($D$2=41,التسليم!AT1146,
IF($D$2=42,التسليم!AU1146,
IF($D$2=43,التسليم!AV1146,
IF($D$2=44,التسليم!AW1146,
IF($D$2=45,التسليم!AX1146,
IF($D$2=46,التسليم!AY1146,
IF($D$2=547,التسليم!AZ1146,
IF($D$2=48,التسليم!BA1146,
IF($D$2=49,التسليم!BB1146,
IF($D$2=50,التسليم!BC1146,
IF($D$2=0,التسليم!$BD1146,IF($D$2&gt;50,"خطأ"))))))))))))))))))))))))))))))))))))))))))))))))))))</f>
        <v>0</v>
      </c>
      <c r="L93" s="29">
        <f>IF($D$2=1,المرتجع!F1146,IF($D$2=2,المرتجع!G1146,IF($D$2=3,المرتجع!H1146,IF($D$2=4,المرتجع!I1146,IF($D$2=5,المرتجع!J1146,
IF($D$2=6,المرتجع!K1146,
IF($D$2=7,المرتجع!L1146,
IF($D$2=8,المرتجع!M1146,
IF($D$2=9,المرتجع!N1146,
IF($D$2=10,المرتجع!O1146,
IF($D$2=11,المرتجع!P1146,
IF($D$2=12,المرتجع!Q1146,
IF($D$2=13,المرتجع!R1146,
IF($D$2=14,المرتجع!S1146,
IF($D$2=15,المرتجع!T1146,
IF($D$2=16,المرتجع!U1146,
IF($D$2=17,المرتجع!V1146,
IF($D$2=18,المرتجع!W1146,
IF($D$2=19,المرتجع!X1146,
IF($D$2=20,المرتجع!Y1146,
IF($D$2=21,المرتجع!Z1146,
IF($D$2=22,المرتجع!AA1146,
IF($D$2=23,المرتجع!AB1146,
IF($D$2=24,المرتجع!AC1146,
IF($D$2=25,المرتجع!AD1146,
IF($D$2=26,المرتجع!AE1146,
IF($D$2=27,المرتجع!AF1146,
IF($D$2=28,المرتجع!AG1146,
IF($D$2=29,المرتجع!AH1146,
IF($D$2=30,المرتجع!AI1146,
IF($D$2=31,المرتجع!AJ1146,
IF($D$2=32,المرتجع!AK1146,
IF($D$2=33,المرتجع!AL1146,
IF($D$2=34,المرتجع!AM1146,
IF($D$2=35,المرتجع!AN1146,
IF($D$2=36,المرتجع!AO1146,
IF($D$2=37,المرتجع!AP1146,
IF($D$2=38,المرتجع!AQ1146,
IF($D$2=39,المرتجع!AR1146,
IF($D$2=40,المرتجع!AS1146,
IF($D$2=41,المرتجع!AT1146,
IF($D$2=42,المرتجع!AU1146,
IF($D$2=43,المرتجع!AV1146,
IF($D$2=44,المرتجع!AW1146,
IF($D$2=45,المرتجع!AX1146,
IF($D$2=46,المرتجع!AY1146,
IF($D$2=547,المرتجع!AZ1146,
IF($D$2=48,المرتجع!BA1146,
IF($D$2=49,المرتجع!BB1146,
IF($D$2=50,المرتجع!BC1146,
IF($D$2=0,المرتجع!$BD1146,IF($D$2&gt;50,"خطأ"))))))))))))))))))))))))))))))))))))))))))))))))))))</f>
        <v>0</v>
      </c>
    </row>
    <row r="94" spans="1:12" ht="16.5" thickTop="1" thickBot="1" x14ac:dyDescent="0.3">
      <c r="A94" s="106">
        <f t="shared" ref="A94" si="87">A93+C93-B93</f>
        <v>0</v>
      </c>
      <c r="B94" s="107"/>
      <c r="C94" s="108"/>
      <c r="D94" s="103">
        <f t="shared" ref="D94" si="88">D93+F93-E93</f>
        <v>0</v>
      </c>
      <c r="E94" s="104"/>
      <c r="F94" s="105"/>
      <c r="G94" s="103">
        <f t="shared" ref="G94" si="89">G93+I93-H93</f>
        <v>0</v>
      </c>
      <c r="H94" s="104"/>
      <c r="I94" s="105"/>
      <c r="J94" s="106">
        <f t="shared" ref="J94" si="90">J93+L93-K93</f>
        <v>0</v>
      </c>
      <c r="K94" s="107"/>
      <c r="L94" s="108"/>
    </row>
    <row r="95" spans="1:12" ht="16.5" thickTop="1" thickBot="1" x14ac:dyDescent="0.3">
      <c r="A95" s="109" t="str">
        <f>'تعريف المواد والمستودعات'!B99</f>
        <v>مادة93</v>
      </c>
      <c r="B95" s="110"/>
      <c r="C95" s="110"/>
      <c r="D95" s="100" t="str">
        <f>'تعريف المواد والمستودعات'!B100</f>
        <v>مادة94</v>
      </c>
      <c r="E95" s="101"/>
      <c r="F95" s="102"/>
      <c r="G95" s="100" t="str">
        <f>'تعريف المواد والمستودعات'!B101</f>
        <v>مادة95</v>
      </c>
      <c r="H95" s="101"/>
      <c r="I95" s="102"/>
      <c r="J95" s="100" t="str">
        <f>'تعريف المواد والمستودعات'!B102</f>
        <v>مادة96</v>
      </c>
      <c r="K95" s="101"/>
      <c r="L95" s="102"/>
    </row>
    <row r="96" spans="1:12" ht="16.5" thickTop="1" thickBot="1" x14ac:dyDescent="0.3">
      <c r="A96" s="61" t="s">
        <v>118</v>
      </c>
      <c r="B96" s="61" t="s">
        <v>117</v>
      </c>
      <c r="C96" s="61" t="s">
        <v>119</v>
      </c>
      <c r="D96" s="61" t="s">
        <v>118</v>
      </c>
      <c r="E96" s="61" t="s">
        <v>117</v>
      </c>
      <c r="F96" s="61" t="s">
        <v>119</v>
      </c>
      <c r="G96" s="61" t="s">
        <v>118</v>
      </c>
      <c r="H96" s="61" t="s">
        <v>117</v>
      </c>
      <c r="I96" s="61" t="s">
        <v>119</v>
      </c>
      <c r="J96" s="61" t="s">
        <v>118</v>
      </c>
      <c r="K96" s="61" t="s">
        <v>117</v>
      </c>
      <c r="L96" s="61" t="s">
        <v>119</v>
      </c>
    </row>
    <row r="97" spans="1:12" ht="16.5" thickTop="1" thickBot="1" x14ac:dyDescent="0.3">
      <c r="A97" s="29">
        <f>IF($D$2=1,الاستلام!F1147,IF($D$2=2,الاستلام!G1147,IF($D$2=3,الاستلام!H1147,IF($D$2=4,الاستلام!I1147,IF($D$2=5,الاستلام!J1147,
IF($D$2=6,الاستلام!K1147,
IF($D$2=7,الاستلام!L1147,
IF($D$2=8,الاستلام!M1147,
IF($D$2=9,الاستلام!N1147,
IF($D$2=10,الاستلام!O1147,
IF($D$2=11,الاستلام!P1147,
IF($D$2=12,الاستلام!Q1147,
IF($D$2=13,الاستلام!R1147,
IF($D$2=14,الاستلام!S1147,
IF($D$2=15,الاستلام!T1147,
IF($D$2=16,الاستلام!U1147,
IF($D$2=17,الاستلام!V1147,
IF($D$2=18,الاستلام!W1147,
IF($D$2=19,الاستلام!X1147,
IF($D$2=20,الاستلام!Y1147,
IF($D$2=21,الاستلام!Z1147,
IF($D$2=22,الاستلام!AA1147,
IF($D$2=23,الاستلام!AB1147,
IF($D$2=24,الاستلام!AC1147,
IF($D$2=25,الاستلام!AD1147,
IF($D$2=26,الاستلام!AE1147,
IF($D$2=27,الاستلام!AF1147,
IF($D$2=28,الاستلام!AG1147,
IF($D$2=29,الاستلام!AH1147,
IF($D$2=30,الاستلام!AI1147,
IF($D$2=31,الاستلام!AJ1147,
IF($D$2=32,الاستلام!AK1147,
IF($D$2=33,الاستلام!AL1147,
IF($D$2=34,الاستلام!AM1147,
IF($D$2=35,الاستلام!AN1147,
IF($D$2=36,الاستلام!AO1147,
IF($D$2=37,الاستلام!AP1147,
IF($D$2=38,الاستلام!AQ1147,
IF($D$2=39,الاستلام!AR1147,
IF($D$2=40,الاستلام!AS1147,
IF($D$2=41,الاستلام!AT1147,
IF($D$2=42,الاستلام!AU1147,
IF($D$2=43,الاستلام!AV1147,
IF($D$2=44,الاستلام!AW1147,
IF($D$2=45,الاستلام!AX1147,
IF($D$2=46,الاستلام!AY1147,
IF($D$2=547,الاستلام!AZ1147,
IF($D$2=48,الاستلام!BA1147,
IF($D$2=49,الاستلام!BB1147,
IF($D$2=50,الاستلام!BC1147,
IF($D$2=0,الاستلام!$BD1147,IF($D$2&gt;50,"خطأ"))))))))))))))))))))))))))))))))))))))))))))))))))))</f>
        <v>0</v>
      </c>
      <c r="B97" s="29">
        <f>IF($D$2=1,التسليم!F1147,IF($D$2=2,التسليم!G1147,IF($D$2=3,التسليم!H1147,IF($D$2=4,التسليم!I1147,IF($D$2=5,التسليم!J1147,
IF($D$2=6,التسليم!K1147,
IF($D$2=7,التسليم!L1147,
IF($D$2=8,التسليم!M1147,
IF($D$2=9,التسليم!N1147,
IF($D$2=10,التسليم!O1147,
IF($D$2=11,التسليم!P1147,
IF($D$2=12,التسليم!Q1147,
IF($D$2=13,التسليم!R1147,
IF($D$2=14,التسليم!S1147,
IF($D$2=15,التسليم!T1147,
IF($D$2=16,التسليم!U1147,
IF($D$2=17,التسليم!V1147,
IF($D$2=18,التسليم!W1147,
IF($D$2=19,التسليم!X1147,
IF($D$2=20,التسليم!Y1147,
IF($D$2=21,التسليم!Z1147,
IF($D$2=22,التسليم!AA1147,
IF($D$2=23,التسليم!AB1147,
IF($D$2=24,التسليم!AC1147,
IF($D$2=25,التسليم!AD1147,
IF($D$2=26,التسليم!AE1147,
IF($D$2=27,التسليم!AF1147,
IF($D$2=28,التسليم!AG1147,
IF($D$2=29,التسليم!AH1147,
IF($D$2=30,التسليم!AI1147,
IF($D$2=31,التسليم!AJ1147,
IF($D$2=32,التسليم!AK1147,
IF($D$2=33,التسليم!AL1147,
IF($D$2=34,التسليم!AM1147,
IF($D$2=35,التسليم!AN1147,
IF($D$2=36,التسليم!AO1147,
IF($D$2=37,التسليم!AP1147,
IF($D$2=38,التسليم!AQ1147,
IF($D$2=39,التسليم!AR1147,
IF($D$2=40,التسليم!AS1147,
IF($D$2=41,التسليم!AT1147,
IF($D$2=42,التسليم!AU1147,
IF($D$2=43,التسليم!AV1147,
IF($D$2=44,التسليم!AW1147,
IF($D$2=45,التسليم!AX1147,
IF($D$2=46,التسليم!AY1147,
IF($D$2=547,التسليم!AZ1147,
IF($D$2=48,التسليم!BA1147,
IF($D$2=49,التسليم!BB1147,
IF($D$2=50,التسليم!BC1147,
IF($D$2=0,التسليم!$BD1147,IF($D$2&gt;50,"خطأ"))))))))))))))))))))))))))))))))))))))))))))))))))))</f>
        <v>0</v>
      </c>
      <c r="C97" s="29">
        <f>IF($D$2=1,المرتجع!F1147,IF($D$2=2,المرتجع!G1147,IF($D$2=3,المرتجع!H1147,IF($D$2=4,المرتجع!I1147,IF($D$2=5,المرتجع!J1147,
IF($D$2=6,المرتجع!K1147,
IF($D$2=7,المرتجع!L1147,
IF($D$2=8,المرتجع!M1147,
IF($D$2=9,المرتجع!N1147,
IF($D$2=10,المرتجع!O1147,
IF($D$2=11,المرتجع!P1147,
IF($D$2=12,المرتجع!Q1147,
IF($D$2=13,المرتجع!R1147,
IF($D$2=14,المرتجع!S1147,
IF($D$2=15,المرتجع!T1147,
IF($D$2=16,المرتجع!U1147,
IF($D$2=17,المرتجع!V1147,
IF($D$2=18,المرتجع!W1147,
IF($D$2=19,المرتجع!X1147,
IF($D$2=20,المرتجع!Y1147,
IF($D$2=21,المرتجع!Z1147,
IF($D$2=22,المرتجع!AA1147,
IF($D$2=23,المرتجع!AB1147,
IF($D$2=24,المرتجع!AC1147,
IF($D$2=25,المرتجع!AD1147,
IF($D$2=26,المرتجع!AE1147,
IF($D$2=27,المرتجع!AF1147,
IF($D$2=28,المرتجع!AG1147,
IF($D$2=29,المرتجع!AH1147,
IF($D$2=30,المرتجع!AI1147,
IF($D$2=31,المرتجع!AJ1147,
IF($D$2=32,المرتجع!AK1147,
IF($D$2=33,المرتجع!AL1147,
IF($D$2=34,المرتجع!AM1147,
IF($D$2=35,المرتجع!AN1147,
IF($D$2=36,المرتجع!AO1147,
IF($D$2=37,المرتجع!AP1147,
IF($D$2=38,المرتجع!AQ1147,
IF($D$2=39,المرتجع!AR1147,
IF($D$2=40,المرتجع!AS1147,
IF($D$2=41,المرتجع!AT1147,
IF($D$2=42,المرتجع!AU1147,
IF($D$2=43,المرتجع!AV1147,
IF($D$2=44,المرتجع!AW1147,
IF($D$2=45,المرتجع!AX1147,
IF($D$2=46,المرتجع!AY1147,
IF($D$2=547,المرتجع!AZ1147,
IF($D$2=48,المرتجع!BA1147,
IF($D$2=49,المرتجع!BB1147,
IF($D$2=50,المرتجع!BC1147,
IF($D$2=0,المرتجع!$BD1147,IF($D$2&gt;50,"خطأ"))))))))))))))))))))))))))))))))))))))))))))))))))))</f>
        <v>0</v>
      </c>
      <c r="D97" s="29">
        <f>IF($D$2=1,الاستلام!F1148,IF($D$2=2,الاستلام!G1148,IF($D$2=3,الاستلام!H1148,IF($D$2=4,الاستلام!I1148,IF($D$2=5,الاستلام!J1148,
IF($D$2=6,الاستلام!K1148,
IF($D$2=7,الاستلام!L1148,
IF($D$2=8,الاستلام!M1148,
IF($D$2=9,الاستلام!N1148,
IF($D$2=10,الاستلام!O1148,
IF($D$2=11,الاستلام!P1148,
IF($D$2=12,الاستلام!Q1148,
IF($D$2=13,الاستلام!R1148,
IF($D$2=14,الاستلام!S1148,
IF($D$2=15,الاستلام!T1148,
IF($D$2=16,الاستلام!U1148,
IF($D$2=17,الاستلام!V1148,
IF($D$2=18,الاستلام!W1148,
IF($D$2=19,الاستلام!X1148,
IF($D$2=20,الاستلام!Y1148,
IF($D$2=21,الاستلام!Z1148,
IF($D$2=22,الاستلام!AA1148,
IF($D$2=23,الاستلام!AB1148,
IF($D$2=24,الاستلام!AC1148,
IF($D$2=25,الاستلام!AD1148,
IF($D$2=26,الاستلام!AE1148,
IF($D$2=27,الاستلام!AF1148,
IF($D$2=28,الاستلام!AG1148,
IF($D$2=29,الاستلام!AH1148,
IF($D$2=30,الاستلام!AI1148,
IF($D$2=31,الاستلام!AJ1148,
IF($D$2=32,الاستلام!AK1148,
IF($D$2=33,الاستلام!AL1148,
IF($D$2=34,الاستلام!AM1148,
IF($D$2=35,الاستلام!AN1148,
IF($D$2=36,الاستلام!AO1148,
IF($D$2=37,الاستلام!AP1148,
IF($D$2=38,الاستلام!AQ1148,
IF($D$2=39,الاستلام!AR1148,
IF($D$2=40,الاستلام!AS1148,
IF($D$2=41,الاستلام!AT1148,
IF($D$2=42,الاستلام!AU1148,
IF($D$2=43,الاستلام!AV1148,
IF($D$2=44,الاستلام!AW1148,
IF($D$2=45,الاستلام!AX1148,
IF($D$2=46,الاستلام!AY1148,
IF($D$2=547,الاستلام!AZ1148,
IF($D$2=48,الاستلام!BA1148,
IF($D$2=49,الاستلام!BB1148,
IF($D$2=50,الاستلام!BC1148,
IF($D$2=0,الاستلام!$BD1148,IF($D$2&gt;50,"خطأ"))))))))))))))))))))))))))))))))))))))))))))))))))))</f>
        <v>0</v>
      </c>
      <c r="E97" s="29">
        <f>IF($D$2=1,التسليم!F1148,IF($D$2=2,التسليم!G1148,IF($D$2=3,التسليم!H1148,IF($D$2=4,التسليم!I1148,IF($D$2=5,التسليم!J1148,
IF($D$2=6,التسليم!K1148,
IF($D$2=7,التسليم!L1148,
IF($D$2=8,التسليم!M1148,
IF($D$2=9,التسليم!N1148,
IF($D$2=10,التسليم!O1148,
IF($D$2=11,التسليم!P1148,
IF($D$2=12,التسليم!Q1148,
IF($D$2=13,التسليم!R1148,
IF($D$2=14,التسليم!S1148,
IF($D$2=15,التسليم!T1148,
IF($D$2=16,التسليم!U1148,
IF($D$2=17,التسليم!V1148,
IF($D$2=18,التسليم!W1148,
IF($D$2=19,التسليم!X1148,
IF($D$2=20,التسليم!Y1148,
IF($D$2=21,التسليم!Z1148,
IF($D$2=22,التسليم!AA1148,
IF($D$2=23,التسليم!AB1148,
IF($D$2=24,التسليم!AC1148,
IF($D$2=25,التسليم!AD1148,
IF($D$2=26,التسليم!AE1148,
IF($D$2=27,التسليم!AF1148,
IF($D$2=28,التسليم!AG1148,
IF($D$2=29,التسليم!AH1148,
IF($D$2=30,التسليم!AI1148,
IF($D$2=31,التسليم!AJ1148,
IF($D$2=32,التسليم!AK1148,
IF($D$2=33,التسليم!AL1148,
IF($D$2=34,التسليم!AM1148,
IF($D$2=35,التسليم!AN1148,
IF($D$2=36,التسليم!AO1148,
IF($D$2=37,التسليم!AP1148,
IF($D$2=38,التسليم!AQ1148,
IF($D$2=39,التسليم!AR1148,
IF($D$2=40,التسليم!AS1148,
IF($D$2=41,التسليم!AT1148,
IF($D$2=42,التسليم!AU1148,
IF($D$2=43,التسليم!AV1148,
IF($D$2=44,التسليم!AW1148,
IF($D$2=45,التسليم!AX1148,
IF($D$2=46,التسليم!AY1148,
IF($D$2=547,التسليم!AZ1148,
IF($D$2=48,التسليم!BA1148,
IF($D$2=49,التسليم!BB1148,
IF($D$2=50,التسليم!BC1148,
IF($D$2=0,التسليم!$BD1148,IF($D$2&gt;50,"خطأ"))))))))))))))))))))))))))))))))))))))))))))))))))))</f>
        <v>0</v>
      </c>
      <c r="F97" s="29">
        <f>IF($D$2=1,المرتجع!F1148,IF($D$2=2,المرتجع!G1148,IF($D$2=3,المرتجع!H1148,IF($D$2=4,المرتجع!I1148,IF($D$2=5,المرتجع!J1148,
IF($D$2=6,المرتجع!K1148,
IF($D$2=7,المرتجع!L1148,
IF($D$2=8,المرتجع!M1148,
IF($D$2=9,المرتجع!N1148,
IF($D$2=10,المرتجع!O1148,
IF($D$2=11,المرتجع!P1148,
IF($D$2=12,المرتجع!Q1148,
IF($D$2=13,المرتجع!R1148,
IF($D$2=14,المرتجع!S1148,
IF($D$2=15,المرتجع!T1148,
IF($D$2=16,المرتجع!U1148,
IF($D$2=17,المرتجع!V1148,
IF($D$2=18,المرتجع!W1148,
IF($D$2=19,المرتجع!X1148,
IF($D$2=20,المرتجع!Y1148,
IF($D$2=21,المرتجع!Z1148,
IF($D$2=22,المرتجع!AA1148,
IF($D$2=23,المرتجع!AB1148,
IF($D$2=24,المرتجع!AC1148,
IF($D$2=25,المرتجع!AD1148,
IF($D$2=26,المرتجع!AE1148,
IF($D$2=27,المرتجع!AF1148,
IF($D$2=28,المرتجع!AG1148,
IF($D$2=29,المرتجع!AH1148,
IF($D$2=30,المرتجع!AI1148,
IF($D$2=31,المرتجع!AJ1148,
IF($D$2=32,المرتجع!AK1148,
IF($D$2=33,المرتجع!AL1148,
IF($D$2=34,المرتجع!AM1148,
IF($D$2=35,المرتجع!AN1148,
IF($D$2=36,المرتجع!AO1148,
IF($D$2=37,المرتجع!AP1148,
IF($D$2=38,المرتجع!AQ1148,
IF($D$2=39,المرتجع!AR1148,
IF($D$2=40,المرتجع!AS1148,
IF($D$2=41,المرتجع!AT1148,
IF($D$2=42,المرتجع!AU1148,
IF($D$2=43,المرتجع!AV1148,
IF($D$2=44,المرتجع!AW1148,
IF($D$2=45,المرتجع!AX1148,
IF($D$2=46,المرتجع!AY1148,
IF($D$2=547,المرتجع!AZ1148,
IF($D$2=48,المرتجع!BA1148,
IF($D$2=49,المرتجع!BB1148,
IF($D$2=50,المرتجع!BC1148,
IF($D$2=0,المرتجع!$BD1148,IF($D$2&gt;50,"خطأ"))))))))))))))))))))))))))))))))))))))))))))))))))))</f>
        <v>0</v>
      </c>
      <c r="G97" s="29">
        <f>IF($D$2=1,الاستلام!F1149,IF($D$2=2,الاستلام!G1149,IF($D$2=3,الاستلام!H1149,IF($D$2=4,الاستلام!I1149,IF($D$2=5,الاستلام!J1149,
IF($D$2=6,الاستلام!K1149,
IF($D$2=7,الاستلام!L1149,
IF($D$2=8,الاستلام!M1149,
IF($D$2=9,الاستلام!N1149,
IF($D$2=10,الاستلام!O1149,
IF($D$2=11,الاستلام!P1149,
IF($D$2=12,الاستلام!Q1149,
IF($D$2=13,الاستلام!R1149,
IF($D$2=14,الاستلام!S1149,
IF($D$2=15,الاستلام!T1149,
IF($D$2=16,الاستلام!U1149,
IF($D$2=17,الاستلام!V1149,
IF($D$2=18,الاستلام!W1149,
IF($D$2=19,الاستلام!X1149,
IF($D$2=20,الاستلام!Y1149,
IF($D$2=21,الاستلام!Z1149,
IF($D$2=22,الاستلام!AA1149,
IF($D$2=23,الاستلام!AB1149,
IF($D$2=24,الاستلام!AC1149,
IF($D$2=25,الاستلام!AD1149,
IF($D$2=26,الاستلام!AE1149,
IF($D$2=27,الاستلام!AF1149,
IF($D$2=28,الاستلام!AG1149,
IF($D$2=29,الاستلام!AH1149,
IF($D$2=30,الاستلام!AI1149,
IF($D$2=31,الاستلام!AJ1149,
IF($D$2=32,الاستلام!AK1149,
IF($D$2=33,الاستلام!AL1149,
IF($D$2=34,الاستلام!AM1149,
IF($D$2=35,الاستلام!AN1149,
IF($D$2=36,الاستلام!AO1149,
IF($D$2=37,الاستلام!AP1149,
IF($D$2=38,الاستلام!AQ1149,
IF($D$2=39,الاستلام!AR1149,
IF($D$2=40,الاستلام!AS1149,
IF($D$2=41,الاستلام!AT1149,
IF($D$2=42,الاستلام!AU1149,
IF($D$2=43,الاستلام!AV1149,
IF($D$2=44,الاستلام!AW1149,
IF($D$2=45,الاستلام!AX1149,
IF($D$2=46,الاستلام!AY1149,
IF($D$2=547,الاستلام!AZ1149,
IF($D$2=48,الاستلام!BA1149,
IF($D$2=49,الاستلام!BB1149,
IF($D$2=50,الاستلام!BC1149,
IF($D$2=0,الاستلام!$BD1149,IF($D$2&gt;50,"خطأ"))))))))))))))))))))))))))))))))))))))))))))))))))))</f>
        <v>0</v>
      </c>
      <c r="H97" s="29">
        <f>IF($D$2=1,التسليم!F1149,IF($D$2=2,التسليم!G1149,IF($D$2=3,التسليم!H1149,IF($D$2=4,التسليم!I1149,IF($D$2=5,التسليم!J1149,
IF($D$2=6,التسليم!K1149,
IF($D$2=7,التسليم!L1149,
IF($D$2=8,التسليم!M1149,
IF($D$2=9,التسليم!N1149,
IF($D$2=10,التسليم!O1149,
IF($D$2=11,التسليم!P1149,
IF($D$2=12,التسليم!Q1149,
IF($D$2=13,التسليم!R1149,
IF($D$2=14,التسليم!S1149,
IF($D$2=15,التسليم!T1149,
IF($D$2=16,التسليم!U1149,
IF($D$2=17,التسليم!V1149,
IF($D$2=18,التسليم!W1149,
IF($D$2=19,التسليم!X1149,
IF($D$2=20,التسليم!Y1149,
IF($D$2=21,التسليم!Z1149,
IF($D$2=22,التسليم!AA1149,
IF($D$2=23,التسليم!AB1149,
IF($D$2=24,التسليم!AC1149,
IF($D$2=25,التسليم!AD1149,
IF($D$2=26,التسليم!AE1149,
IF($D$2=27,التسليم!AF1149,
IF($D$2=28,التسليم!AG1149,
IF($D$2=29,التسليم!AH1149,
IF($D$2=30,التسليم!AI1149,
IF($D$2=31,التسليم!AJ1149,
IF($D$2=32,التسليم!AK1149,
IF($D$2=33,التسليم!AL1149,
IF($D$2=34,التسليم!AM1149,
IF($D$2=35,التسليم!AN1149,
IF($D$2=36,التسليم!AO1149,
IF($D$2=37,التسليم!AP1149,
IF($D$2=38,التسليم!AQ1149,
IF($D$2=39,التسليم!AR1149,
IF($D$2=40,التسليم!AS1149,
IF($D$2=41,التسليم!AT1149,
IF($D$2=42,التسليم!AU1149,
IF($D$2=43,التسليم!AV1149,
IF($D$2=44,التسليم!AW1149,
IF($D$2=45,التسليم!AX1149,
IF($D$2=46,التسليم!AY1149,
IF($D$2=547,التسليم!AZ1149,
IF($D$2=48,التسليم!BA1149,
IF($D$2=49,التسليم!BB1149,
IF($D$2=50,التسليم!BC1149,
IF($D$2=0,التسليم!$BD1149,IF($D$2&gt;50,"خطأ"))))))))))))))))))))))))))))))))))))))))))))))))))))</f>
        <v>0</v>
      </c>
      <c r="I97" s="29">
        <f>IF($D$2=1,المرتجع!F1149,IF($D$2=2,المرتجع!G1149,IF($D$2=3,المرتجع!H1149,IF($D$2=4,المرتجع!I1149,IF($D$2=5,المرتجع!J1149,
IF($D$2=6,المرتجع!K1149,
IF($D$2=7,المرتجع!L1149,
IF($D$2=8,المرتجع!M1149,
IF($D$2=9,المرتجع!N1149,
IF($D$2=10,المرتجع!O1149,
IF($D$2=11,المرتجع!P1149,
IF($D$2=12,المرتجع!Q1149,
IF($D$2=13,المرتجع!R1149,
IF($D$2=14,المرتجع!S1149,
IF($D$2=15,المرتجع!T1149,
IF($D$2=16,المرتجع!U1149,
IF($D$2=17,المرتجع!V1149,
IF($D$2=18,المرتجع!W1149,
IF($D$2=19,المرتجع!X1149,
IF($D$2=20,المرتجع!Y1149,
IF($D$2=21,المرتجع!Z1149,
IF($D$2=22,المرتجع!AA1149,
IF($D$2=23,المرتجع!AB1149,
IF($D$2=24,المرتجع!AC1149,
IF($D$2=25,المرتجع!AD1149,
IF($D$2=26,المرتجع!AE1149,
IF($D$2=27,المرتجع!AF1149,
IF($D$2=28,المرتجع!AG1149,
IF($D$2=29,المرتجع!AH1149,
IF($D$2=30,المرتجع!AI1149,
IF($D$2=31,المرتجع!AJ1149,
IF($D$2=32,المرتجع!AK1149,
IF($D$2=33,المرتجع!AL1149,
IF($D$2=34,المرتجع!AM1149,
IF($D$2=35,المرتجع!AN1149,
IF($D$2=36,المرتجع!AO1149,
IF($D$2=37,المرتجع!AP1149,
IF($D$2=38,المرتجع!AQ1149,
IF($D$2=39,المرتجع!AR1149,
IF($D$2=40,المرتجع!AS1149,
IF($D$2=41,المرتجع!AT1149,
IF($D$2=42,المرتجع!AU1149,
IF($D$2=43,المرتجع!AV1149,
IF($D$2=44,المرتجع!AW1149,
IF($D$2=45,المرتجع!AX1149,
IF($D$2=46,المرتجع!AY1149,
IF($D$2=547,المرتجع!AZ1149,
IF($D$2=48,المرتجع!BA1149,
IF($D$2=49,المرتجع!BB1149,
IF($D$2=50,المرتجع!BC1149,
IF($D$2=0,المرتجع!$BD1149,IF($D$2&gt;50,"خطأ"))))))))))))))))))))))))))))))))))))))))))))))))))))</f>
        <v>0</v>
      </c>
      <c r="J97" s="29">
        <f>IF($D$2=1,الاستلام!F1150,IF($D$2=2,الاستلام!G1150,IF($D$2=3,الاستلام!H1150,IF($D$2=4,الاستلام!I1150,IF($D$2=5,الاستلام!J1150,
IF($D$2=6,الاستلام!K1150,
IF($D$2=7,الاستلام!L1150,
IF($D$2=8,الاستلام!M1150,
IF($D$2=9,الاستلام!N1150,
IF($D$2=10,الاستلام!O1150,
IF($D$2=11,الاستلام!P1150,
IF($D$2=12,الاستلام!Q1150,
IF($D$2=13,الاستلام!R1150,
IF($D$2=14,الاستلام!S1150,
IF($D$2=15,الاستلام!T1150,
IF($D$2=16,الاستلام!U1150,
IF($D$2=17,الاستلام!V1150,
IF($D$2=18,الاستلام!W1150,
IF($D$2=19,الاستلام!X1150,
IF($D$2=20,الاستلام!Y1150,
IF($D$2=21,الاستلام!Z1150,
IF($D$2=22,الاستلام!AA1150,
IF($D$2=23,الاستلام!AB1150,
IF($D$2=24,الاستلام!AC1150,
IF($D$2=25,الاستلام!AD1150,
IF($D$2=26,الاستلام!AE1150,
IF($D$2=27,الاستلام!AF1150,
IF($D$2=28,الاستلام!AG1150,
IF($D$2=29,الاستلام!AH1150,
IF($D$2=30,الاستلام!AI1150,
IF($D$2=31,الاستلام!AJ1150,
IF($D$2=32,الاستلام!AK1150,
IF($D$2=33,الاستلام!AL1150,
IF($D$2=34,الاستلام!AM1150,
IF($D$2=35,الاستلام!AN1150,
IF($D$2=36,الاستلام!AO1150,
IF($D$2=37,الاستلام!AP1150,
IF($D$2=38,الاستلام!AQ1150,
IF($D$2=39,الاستلام!AR1150,
IF($D$2=40,الاستلام!AS1150,
IF($D$2=41,الاستلام!AT1150,
IF($D$2=42,الاستلام!AU1150,
IF($D$2=43,الاستلام!AV1150,
IF($D$2=44,الاستلام!AW1150,
IF($D$2=45,الاستلام!AX1150,
IF($D$2=46,الاستلام!AY1150,
IF($D$2=547,الاستلام!AZ1150,
IF($D$2=48,الاستلام!BA1150,
IF($D$2=49,الاستلام!BB1150,
IF($D$2=50,الاستلام!BC1150,
IF($D$2=0,الاستلام!$BD1150,IF($D$2&gt;50,"خطأ"))))))))))))))))))))))))))))))))))))))))))))))))))))</f>
        <v>0</v>
      </c>
      <c r="K97" s="29">
        <f>IF($D$2=1,التسليم!F1150,IF($D$2=2,التسليم!G1150,IF($D$2=3,التسليم!H1150,IF($D$2=4,التسليم!I1150,IF($D$2=5,التسليم!J1150,
IF($D$2=6,التسليم!K1150,
IF($D$2=7,التسليم!L1150,
IF($D$2=8,التسليم!M1150,
IF($D$2=9,التسليم!N1150,
IF($D$2=10,التسليم!O1150,
IF($D$2=11,التسليم!P1150,
IF($D$2=12,التسليم!Q1150,
IF($D$2=13,التسليم!R1150,
IF($D$2=14,التسليم!S1150,
IF($D$2=15,التسليم!T1150,
IF($D$2=16,التسليم!U1150,
IF($D$2=17,التسليم!V1150,
IF($D$2=18,التسليم!W1150,
IF($D$2=19,التسليم!X1150,
IF($D$2=20,التسليم!Y1150,
IF($D$2=21,التسليم!Z1150,
IF($D$2=22,التسليم!AA1150,
IF($D$2=23,التسليم!AB1150,
IF($D$2=24,التسليم!AC1150,
IF($D$2=25,التسليم!AD1150,
IF($D$2=26,التسليم!AE1150,
IF($D$2=27,التسليم!AF1150,
IF($D$2=28,التسليم!AG1150,
IF($D$2=29,التسليم!AH1150,
IF($D$2=30,التسليم!AI1150,
IF($D$2=31,التسليم!AJ1150,
IF($D$2=32,التسليم!AK1150,
IF($D$2=33,التسليم!AL1150,
IF($D$2=34,التسليم!AM1150,
IF($D$2=35,التسليم!AN1150,
IF($D$2=36,التسليم!AO1150,
IF($D$2=37,التسليم!AP1150,
IF($D$2=38,التسليم!AQ1150,
IF($D$2=39,التسليم!AR1150,
IF($D$2=40,التسليم!AS1150,
IF($D$2=41,التسليم!AT1150,
IF($D$2=42,التسليم!AU1150,
IF($D$2=43,التسليم!AV1150,
IF($D$2=44,التسليم!AW1150,
IF($D$2=45,التسليم!AX1150,
IF($D$2=46,التسليم!AY1150,
IF($D$2=547,التسليم!AZ1150,
IF($D$2=48,التسليم!BA1150,
IF($D$2=49,التسليم!BB1150,
IF($D$2=50,التسليم!BC1150,
IF($D$2=0,التسليم!$BD1150,IF($D$2&gt;50,"خطأ"))))))))))))))))))))))))))))))))))))))))))))))))))))</f>
        <v>0</v>
      </c>
      <c r="L97" s="29">
        <f>IF($D$2=1,المرتجع!F1150,IF($D$2=2,المرتجع!G1150,IF($D$2=3,المرتجع!H1150,IF($D$2=4,المرتجع!I1150,IF($D$2=5,المرتجع!J1150,
IF($D$2=6,المرتجع!K1150,
IF($D$2=7,المرتجع!L1150,
IF($D$2=8,المرتجع!M1150,
IF($D$2=9,المرتجع!N1150,
IF($D$2=10,المرتجع!O1150,
IF($D$2=11,المرتجع!P1150,
IF($D$2=12,المرتجع!Q1150,
IF($D$2=13,المرتجع!R1150,
IF($D$2=14,المرتجع!S1150,
IF($D$2=15,المرتجع!T1150,
IF($D$2=16,المرتجع!U1150,
IF($D$2=17,المرتجع!V1150,
IF($D$2=18,المرتجع!W1150,
IF($D$2=19,المرتجع!X1150,
IF($D$2=20,المرتجع!Y1150,
IF($D$2=21,المرتجع!Z1150,
IF($D$2=22,المرتجع!AA1150,
IF($D$2=23,المرتجع!AB1150,
IF($D$2=24,المرتجع!AC1150,
IF($D$2=25,المرتجع!AD1150,
IF($D$2=26,المرتجع!AE1150,
IF($D$2=27,المرتجع!AF1150,
IF($D$2=28,المرتجع!AG1150,
IF($D$2=29,المرتجع!AH1150,
IF($D$2=30,المرتجع!AI1150,
IF($D$2=31,المرتجع!AJ1150,
IF($D$2=32,المرتجع!AK1150,
IF($D$2=33,المرتجع!AL1150,
IF($D$2=34,المرتجع!AM1150,
IF($D$2=35,المرتجع!AN1150,
IF($D$2=36,المرتجع!AO1150,
IF($D$2=37,المرتجع!AP1150,
IF($D$2=38,المرتجع!AQ1150,
IF($D$2=39,المرتجع!AR1150,
IF($D$2=40,المرتجع!AS1150,
IF($D$2=41,المرتجع!AT1150,
IF($D$2=42,المرتجع!AU1150,
IF($D$2=43,المرتجع!AV1150,
IF($D$2=44,المرتجع!AW1150,
IF($D$2=45,المرتجع!AX1150,
IF($D$2=46,المرتجع!AY1150,
IF($D$2=547,المرتجع!AZ1150,
IF($D$2=48,المرتجع!BA1150,
IF($D$2=49,المرتجع!BB1150,
IF($D$2=50,المرتجع!BC1150,
IF($D$2=0,المرتجع!$BD1150,IF($D$2&gt;50,"خطأ"))))))))))))))))))))))))))))))))))))))))))))))))))))</f>
        <v>0</v>
      </c>
    </row>
    <row r="98" spans="1:12" ht="16.5" thickTop="1" thickBot="1" x14ac:dyDescent="0.3">
      <c r="A98" s="106">
        <f t="shared" ref="A98" si="91">A97+C97-B97</f>
        <v>0</v>
      </c>
      <c r="B98" s="107"/>
      <c r="C98" s="108"/>
      <c r="D98" s="103">
        <f t="shared" ref="D98" si="92">D97+F97-E97</f>
        <v>0</v>
      </c>
      <c r="E98" s="104"/>
      <c r="F98" s="105"/>
      <c r="G98" s="103">
        <f t="shared" ref="G98" si="93">G97+I97-H97</f>
        <v>0</v>
      </c>
      <c r="H98" s="104"/>
      <c r="I98" s="105"/>
      <c r="J98" s="106">
        <f t="shared" ref="J98" si="94">J97+L97-K97</f>
        <v>0</v>
      </c>
      <c r="K98" s="107"/>
      <c r="L98" s="108"/>
    </row>
    <row r="99" spans="1:12" ht="16.5" thickTop="1" thickBot="1" x14ac:dyDescent="0.3">
      <c r="A99" s="109" t="str">
        <f>'تعريف المواد والمستودعات'!B103</f>
        <v>مادة97</v>
      </c>
      <c r="B99" s="110"/>
      <c r="C99" s="110"/>
      <c r="D99" s="100" t="str">
        <f>'تعريف المواد والمستودعات'!B104</f>
        <v>مادة98</v>
      </c>
      <c r="E99" s="101"/>
      <c r="F99" s="102"/>
      <c r="G99" s="100" t="str">
        <f>'تعريف المواد والمستودعات'!B105</f>
        <v>مادة99</v>
      </c>
      <c r="H99" s="101"/>
      <c r="I99" s="102"/>
      <c r="J99" s="100" t="str">
        <f>'تعريف المواد والمستودعات'!B106</f>
        <v>مادة100</v>
      </c>
      <c r="K99" s="101"/>
      <c r="L99" s="102"/>
    </row>
    <row r="100" spans="1:12" ht="16.5" thickTop="1" thickBot="1" x14ac:dyDescent="0.3">
      <c r="A100" s="61" t="s">
        <v>118</v>
      </c>
      <c r="B100" s="61" t="s">
        <v>117</v>
      </c>
      <c r="C100" s="61" t="s">
        <v>119</v>
      </c>
      <c r="D100" s="61" t="s">
        <v>118</v>
      </c>
      <c r="E100" s="61" t="s">
        <v>117</v>
      </c>
      <c r="F100" s="61" t="s">
        <v>119</v>
      </c>
      <c r="G100" s="61" t="s">
        <v>118</v>
      </c>
      <c r="H100" s="61" t="s">
        <v>117</v>
      </c>
      <c r="I100" s="61" t="s">
        <v>119</v>
      </c>
      <c r="J100" s="61" t="s">
        <v>118</v>
      </c>
      <c r="K100" s="61" t="s">
        <v>117</v>
      </c>
      <c r="L100" s="61" t="s">
        <v>119</v>
      </c>
    </row>
    <row r="101" spans="1:12" ht="16.5" thickTop="1" thickBot="1" x14ac:dyDescent="0.3">
      <c r="A101" s="29">
        <f>IF($D$2=1,الاستلام!F1151,IF($D$2=2,الاستلام!G1151,IF($D$2=3,الاستلام!H1151,IF($D$2=4,الاستلام!I1151,IF($D$2=5,الاستلام!J1151,
IF($D$2=6,الاستلام!K1151,
IF($D$2=7,الاستلام!L1151,
IF($D$2=8,الاستلام!M1151,
IF($D$2=9,الاستلام!N1151,
IF($D$2=10,الاستلام!O1151,
IF($D$2=11,الاستلام!P1151,
IF($D$2=12,الاستلام!Q1151,
IF($D$2=13,الاستلام!R1151,
IF($D$2=14,الاستلام!S1151,
IF($D$2=15,الاستلام!T1151,
IF($D$2=16,الاستلام!U1151,
IF($D$2=17,الاستلام!V1151,
IF($D$2=18,الاستلام!W1151,
IF($D$2=19,الاستلام!X1151,
IF($D$2=20,الاستلام!Y1151,
IF($D$2=21,الاستلام!Z1151,
IF($D$2=22,الاستلام!AA1151,
IF($D$2=23,الاستلام!AB1151,
IF($D$2=24,الاستلام!AC1151,
IF($D$2=25,الاستلام!AD1151,
IF($D$2=26,الاستلام!AE1151,
IF($D$2=27,الاستلام!AF1151,
IF($D$2=28,الاستلام!AG1151,
IF($D$2=29,الاستلام!AH1151,
IF($D$2=30,الاستلام!AI1151,
IF($D$2=31,الاستلام!AJ1151,
IF($D$2=32,الاستلام!AK1151,
IF($D$2=33,الاستلام!AL1151,
IF($D$2=34,الاستلام!AM1151,
IF($D$2=35,الاستلام!AN1151,
IF($D$2=36,الاستلام!AO1151,
IF($D$2=37,الاستلام!AP1151,
IF($D$2=38,الاستلام!AQ1151,
IF($D$2=39,الاستلام!AR1151,
IF($D$2=40,الاستلام!AS1151,
IF($D$2=41,الاستلام!AT1151,
IF($D$2=42,الاستلام!AU1151,
IF($D$2=43,الاستلام!AV1151,
IF($D$2=44,الاستلام!AW1151,
IF($D$2=45,الاستلام!AX1151,
IF($D$2=46,الاستلام!AY1151,
IF($D$2=547,الاستلام!AZ1151,
IF($D$2=48,الاستلام!BA1151,
IF($D$2=49,الاستلام!BB1151,
IF($D$2=50,الاستلام!BC1151,
IF($D$2=0,الاستلام!$BD1151,IF($D$2&gt;50,"خطأ"))))))))))))))))))))))))))))))))))))))))))))))))))))</f>
        <v>0</v>
      </c>
      <c r="B101" s="29">
        <f>IF($D$2=1,التسليم!F1151,IF($D$2=2,التسليم!G1151,IF($D$2=3,التسليم!H1151,IF($D$2=4,التسليم!I1151,IF($D$2=5,التسليم!J1151,
IF($D$2=6,التسليم!K1151,
IF($D$2=7,التسليم!L1151,
IF($D$2=8,التسليم!M1151,
IF($D$2=9,التسليم!N1151,
IF($D$2=10,التسليم!O1151,
IF($D$2=11,التسليم!P1151,
IF($D$2=12,التسليم!Q1151,
IF($D$2=13,التسليم!R1151,
IF($D$2=14,التسليم!S1151,
IF($D$2=15,التسليم!T1151,
IF($D$2=16,التسليم!U1151,
IF($D$2=17,التسليم!V1151,
IF($D$2=18,التسليم!W1151,
IF($D$2=19,التسليم!X1151,
IF($D$2=20,التسليم!Y1151,
IF($D$2=21,التسليم!Z1151,
IF($D$2=22,التسليم!AA1151,
IF($D$2=23,التسليم!AB1151,
IF($D$2=24,التسليم!AC1151,
IF($D$2=25,التسليم!AD1151,
IF($D$2=26,التسليم!AE1151,
IF($D$2=27,التسليم!AF1151,
IF($D$2=28,التسليم!AG1151,
IF($D$2=29,التسليم!AH1151,
IF($D$2=30,التسليم!AI1151,
IF($D$2=31,التسليم!AJ1151,
IF($D$2=32,التسليم!AK1151,
IF($D$2=33,التسليم!AL1151,
IF($D$2=34,التسليم!AM1151,
IF($D$2=35,التسليم!AN1151,
IF($D$2=36,التسليم!AO1151,
IF($D$2=37,التسليم!AP1151,
IF($D$2=38,التسليم!AQ1151,
IF($D$2=39,التسليم!AR1151,
IF($D$2=40,التسليم!AS1151,
IF($D$2=41,التسليم!AT1151,
IF($D$2=42,التسليم!AU1151,
IF($D$2=43,التسليم!AV1151,
IF($D$2=44,التسليم!AW1151,
IF($D$2=45,التسليم!AX1151,
IF($D$2=46,التسليم!AY1151,
IF($D$2=547,التسليم!AZ1151,
IF($D$2=48,التسليم!BA1151,
IF($D$2=49,التسليم!BB1151,
IF($D$2=50,التسليم!BC1151,
IF($D$2=0,التسليم!$BD1151,IF($D$2&gt;50,"خطأ"))))))))))))))))))))))))))))))))))))))))))))))))))))</f>
        <v>0</v>
      </c>
      <c r="C101" s="29">
        <f>IF($D$2=1,المرتجع!F1151,IF($D$2=2,المرتجع!G1151,IF($D$2=3,المرتجع!H1151,IF($D$2=4,المرتجع!I1151,IF($D$2=5,المرتجع!J1151,
IF($D$2=6,المرتجع!K1151,
IF($D$2=7,المرتجع!L1151,
IF($D$2=8,المرتجع!M1151,
IF($D$2=9,المرتجع!N1151,
IF($D$2=10,المرتجع!O1151,
IF($D$2=11,المرتجع!P1151,
IF($D$2=12,المرتجع!Q1151,
IF($D$2=13,المرتجع!R1151,
IF($D$2=14,المرتجع!S1151,
IF($D$2=15,المرتجع!T1151,
IF($D$2=16,المرتجع!U1151,
IF($D$2=17,المرتجع!V1151,
IF($D$2=18,المرتجع!W1151,
IF($D$2=19,المرتجع!X1151,
IF($D$2=20,المرتجع!Y1151,
IF($D$2=21,المرتجع!Z1151,
IF($D$2=22,المرتجع!AA1151,
IF($D$2=23,المرتجع!AB1151,
IF($D$2=24,المرتجع!AC1151,
IF($D$2=25,المرتجع!AD1151,
IF($D$2=26,المرتجع!AE1151,
IF($D$2=27,المرتجع!AF1151,
IF($D$2=28,المرتجع!AG1151,
IF($D$2=29,المرتجع!AH1151,
IF($D$2=30,المرتجع!AI1151,
IF($D$2=31,المرتجع!AJ1151,
IF($D$2=32,المرتجع!AK1151,
IF($D$2=33,المرتجع!AL1151,
IF($D$2=34,المرتجع!AM1151,
IF($D$2=35,المرتجع!AN1151,
IF($D$2=36,المرتجع!AO1151,
IF($D$2=37,المرتجع!AP1151,
IF($D$2=38,المرتجع!AQ1151,
IF($D$2=39,المرتجع!AR1151,
IF($D$2=40,المرتجع!AS1151,
IF($D$2=41,المرتجع!AT1151,
IF($D$2=42,المرتجع!AU1151,
IF($D$2=43,المرتجع!AV1151,
IF($D$2=44,المرتجع!AW1151,
IF($D$2=45,المرتجع!AX1151,
IF($D$2=46,المرتجع!AY1151,
IF($D$2=547,المرتجع!AZ1151,
IF($D$2=48,المرتجع!BA1151,
IF($D$2=49,المرتجع!BB1151,
IF($D$2=50,المرتجع!BC1151,
IF($D$2=0,المرتجع!$BD1151,IF($D$2&gt;50,"خطأ"))))))))))))))))))))))))))))))))))))))))))))))))))))</f>
        <v>0</v>
      </c>
      <c r="D101" s="29">
        <f>IF($D$2=1,الاستلام!F1152,IF($D$2=2,الاستلام!G1152,IF($D$2=3,الاستلام!H1152,IF($D$2=4,الاستلام!I1152,IF($D$2=5,الاستلام!J1152,
IF($D$2=6,الاستلام!K1152,
IF($D$2=7,الاستلام!L1152,
IF($D$2=8,الاستلام!M1152,
IF($D$2=9,الاستلام!N1152,
IF($D$2=10,الاستلام!O1152,
IF($D$2=11,الاستلام!P1152,
IF($D$2=12,الاستلام!Q1152,
IF($D$2=13,الاستلام!R1152,
IF($D$2=14,الاستلام!S1152,
IF($D$2=15,الاستلام!T1152,
IF($D$2=16,الاستلام!U1152,
IF($D$2=17,الاستلام!V1152,
IF($D$2=18,الاستلام!W1152,
IF($D$2=19,الاستلام!X1152,
IF($D$2=20,الاستلام!Y1152,
IF($D$2=21,الاستلام!Z1152,
IF($D$2=22,الاستلام!AA1152,
IF($D$2=23,الاستلام!AB1152,
IF($D$2=24,الاستلام!AC1152,
IF($D$2=25,الاستلام!AD1152,
IF($D$2=26,الاستلام!AE1152,
IF($D$2=27,الاستلام!AF1152,
IF($D$2=28,الاستلام!AG1152,
IF($D$2=29,الاستلام!AH1152,
IF($D$2=30,الاستلام!AI1152,
IF($D$2=31,الاستلام!AJ1152,
IF($D$2=32,الاستلام!AK1152,
IF($D$2=33,الاستلام!AL1152,
IF($D$2=34,الاستلام!AM1152,
IF($D$2=35,الاستلام!AN1152,
IF($D$2=36,الاستلام!AO1152,
IF($D$2=37,الاستلام!AP1152,
IF($D$2=38,الاستلام!AQ1152,
IF($D$2=39,الاستلام!AR1152,
IF($D$2=40,الاستلام!AS1152,
IF($D$2=41,الاستلام!AT1152,
IF($D$2=42,الاستلام!AU1152,
IF($D$2=43,الاستلام!AV1152,
IF($D$2=44,الاستلام!AW1152,
IF($D$2=45,الاستلام!AX1152,
IF($D$2=46,الاستلام!AY1152,
IF($D$2=547,الاستلام!AZ1152,
IF($D$2=48,الاستلام!BA1152,
IF($D$2=49,الاستلام!BB1152,
IF($D$2=50,الاستلام!BC1152,
IF($D$2=0,الاستلام!$BD1152,IF($D$2&gt;50,"خطأ"))))))))))))))))))))))))))))))))))))))))))))))))))))</f>
        <v>0</v>
      </c>
      <c r="E101" s="29">
        <f>IF($D$2=1,التسليم!F1152,IF($D$2=2,التسليم!G1152,IF($D$2=3,التسليم!H1152,IF($D$2=4,التسليم!I1152,IF($D$2=5,التسليم!J1152,
IF($D$2=6,التسليم!K1152,
IF($D$2=7,التسليم!L1152,
IF($D$2=8,التسليم!M1152,
IF($D$2=9,التسليم!N1152,
IF($D$2=10,التسليم!O1152,
IF($D$2=11,التسليم!P1152,
IF($D$2=12,التسليم!Q1152,
IF($D$2=13,التسليم!R1152,
IF($D$2=14,التسليم!S1152,
IF($D$2=15,التسليم!T1152,
IF($D$2=16,التسليم!U1152,
IF($D$2=17,التسليم!V1152,
IF($D$2=18,التسليم!W1152,
IF($D$2=19,التسليم!X1152,
IF($D$2=20,التسليم!Y1152,
IF($D$2=21,التسليم!Z1152,
IF($D$2=22,التسليم!AA1152,
IF($D$2=23,التسليم!AB1152,
IF($D$2=24,التسليم!AC1152,
IF($D$2=25,التسليم!AD1152,
IF($D$2=26,التسليم!AE1152,
IF($D$2=27,التسليم!AF1152,
IF($D$2=28,التسليم!AG1152,
IF($D$2=29,التسليم!AH1152,
IF($D$2=30,التسليم!AI1152,
IF($D$2=31,التسليم!AJ1152,
IF($D$2=32,التسليم!AK1152,
IF($D$2=33,التسليم!AL1152,
IF($D$2=34,التسليم!AM1152,
IF($D$2=35,التسليم!AN1152,
IF($D$2=36,التسليم!AO1152,
IF($D$2=37,التسليم!AP1152,
IF($D$2=38,التسليم!AQ1152,
IF($D$2=39,التسليم!AR1152,
IF($D$2=40,التسليم!AS1152,
IF($D$2=41,التسليم!AT1152,
IF($D$2=42,التسليم!AU1152,
IF($D$2=43,التسليم!AV1152,
IF($D$2=44,التسليم!AW1152,
IF($D$2=45,التسليم!AX1152,
IF($D$2=46,التسليم!AY1152,
IF($D$2=547,التسليم!AZ1152,
IF($D$2=48,التسليم!BA1152,
IF($D$2=49,التسليم!BB1152,
IF($D$2=50,التسليم!BC1152,
IF($D$2=0,التسليم!$BD1152,IF($D$2&gt;50,"خطأ"))))))))))))))))))))))))))))))))))))))))))))))))))))</f>
        <v>0</v>
      </c>
      <c r="F101" s="29">
        <f>IF($D$2=1,المرتجع!F1152,IF($D$2=2,المرتجع!G1152,IF($D$2=3,المرتجع!H1152,IF($D$2=4,المرتجع!I1152,IF($D$2=5,المرتجع!J1152,
IF($D$2=6,المرتجع!K1152,
IF($D$2=7,المرتجع!L1152,
IF($D$2=8,المرتجع!M1152,
IF($D$2=9,المرتجع!N1152,
IF($D$2=10,المرتجع!O1152,
IF($D$2=11,المرتجع!P1152,
IF($D$2=12,المرتجع!Q1152,
IF($D$2=13,المرتجع!R1152,
IF($D$2=14,المرتجع!S1152,
IF($D$2=15,المرتجع!T1152,
IF($D$2=16,المرتجع!U1152,
IF($D$2=17,المرتجع!V1152,
IF($D$2=18,المرتجع!W1152,
IF($D$2=19,المرتجع!X1152,
IF($D$2=20,المرتجع!Y1152,
IF($D$2=21,المرتجع!Z1152,
IF($D$2=22,المرتجع!AA1152,
IF($D$2=23,المرتجع!AB1152,
IF($D$2=24,المرتجع!AC1152,
IF($D$2=25,المرتجع!AD1152,
IF($D$2=26,المرتجع!AE1152,
IF($D$2=27,المرتجع!AF1152,
IF($D$2=28,المرتجع!AG1152,
IF($D$2=29,المرتجع!AH1152,
IF($D$2=30,المرتجع!AI1152,
IF($D$2=31,المرتجع!AJ1152,
IF($D$2=32,المرتجع!AK1152,
IF($D$2=33,المرتجع!AL1152,
IF($D$2=34,المرتجع!AM1152,
IF($D$2=35,المرتجع!AN1152,
IF($D$2=36,المرتجع!AO1152,
IF($D$2=37,المرتجع!AP1152,
IF($D$2=38,المرتجع!AQ1152,
IF($D$2=39,المرتجع!AR1152,
IF($D$2=40,المرتجع!AS1152,
IF($D$2=41,المرتجع!AT1152,
IF($D$2=42,المرتجع!AU1152,
IF($D$2=43,المرتجع!AV1152,
IF($D$2=44,المرتجع!AW1152,
IF($D$2=45,المرتجع!AX1152,
IF($D$2=46,المرتجع!AY1152,
IF($D$2=547,المرتجع!AZ1152,
IF($D$2=48,المرتجع!BA1152,
IF($D$2=49,المرتجع!BB1152,
IF($D$2=50,المرتجع!BC1152,
IF($D$2=0,المرتجع!$BD1152,IF($D$2&gt;50,"خطأ"))))))))))))))))))))))))))))))))))))))))))))))))))))</f>
        <v>0</v>
      </c>
      <c r="G101" s="29">
        <f>IF($D$2=1,الاستلام!F1153,IF($D$2=2,الاستلام!G1153,IF($D$2=3,الاستلام!H1153,IF($D$2=4,الاستلام!I1153,IF($D$2=5,الاستلام!J1153,
IF($D$2=6,الاستلام!K1153,
IF($D$2=7,الاستلام!L1153,
IF($D$2=8,الاستلام!M1153,
IF($D$2=9,الاستلام!N1153,
IF($D$2=10,الاستلام!O1153,
IF($D$2=11,الاستلام!P1153,
IF($D$2=12,الاستلام!Q1153,
IF($D$2=13,الاستلام!R1153,
IF($D$2=14,الاستلام!S1153,
IF($D$2=15,الاستلام!T1153,
IF($D$2=16,الاستلام!U1153,
IF($D$2=17,الاستلام!V1153,
IF($D$2=18,الاستلام!W1153,
IF($D$2=19,الاستلام!X1153,
IF($D$2=20,الاستلام!Y1153,
IF($D$2=21,الاستلام!Z1153,
IF($D$2=22,الاستلام!AA1153,
IF($D$2=23,الاستلام!AB1153,
IF($D$2=24,الاستلام!AC1153,
IF($D$2=25,الاستلام!AD1153,
IF($D$2=26,الاستلام!AE1153,
IF($D$2=27,الاستلام!AF1153,
IF($D$2=28,الاستلام!AG1153,
IF($D$2=29,الاستلام!AH1153,
IF($D$2=30,الاستلام!AI1153,
IF($D$2=31,الاستلام!AJ1153,
IF($D$2=32,الاستلام!AK1153,
IF($D$2=33,الاستلام!AL1153,
IF($D$2=34,الاستلام!AM1153,
IF($D$2=35,الاستلام!AN1153,
IF($D$2=36,الاستلام!AO1153,
IF($D$2=37,الاستلام!AP1153,
IF($D$2=38,الاستلام!AQ1153,
IF($D$2=39,الاستلام!AR1153,
IF($D$2=40,الاستلام!AS1153,
IF($D$2=41,الاستلام!AT1153,
IF($D$2=42,الاستلام!AU1153,
IF($D$2=43,الاستلام!AV1153,
IF($D$2=44,الاستلام!AW1153,
IF($D$2=45,الاستلام!AX1153,
IF($D$2=46,الاستلام!AY1153,
IF($D$2=547,الاستلام!AZ1153,
IF($D$2=48,الاستلام!BA1153,
IF($D$2=49,الاستلام!BB1153,
IF($D$2=50,الاستلام!BC1153,
IF($D$2=0,الاستلام!$BD1153,IF($D$2&gt;50,"خطأ"))))))))))))))))))))))))))))))))))))))))))))))))))))</f>
        <v>0</v>
      </c>
      <c r="H101" s="29">
        <f>IF($D$2=1,التسليم!F1153,IF($D$2=2,التسليم!G1153,IF($D$2=3,التسليم!H1153,IF($D$2=4,التسليم!I1153,IF($D$2=5,التسليم!J1153,
IF($D$2=6,التسليم!K1153,
IF($D$2=7,التسليم!L1153,
IF($D$2=8,التسليم!M1153,
IF($D$2=9,التسليم!N1153,
IF($D$2=10,التسليم!O1153,
IF($D$2=11,التسليم!P1153,
IF($D$2=12,التسليم!Q1153,
IF($D$2=13,التسليم!R1153,
IF($D$2=14,التسليم!S1153,
IF($D$2=15,التسليم!T1153,
IF($D$2=16,التسليم!U1153,
IF($D$2=17,التسليم!V1153,
IF($D$2=18,التسليم!W1153,
IF($D$2=19,التسليم!X1153,
IF($D$2=20,التسليم!Y1153,
IF($D$2=21,التسليم!Z1153,
IF($D$2=22,التسليم!AA1153,
IF($D$2=23,التسليم!AB1153,
IF($D$2=24,التسليم!AC1153,
IF($D$2=25,التسليم!AD1153,
IF($D$2=26,التسليم!AE1153,
IF($D$2=27,التسليم!AF1153,
IF($D$2=28,التسليم!AG1153,
IF($D$2=29,التسليم!AH1153,
IF($D$2=30,التسليم!AI1153,
IF($D$2=31,التسليم!AJ1153,
IF($D$2=32,التسليم!AK1153,
IF($D$2=33,التسليم!AL1153,
IF($D$2=34,التسليم!AM1153,
IF($D$2=35,التسليم!AN1153,
IF($D$2=36,التسليم!AO1153,
IF($D$2=37,التسليم!AP1153,
IF($D$2=38,التسليم!AQ1153,
IF($D$2=39,التسليم!AR1153,
IF($D$2=40,التسليم!AS1153,
IF($D$2=41,التسليم!AT1153,
IF($D$2=42,التسليم!AU1153,
IF($D$2=43,التسليم!AV1153,
IF($D$2=44,التسليم!AW1153,
IF($D$2=45,التسليم!AX1153,
IF($D$2=46,التسليم!AY1153,
IF($D$2=547,التسليم!AZ1153,
IF($D$2=48,التسليم!BA1153,
IF($D$2=49,التسليم!BB1153,
IF($D$2=50,التسليم!BC1153,
IF($D$2=0,التسليم!$BD1153,IF($D$2&gt;50,"خطأ"))))))))))))))))))))))))))))))))))))))))))))))))))))</f>
        <v>0</v>
      </c>
      <c r="I101" s="29">
        <f>IF($D$2=1,المرتجع!F1153,IF($D$2=2,المرتجع!G1153,IF($D$2=3,المرتجع!H1153,IF($D$2=4,المرتجع!I1153,IF($D$2=5,المرتجع!J1153,
IF($D$2=6,المرتجع!K1153,
IF($D$2=7,المرتجع!L1153,
IF($D$2=8,المرتجع!M1153,
IF($D$2=9,المرتجع!N1153,
IF($D$2=10,المرتجع!O1153,
IF($D$2=11,المرتجع!P1153,
IF($D$2=12,المرتجع!Q1153,
IF($D$2=13,المرتجع!R1153,
IF($D$2=14,المرتجع!S1153,
IF($D$2=15,المرتجع!T1153,
IF($D$2=16,المرتجع!U1153,
IF($D$2=17,المرتجع!V1153,
IF($D$2=18,المرتجع!W1153,
IF($D$2=19,المرتجع!X1153,
IF($D$2=20,المرتجع!Y1153,
IF($D$2=21,المرتجع!Z1153,
IF($D$2=22,المرتجع!AA1153,
IF($D$2=23,المرتجع!AB1153,
IF($D$2=24,المرتجع!AC1153,
IF($D$2=25,المرتجع!AD1153,
IF($D$2=26,المرتجع!AE1153,
IF($D$2=27,المرتجع!AF1153,
IF($D$2=28,المرتجع!AG1153,
IF($D$2=29,المرتجع!AH1153,
IF($D$2=30,المرتجع!AI1153,
IF($D$2=31,المرتجع!AJ1153,
IF($D$2=32,المرتجع!AK1153,
IF($D$2=33,المرتجع!AL1153,
IF($D$2=34,المرتجع!AM1153,
IF($D$2=35,المرتجع!AN1153,
IF($D$2=36,المرتجع!AO1153,
IF($D$2=37,المرتجع!AP1153,
IF($D$2=38,المرتجع!AQ1153,
IF($D$2=39,المرتجع!AR1153,
IF($D$2=40,المرتجع!AS1153,
IF($D$2=41,المرتجع!AT1153,
IF($D$2=42,المرتجع!AU1153,
IF($D$2=43,المرتجع!AV1153,
IF($D$2=44,المرتجع!AW1153,
IF($D$2=45,المرتجع!AX1153,
IF($D$2=46,المرتجع!AY1153,
IF($D$2=547,المرتجع!AZ1153,
IF($D$2=48,المرتجع!BA1153,
IF($D$2=49,المرتجع!BB1153,
IF($D$2=50,المرتجع!BC1153,
IF($D$2=0,المرتجع!$BD1153,IF($D$2&gt;50,"خطأ"))))))))))))))))))))))))))))))))))))))))))))))))))))</f>
        <v>0</v>
      </c>
      <c r="J101" s="29">
        <f>IF($D$2=1,الاستلام!F1154,IF($D$2=2,الاستلام!G1154,IF($D$2=3,الاستلام!H1154,IF($D$2=4,الاستلام!I1154,IF($D$2=5,الاستلام!J1154,
IF($D$2=6,الاستلام!K1154,
IF($D$2=7,الاستلام!L1154,
IF($D$2=8,الاستلام!M1154,
IF($D$2=9,الاستلام!N1154,
IF($D$2=10,الاستلام!O1154,
IF($D$2=11,الاستلام!P1154,
IF($D$2=12,الاستلام!Q1154,
IF($D$2=13,الاستلام!R1154,
IF($D$2=14,الاستلام!S1154,
IF($D$2=15,الاستلام!T1154,
IF($D$2=16,الاستلام!U1154,
IF($D$2=17,الاستلام!V1154,
IF($D$2=18,الاستلام!W1154,
IF($D$2=19,الاستلام!X1154,
IF($D$2=20,الاستلام!Y1154,
IF($D$2=21,الاستلام!Z1154,
IF($D$2=22,الاستلام!AA1154,
IF($D$2=23,الاستلام!AB1154,
IF($D$2=24,الاستلام!AC1154,
IF($D$2=25,الاستلام!AD1154,
IF($D$2=26,الاستلام!AE1154,
IF($D$2=27,الاستلام!AF1154,
IF($D$2=28,الاستلام!AG1154,
IF($D$2=29,الاستلام!AH1154,
IF($D$2=30,الاستلام!AI1154,
IF($D$2=31,الاستلام!AJ1154,
IF($D$2=32,الاستلام!AK1154,
IF($D$2=33,الاستلام!AL1154,
IF($D$2=34,الاستلام!AM1154,
IF($D$2=35,الاستلام!AN1154,
IF($D$2=36,الاستلام!AO1154,
IF($D$2=37,الاستلام!AP1154,
IF($D$2=38,الاستلام!AQ1154,
IF($D$2=39,الاستلام!AR1154,
IF($D$2=40,الاستلام!AS1154,
IF($D$2=41,الاستلام!AT1154,
IF($D$2=42,الاستلام!AU1154,
IF($D$2=43,الاستلام!AV1154,
IF($D$2=44,الاستلام!AW1154,
IF($D$2=45,الاستلام!AX1154,
IF($D$2=46,الاستلام!AY1154,
IF($D$2=547,الاستلام!AZ1154,
IF($D$2=48,الاستلام!BA1154,
IF($D$2=49,الاستلام!BB1154,
IF($D$2=50,الاستلام!BC1154,
IF($D$2=0,الاستلام!$BD1154,IF($D$2&gt;50,"خطأ"))))))))))))))))))))))))))))))))))))))))))))))))))))</f>
        <v>0</v>
      </c>
      <c r="K101" s="29">
        <f>IF($D$2=1,التسليم!F1154,IF($D$2=2,التسليم!G1154,IF($D$2=3,التسليم!H1154,IF($D$2=4,التسليم!I1154,IF($D$2=5,التسليم!J1154,
IF($D$2=6,التسليم!K1154,
IF($D$2=7,التسليم!L1154,
IF($D$2=8,التسليم!M1154,
IF($D$2=9,التسليم!N1154,
IF($D$2=10,التسليم!O1154,
IF($D$2=11,التسليم!P1154,
IF($D$2=12,التسليم!Q1154,
IF($D$2=13,التسليم!R1154,
IF($D$2=14,التسليم!S1154,
IF($D$2=15,التسليم!T1154,
IF($D$2=16,التسليم!U1154,
IF($D$2=17,التسليم!V1154,
IF($D$2=18,التسليم!W1154,
IF($D$2=19,التسليم!X1154,
IF($D$2=20,التسليم!Y1154,
IF($D$2=21,التسليم!Z1154,
IF($D$2=22,التسليم!AA1154,
IF($D$2=23,التسليم!AB1154,
IF($D$2=24,التسليم!AC1154,
IF($D$2=25,التسليم!AD1154,
IF($D$2=26,التسليم!AE1154,
IF($D$2=27,التسليم!AF1154,
IF($D$2=28,التسليم!AG1154,
IF($D$2=29,التسليم!AH1154,
IF($D$2=30,التسليم!AI1154,
IF($D$2=31,التسليم!AJ1154,
IF($D$2=32,التسليم!AK1154,
IF($D$2=33,التسليم!AL1154,
IF($D$2=34,التسليم!AM1154,
IF($D$2=35,التسليم!AN1154,
IF($D$2=36,التسليم!AO1154,
IF($D$2=37,التسليم!AP1154,
IF($D$2=38,التسليم!AQ1154,
IF($D$2=39,التسليم!AR1154,
IF($D$2=40,التسليم!AS1154,
IF($D$2=41,التسليم!AT1154,
IF($D$2=42,التسليم!AU1154,
IF($D$2=43,التسليم!AV1154,
IF($D$2=44,التسليم!AW1154,
IF($D$2=45,التسليم!AX1154,
IF($D$2=46,التسليم!AY1154,
IF($D$2=547,التسليم!AZ1154,
IF($D$2=48,التسليم!BA1154,
IF($D$2=49,التسليم!BB1154,
IF($D$2=50,التسليم!BC1154,
IF($D$2=0,التسليم!$BD1154,IF($D$2&gt;50,"خطأ"))))))))))))))))))))))))))))))))))))))))))))))))))))</f>
        <v>0</v>
      </c>
      <c r="L101" s="29">
        <f>IF($D$2=1,المرتجع!F1154,IF($D$2=2,المرتجع!G1154,IF($D$2=3,المرتجع!H1154,IF($D$2=4,المرتجع!I1154,IF($D$2=5,المرتجع!J1154,
IF($D$2=6,المرتجع!K1154,
IF($D$2=7,المرتجع!L1154,
IF($D$2=8,المرتجع!M1154,
IF($D$2=9,المرتجع!N1154,
IF($D$2=10,المرتجع!O1154,
IF($D$2=11,المرتجع!P1154,
IF($D$2=12,المرتجع!Q1154,
IF($D$2=13,المرتجع!R1154,
IF($D$2=14,المرتجع!S1154,
IF($D$2=15,المرتجع!T1154,
IF($D$2=16,المرتجع!U1154,
IF($D$2=17,المرتجع!V1154,
IF($D$2=18,المرتجع!W1154,
IF($D$2=19,المرتجع!X1154,
IF($D$2=20,المرتجع!Y1154,
IF($D$2=21,المرتجع!Z1154,
IF($D$2=22,المرتجع!AA1154,
IF($D$2=23,المرتجع!AB1154,
IF($D$2=24,المرتجع!AC1154,
IF($D$2=25,المرتجع!AD1154,
IF($D$2=26,المرتجع!AE1154,
IF($D$2=27,المرتجع!AF1154,
IF($D$2=28,المرتجع!AG1154,
IF($D$2=29,المرتجع!AH1154,
IF($D$2=30,المرتجع!AI1154,
IF($D$2=31,المرتجع!AJ1154,
IF($D$2=32,المرتجع!AK1154,
IF($D$2=33,المرتجع!AL1154,
IF($D$2=34,المرتجع!AM1154,
IF($D$2=35,المرتجع!AN1154,
IF($D$2=36,المرتجع!AO1154,
IF($D$2=37,المرتجع!AP1154,
IF($D$2=38,المرتجع!AQ1154,
IF($D$2=39,المرتجع!AR1154,
IF($D$2=40,المرتجع!AS1154,
IF($D$2=41,المرتجع!AT1154,
IF($D$2=42,المرتجع!AU1154,
IF($D$2=43,المرتجع!AV1154,
IF($D$2=44,المرتجع!AW1154,
IF($D$2=45,المرتجع!AX1154,
IF($D$2=46,المرتجع!AY1154,
IF($D$2=547,المرتجع!AZ1154,
IF($D$2=48,المرتجع!BA1154,
IF($D$2=49,المرتجع!BB1154,
IF($D$2=50,المرتجع!BC1154,
IF($D$2=0,المرتجع!$BD1154,IF($D$2&gt;50,"خطأ"))))))))))))))))))))))))))))))))))))))))))))))))))))</f>
        <v>0</v>
      </c>
    </row>
    <row r="102" spans="1:12" ht="16.5" thickTop="1" thickBot="1" x14ac:dyDescent="0.3">
      <c r="A102" s="106">
        <f t="shared" ref="A102" si="95">A101+C101-B101</f>
        <v>0</v>
      </c>
      <c r="B102" s="107"/>
      <c r="C102" s="108"/>
      <c r="D102" s="103">
        <f t="shared" ref="D102" si="96">D101+F101-E101</f>
        <v>0</v>
      </c>
      <c r="E102" s="104"/>
      <c r="F102" s="105"/>
      <c r="G102" s="103">
        <f t="shared" ref="G102" si="97">G101+I101-H101</f>
        <v>0</v>
      </c>
      <c r="H102" s="104"/>
      <c r="I102" s="105"/>
      <c r="J102" s="106">
        <f t="shared" ref="J102" si="98">J101+L101-K101</f>
        <v>0</v>
      </c>
      <c r="K102" s="107"/>
      <c r="L102" s="108"/>
    </row>
    <row r="103" spans="1:12" ht="15" thickTop="1" x14ac:dyDescent="0.2"/>
  </sheetData>
  <sheetProtection formatColumns="0" formatRows="0" selectLockedCells="1"/>
  <mergeCells count="206">
    <mergeCell ref="A1:L1"/>
    <mergeCell ref="G3:I3"/>
    <mergeCell ref="G6:I6"/>
    <mergeCell ref="J3:L3"/>
    <mergeCell ref="J6:L6"/>
    <mergeCell ref="A2:C2"/>
    <mergeCell ref="J2:L2"/>
    <mergeCell ref="G2:I2"/>
    <mergeCell ref="D2:F2"/>
    <mergeCell ref="A3:C3"/>
    <mergeCell ref="A6:C6"/>
    <mergeCell ref="D3:F3"/>
    <mergeCell ref="D6:F6"/>
    <mergeCell ref="M2:Q5"/>
    <mergeCell ref="A98:C98"/>
    <mergeCell ref="A99:C99"/>
    <mergeCell ref="A102:C102"/>
    <mergeCell ref="A79:C79"/>
    <mergeCell ref="A82:C82"/>
    <mergeCell ref="A83:C83"/>
    <mergeCell ref="A86:C86"/>
    <mergeCell ref="A87:C87"/>
    <mergeCell ref="A90:C90"/>
    <mergeCell ref="A75:C75"/>
    <mergeCell ref="A78:C78"/>
    <mergeCell ref="A62:C62"/>
    <mergeCell ref="A63:C63"/>
    <mergeCell ref="A66:C66"/>
    <mergeCell ref="A67:C67"/>
    <mergeCell ref="A70:C70"/>
    <mergeCell ref="A71:C71"/>
    <mergeCell ref="A74:C74"/>
    <mergeCell ref="D50:F50"/>
    <mergeCell ref="D79:F79"/>
    <mergeCell ref="D51:F51"/>
    <mergeCell ref="D54:F54"/>
    <mergeCell ref="D55:F55"/>
    <mergeCell ref="D58:F58"/>
    <mergeCell ref="D59:F59"/>
    <mergeCell ref="D62:F62"/>
    <mergeCell ref="D39:F39"/>
    <mergeCell ref="D42:F42"/>
    <mergeCell ref="D75:F75"/>
    <mergeCell ref="A95:C95"/>
    <mergeCell ref="A50:C50"/>
    <mergeCell ref="A51:C51"/>
    <mergeCell ref="A54:C54"/>
    <mergeCell ref="A39:C39"/>
    <mergeCell ref="A42:C42"/>
    <mergeCell ref="A46:C46"/>
    <mergeCell ref="A47:C47"/>
    <mergeCell ref="A55:C55"/>
    <mergeCell ref="A58:C58"/>
    <mergeCell ref="A59:C59"/>
    <mergeCell ref="A91:C91"/>
    <mergeCell ref="A94:C94"/>
    <mergeCell ref="A26:C26"/>
    <mergeCell ref="A27:C27"/>
    <mergeCell ref="A30:C30"/>
    <mergeCell ref="A43:C43"/>
    <mergeCell ref="A7:C7"/>
    <mergeCell ref="A10:C10"/>
    <mergeCell ref="A11:C11"/>
    <mergeCell ref="A14:C14"/>
    <mergeCell ref="A15:C15"/>
    <mergeCell ref="A18:C18"/>
    <mergeCell ref="A19:C19"/>
    <mergeCell ref="A22:C22"/>
    <mergeCell ref="A23:C23"/>
    <mergeCell ref="A31:C31"/>
    <mergeCell ref="A34:C34"/>
    <mergeCell ref="A35:C35"/>
    <mergeCell ref="A38:C38"/>
    <mergeCell ref="D15:F15"/>
    <mergeCell ref="G15:I15"/>
    <mergeCell ref="J15:L15"/>
    <mergeCell ref="D18:F18"/>
    <mergeCell ref="G18:I18"/>
    <mergeCell ref="J18:L18"/>
    <mergeCell ref="D19:F19"/>
    <mergeCell ref="G19:I19"/>
    <mergeCell ref="J19:L19"/>
    <mergeCell ref="G7:I7"/>
    <mergeCell ref="J7:L7"/>
    <mergeCell ref="G10:I10"/>
    <mergeCell ref="J10:L10"/>
    <mergeCell ref="D11:F11"/>
    <mergeCell ref="G11:I11"/>
    <mergeCell ref="J11:L11"/>
    <mergeCell ref="D14:F14"/>
    <mergeCell ref="G14:I14"/>
    <mergeCell ref="J14:L14"/>
    <mergeCell ref="D7:F7"/>
    <mergeCell ref="D10:F10"/>
    <mergeCell ref="G22:I22"/>
    <mergeCell ref="J22:L22"/>
    <mergeCell ref="D23:F23"/>
    <mergeCell ref="G23:I23"/>
    <mergeCell ref="J23:L23"/>
    <mergeCell ref="D26:F26"/>
    <mergeCell ref="G26:I26"/>
    <mergeCell ref="J26:L26"/>
    <mergeCell ref="D27:F27"/>
    <mergeCell ref="G27:I27"/>
    <mergeCell ref="J27:L27"/>
    <mergeCell ref="D22:F22"/>
    <mergeCell ref="G30:I30"/>
    <mergeCell ref="J30:L30"/>
    <mergeCell ref="D31:F31"/>
    <mergeCell ref="G31:I31"/>
    <mergeCell ref="J31:L31"/>
    <mergeCell ref="G34:I34"/>
    <mergeCell ref="J34:L34"/>
    <mergeCell ref="G35:I35"/>
    <mergeCell ref="J35:L35"/>
    <mergeCell ref="D30:F30"/>
    <mergeCell ref="D34:F34"/>
    <mergeCell ref="D35:F35"/>
    <mergeCell ref="G38:I38"/>
    <mergeCell ref="J38:L38"/>
    <mergeCell ref="G39:I39"/>
    <mergeCell ref="J39:L39"/>
    <mergeCell ref="G42:I42"/>
    <mergeCell ref="J42:L42"/>
    <mergeCell ref="D43:F43"/>
    <mergeCell ref="G43:I43"/>
    <mergeCell ref="J43:L43"/>
    <mergeCell ref="D38:F38"/>
    <mergeCell ref="G46:I46"/>
    <mergeCell ref="J46:L46"/>
    <mergeCell ref="D47:F47"/>
    <mergeCell ref="G47:I47"/>
    <mergeCell ref="J47:L47"/>
    <mergeCell ref="G50:I50"/>
    <mergeCell ref="J50:L50"/>
    <mergeCell ref="G51:I51"/>
    <mergeCell ref="J51:L51"/>
    <mergeCell ref="D46:F46"/>
    <mergeCell ref="G54:I54"/>
    <mergeCell ref="J54:L54"/>
    <mergeCell ref="G55:I55"/>
    <mergeCell ref="J55:L55"/>
    <mergeCell ref="G58:I58"/>
    <mergeCell ref="J58:L58"/>
    <mergeCell ref="G59:I59"/>
    <mergeCell ref="J59:L59"/>
    <mergeCell ref="G62:I62"/>
    <mergeCell ref="J62:L62"/>
    <mergeCell ref="G63:I63"/>
    <mergeCell ref="J63:L63"/>
    <mergeCell ref="D66:F66"/>
    <mergeCell ref="G66:I66"/>
    <mergeCell ref="J66:L66"/>
    <mergeCell ref="D67:F67"/>
    <mergeCell ref="G67:I67"/>
    <mergeCell ref="J67:L67"/>
    <mergeCell ref="D70:F70"/>
    <mergeCell ref="G70:I70"/>
    <mergeCell ref="J70:L70"/>
    <mergeCell ref="D63:F63"/>
    <mergeCell ref="G71:I71"/>
    <mergeCell ref="J71:L71"/>
    <mergeCell ref="D74:F74"/>
    <mergeCell ref="G74:I74"/>
    <mergeCell ref="J74:L74"/>
    <mergeCell ref="G75:I75"/>
    <mergeCell ref="J75:L75"/>
    <mergeCell ref="D78:F78"/>
    <mergeCell ref="G78:I78"/>
    <mergeCell ref="J78:L78"/>
    <mergeCell ref="D71:F71"/>
    <mergeCell ref="G79:I79"/>
    <mergeCell ref="J79:L79"/>
    <mergeCell ref="D82:F82"/>
    <mergeCell ref="G82:I82"/>
    <mergeCell ref="J82:L82"/>
    <mergeCell ref="D83:F83"/>
    <mergeCell ref="G83:I83"/>
    <mergeCell ref="J83:L83"/>
    <mergeCell ref="D86:F86"/>
    <mergeCell ref="G86:I86"/>
    <mergeCell ref="J86:L86"/>
    <mergeCell ref="G87:I87"/>
    <mergeCell ref="J87:L87"/>
    <mergeCell ref="D90:F90"/>
    <mergeCell ref="G90:I90"/>
    <mergeCell ref="J90:L90"/>
    <mergeCell ref="D91:F91"/>
    <mergeCell ref="G91:I91"/>
    <mergeCell ref="J91:L91"/>
    <mergeCell ref="D94:F94"/>
    <mergeCell ref="G94:I94"/>
    <mergeCell ref="J94:L94"/>
    <mergeCell ref="D87:F87"/>
    <mergeCell ref="G95:I95"/>
    <mergeCell ref="J95:L95"/>
    <mergeCell ref="D98:F98"/>
    <mergeCell ref="G98:I98"/>
    <mergeCell ref="J98:L98"/>
    <mergeCell ref="D99:F99"/>
    <mergeCell ref="G99:I99"/>
    <mergeCell ref="J99:L99"/>
    <mergeCell ref="D102:F102"/>
    <mergeCell ref="G102:I102"/>
    <mergeCell ref="J102:L102"/>
    <mergeCell ref="D95:F95"/>
  </mergeCells>
  <pageMargins left="0.23622047244094491" right="0.23622047244094491" top="0.35433070866141736" bottom="0.15748031496062992" header="0.31496062992125984" footer="0.31496062992125984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>
    <tabColor rgb="FFFFFF00"/>
  </sheetPr>
  <dimension ref="A1:CZ106"/>
  <sheetViews>
    <sheetView rightToLeft="1" workbookViewId="0">
      <selection activeCell="F15" sqref="F15"/>
    </sheetView>
  </sheetViews>
  <sheetFormatPr defaultColWidth="9" defaultRowHeight="14.25" x14ac:dyDescent="0.2"/>
  <cols>
    <col min="1" max="1" width="11.125" style="13" customWidth="1"/>
    <col min="2" max="2" width="24.875" style="13" customWidth="1"/>
    <col min="3" max="3" width="19.375" style="13" customWidth="1"/>
    <col min="4" max="4" width="11.625" style="13" customWidth="1"/>
    <col min="5" max="5" width="28.125" style="13" customWidth="1"/>
    <col min="6" max="16384" width="9" style="13"/>
  </cols>
  <sheetData>
    <row r="1" spans="1:104" ht="96.75" customHeight="1" x14ac:dyDescent="0.2">
      <c r="A1" s="117" t="s">
        <v>9</v>
      </c>
      <c r="B1" s="117"/>
      <c r="C1" s="117"/>
      <c r="D1" s="117"/>
      <c r="E1" s="117"/>
      <c r="F1" s="12"/>
    </row>
    <row r="2" spans="1:104" s="57" customFormat="1" ht="11.25" hidden="1" x14ac:dyDescent="0.2">
      <c r="A2" s="56" t="s">
        <v>128</v>
      </c>
      <c r="B2" s="56">
        <v>1</v>
      </c>
      <c r="C2" s="56">
        <v>2</v>
      </c>
      <c r="D2" s="56">
        <v>3</v>
      </c>
      <c r="E2" s="56">
        <v>4</v>
      </c>
      <c r="F2" s="56">
        <v>5</v>
      </c>
      <c r="G2" s="56">
        <v>6</v>
      </c>
      <c r="H2" s="56">
        <v>7</v>
      </c>
      <c r="I2" s="56">
        <v>8</v>
      </c>
      <c r="J2" s="56">
        <v>9</v>
      </c>
      <c r="K2" s="56">
        <v>10</v>
      </c>
      <c r="L2" s="56">
        <v>11</v>
      </c>
      <c r="M2" s="56">
        <v>12</v>
      </c>
      <c r="N2" s="56">
        <v>13</v>
      </c>
      <c r="O2" s="56">
        <v>14</v>
      </c>
      <c r="P2" s="56">
        <v>15</v>
      </c>
      <c r="Q2" s="56">
        <v>16</v>
      </c>
      <c r="R2" s="56">
        <v>17</v>
      </c>
      <c r="S2" s="56">
        <v>18</v>
      </c>
      <c r="T2" s="56">
        <v>19</v>
      </c>
      <c r="U2" s="56">
        <v>20</v>
      </c>
      <c r="V2" s="56">
        <v>21</v>
      </c>
      <c r="W2" s="56">
        <v>22</v>
      </c>
      <c r="X2" s="56">
        <v>23</v>
      </c>
      <c r="Y2" s="56">
        <v>24</v>
      </c>
      <c r="Z2" s="56">
        <v>25</v>
      </c>
      <c r="AA2" s="56">
        <v>26</v>
      </c>
      <c r="AB2" s="56">
        <v>27</v>
      </c>
      <c r="AC2" s="56">
        <v>28</v>
      </c>
      <c r="AD2" s="56">
        <v>29</v>
      </c>
      <c r="AE2" s="56">
        <v>30</v>
      </c>
      <c r="AF2" s="56">
        <v>31</v>
      </c>
      <c r="AG2" s="56">
        <v>32</v>
      </c>
      <c r="AH2" s="56">
        <v>33</v>
      </c>
      <c r="AI2" s="56">
        <v>34</v>
      </c>
      <c r="AJ2" s="56">
        <v>35</v>
      </c>
      <c r="AK2" s="56">
        <v>36</v>
      </c>
      <c r="AL2" s="56">
        <v>37</v>
      </c>
      <c r="AM2" s="56">
        <v>38</v>
      </c>
      <c r="AN2" s="56">
        <v>39</v>
      </c>
      <c r="AO2" s="56">
        <v>40</v>
      </c>
      <c r="AP2" s="56">
        <v>41</v>
      </c>
      <c r="AQ2" s="56">
        <v>42</v>
      </c>
      <c r="AR2" s="56">
        <v>43</v>
      </c>
      <c r="AS2" s="56">
        <v>44</v>
      </c>
      <c r="AT2" s="56">
        <v>45</v>
      </c>
      <c r="AU2" s="56">
        <v>46</v>
      </c>
      <c r="AV2" s="56">
        <v>47</v>
      </c>
      <c r="AW2" s="56">
        <v>48</v>
      </c>
      <c r="AX2" s="56">
        <v>49</v>
      </c>
      <c r="AY2" s="56">
        <v>50</v>
      </c>
      <c r="AZ2" s="56">
        <v>51</v>
      </c>
      <c r="BA2" s="56">
        <v>52</v>
      </c>
      <c r="BB2" s="56">
        <v>53</v>
      </c>
      <c r="BC2" s="56">
        <v>54</v>
      </c>
      <c r="BD2" s="56">
        <v>55</v>
      </c>
      <c r="BE2" s="56">
        <v>56</v>
      </c>
      <c r="BF2" s="56">
        <v>57</v>
      </c>
      <c r="BG2" s="56">
        <v>58</v>
      </c>
      <c r="BH2" s="56">
        <v>59</v>
      </c>
      <c r="BI2" s="56">
        <v>60</v>
      </c>
      <c r="BJ2" s="56">
        <v>61</v>
      </c>
      <c r="BK2" s="56">
        <v>62</v>
      </c>
      <c r="BL2" s="56">
        <v>63</v>
      </c>
      <c r="BM2" s="56">
        <v>64</v>
      </c>
      <c r="BN2" s="56">
        <v>65</v>
      </c>
      <c r="BO2" s="56">
        <v>66</v>
      </c>
      <c r="BP2" s="56">
        <v>67</v>
      </c>
      <c r="BQ2" s="56">
        <v>68</v>
      </c>
      <c r="BR2" s="56">
        <v>69</v>
      </c>
      <c r="BS2" s="56">
        <v>70</v>
      </c>
      <c r="BT2" s="56">
        <v>71</v>
      </c>
      <c r="BU2" s="56">
        <v>72</v>
      </c>
      <c r="BV2" s="56">
        <v>73</v>
      </c>
      <c r="BW2" s="56">
        <v>74</v>
      </c>
      <c r="BX2" s="56">
        <v>75</v>
      </c>
      <c r="BY2" s="56">
        <v>76</v>
      </c>
      <c r="BZ2" s="56">
        <v>77</v>
      </c>
      <c r="CA2" s="56">
        <v>78</v>
      </c>
      <c r="CB2" s="56">
        <v>79</v>
      </c>
      <c r="CC2" s="56">
        <v>80</v>
      </c>
      <c r="CD2" s="56">
        <v>81</v>
      </c>
      <c r="CE2" s="56">
        <v>82</v>
      </c>
      <c r="CF2" s="56">
        <v>83</v>
      </c>
      <c r="CG2" s="56">
        <v>84</v>
      </c>
      <c r="CH2" s="56">
        <v>85</v>
      </c>
      <c r="CI2" s="56">
        <v>86</v>
      </c>
      <c r="CJ2" s="56">
        <v>87</v>
      </c>
      <c r="CK2" s="56">
        <v>88</v>
      </c>
      <c r="CL2" s="56">
        <v>89</v>
      </c>
      <c r="CM2" s="56">
        <v>90</v>
      </c>
      <c r="CN2" s="56">
        <v>91</v>
      </c>
      <c r="CO2" s="56">
        <v>92</v>
      </c>
      <c r="CP2" s="56">
        <v>93</v>
      </c>
      <c r="CQ2" s="56">
        <v>94</v>
      </c>
      <c r="CR2" s="56">
        <v>95</v>
      </c>
      <c r="CS2" s="56">
        <v>96</v>
      </c>
      <c r="CT2" s="56">
        <v>97</v>
      </c>
      <c r="CU2" s="56">
        <v>98</v>
      </c>
      <c r="CV2" s="56">
        <v>99</v>
      </c>
      <c r="CW2" s="56">
        <v>100</v>
      </c>
      <c r="CX2" s="56"/>
      <c r="CY2" s="56"/>
      <c r="CZ2" s="56"/>
    </row>
    <row r="3" spans="1:104" s="57" customFormat="1" ht="11.25" hidden="1" x14ac:dyDescent="0.2">
      <c r="A3" s="56" t="s">
        <v>124</v>
      </c>
      <c r="B3" s="58" t="str">
        <f>B7</f>
        <v>مادة1</v>
      </c>
      <c r="C3" s="58" t="str">
        <f>B8</f>
        <v>مادة2</v>
      </c>
      <c r="D3" s="58" t="str">
        <f>B9</f>
        <v>مادة3</v>
      </c>
      <c r="E3" s="58" t="str">
        <f>B10</f>
        <v>مادة4</v>
      </c>
      <c r="F3" s="58" t="str">
        <f>B11</f>
        <v>مادة5</v>
      </c>
      <c r="G3" s="58" t="str">
        <f>B12</f>
        <v>مادة6</v>
      </c>
      <c r="H3" s="58" t="str">
        <f>B13</f>
        <v>مادة7</v>
      </c>
      <c r="I3" s="58" t="str">
        <f>B14</f>
        <v>مادة8</v>
      </c>
      <c r="J3" s="58" t="str">
        <f>B15</f>
        <v>مادة9</v>
      </c>
      <c r="K3" s="58" t="str">
        <f>B16</f>
        <v>مادة10</v>
      </c>
      <c r="L3" s="58" t="str">
        <f>B17</f>
        <v>مادة11</v>
      </c>
      <c r="M3" s="58" t="str">
        <f>B18</f>
        <v>مادة12</v>
      </c>
      <c r="N3" s="58" t="str">
        <f>B19</f>
        <v>مادة13</v>
      </c>
      <c r="O3" s="58" t="str">
        <f>B20</f>
        <v>مادة14</v>
      </c>
      <c r="P3" s="58" t="str">
        <f>B21</f>
        <v>مادة15</v>
      </c>
      <c r="Q3" s="58" t="str">
        <f>B22</f>
        <v>مادة16</v>
      </c>
      <c r="R3" s="58" t="str">
        <f>B23</f>
        <v>مادة17</v>
      </c>
      <c r="S3" s="58" t="str">
        <f>B24</f>
        <v>مادة18</v>
      </c>
      <c r="T3" s="58" t="str">
        <f>B25</f>
        <v>مادة19</v>
      </c>
      <c r="U3" s="58" t="str">
        <f>B26</f>
        <v>مادة20</v>
      </c>
      <c r="V3" s="58" t="str">
        <f>B27</f>
        <v>مادة21</v>
      </c>
      <c r="W3" s="58" t="str">
        <f>B28</f>
        <v>مادة22</v>
      </c>
      <c r="X3" s="58" t="str">
        <f>B29</f>
        <v>مادة23</v>
      </c>
      <c r="Y3" s="58" t="str">
        <f>B30</f>
        <v>مادة24</v>
      </c>
      <c r="Z3" s="58" t="str">
        <f>B31</f>
        <v>مادة25</v>
      </c>
      <c r="AA3" s="58" t="str">
        <f>B32</f>
        <v>مادة26</v>
      </c>
      <c r="AB3" s="58" t="str">
        <f>B33</f>
        <v>مادة27</v>
      </c>
      <c r="AC3" s="58" t="str">
        <f>B34</f>
        <v>مادة28</v>
      </c>
      <c r="AD3" s="58" t="str">
        <f>B35</f>
        <v>مادة29</v>
      </c>
      <c r="AE3" s="58" t="str">
        <f>B36</f>
        <v>مادة30</v>
      </c>
      <c r="AF3" s="58" t="str">
        <f>B37</f>
        <v>مادة31</v>
      </c>
      <c r="AG3" s="58" t="str">
        <f>B38</f>
        <v>مادة32</v>
      </c>
      <c r="AH3" s="58" t="str">
        <f>B39</f>
        <v>مادة33</v>
      </c>
      <c r="AI3" s="58" t="str">
        <f>B40</f>
        <v>مادة34</v>
      </c>
      <c r="AJ3" s="58" t="str">
        <f>B41</f>
        <v>مادة35</v>
      </c>
      <c r="AK3" s="58" t="str">
        <f>B42</f>
        <v>مادة36</v>
      </c>
      <c r="AL3" s="58" t="str">
        <f>B43</f>
        <v>مادة37</v>
      </c>
      <c r="AM3" s="58" t="str">
        <f>B44</f>
        <v>مادة38</v>
      </c>
      <c r="AN3" s="58" t="str">
        <f>B45</f>
        <v>مادة39</v>
      </c>
      <c r="AO3" s="58" t="str">
        <f>B46</f>
        <v>مادة40</v>
      </c>
      <c r="AP3" s="58" t="str">
        <f>B47</f>
        <v>مادة41</v>
      </c>
      <c r="AQ3" s="58" t="str">
        <f>B48</f>
        <v>مادة42</v>
      </c>
      <c r="AR3" s="58" t="str">
        <f>B49</f>
        <v>مادة43</v>
      </c>
      <c r="AS3" s="58" t="str">
        <f>B50</f>
        <v>مادة44</v>
      </c>
      <c r="AT3" s="58" t="str">
        <f>B51</f>
        <v>مادة45</v>
      </c>
      <c r="AU3" s="58" t="str">
        <f>B52</f>
        <v>مادة46</v>
      </c>
      <c r="AV3" s="58" t="str">
        <f>B53</f>
        <v>مادة47</v>
      </c>
      <c r="AW3" s="58" t="str">
        <f>B54</f>
        <v>مادة48</v>
      </c>
      <c r="AX3" s="58" t="str">
        <f>B55</f>
        <v>مادة49</v>
      </c>
      <c r="AY3" s="58" t="str">
        <f>B56</f>
        <v>مادة50</v>
      </c>
      <c r="AZ3" s="58" t="str">
        <f>B57</f>
        <v>مادة51</v>
      </c>
      <c r="BA3" s="58" t="str">
        <f>B58</f>
        <v>مادة52</v>
      </c>
      <c r="BB3" s="58" t="str">
        <f>B59</f>
        <v>مادة53</v>
      </c>
      <c r="BC3" s="58" t="str">
        <f>B60</f>
        <v>مادة54</v>
      </c>
      <c r="BD3" s="58" t="str">
        <f>B61</f>
        <v>مادة55</v>
      </c>
      <c r="BE3" s="58" t="str">
        <f>B62</f>
        <v>مادة56</v>
      </c>
      <c r="BF3" s="58" t="str">
        <f>B63</f>
        <v>مادة57</v>
      </c>
      <c r="BG3" s="58" t="str">
        <f>B64</f>
        <v>مادة58</v>
      </c>
      <c r="BH3" s="58" t="str">
        <f>B65</f>
        <v>مادة59</v>
      </c>
      <c r="BI3" s="58" t="str">
        <f>B66</f>
        <v>مادة60</v>
      </c>
      <c r="BJ3" s="58" t="str">
        <f>B67</f>
        <v>مادة61</v>
      </c>
      <c r="BK3" s="58" t="str">
        <f>B68</f>
        <v>مادة62</v>
      </c>
      <c r="BL3" s="58" t="str">
        <f>B69</f>
        <v>مادة63</v>
      </c>
      <c r="BM3" s="58" t="str">
        <f>B70</f>
        <v>مادة64</v>
      </c>
      <c r="BN3" s="58" t="str">
        <f>B71</f>
        <v>مادة65</v>
      </c>
      <c r="BO3" s="58" t="str">
        <f>B72</f>
        <v>مادة66</v>
      </c>
      <c r="BP3" s="58" t="str">
        <f>B73</f>
        <v>مادة67</v>
      </c>
      <c r="BQ3" s="58" t="str">
        <f>B74</f>
        <v>مادة68</v>
      </c>
      <c r="BR3" s="58" t="str">
        <f>B75</f>
        <v>مادة69</v>
      </c>
      <c r="BS3" s="58" t="str">
        <f>B76</f>
        <v>مادة70</v>
      </c>
      <c r="BT3" s="58" t="str">
        <f>B77</f>
        <v>مادة71</v>
      </c>
      <c r="BU3" s="58" t="str">
        <f>B78</f>
        <v>مادة72</v>
      </c>
      <c r="BV3" s="58" t="str">
        <f>B79</f>
        <v>مادة73</v>
      </c>
      <c r="BW3" s="58" t="str">
        <f>B80</f>
        <v>مادة74</v>
      </c>
      <c r="BX3" s="58" t="str">
        <f>B81</f>
        <v>مادة75</v>
      </c>
      <c r="BY3" s="58" t="str">
        <f>B82</f>
        <v>مادة76</v>
      </c>
      <c r="BZ3" s="58" t="str">
        <f>B83</f>
        <v>مادة77</v>
      </c>
      <c r="CA3" s="58" t="str">
        <f>B84</f>
        <v>مادة78</v>
      </c>
      <c r="CB3" s="58" t="str">
        <f>B85</f>
        <v>مادة79</v>
      </c>
      <c r="CC3" s="58" t="str">
        <f>B86</f>
        <v>مادة80</v>
      </c>
      <c r="CD3" s="58" t="str">
        <f>B87</f>
        <v>مادة81</v>
      </c>
      <c r="CE3" s="58" t="str">
        <f>B88</f>
        <v>مادة82</v>
      </c>
      <c r="CF3" s="58" t="str">
        <f>B89</f>
        <v>مادة83</v>
      </c>
      <c r="CG3" s="58" t="str">
        <f>B90</f>
        <v>مادة84</v>
      </c>
      <c r="CH3" s="58" t="str">
        <f>B91</f>
        <v>مادة85</v>
      </c>
      <c r="CI3" s="58" t="str">
        <f>B92</f>
        <v>مادة86</v>
      </c>
      <c r="CJ3" s="58" t="str">
        <f>B93</f>
        <v>مادة87</v>
      </c>
      <c r="CK3" s="58" t="str">
        <f>B94</f>
        <v>مادة88</v>
      </c>
      <c r="CL3" s="58" t="str">
        <f>B95</f>
        <v>مادة89</v>
      </c>
      <c r="CM3" s="58" t="str">
        <f>B96</f>
        <v>مادة90</v>
      </c>
      <c r="CN3" s="58" t="str">
        <f>B97</f>
        <v>مادة91</v>
      </c>
      <c r="CO3" s="58" t="str">
        <f>B98</f>
        <v>مادة92</v>
      </c>
      <c r="CP3" s="58" t="str">
        <f>B99</f>
        <v>مادة93</v>
      </c>
      <c r="CQ3" s="58" t="str">
        <f>B100</f>
        <v>مادة94</v>
      </c>
      <c r="CR3" s="58" t="str">
        <f>B101</f>
        <v>مادة95</v>
      </c>
      <c r="CS3" s="58" t="str">
        <f>B102</f>
        <v>مادة96</v>
      </c>
      <c r="CT3" s="58" t="str">
        <f>B103</f>
        <v>مادة97</v>
      </c>
      <c r="CU3" s="58" t="str">
        <f>B104</f>
        <v>مادة98</v>
      </c>
      <c r="CV3" s="58" t="str">
        <f>B105</f>
        <v>مادة99</v>
      </c>
      <c r="CW3" s="58" t="str">
        <f>B106</f>
        <v>مادة100</v>
      </c>
    </row>
    <row r="4" spans="1:104" s="57" customFormat="1" ht="11.25" hidden="1" x14ac:dyDescent="0.2">
      <c r="A4" s="56" t="s">
        <v>128</v>
      </c>
      <c r="B4" s="58">
        <v>1</v>
      </c>
      <c r="C4" s="67"/>
      <c r="D4" s="68"/>
      <c r="E4" s="58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</row>
    <row r="5" spans="1:104" s="57" customFormat="1" ht="11.25" hidden="1" x14ac:dyDescent="0.2">
      <c r="A5" s="56" t="s">
        <v>123</v>
      </c>
      <c r="B5" s="58" t="str">
        <f>E7</f>
        <v>مستودع1</v>
      </c>
      <c r="C5" s="58" t="str">
        <f>E8</f>
        <v>مستودع2</v>
      </c>
      <c r="D5" s="68" t="str">
        <f>E9</f>
        <v>مستودع3</v>
      </c>
      <c r="E5" s="58" t="str">
        <f>E10</f>
        <v>مستودع4</v>
      </c>
      <c r="F5" s="67" t="str">
        <f>E11</f>
        <v>مستودع5</v>
      </c>
      <c r="G5" s="67" t="str">
        <f>E12</f>
        <v>مستودع6</v>
      </c>
      <c r="H5" s="67" t="str">
        <f>E13</f>
        <v>مستودع7</v>
      </c>
      <c r="I5" s="67" t="str">
        <f>E14</f>
        <v>مستودع8</v>
      </c>
      <c r="J5" s="67" t="str">
        <f>E15</f>
        <v>مستودع9</v>
      </c>
      <c r="K5" s="67" t="str">
        <f>E16</f>
        <v>مستودع10</v>
      </c>
      <c r="L5" s="67" t="str">
        <f>E17</f>
        <v>مستودع11</v>
      </c>
      <c r="M5" s="67" t="str">
        <f>E18</f>
        <v>مستودع12</v>
      </c>
      <c r="N5" s="67" t="str">
        <f>E19</f>
        <v>مستودع13</v>
      </c>
      <c r="O5" s="67" t="str">
        <f>E20</f>
        <v>مستودع14</v>
      </c>
      <c r="P5" s="67" t="str">
        <f>E21</f>
        <v>مستودع15</v>
      </c>
      <c r="Q5" s="67" t="str">
        <f>E22</f>
        <v>مستودع16</v>
      </c>
      <c r="R5" s="67" t="str">
        <f>E23</f>
        <v>مستودع17</v>
      </c>
      <c r="S5" s="67" t="str">
        <f>E24</f>
        <v>مستودع18</v>
      </c>
      <c r="T5" s="67" t="str">
        <f>E25</f>
        <v>مستودع19</v>
      </c>
      <c r="U5" s="67" t="str">
        <f>E26</f>
        <v>مستودع20</v>
      </c>
      <c r="V5" s="67" t="str">
        <f>E27</f>
        <v>مستودع21</v>
      </c>
      <c r="W5" s="67" t="str">
        <f>E28</f>
        <v>مستودع22</v>
      </c>
      <c r="X5" s="67" t="str">
        <f>E29</f>
        <v>مستودع23</v>
      </c>
      <c r="Y5" s="67" t="str">
        <f>E30</f>
        <v>مستودع24</v>
      </c>
      <c r="Z5" s="67" t="str">
        <f>E31</f>
        <v>مستودع25</v>
      </c>
      <c r="AA5" s="67" t="str">
        <f>E32</f>
        <v>مستودع26</v>
      </c>
      <c r="AB5" s="67" t="str">
        <f>E33</f>
        <v>مستودع27</v>
      </c>
      <c r="AC5" s="67" t="str">
        <f>E34</f>
        <v>مستودع28</v>
      </c>
      <c r="AD5" s="67" t="str">
        <f>E35</f>
        <v>مستودع29</v>
      </c>
      <c r="AE5" s="67" t="str">
        <f>E36</f>
        <v>مستودع30</v>
      </c>
      <c r="AF5" s="67" t="str">
        <f>E37</f>
        <v>مستودع31</v>
      </c>
      <c r="AG5" s="67" t="str">
        <f>E38</f>
        <v>مستودع32</v>
      </c>
      <c r="AH5" s="67" t="str">
        <f>E39</f>
        <v>مستودع33</v>
      </c>
      <c r="AI5" s="67" t="str">
        <f>E40</f>
        <v>مستودع34</v>
      </c>
      <c r="AJ5" s="67" t="str">
        <f>E41</f>
        <v>مستودع35</v>
      </c>
      <c r="AK5" s="67" t="str">
        <f>E42</f>
        <v>مستودع36</v>
      </c>
      <c r="AL5" s="67" t="str">
        <f>E43</f>
        <v>مستودع37</v>
      </c>
      <c r="AM5" s="67" t="str">
        <f>E44</f>
        <v>مستودع38</v>
      </c>
      <c r="AN5" s="67" t="str">
        <f>E45</f>
        <v>مستودع39</v>
      </c>
      <c r="AO5" s="67" t="str">
        <f>E46</f>
        <v>مستودع40</v>
      </c>
      <c r="AP5" s="67" t="str">
        <f>E47</f>
        <v>مستودع41</v>
      </c>
      <c r="AQ5" s="67" t="str">
        <f>E48</f>
        <v>مستودع42</v>
      </c>
      <c r="AR5" s="67" t="str">
        <f>E49</f>
        <v>مستودع43</v>
      </c>
      <c r="AS5" s="67" t="str">
        <f>E50</f>
        <v>مستودع44</v>
      </c>
      <c r="AT5" s="67" t="str">
        <f>E51</f>
        <v>مستودع45</v>
      </c>
      <c r="AU5" s="67" t="str">
        <f>E52</f>
        <v>مستودع46</v>
      </c>
      <c r="AV5" s="67" t="str">
        <f>E53</f>
        <v>مستودع47</v>
      </c>
      <c r="AW5" s="67" t="str">
        <f>E54</f>
        <v>مستودع48</v>
      </c>
      <c r="AX5" s="67" t="str">
        <f>E55</f>
        <v>مستودع49</v>
      </c>
      <c r="AY5" s="67" t="str">
        <f>E56</f>
        <v>مستودع50</v>
      </c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</row>
    <row r="6" spans="1:104" ht="15" x14ac:dyDescent="0.25">
      <c r="A6" s="30" t="s">
        <v>2</v>
      </c>
      <c r="B6" s="31" t="s">
        <v>3</v>
      </c>
      <c r="C6" s="14"/>
      <c r="D6" s="30" t="s">
        <v>6</v>
      </c>
      <c r="E6" s="31" t="s">
        <v>7</v>
      </c>
    </row>
    <row r="7" spans="1:104" ht="15" x14ac:dyDescent="0.25">
      <c r="A7" s="34">
        <v>1</v>
      </c>
      <c r="B7" s="39" t="s">
        <v>15</v>
      </c>
      <c r="C7" s="35"/>
      <c r="D7" s="34">
        <v>1</v>
      </c>
      <c r="E7" s="39" t="s">
        <v>10</v>
      </c>
    </row>
    <row r="8" spans="1:104" ht="15" x14ac:dyDescent="0.25">
      <c r="A8" s="36">
        <v>2</v>
      </c>
      <c r="B8" s="40" t="s">
        <v>16</v>
      </c>
      <c r="C8" s="35"/>
      <c r="D8" s="36">
        <v>2</v>
      </c>
      <c r="E8" s="40" t="s">
        <v>11</v>
      </c>
    </row>
    <row r="9" spans="1:104" ht="15" x14ac:dyDescent="0.25">
      <c r="A9" s="34">
        <v>3</v>
      </c>
      <c r="B9" s="39" t="s">
        <v>17</v>
      </c>
      <c r="C9" s="35"/>
      <c r="D9" s="34">
        <v>3</v>
      </c>
      <c r="E9" s="39" t="s">
        <v>12</v>
      </c>
    </row>
    <row r="10" spans="1:104" ht="15" x14ac:dyDescent="0.25">
      <c r="A10" s="36">
        <v>4</v>
      </c>
      <c r="B10" s="40" t="s">
        <v>18</v>
      </c>
      <c r="C10" s="35"/>
      <c r="D10" s="36">
        <v>4</v>
      </c>
      <c r="E10" s="40" t="s">
        <v>13</v>
      </c>
    </row>
    <row r="11" spans="1:104" ht="15" x14ac:dyDescent="0.25">
      <c r="A11" s="34">
        <v>5</v>
      </c>
      <c r="B11" s="39" t="s">
        <v>19</v>
      </c>
      <c r="C11" s="35"/>
      <c r="D11" s="37">
        <v>5</v>
      </c>
      <c r="E11" s="41" t="s">
        <v>14</v>
      </c>
    </row>
    <row r="12" spans="1:104" ht="15" x14ac:dyDescent="0.25">
      <c r="A12" s="36">
        <v>6</v>
      </c>
      <c r="B12" s="40" t="s">
        <v>20</v>
      </c>
      <c r="C12" s="35"/>
      <c r="D12" s="36">
        <v>6</v>
      </c>
      <c r="E12" s="40" t="s">
        <v>130</v>
      </c>
    </row>
    <row r="13" spans="1:104" ht="15" x14ac:dyDescent="0.25">
      <c r="A13" s="34">
        <v>7</v>
      </c>
      <c r="B13" s="39" t="s">
        <v>21</v>
      </c>
      <c r="C13" s="35"/>
      <c r="D13" s="37">
        <v>7</v>
      </c>
      <c r="E13" s="41" t="s">
        <v>131</v>
      </c>
    </row>
    <row r="14" spans="1:104" ht="15" x14ac:dyDescent="0.25">
      <c r="A14" s="36">
        <v>8</v>
      </c>
      <c r="B14" s="40" t="s">
        <v>22</v>
      </c>
      <c r="C14" s="35"/>
      <c r="D14" s="36">
        <v>8</v>
      </c>
      <c r="E14" s="40" t="s">
        <v>132</v>
      </c>
    </row>
    <row r="15" spans="1:104" ht="15" x14ac:dyDescent="0.25">
      <c r="A15" s="34">
        <v>9</v>
      </c>
      <c r="B15" s="39" t="s">
        <v>23</v>
      </c>
      <c r="C15" s="35"/>
      <c r="D15" s="37">
        <v>9</v>
      </c>
      <c r="E15" s="41" t="s">
        <v>133</v>
      </c>
    </row>
    <row r="16" spans="1:104" ht="15" x14ac:dyDescent="0.25">
      <c r="A16" s="36">
        <v>10</v>
      </c>
      <c r="B16" s="40" t="s">
        <v>24</v>
      </c>
      <c r="C16" s="35"/>
      <c r="D16" s="36">
        <v>10</v>
      </c>
      <c r="E16" s="40" t="s">
        <v>134</v>
      </c>
    </row>
    <row r="17" spans="1:5" ht="15" x14ac:dyDescent="0.25">
      <c r="A17" s="34">
        <v>11</v>
      </c>
      <c r="B17" s="39" t="s">
        <v>25</v>
      </c>
      <c r="C17" s="35"/>
      <c r="D17" s="37">
        <v>11</v>
      </c>
      <c r="E17" s="41" t="s">
        <v>135</v>
      </c>
    </row>
    <row r="18" spans="1:5" ht="15" x14ac:dyDescent="0.25">
      <c r="A18" s="36">
        <v>12</v>
      </c>
      <c r="B18" s="40" t="s">
        <v>26</v>
      </c>
      <c r="C18" s="35"/>
      <c r="D18" s="36">
        <v>12</v>
      </c>
      <c r="E18" s="40" t="s">
        <v>136</v>
      </c>
    </row>
    <row r="19" spans="1:5" ht="15" x14ac:dyDescent="0.25">
      <c r="A19" s="34">
        <v>13</v>
      </c>
      <c r="B19" s="39" t="s">
        <v>27</v>
      </c>
      <c r="C19" s="35"/>
      <c r="D19" s="37">
        <v>13</v>
      </c>
      <c r="E19" s="41" t="s">
        <v>137</v>
      </c>
    </row>
    <row r="20" spans="1:5" ht="15" x14ac:dyDescent="0.25">
      <c r="A20" s="36">
        <v>14</v>
      </c>
      <c r="B20" s="40" t="s">
        <v>28</v>
      </c>
      <c r="C20" s="35"/>
      <c r="D20" s="36">
        <v>14</v>
      </c>
      <c r="E20" s="40" t="s">
        <v>138</v>
      </c>
    </row>
    <row r="21" spans="1:5" ht="15" x14ac:dyDescent="0.25">
      <c r="A21" s="34">
        <v>15</v>
      </c>
      <c r="B21" s="39" t="s">
        <v>29</v>
      </c>
      <c r="C21" s="35"/>
      <c r="D21" s="37">
        <v>15</v>
      </c>
      <c r="E21" s="41" t="s">
        <v>139</v>
      </c>
    </row>
    <row r="22" spans="1:5" ht="15" x14ac:dyDescent="0.25">
      <c r="A22" s="36">
        <v>16</v>
      </c>
      <c r="B22" s="40" t="s">
        <v>30</v>
      </c>
      <c r="C22" s="35"/>
      <c r="D22" s="36">
        <v>16</v>
      </c>
      <c r="E22" s="40" t="s">
        <v>140</v>
      </c>
    </row>
    <row r="23" spans="1:5" ht="15" x14ac:dyDescent="0.25">
      <c r="A23" s="34">
        <v>17</v>
      </c>
      <c r="B23" s="39" t="s">
        <v>31</v>
      </c>
      <c r="C23" s="35"/>
      <c r="D23" s="37">
        <v>17</v>
      </c>
      <c r="E23" s="41" t="s">
        <v>141</v>
      </c>
    </row>
    <row r="24" spans="1:5" ht="15" x14ac:dyDescent="0.25">
      <c r="A24" s="36">
        <v>18</v>
      </c>
      <c r="B24" s="40" t="s">
        <v>32</v>
      </c>
      <c r="C24" s="35"/>
      <c r="D24" s="36">
        <v>18</v>
      </c>
      <c r="E24" s="40" t="s">
        <v>142</v>
      </c>
    </row>
    <row r="25" spans="1:5" ht="15" x14ac:dyDescent="0.25">
      <c r="A25" s="34">
        <v>19</v>
      </c>
      <c r="B25" s="39" t="s">
        <v>33</v>
      </c>
      <c r="C25" s="35"/>
      <c r="D25" s="37">
        <v>19</v>
      </c>
      <c r="E25" s="41" t="s">
        <v>143</v>
      </c>
    </row>
    <row r="26" spans="1:5" ht="15" x14ac:dyDescent="0.25">
      <c r="A26" s="36">
        <v>20</v>
      </c>
      <c r="B26" s="40" t="s">
        <v>34</v>
      </c>
      <c r="C26" s="35"/>
      <c r="D26" s="36">
        <v>20</v>
      </c>
      <c r="E26" s="40" t="s">
        <v>144</v>
      </c>
    </row>
    <row r="27" spans="1:5" ht="15" x14ac:dyDescent="0.25">
      <c r="A27" s="34">
        <v>21</v>
      </c>
      <c r="B27" s="39" t="s">
        <v>35</v>
      </c>
      <c r="C27" s="35"/>
      <c r="D27" s="37">
        <v>21</v>
      </c>
      <c r="E27" s="41" t="s">
        <v>145</v>
      </c>
    </row>
    <row r="28" spans="1:5" ht="15" x14ac:dyDescent="0.25">
      <c r="A28" s="36">
        <v>22</v>
      </c>
      <c r="B28" s="40" t="s">
        <v>36</v>
      </c>
      <c r="C28" s="35"/>
      <c r="D28" s="36">
        <v>22</v>
      </c>
      <c r="E28" s="40" t="s">
        <v>146</v>
      </c>
    </row>
    <row r="29" spans="1:5" ht="15" x14ac:dyDescent="0.25">
      <c r="A29" s="34">
        <v>23</v>
      </c>
      <c r="B29" s="39" t="s">
        <v>37</v>
      </c>
      <c r="C29" s="35"/>
      <c r="D29" s="37">
        <v>23</v>
      </c>
      <c r="E29" s="41" t="s">
        <v>147</v>
      </c>
    </row>
    <row r="30" spans="1:5" ht="15" x14ac:dyDescent="0.25">
      <c r="A30" s="36">
        <v>24</v>
      </c>
      <c r="B30" s="40" t="s">
        <v>38</v>
      </c>
      <c r="C30" s="35"/>
      <c r="D30" s="36">
        <v>24</v>
      </c>
      <c r="E30" s="40" t="s">
        <v>148</v>
      </c>
    </row>
    <row r="31" spans="1:5" ht="15" x14ac:dyDescent="0.25">
      <c r="A31" s="34">
        <v>25</v>
      </c>
      <c r="B31" s="39" t="s">
        <v>39</v>
      </c>
      <c r="C31" s="35"/>
      <c r="D31" s="37">
        <v>25</v>
      </c>
      <c r="E31" s="41" t="s">
        <v>149</v>
      </c>
    </row>
    <row r="32" spans="1:5" ht="15" x14ac:dyDescent="0.25">
      <c r="A32" s="36">
        <v>26</v>
      </c>
      <c r="B32" s="40" t="s">
        <v>40</v>
      </c>
      <c r="C32" s="35"/>
      <c r="D32" s="36">
        <v>26</v>
      </c>
      <c r="E32" s="40" t="s">
        <v>150</v>
      </c>
    </row>
    <row r="33" spans="1:5" ht="15" x14ac:dyDescent="0.25">
      <c r="A33" s="34">
        <v>27</v>
      </c>
      <c r="B33" s="39" t="s">
        <v>41</v>
      </c>
      <c r="C33" s="35"/>
      <c r="D33" s="37">
        <v>27</v>
      </c>
      <c r="E33" s="41" t="s">
        <v>151</v>
      </c>
    </row>
    <row r="34" spans="1:5" ht="15" x14ac:dyDescent="0.25">
      <c r="A34" s="36">
        <v>28</v>
      </c>
      <c r="B34" s="40" t="s">
        <v>42</v>
      </c>
      <c r="C34" s="35"/>
      <c r="D34" s="36">
        <v>28</v>
      </c>
      <c r="E34" s="40" t="s">
        <v>152</v>
      </c>
    </row>
    <row r="35" spans="1:5" ht="15" x14ac:dyDescent="0.25">
      <c r="A35" s="34">
        <v>29</v>
      </c>
      <c r="B35" s="39" t="s">
        <v>43</v>
      </c>
      <c r="C35" s="35"/>
      <c r="D35" s="37">
        <v>29</v>
      </c>
      <c r="E35" s="41" t="s">
        <v>153</v>
      </c>
    </row>
    <row r="36" spans="1:5" ht="15" x14ac:dyDescent="0.25">
      <c r="A36" s="36">
        <v>30</v>
      </c>
      <c r="B36" s="40" t="s">
        <v>44</v>
      </c>
      <c r="C36" s="35"/>
      <c r="D36" s="36">
        <v>30</v>
      </c>
      <c r="E36" s="40" t="s">
        <v>154</v>
      </c>
    </row>
    <row r="37" spans="1:5" ht="15" x14ac:dyDescent="0.25">
      <c r="A37" s="34">
        <v>31</v>
      </c>
      <c r="B37" s="39" t="s">
        <v>45</v>
      </c>
      <c r="C37" s="35"/>
      <c r="D37" s="37">
        <v>31</v>
      </c>
      <c r="E37" s="41" t="s">
        <v>155</v>
      </c>
    </row>
    <row r="38" spans="1:5" ht="15" x14ac:dyDescent="0.25">
      <c r="A38" s="36">
        <v>32</v>
      </c>
      <c r="B38" s="40" t="s">
        <v>46</v>
      </c>
      <c r="C38" s="35"/>
      <c r="D38" s="36">
        <v>32</v>
      </c>
      <c r="E38" s="40" t="s">
        <v>156</v>
      </c>
    </row>
    <row r="39" spans="1:5" ht="15" x14ac:dyDescent="0.25">
      <c r="A39" s="34">
        <v>33</v>
      </c>
      <c r="B39" s="39" t="s">
        <v>47</v>
      </c>
      <c r="C39" s="35"/>
      <c r="D39" s="37">
        <v>33</v>
      </c>
      <c r="E39" s="41" t="s">
        <v>157</v>
      </c>
    </row>
    <row r="40" spans="1:5" ht="15" x14ac:dyDescent="0.25">
      <c r="A40" s="36">
        <v>34</v>
      </c>
      <c r="B40" s="40" t="s">
        <v>48</v>
      </c>
      <c r="C40" s="35"/>
      <c r="D40" s="36">
        <v>34</v>
      </c>
      <c r="E40" s="40" t="s">
        <v>158</v>
      </c>
    </row>
    <row r="41" spans="1:5" ht="15" x14ac:dyDescent="0.25">
      <c r="A41" s="34">
        <v>35</v>
      </c>
      <c r="B41" s="39" t="s">
        <v>49</v>
      </c>
      <c r="C41" s="35"/>
      <c r="D41" s="37">
        <v>35</v>
      </c>
      <c r="E41" s="41" t="s">
        <v>159</v>
      </c>
    </row>
    <row r="42" spans="1:5" ht="15" x14ac:dyDescent="0.25">
      <c r="A42" s="36">
        <v>36</v>
      </c>
      <c r="B42" s="40" t="s">
        <v>50</v>
      </c>
      <c r="C42" s="35"/>
      <c r="D42" s="36">
        <v>36</v>
      </c>
      <c r="E42" s="40" t="s">
        <v>160</v>
      </c>
    </row>
    <row r="43" spans="1:5" ht="15" x14ac:dyDescent="0.25">
      <c r="A43" s="34">
        <v>37</v>
      </c>
      <c r="B43" s="39" t="s">
        <v>51</v>
      </c>
      <c r="C43" s="35"/>
      <c r="D43" s="37">
        <v>37</v>
      </c>
      <c r="E43" s="41" t="s">
        <v>161</v>
      </c>
    </row>
    <row r="44" spans="1:5" ht="15" x14ac:dyDescent="0.25">
      <c r="A44" s="36">
        <v>38</v>
      </c>
      <c r="B44" s="40" t="s">
        <v>52</v>
      </c>
      <c r="C44" s="35"/>
      <c r="D44" s="36">
        <v>38</v>
      </c>
      <c r="E44" s="40" t="s">
        <v>162</v>
      </c>
    </row>
    <row r="45" spans="1:5" ht="15" x14ac:dyDescent="0.25">
      <c r="A45" s="34">
        <v>39</v>
      </c>
      <c r="B45" s="39" t="s">
        <v>53</v>
      </c>
      <c r="C45" s="35"/>
      <c r="D45" s="37">
        <v>39</v>
      </c>
      <c r="E45" s="41" t="s">
        <v>163</v>
      </c>
    </row>
    <row r="46" spans="1:5" ht="15" x14ac:dyDescent="0.25">
      <c r="A46" s="36">
        <v>40</v>
      </c>
      <c r="B46" s="40" t="s">
        <v>54</v>
      </c>
      <c r="C46" s="35"/>
      <c r="D46" s="36">
        <v>40</v>
      </c>
      <c r="E46" s="40" t="s">
        <v>164</v>
      </c>
    </row>
    <row r="47" spans="1:5" ht="15" x14ac:dyDescent="0.25">
      <c r="A47" s="34">
        <v>41</v>
      </c>
      <c r="B47" s="39" t="s">
        <v>55</v>
      </c>
      <c r="C47" s="35"/>
      <c r="D47" s="37">
        <v>41</v>
      </c>
      <c r="E47" s="41" t="s">
        <v>165</v>
      </c>
    </row>
    <row r="48" spans="1:5" ht="15" x14ac:dyDescent="0.25">
      <c r="A48" s="36">
        <v>42</v>
      </c>
      <c r="B48" s="40" t="s">
        <v>56</v>
      </c>
      <c r="C48" s="35"/>
      <c r="D48" s="36">
        <v>42</v>
      </c>
      <c r="E48" s="40" t="s">
        <v>166</v>
      </c>
    </row>
    <row r="49" spans="1:5" ht="15" x14ac:dyDescent="0.25">
      <c r="A49" s="34">
        <v>43</v>
      </c>
      <c r="B49" s="39" t="s">
        <v>57</v>
      </c>
      <c r="C49" s="35"/>
      <c r="D49" s="37">
        <v>43</v>
      </c>
      <c r="E49" s="41" t="s">
        <v>167</v>
      </c>
    </row>
    <row r="50" spans="1:5" ht="15" x14ac:dyDescent="0.25">
      <c r="A50" s="36">
        <v>44</v>
      </c>
      <c r="B50" s="40" t="s">
        <v>58</v>
      </c>
      <c r="C50" s="35"/>
      <c r="D50" s="36">
        <v>44</v>
      </c>
      <c r="E50" s="40" t="s">
        <v>168</v>
      </c>
    </row>
    <row r="51" spans="1:5" ht="15" x14ac:dyDescent="0.25">
      <c r="A51" s="34">
        <v>45</v>
      </c>
      <c r="B51" s="39" t="s">
        <v>59</v>
      </c>
      <c r="C51" s="35"/>
      <c r="D51" s="37">
        <v>45</v>
      </c>
      <c r="E51" s="41" t="s">
        <v>169</v>
      </c>
    </row>
    <row r="52" spans="1:5" ht="15" x14ac:dyDescent="0.25">
      <c r="A52" s="36">
        <v>46</v>
      </c>
      <c r="B52" s="40" t="s">
        <v>60</v>
      </c>
      <c r="C52" s="35"/>
      <c r="D52" s="36">
        <v>46</v>
      </c>
      <c r="E52" s="40" t="s">
        <v>170</v>
      </c>
    </row>
    <row r="53" spans="1:5" ht="15" x14ac:dyDescent="0.25">
      <c r="A53" s="34">
        <v>47</v>
      </c>
      <c r="B53" s="39" t="s">
        <v>61</v>
      </c>
      <c r="C53" s="35"/>
      <c r="D53" s="37">
        <v>47</v>
      </c>
      <c r="E53" s="41" t="s">
        <v>171</v>
      </c>
    </row>
    <row r="54" spans="1:5" ht="15" x14ac:dyDescent="0.25">
      <c r="A54" s="36">
        <v>48</v>
      </c>
      <c r="B54" s="40" t="s">
        <v>62</v>
      </c>
      <c r="C54" s="35"/>
      <c r="D54" s="36">
        <v>48</v>
      </c>
      <c r="E54" s="40" t="s">
        <v>172</v>
      </c>
    </row>
    <row r="55" spans="1:5" ht="15" x14ac:dyDescent="0.25">
      <c r="A55" s="34">
        <v>49</v>
      </c>
      <c r="B55" s="39" t="s">
        <v>63</v>
      </c>
      <c r="C55" s="35"/>
      <c r="D55" s="37">
        <v>49</v>
      </c>
      <c r="E55" s="41" t="s">
        <v>173</v>
      </c>
    </row>
    <row r="56" spans="1:5" ht="15" x14ac:dyDescent="0.25">
      <c r="A56" s="36">
        <v>50</v>
      </c>
      <c r="B56" s="40" t="s">
        <v>64</v>
      </c>
      <c r="C56" s="35"/>
      <c r="D56" s="36">
        <v>50</v>
      </c>
      <c r="E56" s="40" t="s">
        <v>174</v>
      </c>
    </row>
    <row r="57" spans="1:5" ht="15" x14ac:dyDescent="0.25">
      <c r="A57" s="34">
        <v>51</v>
      </c>
      <c r="B57" s="39" t="s">
        <v>65</v>
      </c>
      <c r="C57" s="35"/>
      <c r="D57" s="35"/>
      <c r="E57" s="35"/>
    </row>
    <row r="58" spans="1:5" ht="15" x14ac:dyDescent="0.25">
      <c r="A58" s="36">
        <v>52</v>
      </c>
      <c r="B58" s="40" t="s">
        <v>66</v>
      </c>
      <c r="C58" s="35"/>
      <c r="D58" s="35"/>
      <c r="E58" s="35"/>
    </row>
    <row r="59" spans="1:5" ht="15" x14ac:dyDescent="0.25">
      <c r="A59" s="34">
        <v>53</v>
      </c>
      <c r="B59" s="39" t="s">
        <v>67</v>
      </c>
      <c r="C59" s="35"/>
      <c r="D59" s="35"/>
      <c r="E59" s="35"/>
    </row>
    <row r="60" spans="1:5" ht="15" x14ac:dyDescent="0.25">
      <c r="A60" s="36">
        <v>54</v>
      </c>
      <c r="B60" s="40" t="s">
        <v>68</v>
      </c>
      <c r="C60" s="35"/>
      <c r="D60" s="35"/>
      <c r="E60" s="35"/>
    </row>
    <row r="61" spans="1:5" ht="15" x14ac:dyDescent="0.25">
      <c r="A61" s="34">
        <v>55</v>
      </c>
      <c r="B61" s="39" t="s">
        <v>69</v>
      </c>
      <c r="C61" s="35"/>
      <c r="D61" s="35"/>
      <c r="E61" s="35"/>
    </row>
    <row r="62" spans="1:5" ht="15" x14ac:dyDescent="0.25">
      <c r="A62" s="36">
        <v>56</v>
      </c>
      <c r="B62" s="40" t="s">
        <v>70</v>
      </c>
      <c r="C62" s="35"/>
      <c r="D62" s="35"/>
      <c r="E62" s="35"/>
    </row>
    <row r="63" spans="1:5" ht="15" x14ac:dyDescent="0.25">
      <c r="A63" s="34">
        <v>57</v>
      </c>
      <c r="B63" s="39" t="s">
        <v>71</v>
      </c>
      <c r="C63" s="35"/>
      <c r="D63" s="35"/>
      <c r="E63" s="35"/>
    </row>
    <row r="64" spans="1:5" ht="15" x14ac:dyDescent="0.25">
      <c r="A64" s="36">
        <v>58</v>
      </c>
      <c r="B64" s="40" t="s">
        <v>72</v>
      </c>
      <c r="C64" s="35"/>
      <c r="D64" s="35"/>
      <c r="E64" s="35"/>
    </row>
    <row r="65" spans="1:5" ht="15" x14ac:dyDescent="0.25">
      <c r="A65" s="34">
        <v>59</v>
      </c>
      <c r="B65" s="39" t="s">
        <v>73</v>
      </c>
      <c r="C65" s="35"/>
      <c r="D65" s="35"/>
      <c r="E65" s="35"/>
    </row>
    <row r="66" spans="1:5" ht="15" x14ac:dyDescent="0.25">
      <c r="A66" s="36">
        <v>60</v>
      </c>
      <c r="B66" s="40" t="s">
        <v>74</v>
      </c>
      <c r="C66" s="35"/>
      <c r="D66" s="35"/>
      <c r="E66" s="35"/>
    </row>
    <row r="67" spans="1:5" ht="15" x14ac:dyDescent="0.25">
      <c r="A67" s="34">
        <v>61</v>
      </c>
      <c r="B67" s="39" t="s">
        <v>75</v>
      </c>
      <c r="C67" s="35"/>
      <c r="D67" s="35"/>
      <c r="E67" s="35"/>
    </row>
    <row r="68" spans="1:5" ht="15" x14ac:dyDescent="0.25">
      <c r="A68" s="36">
        <v>62</v>
      </c>
      <c r="B68" s="40" t="s">
        <v>76</v>
      </c>
      <c r="C68" s="35"/>
      <c r="D68" s="35"/>
      <c r="E68" s="35"/>
    </row>
    <row r="69" spans="1:5" ht="15" x14ac:dyDescent="0.25">
      <c r="A69" s="34">
        <v>63</v>
      </c>
      <c r="B69" s="39" t="s">
        <v>77</v>
      </c>
      <c r="C69" s="35"/>
      <c r="D69" s="35"/>
      <c r="E69" s="35"/>
    </row>
    <row r="70" spans="1:5" ht="15" x14ac:dyDescent="0.25">
      <c r="A70" s="36">
        <v>64</v>
      </c>
      <c r="B70" s="40" t="s">
        <v>78</v>
      </c>
      <c r="C70" s="35"/>
      <c r="D70" s="35"/>
      <c r="E70" s="35"/>
    </row>
    <row r="71" spans="1:5" ht="15" x14ac:dyDescent="0.25">
      <c r="A71" s="34">
        <v>65</v>
      </c>
      <c r="B71" s="39" t="s">
        <v>79</v>
      </c>
      <c r="C71" s="35"/>
      <c r="D71" s="35"/>
      <c r="E71" s="35"/>
    </row>
    <row r="72" spans="1:5" ht="15" x14ac:dyDescent="0.25">
      <c r="A72" s="36">
        <v>66</v>
      </c>
      <c r="B72" s="40" t="s">
        <v>80</v>
      </c>
      <c r="C72" s="35"/>
      <c r="D72" s="35"/>
      <c r="E72" s="35"/>
    </row>
    <row r="73" spans="1:5" ht="15" x14ac:dyDescent="0.25">
      <c r="A73" s="34">
        <v>67</v>
      </c>
      <c r="B73" s="39" t="s">
        <v>81</v>
      </c>
      <c r="C73" s="35"/>
      <c r="D73" s="35"/>
      <c r="E73" s="35"/>
    </row>
    <row r="74" spans="1:5" ht="15" x14ac:dyDescent="0.25">
      <c r="A74" s="36">
        <v>68</v>
      </c>
      <c r="B74" s="40" t="s">
        <v>82</v>
      </c>
      <c r="C74" s="35"/>
      <c r="D74" s="35"/>
      <c r="E74" s="35"/>
    </row>
    <row r="75" spans="1:5" ht="15" x14ac:dyDescent="0.25">
      <c r="A75" s="34">
        <v>69</v>
      </c>
      <c r="B75" s="39" t="s">
        <v>83</v>
      </c>
      <c r="C75" s="35"/>
      <c r="D75" s="35"/>
      <c r="E75" s="35"/>
    </row>
    <row r="76" spans="1:5" ht="15" x14ac:dyDescent="0.25">
      <c r="A76" s="36">
        <v>70</v>
      </c>
      <c r="B76" s="40" t="s">
        <v>84</v>
      </c>
      <c r="C76" s="35"/>
      <c r="D76" s="35"/>
      <c r="E76" s="35"/>
    </row>
    <row r="77" spans="1:5" ht="15" x14ac:dyDescent="0.25">
      <c r="A77" s="34">
        <v>71</v>
      </c>
      <c r="B77" s="39" t="s">
        <v>85</v>
      </c>
      <c r="C77" s="35"/>
      <c r="D77" s="35"/>
      <c r="E77" s="35"/>
    </row>
    <row r="78" spans="1:5" ht="15" x14ac:dyDescent="0.25">
      <c r="A78" s="36">
        <v>72</v>
      </c>
      <c r="B78" s="40" t="s">
        <v>86</v>
      </c>
      <c r="C78" s="35"/>
      <c r="D78" s="35"/>
      <c r="E78" s="35"/>
    </row>
    <row r="79" spans="1:5" ht="15" x14ac:dyDescent="0.25">
      <c r="A79" s="34">
        <v>73</v>
      </c>
      <c r="B79" s="39" t="s">
        <v>87</v>
      </c>
      <c r="C79" s="35"/>
      <c r="D79" s="35"/>
      <c r="E79" s="35"/>
    </row>
    <row r="80" spans="1:5" ht="15" x14ac:dyDescent="0.25">
      <c r="A80" s="36">
        <v>74</v>
      </c>
      <c r="B80" s="40" t="s">
        <v>88</v>
      </c>
      <c r="C80" s="35"/>
      <c r="D80" s="35"/>
      <c r="E80" s="35"/>
    </row>
    <row r="81" spans="1:5" ht="15" x14ac:dyDescent="0.25">
      <c r="A81" s="34">
        <v>75</v>
      </c>
      <c r="B81" s="39" t="s">
        <v>89</v>
      </c>
      <c r="C81" s="35"/>
      <c r="D81" s="35"/>
      <c r="E81" s="35"/>
    </row>
    <row r="82" spans="1:5" ht="15" x14ac:dyDescent="0.25">
      <c r="A82" s="36">
        <v>76</v>
      </c>
      <c r="B82" s="40" t="s">
        <v>90</v>
      </c>
      <c r="C82" s="35"/>
      <c r="D82" s="35"/>
      <c r="E82" s="35"/>
    </row>
    <row r="83" spans="1:5" ht="15" x14ac:dyDescent="0.25">
      <c r="A83" s="34">
        <v>77</v>
      </c>
      <c r="B83" s="39" t="s">
        <v>91</v>
      </c>
      <c r="C83" s="35"/>
      <c r="D83" s="35"/>
      <c r="E83" s="35"/>
    </row>
    <row r="84" spans="1:5" ht="15" x14ac:dyDescent="0.25">
      <c r="A84" s="36">
        <v>78</v>
      </c>
      <c r="B84" s="40" t="s">
        <v>92</v>
      </c>
      <c r="C84" s="35"/>
      <c r="D84" s="35"/>
      <c r="E84" s="35"/>
    </row>
    <row r="85" spans="1:5" ht="15" x14ac:dyDescent="0.25">
      <c r="A85" s="34">
        <v>79</v>
      </c>
      <c r="B85" s="39" t="s">
        <v>93</v>
      </c>
      <c r="C85" s="35"/>
      <c r="D85" s="35"/>
      <c r="E85" s="35"/>
    </row>
    <row r="86" spans="1:5" ht="15" x14ac:dyDescent="0.25">
      <c r="A86" s="36">
        <v>80</v>
      </c>
      <c r="B86" s="40" t="s">
        <v>94</v>
      </c>
      <c r="C86" s="35"/>
      <c r="D86" s="35"/>
      <c r="E86" s="35"/>
    </row>
    <row r="87" spans="1:5" ht="15" x14ac:dyDescent="0.25">
      <c r="A87" s="34">
        <v>81</v>
      </c>
      <c r="B87" s="39" t="s">
        <v>95</v>
      </c>
      <c r="C87" s="35"/>
      <c r="D87" s="35"/>
      <c r="E87" s="35"/>
    </row>
    <row r="88" spans="1:5" ht="15" x14ac:dyDescent="0.25">
      <c r="A88" s="36">
        <v>82</v>
      </c>
      <c r="B88" s="40" t="s">
        <v>96</v>
      </c>
      <c r="C88" s="35"/>
      <c r="D88" s="35"/>
      <c r="E88" s="35"/>
    </row>
    <row r="89" spans="1:5" ht="15" x14ac:dyDescent="0.25">
      <c r="A89" s="34">
        <v>83</v>
      </c>
      <c r="B89" s="39" t="s">
        <v>97</v>
      </c>
      <c r="C89" s="35"/>
      <c r="D89" s="35"/>
      <c r="E89" s="35"/>
    </row>
    <row r="90" spans="1:5" ht="15" x14ac:dyDescent="0.25">
      <c r="A90" s="36">
        <v>84</v>
      </c>
      <c r="B90" s="40" t="s">
        <v>98</v>
      </c>
      <c r="C90" s="35"/>
      <c r="D90" s="35"/>
      <c r="E90" s="35"/>
    </row>
    <row r="91" spans="1:5" ht="15" x14ac:dyDescent="0.25">
      <c r="A91" s="34">
        <v>85</v>
      </c>
      <c r="B91" s="39" t="s">
        <v>99</v>
      </c>
      <c r="C91" s="35"/>
      <c r="D91" s="35"/>
      <c r="E91" s="35"/>
    </row>
    <row r="92" spans="1:5" ht="15" x14ac:dyDescent="0.25">
      <c r="A92" s="36">
        <v>86</v>
      </c>
      <c r="B92" s="40" t="s">
        <v>100</v>
      </c>
      <c r="C92" s="35"/>
      <c r="D92" s="35"/>
      <c r="E92" s="35"/>
    </row>
    <row r="93" spans="1:5" ht="15" x14ac:dyDescent="0.25">
      <c r="A93" s="34">
        <v>87</v>
      </c>
      <c r="B93" s="39" t="s">
        <v>101</v>
      </c>
      <c r="C93" s="35"/>
      <c r="D93" s="35"/>
      <c r="E93" s="35"/>
    </row>
    <row r="94" spans="1:5" ht="15" x14ac:dyDescent="0.25">
      <c r="A94" s="36">
        <v>88</v>
      </c>
      <c r="B94" s="40" t="s">
        <v>102</v>
      </c>
      <c r="C94" s="35"/>
      <c r="D94" s="35"/>
      <c r="E94" s="35"/>
    </row>
    <row r="95" spans="1:5" ht="15" x14ac:dyDescent="0.25">
      <c r="A95" s="34">
        <v>89</v>
      </c>
      <c r="B95" s="39" t="s">
        <v>103</v>
      </c>
      <c r="C95" s="35"/>
      <c r="D95" s="35"/>
      <c r="E95" s="35"/>
    </row>
    <row r="96" spans="1:5" ht="15" x14ac:dyDescent="0.25">
      <c r="A96" s="36">
        <v>90</v>
      </c>
      <c r="B96" s="40" t="s">
        <v>104</v>
      </c>
      <c r="C96" s="35"/>
      <c r="D96" s="35"/>
      <c r="E96" s="35"/>
    </row>
    <row r="97" spans="1:5" ht="15" x14ac:dyDescent="0.25">
      <c r="A97" s="34">
        <v>91</v>
      </c>
      <c r="B97" s="39" t="s">
        <v>105</v>
      </c>
      <c r="C97" s="35"/>
      <c r="D97" s="35"/>
      <c r="E97" s="35"/>
    </row>
    <row r="98" spans="1:5" ht="15" x14ac:dyDescent="0.25">
      <c r="A98" s="36">
        <v>92</v>
      </c>
      <c r="B98" s="40" t="s">
        <v>106</v>
      </c>
      <c r="C98" s="35"/>
      <c r="D98" s="35"/>
      <c r="E98" s="35"/>
    </row>
    <row r="99" spans="1:5" ht="15" x14ac:dyDescent="0.25">
      <c r="A99" s="34">
        <v>93</v>
      </c>
      <c r="B99" s="39" t="s">
        <v>107</v>
      </c>
      <c r="C99" s="35"/>
      <c r="D99" s="35"/>
      <c r="E99" s="35"/>
    </row>
    <row r="100" spans="1:5" ht="15" x14ac:dyDescent="0.25">
      <c r="A100" s="36">
        <v>94</v>
      </c>
      <c r="B100" s="40" t="s">
        <v>108</v>
      </c>
      <c r="C100" s="35"/>
      <c r="D100" s="35"/>
      <c r="E100" s="35"/>
    </row>
    <row r="101" spans="1:5" ht="15" x14ac:dyDescent="0.25">
      <c r="A101" s="34">
        <v>95</v>
      </c>
      <c r="B101" s="39" t="s">
        <v>109</v>
      </c>
      <c r="C101" s="35"/>
      <c r="D101" s="35"/>
      <c r="E101" s="35"/>
    </row>
    <row r="102" spans="1:5" ht="15" x14ac:dyDescent="0.25">
      <c r="A102" s="36">
        <v>96</v>
      </c>
      <c r="B102" s="40" t="s">
        <v>110</v>
      </c>
      <c r="C102" s="35"/>
      <c r="D102" s="35"/>
      <c r="E102" s="35"/>
    </row>
    <row r="103" spans="1:5" ht="15" x14ac:dyDescent="0.25">
      <c r="A103" s="34">
        <v>97</v>
      </c>
      <c r="B103" s="39" t="s">
        <v>111</v>
      </c>
      <c r="C103" s="35"/>
      <c r="D103" s="35"/>
      <c r="E103" s="35"/>
    </row>
    <row r="104" spans="1:5" ht="15" x14ac:dyDescent="0.25">
      <c r="A104" s="36">
        <v>98</v>
      </c>
      <c r="B104" s="40" t="s">
        <v>112</v>
      </c>
      <c r="C104" s="35"/>
      <c r="D104" s="35"/>
      <c r="E104" s="35"/>
    </row>
    <row r="105" spans="1:5" ht="15" x14ac:dyDescent="0.25">
      <c r="A105" s="34">
        <v>99</v>
      </c>
      <c r="B105" s="39" t="s">
        <v>113</v>
      </c>
      <c r="C105" s="35"/>
      <c r="D105" s="35"/>
      <c r="E105" s="35"/>
    </row>
    <row r="106" spans="1:5" ht="15" x14ac:dyDescent="0.25">
      <c r="A106" s="38">
        <v>100</v>
      </c>
      <c r="B106" s="42" t="s">
        <v>114</v>
      </c>
      <c r="C106" s="35"/>
      <c r="D106" s="35"/>
      <c r="E106" s="35"/>
    </row>
  </sheetData>
  <sheetProtection selectLockedCells="1" sort="0"/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</vt:i4>
      </vt:variant>
      <vt:variant>
        <vt:lpstr>نطاقات تمت تسميتها</vt:lpstr>
      </vt:variant>
      <vt:variant>
        <vt:i4>7</vt:i4>
      </vt:variant>
    </vt:vector>
  </HeadingPairs>
  <TitlesOfParts>
    <vt:vector size="17" baseType="lpstr">
      <vt:lpstr>INN</vt:lpstr>
      <vt:lpstr>OUTTT</vt:lpstr>
      <vt:lpstr>REE</vt:lpstr>
      <vt:lpstr>الأرصدة</vt:lpstr>
      <vt:lpstr>الاستلام</vt:lpstr>
      <vt:lpstr>التسليم</vt:lpstr>
      <vt:lpstr>المرتجع</vt:lpstr>
      <vt:lpstr>طباعة كشف</vt:lpstr>
      <vt:lpstr>طباعة جرد </vt:lpstr>
      <vt:lpstr>تعريف المواد والمستودعات</vt:lpstr>
      <vt:lpstr>in</vt:lpstr>
      <vt:lpstr>outt</vt:lpstr>
      <vt:lpstr>INN!Print_Titles</vt:lpstr>
      <vt:lpstr>OUTTT!Print_Titles</vt:lpstr>
      <vt:lpstr>REE!Print_Titles</vt:lpstr>
      <vt:lpstr>الأرصدة!Print_Titles</vt:lpstr>
      <vt:lpstr>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2015-06-10T12:13:44Z</dcterms:modified>
</cp:coreProperties>
</file>