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 tabRatio="478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L30" i="4"/>
  <c r="N28"/>
  <c r="N11"/>
  <c r="N12"/>
  <c r="N13"/>
  <c r="N14"/>
  <c r="N15"/>
  <c r="N16"/>
  <c r="N17"/>
  <c r="N18"/>
  <c r="N19"/>
  <c r="N20"/>
  <c r="N21"/>
  <c r="N22"/>
  <c r="N23"/>
  <c r="N24"/>
  <c r="N25"/>
  <c r="N26"/>
  <c r="N10"/>
  <c r="L28"/>
  <c r="K28"/>
  <c r="G28"/>
</calcChain>
</file>

<file path=xl/sharedStrings.xml><?xml version="1.0" encoding="utf-8"?>
<sst xmlns="http://schemas.openxmlformats.org/spreadsheetml/2006/main" count="125" uniqueCount="35">
  <si>
    <t xml:space="preserve"> التــــــــاريخ</t>
  </si>
  <si>
    <t xml:space="preserve">الإنتقال للنصف الثاني </t>
  </si>
  <si>
    <t>رقم الحساب</t>
  </si>
  <si>
    <t xml:space="preserve"> التدوين</t>
  </si>
  <si>
    <t>رقم المستند</t>
  </si>
  <si>
    <t>الشركة الموردة</t>
  </si>
  <si>
    <t>الفاتورة</t>
  </si>
  <si>
    <t>التخفيظ</t>
  </si>
  <si>
    <t xml:space="preserve">الترجيع </t>
  </si>
  <si>
    <t>صافي الفاتورة</t>
  </si>
  <si>
    <t>سداد الأقساط</t>
  </si>
  <si>
    <t>قيمة الترجيع</t>
  </si>
  <si>
    <t>تاريخ الترجيع</t>
  </si>
  <si>
    <t>الملاحظــــــــــات</t>
  </si>
  <si>
    <t>2/29/2015</t>
  </si>
  <si>
    <t>شركة العافية</t>
  </si>
  <si>
    <t>تم التوزيع والسداد</t>
  </si>
  <si>
    <t>وزعت ولم تسدد</t>
  </si>
  <si>
    <t>700*</t>
  </si>
  <si>
    <t>705*</t>
  </si>
  <si>
    <t>800*</t>
  </si>
  <si>
    <t>147*</t>
  </si>
  <si>
    <t>علي الحساب</t>
  </si>
  <si>
    <t>لم توزع</t>
  </si>
  <si>
    <t>830*</t>
  </si>
  <si>
    <t>1000*</t>
  </si>
  <si>
    <t>533.5*</t>
  </si>
  <si>
    <t>282*</t>
  </si>
  <si>
    <t>1050*</t>
  </si>
  <si>
    <t>1255*</t>
  </si>
  <si>
    <t>810*</t>
  </si>
  <si>
    <t>900*</t>
  </si>
  <si>
    <t>اجـــمــــالـــي فـــرعــــــــي</t>
  </si>
  <si>
    <t>.</t>
  </si>
  <si>
    <t>التجميع</t>
  </si>
</sst>
</file>

<file path=xl/styles.xml><?xml version="1.0" encoding="utf-8"?>
<styleSheet xmlns="http://schemas.openxmlformats.org/spreadsheetml/2006/main">
  <numFmts count="9">
    <numFmt numFmtId="164" formatCode="00000"/>
    <numFmt numFmtId="165" formatCode="_(* #,##0.000_);_(* \(#,##0.000\);_(* &quot;-&quot;???_);_(@_)"/>
    <numFmt numFmtId="166" formatCode="[$-10B0000]d\ mmmm\ yyyy;@"/>
    <numFmt numFmtId="167" formatCode="m/d;@"/>
    <numFmt numFmtId="168" formatCode="yyyy\-mm\-dd;@"/>
    <numFmt numFmtId="169" formatCode="d/m;@"/>
    <numFmt numFmtId="170" formatCode="d/mm/yyyy;@"/>
    <numFmt numFmtId="171" formatCode="[$-20B0000]d\ mmmm\ yyyy;@"/>
    <numFmt numFmtId="173" formatCode="_-* #,##0.000_-;_-* #,##0.000\-;_-* &quot;-&quot;???_-;_-@_-"/>
  </numFmts>
  <fonts count="20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53"/>
      <name val="Arial"/>
      <family val="2"/>
    </font>
    <font>
      <sz val="10"/>
      <color indexed="11"/>
      <name val="Arial"/>
      <family val="2"/>
    </font>
    <font>
      <sz val="10"/>
      <color indexed="17"/>
      <name val="Arial"/>
      <family val="2"/>
    </font>
    <font>
      <sz val="12"/>
      <name val="Arabic Transparent"/>
      <charset val="178"/>
    </font>
    <font>
      <b/>
      <sz val="12"/>
      <name val="Arabic Transparent"/>
      <charset val="178"/>
    </font>
    <font>
      <b/>
      <sz val="12"/>
      <color indexed="8"/>
      <name val="Arabic Transparent"/>
      <charset val="178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8"/>
      <name val="Arabic Transparent"/>
      <charset val="178"/>
    </font>
    <font>
      <b/>
      <sz val="14"/>
      <color indexed="39"/>
      <name val="Arial"/>
      <family val="2"/>
    </font>
    <font>
      <b/>
      <sz val="10"/>
      <color indexed="39"/>
      <name val="Arial"/>
      <family val="2"/>
    </font>
    <font>
      <sz val="10"/>
      <name val="ش"/>
    </font>
    <font>
      <sz val="10"/>
      <color theme="0"/>
      <name val="Arial"/>
      <family val="2"/>
    </font>
    <font>
      <sz val="10"/>
      <color theme="0" tint="-4.9989318521683403E-2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mediumGray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bgColor rgb="FFFF0000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Border="0"/>
  </cellStyleXfs>
  <cellXfs count="112">
    <xf numFmtId="0" fontId="0" fillId="0" borderId="0" xfId="0"/>
    <xf numFmtId="0" fontId="1" fillId="0" borderId="0" xfId="1"/>
    <xf numFmtId="0" fontId="9" fillId="2" borderId="1" xfId="1" applyFont="1" applyFill="1" applyBorder="1" applyAlignment="1">
      <alignment horizontal="center"/>
    </xf>
    <xf numFmtId="165" fontId="2" fillId="7" borderId="8" xfId="1" applyNumberFormat="1" applyFont="1" applyFill="1" applyBorder="1" applyAlignment="1" applyProtection="1">
      <protection hidden="1"/>
    </xf>
    <xf numFmtId="165" fontId="14" fillId="3" borderId="2" xfId="1" applyNumberFormat="1" applyFont="1" applyFill="1" applyBorder="1" applyAlignment="1" applyProtection="1">
      <alignment horizontal="center"/>
      <protection hidden="1"/>
    </xf>
    <xf numFmtId="0" fontId="7" fillId="3" borderId="10" xfId="1" applyFont="1" applyFill="1" applyBorder="1" applyAlignment="1" applyProtection="1">
      <alignment horizontal="center"/>
      <protection hidden="1"/>
    </xf>
    <xf numFmtId="165" fontId="10" fillId="7" borderId="1" xfId="1" applyNumberFormat="1" applyFont="1" applyFill="1" applyBorder="1" applyAlignment="1" applyProtection="1">
      <alignment horizontal="center"/>
      <protection hidden="1"/>
    </xf>
    <xf numFmtId="0" fontId="12" fillId="7" borderId="1" xfId="1" applyFont="1" applyFill="1" applyBorder="1" applyAlignment="1" applyProtection="1">
      <alignment horizontal="center"/>
      <protection hidden="1"/>
    </xf>
    <xf numFmtId="0" fontId="9" fillId="7" borderId="13" xfId="1" applyFont="1" applyFill="1" applyBorder="1" applyAlignment="1" applyProtection="1">
      <alignment horizontal="center"/>
      <protection hidden="1"/>
    </xf>
    <xf numFmtId="0" fontId="2" fillId="4" borderId="0" xfId="1" applyFont="1" applyFill="1" applyAlignment="1" applyProtection="1">
      <alignment horizontal="center"/>
      <protection hidden="1"/>
    </xf>
    <xf numFmtId="0" fontId="1" fillId="4" borderId="0" xfId="1" applyFill="1" applyAlignment="1" applyProtection="1">
      <alignment horizontal="center"/>
      <protection hidden="1"/>
    </xf>
    <xf numFmtId="167" fontId="1" fillId="4" borderId="0" xfId="1" applyNumberFormat="1" applyFill="1" applyAlignment="1" applyProtection="1">
      <alignment horizontal="center"/>
      <protection hidden="1"/>
    </xf>
    <xf numFmtId="168" fontId="1" fillId="4" borderId="0" xfId="1" applyNumberFormat="1" applyFill="1" applyAlignment="1" applyProtection="1">
      <alignment horizontal="center"/>
      <protection hidden="1"/>
    </xf>
    <xf numFmtId="167" fontId="11" fillId="4" borderId="0" xfId="1" applyNumberFormat="1" applyFont="1" applyFill="1" applyBorder="1" applyAlignment="1" applyProtection="1">
      <alignment horizontal="center"/>
      <protection hidden="1"/>
    </xf>
    <xf numFmtId="0" fontId="2" fillId="4" borderId="0" xfId="1" applyFont="1" applyFill="1" applyBorder="1" applyAlignment="1" applyProtection="1">
      <alignment horizontal="center"/>
      <protection hidden="1"/>
    </xf>
    <xf numFmtId="166" fontId="2" fillId="4" borderId="0" xfId="1" applyNumberFormat="1" applyFont="1" applyFill="1" applyBorder="1" applyAlignment="1" applyProtection="1">
      <alignment horizontal="center"/>
      <protection hidden="1"/>
    </xf>
    <xf numFmtId="168" fontId="2" fillId="4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14" fontId="3" fillId="5" borderId="3" xfId="1" applyNumberFormat="1" applyFont="1" applyFill="1" applyBorder="1" applyAlignment="1" applyProtection="1">
      <protection hidden="1"/>
    </xf>
    <xf numFmtId="0" fontId="3" fillId="4" borderId="0" xfId="1" applyFont="1" applyFill="1" applyBorder="1" applyAlignment="1" applyProtection="1">
      <alignment horizontal="center"/>
      <protection hidden="1"/>
    </xf>
    <xf numFmtId="169" fontId="10" fillId="4" borderId="0" xfId="1" applyNumberFormat="1" applyFont="1" applyFill="1" applyBorder="1" applyAlignment="1" applyProtection="1">
      <alignment horizontal="center"/>
      <protection hidden="1"/>
    </xf>
    <xf numFmtId="166" fontId="10" fillId="4" borderId="0" xfId="1" applyNumberFormat="1" applyFont="1" applyFill="1" applyBorder="1" applyAlignment="1" applyProtection="1">
      <alignment horizontal="center"/>
      <protection hidden="1"/>
    </xf>
    <xf numFmtId="165" fontId="2" fillId="4" borderId="0" xfId="1" applyNumberFormat="1" applyFont="1" applyFill="1" applyBorder="1" applyAlignment="1" applyProtection="1">
      <protection hidden="1"/>
    </xf>
    <xf numFmtId="0" fontId="7" fillId="4" borderId="0" xfId="1" applyFont="1" applyFill="1" applyAlignment="1" applyProtection="1">
      <alignment horizontal="center"/>
      <protection hidden="1"/>
    </xf>
    <xf numFmtId="165" fontId="2" fillId="4" borderId="0" xfId="1" applyNumberFormat="1" applyFont="1" applyFill="1" applyBorder="1" applyAlignment="1" applyProtection="1">
      <alignment horizontal="center"/>
      <protection hidden="1"/>
    </xf>
    <xf numFmtId="0" fontId="5" fillId="4" borderId="0" xfId="1" applyFont="1" applyFill="1" applyAlignment="1" applyProtection="1">
      <alignment horizontal="center"/>
      <protection hidden="1"/>
    </xf>
    <xf numFmtId="169" fontId="10" fillId="0" borderId="0" xfId="1" applyNumberFormat="1" applyFont="1" applyFill="1" applyBorder="1" applyAlignment="1" applyProtection="1">
      <alignment horizontal="center"/>
      <protection hidden="1"/>
    </xf>
    <xf numFmtId="166" fontId="10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6" fillId="4" borderId="0" xfId="1" applyFont="1" applyFill="1" applyAlignment="1" applyProtection="1">
      <alignment horizontal="center"/>
      <protection hidden="1"/>
    </xf>
    <xf numFmtId="165" fontId="4" fillId="4" borderId="0" xfId="1" applyNumberFormat="1" applyFont="1" applyFill="1" applyAlignment="1" applyProtection="1">
      <alignment horizontal="center"/>
      <protection hidden="1"/>
    </xf>
    <xf numFmtId="0" fontId="2" fillId="3" borderId="2" xfId="1" applyFont="1" applyFill="1" applyBorder="1" applyAlignment="1" applyProtection="1">
      <alignment horizontal="center"/>
      <protection hidden="1"/>
    </xf>
    <xf numFmtId="167" fontId="2" fillId="3" borderId="2" xfId="1" applyNumberFormat="1" applyFont="1" applyFill="1" applyBorder="1" applyAlignment="1" applyProtection="1">
      <alignment horizontal="center"/>
      <protection hidden="1"/>
    </xf>
    <xf numFmtId="167" fontId="11" fillId="3" borderId="2" xfId="1" applyNumberFormat="1" applyFont="1" applyFill="1" applyBorder="1" applyAlignment="1" applyProtection="1">
      <alignment horizontal="center"/>
      <protection hidden="1"/>
    </xf>
    <xf numFmtId="168" fontId="2" fillId="3" borderId="2" xfId="1" applyNumberFormat="1" applyFont="1" applyFill="1" applyBorder="1" applyAlignment="1" applyProtection="1">
      <alignment horizontal="center"/>
      <protection hidden="1"/>
    </xf>
    <xf numFmtId="0" fontId="8" fillId="3" borderId="2" xfId="1" applyFont="1" applyFill="1" applyBorder="1" applyAlignment="1" applyProtection="1">
      <alignment horizontal="center"/>
      <protection hidden="1"/>
    </xf>
    <xf numFmtId="0" fontId="1" fillId="4" borderId="17" xfId="1" applyFill="1" applyBorder="1" applyAlignment="1" applyProtection="1">
      <alignment horizontal="center"/>
      <protection hidden="1"/>
    </xf>
    <xf numFmtId="0" fontId="2" fillId="3" borderId="6" xfId="1" applyFont="1" applyFill="1" applyBorder="1" applyAlignment="1" applyProtection="1">
      <alignment horizontal="center"/>
      <protection hidden="1"/>
    </xf>
    <xf numFmtId="0" fontId="1" fillId="4" borderId="18" xfId="1" applyFill="1" applyBorder="1" applyAlignment="1" applyProtection="1">
      <alignment horizontal="center"/>
      <protection hidden="1"/>
    </xf>
    <xf numFmtId="0" fontId="1" fillId="4" borderId="19" xfId="1" applyFill="1" applyBorder="1" applyAlignment="1" applyProtection="1">
      <alignment horizontal="center"/>
      <protection hidden="1"/>
    </xf>
    <xf numFmtId="0" fontId="2" fillId="3" borderId="5" xfId="1" applyFont="1" applyFill="1" applyBorder="1" applyAlignment="1" applyProtection="1">
      <alignment horizontal="center"/>
      <protection hidden="1"/>
    </xf>
    <xf numFmtId="166" fontId="2" fillId="3" borderId="2" xfId="1" applyNumberFormat="1" applyFont="1" applyFill="1" applyBorder="1" applyAlignment="1" applyProtection="1">
      <alignment horizontal="center"/>
      <protection hidden="1"/>
    </xf>
    <xf numFmtId="166" fontId="10" fillId="7" borderId="20" xfId="1" applyNumberFormat="1" applyFont="1" applyFill="1" applyBorder="1" applyAlignment="1" applyProtection="1">
      <alignment horizontal="center"/>
      <protection hidden="1"/>
    </xf>
    <xf numFmtId="166" fontId="10" fillId="2" borderId="21" xfId="1" applyNumberFormat="1" applyFont="1" applyFill="1" applyBorder="1" applyAlignment="1" applyProtection="1">
      <alignment horizontal="center"/>
      <protection hidden="1"/>
    </xf>
    <xf numFmtId="171" fontId="10" fillId="2" borderId="22" xfId="1" applyNumberFormat="1" applyFont="1" applyFill="1" applyBorder="1" applyAlignment="1" applyProtection="1">
      <alignment horizontal="center"/>
      <protection hidden="1"/>
    </xf>
    <xf numFmtId="0" fontId="10" fillId="2" borderId="22" xfId="1" applyFont="1" applyFill="1" applyBorder="1" applyAlignment="1" applyProtection="1">
      <alignment horizontal="center"/>
      <protection hidden="1"/>
    </xf>
    <xf numFmtId="0" fontId="9" fillId="2" borderId="22" xfId="1" applyFont="1" applyFill="1" applyBorder="1" applyAlignment="1" applyProtection="1">
      <alignment horizontal="center"/>
      <protection hidden="1"/>
    </xf>
    <xf numFmtId="0" fontId="9" fillId="7" borderId="22" xfId="1" applyFont="1" applyFill="1" applyBorder="1" applyAlignment="1" applyProtection="1">
      <alignment horizontal="center"/>
      <protection hidden="1"/>
    </xf>
    <xf numFmtId="165" fontId="10" fillId="2" borderId="22" xfId="1" applyNumberFormat="1" applyFont="1" applyFill="1" applyBorder="1" applyAlignment="1" applyProtection="1">
      <alignment horizontal="center"/>
      <protection hidden="1"/>
    </xf>
    <xf numFmtId="166" fontId="10" fillId="2" borderId="23" xfId="1" applyNumberFormat="1" applyFont="1" applyFill="1" applyBorder="1" applyAlignment="1" applyProtection="1">
      <alignment horizontal="center"/>
      <protection hidden="1"/>
    </xf>
    <xf numFmtId="0" fontId="10" fillId="7" borderId="12" xfId="1" applyFont="1" applyFill="1" applyBorder="1" applyAlignment="1" applyProtection="1">
      <alignment horizontal="center"/>
      <protection hidden="1"/>
    </xf>
    <xf numFmtId="0" fontId="2" fillId="7" borderId="9" xfId="1" applyFont="1" applyFill="1" applyBorder="1" applyAlignment="1" applyProtection="1">
      <protection hidden="1"/>
    </xf>
    <xf numFmtId="0" fontId="3" fillId="2" borderId="24" xfId="1" applyFont="1" applyFill="1" applyBorder="1" applyAlignment="1" applyProtection="1">
      <alignment horizontal="center"/>
      <protection hidden="1"/>
    </xf>
    <xf numFmtId="169" fontId="10" fillId="2" borderId="14" xfId="1" applyNumberFormat="1" applyFont="1" applyFill="1" applyBorder="1" applyAlignment="1" applyProtection="1">
      <alignment horizontal="center"/>
      <protection hidden="1"/>
    </xf>
    <xf numFmtId="164" fontId="10" fillId="2" borderId="1" xfId="1" applyNumberFormat="1" applyFont="1" applyFill="1" applyBorder="1" applyAlignment="1" applyProtection="1">
      <alignment horizontal="center"/>
      <protection hidden="1"/>
    </xf>
    <xf numFmtId="0" fontId="9" fillId="2" borderId="1" xfId="1" applyFont="1" applyFill="1" applyBorder="1" applyAlignment="1" applyProtection="1">
      <alignment horizontal="center"/>
      <protection hidden="1"/>
    </xf>
    <xf numFmtId="165" fontId="10" fillId="2" borderId="1" xfId="1" applyNumberFormat="1" applyFont="1" applyFill="1" applyBorder="1" applyAlignment="1" applyProtection="1">
      <alignment horizontal="center"/>
      <protection hidden="1"/>
    </xf>
    <xf numFmtId="166" fontId="10" fillId="2" borderId="7" xfId="1" applyNumberFormat="1" applyFont="1" applyFill="1" applyBorder="1" applyAlignment="1" applyProtection="1">
      <alignment horizontal="center"/>
      <protection hidden="1"/>
    </xf>
    <xf numFmtId="0" fontId="3" fillId="2" borderId="11" xfId="1" applyFont="1" applyFill="1" applyBorder="1" applyAlignment="1" applyProtection="1">
      <alignment horizontal="center"/>
      <protection hidden="1"/>
    </xf>
    <xf numFmtId="165" fontId="2" fillId="6" borderId="4" xfId="1" applyNumberFormat="1" applyFont="1" applyFill="1" applyBorder="1" applyAlignment="1" applyProtection="1">
      <alignment horizontal="center"/>
      <protection hidden="1"/>
    </xf>
    <xf numFmtId="165" fontId="2" fillId="6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/>
      <protection hidden="1"/>
    </xf>
    <xf numFmtId="0" fontId="1" fillId="8" borderId="0" xfId="1" applyFill="1" applyAlignment="1" applyProtection="1">
      <alignment horizontal="center"/>
      <protection hidden="1"/>
    </xf>
    <xf numFmtId="16" fontId="12" fillId="7" borderId="1" xfId="1" applyNumberFormat="1" applyFont="1" applyFill="1" applyBorder="1" applyAlignment="1" applyProtection="1">
      <alignment horizontal="center"/>
      <protection hidden="1"/>
    </xf>
    <xf numFmtId="166" fontId="10" fillId="2" borderId="14" xfId="1" applyNumberFormat="1" applyFont="1" applyFill="1" applyBorder="1" applyAlignment="1" applyProtection="1">
      <alignment horizontal="center"/>
      <protection hidden="1"/>
    </xf>
    <xf numFmtId="165" fontId="10" fillId="2" borderId="12" xfId="1" applyNumberFormat="1" applyFont="1" applyFill="1" applyBorder="1" applyAlignment="1" applyProtection="1">
      <alignment horizontal="center"/>
      <protection hidden="1"/>
    </xf>
    <xf numFmtId="166" fontId="10" fillId="2" borderId="15" xfId="1" applyNumberFormat="1" applyFont="1" applyFill="1" applyBorder="1" applyAlignment="1" applyProtection="1">
      <alignment horizontal="center"/>
      <protection hidden="1"/>
    </xf>
    <xf numFmtId="0" fontId="3" fillId="2" borderId="16" xfId="1" applyFont="1" applyFill="1" applyBorder="1" applyAlignment="1" applyProtection="1">
      <alignment horizontal="center"/>
      <protection hidden="1"/>
    </xf>
    <xf numFmtId="165" fontId="1" fillId="9" borderId="0" xfId="1" applyNumberFormat="1" applyFill="1" applyAlignment="1" applyProtection="1">
      <alignment horizontal="center"/>
      <protection hidden="1"/>
    </xf>
    <xf numFmtId="14" fontId="7" fillId="3" borderId="10" xfId="1" applyNumberFormat="1" applyFont="1" applyFill="1" applyBorder="1" applyAlignment="1" applyProtection="1">
      <alignment horizontal="center"/>
      <protection hidden="1"/>
    </xf>
    <xf numFmtId="0" fontId="15" fillId="0" borderId="0" xfId="1" applyFont="1" applyAlignment="1" applyProtection="1">
      <alignment horizontal="center"/>
      <protection hidden="1"/>
    </xf>
    <xf numFmtId="165" fontId="16" fillId="9" borderId="0" xfId="1" applyNumberFormat="1" applyFont="1" applyFill="1" applyAlignment="1" applyProtection="1">
      <alignment horizontal="center"/>
      <protection hidden="1"/>
    </xf>
    <xf numFmtId="165" fontId="17" fillId="9" borderId="0" xfId="1" applyNumberFormat="1" applyFont="1" applyFill="1" applyAlignment="1" applyProtection="1">
      <alignment horizontal="center"/>
      <protection hidden="1"/>
    </xf>
    <xf numFmtId="165" fontId="2" fillId="10" borderId="4" xfId="1" applyNumberFormat="1" applyFont="1" applyFill="1" applyBorder="1" applyAlignment="1" applyProtection="1">
      <alignment horizontal="center"/>
      <protection hidden="1"/>
    </xf>
    <xf numFmtId="165" fontId="10" fillId="10" borderId="1" xfId="1" applyNumberFormat="1" applyFont="1" applyFill="1" applyBorder="1" applyAlignment="1" applyProtection="1">
      <alignment horizontal="center"/>
      <protection hidden="1"/>
    </xf>
    <xf numFmtId="165" fontId="10" fillId="10" borderId="1" xfId="1" applyNumberFormat="1" applyFont="1" applyFill="1" applyBorder="1" applyAlignment="1" applyProtection="1">
      <alignment horizontal="center"/>
      <protection locked="0" hidden="1"/>
    </xf>
    <xf numFmtId="168" fontId="13" fillId="3" borderId="18" xfId="1" applyNumberFormat="1" applyFont="1" applyFill="1" applyBorder="1" applyAlignment="1" applyProtection="1">
      <alignment horizontal="center"/>
      <protection hidden="1"/>
    </xf>
    <xf numFmtId="168" fontId="13" fillId="3" borderId="10" xfId="1" applyNumberFormat="1" applyFont="1" applyFill="1" applyBorder="1" applyAlignment="1" applyProtection="1">
      <alignment horizontal="center"/>
      <protection hidden="1"/>
    </xf>
    <xf numFmtId="166" fontId="2" fillId="4" borderId="0" xfId="1" applyNumberFormat="1" applyFont="1" applyFill="1" applyBorder="1" applyAlignment="1" applyProtection="1">
      <alignment horizontal="center"/>
      <protection hidden="1"/>
    </xf>
    <xf numFmtId="0" fontId="2" fillId="4" borderId="0" xfId="1" applyFont="1" applyFill="1" applyBorder="1" applyAlignment="1" applyProtection="1">
      <alignment horizontal="center"/>
      <protection hidden="1"/>
    </xf>
    <xf numFmtId="167" fontId="11" fillId="4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2" fillId="3" borderId="2" xfId="1" applyFont="1" applyFill="1" applyBorder="1" applyAlignment="1" applyProtection="1">
      <alignment horizontal="center"/>
      <protection hidden="1"/>
    </xf>
    <xf numFmtId="0" fontId="2" fillId="4" borderId="0" xfId="1" applyFont="1" applyFill="1" applyAlignment="1" applyProtection="1">
      <alignment horizontal="center"/>
      <protection hidden="1"/>
    </xf>
    <xf numFmtId="0" fontId="0" fillId="0" borderId="0" xfId="0"/>
    <xf numFmtId="0" fontId="2" fillId="4" borderId="0" xfId="1" applyFont="1" applyFill="1" applyBorder="1" applyAlignment="1" applyProtection="1">
      <alignment horizontal="center"/>
      <protection hidden="1"/>
    </xf>
    <xf numFmtId="0" fontId="2" fillId="3" borderId="2" xfId="1" applyFont="1" applyFill="1" applyBorder="1" applyAlignment="1" applyProtection="1">
      <alignment horizontal="center"/>
      <protection hidden="1"/>
    </xf>
    <xf numFmtId="0" fontId="2" fillId="4" borderId="0" xfId="1" applyFont="1" applyFill="1" applyAlignment="1" applyProtection="1">
      <alignment horizontal="center"/>
      <protection hidden="1"/>
    </xf>
    <xf numFmtId="170" fontId="3" fillId="5" borderId="25" xfId="1" applyNumberFormat="1" applyFont="1" applyFill="1" applyBorder="1" applyAlignment="1" applyProtection="1">
      <alignment horizontal="center"/>
      <protection hidden="1"/>
    </xf>
    <xf numFmtId="170" fontId="3" fillId="5" borderId="26" xfId="1" applyNumberFormat="1" applyFont="1" applyFill="1" applyBorder="1" applyAlignment="1" applyProtection="1">
      <alignment horizontal="center"/>
      <protection hidden="1"/>
    </xf>
    <xf numFmtId="166" fontId="2" fillId="4" borderId="0" xfId="1" applyNumberFormat="1" applyFont="1" applyFill="1" applyBorder="1" applyAlignment="1" applyProtection="1">
      <alignment horizontal="center"/>
      <protection hidden="1"/>
    </xf>
    <xf numFmtId="167" fontId="11" fillId="4" borderId="0" xfId="1" applyNumberFormat="1" applyFont="1" applyFill="1" applyBorder="1" applyAlignment="1" applyProtection="1">
      <alignment horizontal="center"/>
      <protection hidden="1"/>
    </xf>
    <xf numFmtId="0" fontId="1" fillId="0" borderId="27" xfId="1" applyBorder="1" applyProtection="1">
      <protection hidden="1"/>
    </xf>
    <xf numFmtId="0" fontId="1" fillId="0" borderId="28" xfId="1" applyBorder="1" applyProtection="1">
      <protection hidden="1"/>
    </xf>
    <xf numFmtId="14" fontId="10" fillId="2" borderId="1" xfId="1" applyNumberFormat="1" applyFont="1" applyFill="1" applyBorder="1" applyAlignment="1" applyProtection="1">
      <alignment horizontal="center"/>
      <protection hidden="1"/>
    </xf>
    <xf numFmtId="165" fontId="14" fillId="3" borderId="5" xfId="1" applyNumberFormat="1" applyFont="1" applyFill="1" applyBorder="1" applyAlignment="1" applyProtection="1">
      <alignment horizontal="center"/>
      <protection hidden="1"/>
    </xf>
    <xf numFmtId="14" fontId="7" fillId="3" borderId="30" xfId="1" applyNumberFormat="1" applyFont="1" applyFill="1" applyBorder="1" applyAlignment="1" applyProtection="1">
      <alignment horizontal="center"/>
      <protection hidden="1"/>
    </xf>
    <xf numFmtId="165" fontId="18" fillId="11" borderId="6" xfId="1" applyNumberFormat="1" applyFont="1" applyFill="1" applyBorder="1"/>
    <xf numFmtId="0" fontId="18" fillId="11" borderId="30" xfId="1" applyFont="1" applyFill="1" applyBorder="1"/>
    <xf numFmtId="165" fontId="18" fillId="11" borderId="30" xfId="1" applyNumberFormat="1" applyFont="1" applyFill="1" applyBorder="1"/>
    <xf numFmtId="165" fontId="18" fillId="11" borderId="31" xfId="1" applyNumberFormat="1" applyFont="1" applyFill="1" applyBorder="1"/>
    <xf numFmtId="0" fontId="18" fillId="11" borderId="17" xfId="1" applyFont="1" applyFill="1" applyBorder="1"/>
    <xf numFmtId="0" fontId="18" fillId="11" borderId="0" xfId="1" applyFont="1" applyFill="1" applyBorder="1"/>
    <xf numFmtId="0" fontId="18" fillId="11" borderId="32" xfId="1" applyFont="1" applyFill="1" applyBorder="1"/>
    <xf numFmtId="0" fontId="18" fillId="11" borderId="0" xfId="1" applyFont="1" applyFill="1" applyBorder="1" applyAlignment="1" applyProtection="1">
      <alignment horizontal="center"/>
      <protection hidden="1"/>
    </xf>
    <xf numFmtId="173" fontId="18" fillId="11" borderId="0" xfId="1" applyNumberFormat="1" applyFont="1" applyFill="1" applyBorder="1"/>
    <xf numFmtId="0" fontId="18" fillId="11" borderId="33" xfId="1" applyFont="1" applyFill="1" applyBorder="1"/>
    <xf numFmtId="0" fontId="18" fillId="11" borderId="34" xfId="1" applyFont="1" applyFill="1" applyBorder="1"/>
    <xf numFmtId="0" fontId="18" fillId="11" borderId="35" xfId="1" applyFont="1" applyFill="1" applyBorder="1"/>
    <xf numFmtId="0" fontId="18" fillId="11" borderId="5" xfId="1" applyFont="1" applyFill="1" applyBorder="1" applyAlignment="1" applyProtection="1">
      <alignment horizontal="center"/>
      <protection hidden="1"/>
    </xf>
    <xf numFmtId="165" fontId="19" fillId="11" borderId="29" xfId="1" applyNumberFormat="1" applyFont="1" applyFill="1" applyBorder="1" applyAlignment="1" applyProtection="1">
      <alignment horizontal="center"/>
      <protection hidden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O4886"/>
  <sheetViews>
    <sheetView rightToLeft="1" tabSelected="1" topLeftCell="C7" zoomScaleNormal="100" workbookViewId="0">
      <selection activeCell="G31" sqref="G31"/>
    </sheetView>
  </sheetViews>
  <sheetFormatPr defaultRowHeight="14.25"/>
  <cols>
    <col min="1" max="1" width="9" style="82" bestFit="1" customWidth="1"/>
    <col min="2" max="2" width="4.75" style="82" bestFit="1" customWidth="1"/>
    <col min="3" max="3" width="9.125" style="82" bestFit="1" customWidth="1"/>
    <col min="4" max="4" width="7.25" style="82" customWidth="1"/>
    <col min="5" max="5" width="9.75" style="82" customWidth="1"/>
    <col min="6" max="6" width="5.125" style="82" customWidth="1"/>
    <col min="7" max="7" width="9.625" style="82" customWidth="1"/>
    <col min="8" max="8" width="5.125" style="82" customWidth="1"/>
    <col min="9" max="9" width="8.375" style="82" customWidth="1"/>
    <col min="10" max="10" width="9.125" style="82" customWidth="1"/>
    <col min="11" max="11" width="10.75" style="82" customWidth="1"/>
    <col min="12" max="12" width="14.625" style="82" bestFit="1" customWidth="1"/>
    <col min="13" max="13" width="15" style="82" bestFit="1" customWidth="1"/>
    <col min="14" max="14" width="15" style="82" customWidth="1"/>
    <col min="15" max="31" width="11.25" style="82" bestFit="1" customWidth="1"/>
    <col min="32" max="32" width="12.25" style="82" bestFit="1" customWidth="1"/>
    <col min="33" max="36" width="11.25" style="82" bestFit="1" customWidth="1"/>
    <col min="37" max="37" width="11.125" style="82" bestFit="1" customWidth="1"/>
    <col min="38" max="54" width="11.25" style="82" bestFit="1" customWidth="1"/>
    <col min="55" max="73" width="12" style="82" bestFit="1" customWidth="1"/>
    <col min="74" max="74" width="9" style="82"/>
    <col min="75" max="83" width="11.25" style="82" bestFit="1" customWidth="1"/>
    <col min="84" max="96" width="11.875" style="82" bestFit="1" customWidth="1"/>
    <col min="97" max="97" width="12.25" style="82" bestFit="1" customWidth="1"/>
    <col min="98" max="105" width="11.875" style="82" bestFit="1" customWidth="1"/>
    <col min="106" max="107" width="11.25" style="82" bestFit="1" customWidth="1"/>
    <col min="108" max="108" width="10.375" style="82" bestFit="1" customWidth="1"/>
    <col min="109" max="112" width="11.25" style="82" bestFit="1" customWidth="1"/>
    <col min="113" max="113" width="12.25" style="82" bestFit="1" customWidth="1"/>
    <col min="114" max="114" width="11.25" style="82" bestFit="1" customWidth="1"/>
    <col min="115" max="124" width="11.375" style="82" bestFit="1" customWidth="1"/>
    <col min="125" max="125" width="12.25" style="82" bestFit="1" customWidth="1"/>
    <col min="126" max="135" width="11.375" style="82" bestFit="1" customWidth="1"/>
    <col min="136" max="144" width="9.75" style="82" bestFit="1" customWidth="1"/>
    <col min="145" max="166" width="10.75" style="82" bestFit="1" customWidth="1"/>
    <col min="167" max="175" width="10.625" style="82" bestFit="1" customWidth="1"/>
    <col min="176" max="196" width="11.625" style="82" bestFit="1" customWidth="1"/>
    <col min="197" max="16384" width="9" style="82"/>
  </cols>
  <sheetData>
    <row r="1" spans="1:197" ht="15" thickBot="1">
      <c r="A1" s="1"/>
      <c r="B1" s="11"/>
      <c r="C1" s="12"/>
      <c r="D1" s="10"/>
      <c r="E1" s="10"/>
      <c r="F1" s="10"/>
      <c r="G1" s="10"/>
      <c r="H1" s="10"/>
      <c r="I1" s="92"/>
      <c r="J1" s="92"/>
      <c r="K1" s="92"/>
      <c r="L1" s="80"/>
      <c r="M1" s="80"/>
      <c r="N1" s="80"/>
      <c r="O1" s="79"/>
      <c r="P1" s="79"/>
      <c r="Q1" s="91"/>
      <c r="R1" s="91"/>
      <c r="S1" s="91"/>
      <c r="T1" s="91"/>
      <c r="U1" s="91"/>
      <c r="V1" s="81"/>
      <c r="W1" s="16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"/>
    </row>
    <row r="2" spans="1:197" ht="17.25" thickTop="1" thickBot="1">
      <c r="A2" s="89">
        <v>42167.72248773148</v>
      </c>
      <c r="B2" s="90"/>
      <c r="C2" s="18" t="s">
        <v>0</v>
      </c>
      <c r="D2" s="10"/>
      <c r="E2" s="10"/>
      <c r="F2" s="10"/>
      <c r="G2" s="10"/>
      <c r="H2" s="19"/>
      <c r="I2" s="10"/>
      <c r="J2" s="20"/>
      <c r="K2" s="21"/>
      <c r="L2" s="22"/>
      <c r="M2" s="80"/>
      <c r="N2" s="80"/>
      <c r="O2" s="80"/>
      <c r="P2" s="80"/>
      <c r="Q2" s="86"/>
      <c r="R2" s="86"/>
      <c r="S2" s="86"/>
      <c r="T2" s="86"/>
      <c r="U2" s="86"/>
      <c r="V2" s="20"/>
      <c r="W2" s="21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"/>
    </row>
    <row r="3" spans="1:197" ht="18" thickTop="1" thickBot="1">
      <c r="A3" s="1"/>
      <c r="B3" s="11"/>
      <c r="C3" s="12"/>
      <c r="D3" s="10"/>
      <c r="E3" s="23"/>
      <c r="F3" s="10"/>
      <c r="G3" s="10"/>
      <c r="H3" s="10"/>
      <c r="I3" s="10"/>
      <c r="J3" s="20"/>
      <c r="K3" s="21"/>
      <c r="L3" s="22"/>
      <c r="M3" s="19"/>
      <c r="N3" s="19"/>
      <c r="O3" s="24"/>
      <c r="P3" s="24"/>
      <c r="Q3" s="86"/>
      <c r="R3" s="86"/>
      <c r="S3" s="86"/>
      <c r="T3" s="86"/>
      <c r="U3" s="86"/>
      <c r="V3" s="20"/>
      <c r="W3" s="21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93" t="s">
        <v>1</v>
      </c>
      <c r="GN3" s="94"/>
      <c r="GO3" s="1"/>
    </row>
    <row r="4" spans="1:197" ht="17.25" thickTop="1">
      <c r="A4" s="1"/>
      <c r="B4" s="11"/>
      <c r="C4" s="12"/>
      <c r="D4" s="10"/>
      <c r="E4" s="23"/>
      <c r="F4" s="10"/>
      <c r="G4" s="10"/>
      <c r="H4" s="10"/>
      <c r="I4" s="10"/>
      <c r="J4" s="20"/>
      <c r="K4" s="21"/>
      <c r="L4" s="22"/>
      <c r="M4" s="19"/>
      <c r="N4" s="19"/>
      <c r="O4" s="24"/>
      <c r="P4" s="24"/>
      <c r="Q4" s="86"/>
      <c r="R4" s="86"/>
      <c r="S4" s="86"/>
      <c r="T4" s="86"/>
      <c r="U4" s="86"/>
      <c r="V4" s="20"/>
      <c r="W4" s="21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"/>
    </row>
    <row r="5" spans="1:197" ht="16.5">
      <c r="A5" s="1"/>
      <c r="B5" s="11"/>
      <c r="C5" s="12"/>
      <c r="D5" s="10"/>
      <c r="E5" s="23"/>
      <c r="F5" s="10"/>
      <c r="G5" s="10"/>
      <c r="H5" s="10"/>
      <c r="I5" s="10"/>
      <c r="J5" s="12"/>
      <c r="K5" s="25"/>
      <c r="L5" s="10"/>
      <c r="M5" s="88"/>
      <c r="N5" s="88"/>
      <c r="O5" s="88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"/>
    </row>
    <row r="6" spans="1:197">
      <c r="A6" s="1"/>
      <c r="B6" s="11"/>
      <c r="C6" s="12"/>
      <c r="D6" s="1"/>
      <c r="E6" s="1"/>
      <c r="F6" s="1"/>
      <c r="G6" s="1"/>
      <c r="H6" s="1"/>
      <c r="I6" s="1"/>
      <c r="J6" s="26"/>
      <c r="K6" s="27"/>
      <c r="L6" s="1"/>
      <c r="M6" s="28"/>
      <c r="N6" s="28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</row>
    <row r="7" spans="1:197" ht="17.25" thickBot="1">
      <c r="A7" s="1"/>
      <c r="B7" s="11"/>
      <c r="C7" s="12"/>
      <c r="D7" s="10"/>
      <c r="E7" s="23"/>
      <c r="F7" s="23"/>
      <c r="G7" s="29"/>
      <c r="H7" s="30"/>
      <c r="I7" s="30"/>
      <c r="J7" s="12"/>
      <c r="K7" s="25"/>
      <c r="L7" s="10"/>
      <c r="M7" s="84"/>
      <c r="N7" s="84"/>
      <c r="O7" s="69">
        <v>28913</v>
      </c>
      <c r="P7" s="69">
        <v>17212</v>
      </c>
      <c r="Q7" s="69">
        <v>29931</v>
      </c>
      <c r="R7" s="69">
        <v>41073.75</v>
      </c>
      <c r="S7" s="69">
        <v>90644.75</v>
      </c>
      <c r="T7" s="69">
        <v>65182</v>
      </c>
      <c r="U7" s="69">
        <v>34923.75</v>
      </c>
      <c r="V7" s="69">
        <v>29873.75</v>
      </c>
      <c r="W7" s="69">
        <v>12461.75</v>
      </c>
      <c r="X7" s="69">
        <v>33777</v>
      </c>
      <c r="Y7" s="69">
        <v>38607</v>
      </c>
      <c r="Z7" s="69">
        <v>45542.75</v>
      </c>
      <c r="AA7" s="69">
        <v>30691.5</v>
      </c>
      <c r="AB7" s="69">
        <v>42004.75</v>
      </c>
      <c r="AC7" s="69">
        <v>52732.25</v>
      </c>
      <c r="AD7" s="69">
        <v>23050</v>
      </c>
      <c r="AE7" s="69">
        <v>38479.5</v>
      </c>
      <c r="AF7" s="69">
        <v>117393.75</v>
      </c>
      <c r="AG7" s="69">
        <v>26644.5</v>
      </c>
      <c r="AH7" s="69">
        <v>37661.5</v>
      </c>
      <c r="AI7" s="69">
        <v>36751</v>
      </c>
      <c r="AJ7" s="69">
        <v>50124.75</v>
      </c>
      <c r="AK7" s="69">
        <v>9100</v>
      </c>
      <c r="AL7" s="69">
        <v>71937.75</v>
      </c>
      <c r="AM7" s="69">
        <v>31903</v>
      </c>
      <c r="AN7" s="69">
        <v>34351.5</v>
      </c>
      <c r="AO7" s="69">
        <v>36763</v>
      </c>
      <c r="AP7" s="69">
        <v>38608.25</v>
      </c>
      <c r="AQ7" s="69">
        <v>57642</v>
      </c>
      <c r="AR7" s="69">
        <v>12171.5</v>
      </c>
      <c r="AS7" s="69">
        <v>36987.75</v>
      </c>
      <c r="AT7" s="69">
        <v>35263.75</v>
      </c>
      <c r="AU7" s="69">
        <v>83206.5</v>
      </c>
      <c r="AV7" s="69">
        <v>34425.25</v>
      </c>
      <c r="AW7" s="69">
        <v>59517.25</v>
      </c>
      <c r="AX7" s="69">
        <v>42353.25</v>
      </c>
      <c r="AY7" s="69">
        <v>16320.75</v>
      </c>
      <c r="AZ7" s="69">
        <v>36003.25</v>
      </c>
      <c r="BA7" s="69">
        <v>41050.25</v>
      </c>
      <c r="BB7" s="69">
        <v>55823.25</v>
      </c>
      <c r="BC7" s="69">
        <v>35340</v>
      </c>
      <c r="BD7" s="69">
        <v>63956.5</v>
      </c>
      <c r="BE7" s="69">
        <v>38289</v>
      </c>
      <c r="BF7" s="69">
        <v>2915</v>
      </c>
      <c r="BG7" s="69">
        <v>38487.5</v>
      </c>
      <c r="BH7" s="69">
        <v>42679.25</v>
      </c>
      <c r="BI7" s="69">
        <v>34384.75</v>
      </c>
      <c r="BJ7" s="69">
        <v>32746.5</v>
      </c>
      <c r="BK7" s="69">
        <v>30403</v>
      </c>
      <c r="BL7" s="69">
        <v>37807</v>
      </c>
      <c r="BM7" s="69">
        <v>8677.75</v>
      </c>
      <c r="BN7" s="69">
        <v>34725.5</v>
      </c>
      <c r="BO7" s="69">
        <v>35314</v>
      </c>
      <c r="BP7" s="69">
        <v>43185</v>
      </c>
      <c r="BQ7" s="69">
        <v>37075</v>
      </c>
      <c r="BR7" s="69">
        <v>89924.75</v>
      </c>
      <c r="BS7" s="69">
        <v>40542</v>
      </c>
      <c r="BT7" s="69">
        <v>17319.25</v>
      </c>
      <c r="BU7" s="69">
        <v>36973</v>
      </c>
      <c r="BV7" s="69">
        <v>0</v>
      </c>
      <c r="BW7" s="69">
        <v>42440.5</v>
      </c>
      <c r="BX7" s="69">
        <v>41950.5</v>
      </c>
      <c r="BY7" s="69">
        <v>38500.75</v>
      </c>
      <c r="BZ7" s="69">
        <v>45393.5</v>
      </c>
      <c r="CA7" s="69">
        <v>67148.75</v>
      </c>
      <c r="CB7" s="69">
        <v>43679.5</v>
      </c>
      <c r="CC7" s="69">
        <v>64520.25</v>
      </c>
      <c r="CD7" s="69">
        <v>31425.25</v>
      </c>
      <c r="CE7" s="69">
        <v>43502.5</v>
      </c>
      <c r="CF7" s="69">
        <v>37393.25</v>
      </c>
      <c r="CG7" s="69">
        <v>41458.5</v>
      </c>
      <c r="CH7" s="69">
        <v>35518.25</v>
      </c>
      <c r="CI7" s="69">
        <v>7860</v>
      </c>
      <c r="CJ7" s="69">
        <v>45548.25</v>
      </c>
      <c r="CK7" s="69">
        <v>41527</v>
      </c>
      <c r="CL7" s="69">
        <v>38431</v>
      </c>
      <c r="CM7" s="69">
        <v>34370.75</v>
      </c>
      <c r="CN7" s="69">
        <v>40883.5</v>
      </c>
      <c r="CO7" s="69">
        <v>32862.25</v>
      </c>
      <c r="CP7" s="69">
        <v>43400</v>
      </c>
      <c r="CQ7" s="69">
        <v>39200.75</v>
      </c>
      <c r="CR7" s="69">
        <v>43970</v>
      </c>
      <c r="CS7" s="69">
        <v>113216</v>
      </c>
      <c r="CT7" s="69">
        <v>42226</v>
      </c>
      <c r="CU7" s="69">
        <v>40452</v>
      </c>
      <c r="CV7" s="69">
        <v>40799.25</v>
      </c>
      <c r="CW7" s="69">
        <v>6420</v>
      </c>
      <c r="CX7" s="69">
        <v>40407.75</v>
      </c>
      <c r="CY7" s="69">
        <v>36278</v>
      </c>
      <c r="CZ7" s="72">
        <v>37779.5</v>
      </c>
      <c r="DA7" s="69">
        <v>35055</v>
      </c>
      <c r="DB7" s="69">
        <v>36945.25</v>
      </c>
      <c r="DC7" s="69">
        <v>36179.5</v>
      </c>
      <c r="DD7" s="69">
        <v>6509.5</v>
      </c>
      <c r="DE7" s="69">
        <v>34159.5</v>
      </c>
      <c r="DF7" s="69">
        <v>30775.5</v>
      </c>
      <c r="DG7" s="69">
        <v>51472.75</v>
      </c>
      <c r="DH7" s="69">
        <v>44689</v>
      </c>
      <c r="DI7" s="69">
        <v>127394</v>
      </c>
      <c r="DJ7" s="73">
        <v>52844</v>
      </c>
      <c r="DK7" s="69">
        <v>10260</v>
      </c>
      <c r="DL7" s="69">
        <v>37045.5</v>
      </c>
      <c r="DM7" s="69">
        <v>46252.25</v>
      </c>
      <c r="DN7" s="69">
        <v>40209</v>
      </c>
      <c r="DO7" s="69">
        <v>41097.75</v>
      </c>
      <c r="DP7" s="69">
        <v>41607</v>
      </c>
      <c r="DQ7" s="69">
        <v>43315.5</v>
      </c>
      <c r="DR7" s="69">
        <v>11479.5</v>
      </c>
      <c r="DS7" s="69">
        <v>35364.5</v>
      </c>
      <c r="DT7" s="72">
        <v>38077.5</v>
      </c>
      <c r="DU7" s="69">
        <v>107439.75</v>
      </c>
      <c r="DV7" s="69">
        <v>45062.75</v>
      </c>
      <c r="DW7" s="69">
        <v>0</v>
      </c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"/>
    </row>
    <row r="8" spans="1:197" ht="17.25" thickBot="1">
      <c r="A8" s="32" t="s">
        <v>2</v>
      </c>
      <c r="B8" s="33" t="s">
        <v>3</v>
      </c>
      <c r="C8" s="34"/>
      <c r="D8" s="83" t="s">
        <v>4</v>
      </c>
      <c r="E8" s="35" t="s">
        <v>5</v>
      </c>
      <c r="F8" s="35"/>
      <c r="G8" s="83" t="s">
        <v>6</v>
      </c>
      <c r="H8" s="83" t="s">
        <v>7</v>
      </c>
      <c r="I8" s="87" t="s">
        <v>8</v>
      </c>
      <c r="J8" s="87"/>
      <c r="K8" s="83" t="s">
        <v>9</v>
      </c>
      <c r="L8" s="83" t="s">
        <v>10</v>
      </c>
      <c r="M8" s="84"/>
      <c r="N8" s="84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"/>
    </row>
    <row r="9" spans="1:197" ht="15" thickBot="1">
      <c r="A9" s="36"/>
      <c r="B9" s="10"/>
      <c r="C9" s="10"/>
      <c r="D9" s="10"/>
      <c r="E9" s="10"/>
      <c r="F9" s="10"/>
      <c r="G9" s="10"/>
      <c r="H9" s="10"/>
      <c r="I9" s="83" t="s">
        <v>11</v>
      </c>
      <c r="J9" s="37" t="s">
        <v>12</v>
      </c>
      <c r="K9" s="38"/>
      <c r="L9" s="39"/>
      <c r="M9" s="40" t="s">
        <v>13</v>
      </c>
      <c r="N9" s="110" t="s">
        <v>34</v>
      </c>
      <c r="O9" s="41">
        <v>42005</v>
      </c>
      <c r="P9" s="41">
        <v>42006</v>
      </c>
      <c r="Q9" s="41">
        <v>42007</v>
      </c>
      <c r="R9" s="41">
        <v>42008</v>
      </c>
      <c r="S9" s="41">
        <v>42009</v>
      </c>
      <c r="T9" s="41">
        <v>42010</v>
      </c>
      <c r="U9" s="41">
        <v>42011</v>
      </c>
      <c r="V9" s="41">
        <v>42012</v>
      </c>
      <c r="W9" s="41">
        <v>42013</v>
      </c>
      <c r="X9" s="41">
        <v>42014</v>
      </c>
      <c r="Y9" s="41">
        <v>42015</v>
      </c>
      <c r="Z9" s="41">
        <v>42016</v>
      </c>
      <c r="AA9" s="41">
        <v>42017</v>
      </c>
      <c r="AB9" s="41">
        <v>42018</v>
      </c>
      <c r="AC9" s="41">
        <v>42019</v>
      </c>
      <c r="AD9" s="41">
        <v>42020</v>
      </c>
      <c r="AE9" s="41">
        <v>42021</v>
      </c>
      <c r="AF9" s="41">
        <v>42022</v>
      </c>
      <c r="AG9" s="41">
        <v>42023</v>
      </c>
      <c r="AH9" s="41">
        <v>42024</v>
      </c>
      <c r="AI9" s="41">
        <v>42025</v>
      </c>
      <c r="AJ9" s="41">
        <v>42026</v>
      </c>
      <c r="AK9" s="41">
        <v>42027</v>
      </c>
      <c r="AL9" s="41">
        <v>42028</v>
      </c>
      <c r="AM9" s="41">
        <v>42029</v>
      </c>
      <c r="AN9" s="41">
        <v>42030</v>
      </c>
      <c r="AO9" s="41">
        <v>42031</v>
      </c>
      <c r="AP9" s="41">
        <v>42032</v>
      </c>
      <c r="AQ9" s="41">
        <v>42033</v>
      </c>
      <c r="AR9" s="41">
        <v>42034</v>
      </c>
      <c r="AS9" s="41">
        <v>42035</v>
      </c>
      <c r="AT9" s="41">
        <v>42036</v>
      </c>
      <c r="AU9" s="41">
        <v>42037</v>
      </c>
      <c r="AV9" s="41">
        <v>42038</v>
      </c>
      <c r="AW9" s="41">
        <v>42039</v>
      </c>
      <c r="AX9" s="41">
        <v>42040</v>
      </c>
      <c r="AY9" s="41">
        <v>42041</v>
      </c>
      <c r="AZ9" s="41">
        <v>42042</v>
      </c>
      <c r="BA9" s="41">
        <v>42043</v>
      </c>
      <c r="BB9" s="41">
        <v>42044</v>
      </c>
      <c r="BC9" s="41">
        <v>42045</v>
      </c>
      <c r="BD9" s="41">
        <v>42046</v>
      </c>
      <c r="BE9" s="41">
        <v>42047</v>
      </c>
      <c r="BF9" s="41">
        <v>42048</v>
      </c>
      <c r="BG9" s="41">
        <v>42049</v>
      </c>
      <c r="BH9" s="41">
        <v>42050</v>
      </c>
      <c r="BI9" s="41">
        <v>42051</v>
      </c>
      <c r="BJ9" s="41">
        <v>42052</v>
      </c>
      <c r="BK9" s="41">
        <v>42053</v>
      </c>
      <c r="BL9" s="41">
        <v>42054</v>
      </c>
      <c r="BM9" s="41">
        <v>42055</v>
      </c>
      <c r="BN9" s="41">
        <v>42056</v>
      </c>
      <c r="BO9" s="41">
        <v>42057</v>
      </c>
      <c r="BP9" s="41">
        <v>42058</v>
      </c>
      <c r="BQ9" s="41">
        <v>42059</v>
      </c>
      <c r="BR9" s="41">
        <v>42060</v>
      </c>
      <c r="BS9" s="41">
        <v>42061</v>
      </c>
      <c r="BT9" s="41">
        <v>42062</v>
      </c>
      <c r="BU9" s="41">
        <v>42063</v>
      </c>
      <c r="BV9" s="41" t="s">
        <v>14</v>
      </c>
      <c r="BW9" s="41">
        <v>42064</v>
      </c>
      <c r="BX9" s="41">
        <v>42065</v>
      </c>
      <c r="BY9" s="41">
        <v>42066</v>
      </c>
      <c r="BZ9" s="41">
        <v>42067</v>
      </c>
      <c r="CA9" s="41">
        <v>42068</v>
      </c>
      <c r="CB9" s="41">
        <v>42069</v>
      </c>
      <c r="CC9" s="41">
        <v>42070</v>
      </c>
      <c r="CD9" s="41">
        <v>42071</v>
      </c>
      <c r="CE9" s="41">
        <v>42072</v>
      </c>
      <c r="CF9" s="41">
        <v>42073</v>
      </c>
      <c r="CG9" s="41">
        <v>42074</v>
      </c>
      <c r="CH9" s="41">
        <v>42075</v>
      </c>
      <c r="CI9" s="41">
        <v>42076</v>
      </c>
      <c r="CJ9" s="41">
        <v>42077</v>
      </c>
      <c r="CK9" s="41">
        <v>42078</v>
      </c>
      <c r="CL9" s="41">
        <v>42079</v>
      </c>
      <c r="CM9" s="41">
        <v>42080</v>
      </c>
      <c r="CN9" s="41">
        <v>42081</v>
      </c>
      <c r="CO9" s="41">
        <v>42082</v>
      </c>
      <c r="CP9" s="41">
        <v>42083</v>
      </c>
      <c r="CQ9" s="41">
        <v>42084</v>
      </c>
      <c r="CR9" s="41">
        <v>42085</v>
      </c>
      <c r="CS9" s="41">
        <v>42086</v>
      </c>
      <c r="CT9" s="41">
        <v>42087</v>
      </c>
      <c r="CU9" s="41">
        <v>42088</v>
      </c>
      <c r="CV9" s="41">
        <v>42089</v>
      </c>
      <c r="CW9" s="41">
        <v>42090</v>
      </c>
      <c r="CX9" s="41">
        <v>42091</v>
      </c>
      <c r="CY9" s="41">
        <v>42092</v>
      </c>
      <c r="CZ9" s="41">
        <v>42093</v>
      </c>
      <c r="DA9" s="41">
        <v>42094</v>
      </c>
      <c r="DB9" s="41">
        <v>42095</v>
      </c>
      <c r="DC9" s="41">
        <v>42096</v>
      </c>
      <c r="DD9" s="41">
        <v>42097</v>
      </c>
      <c r="DE9" s="41">
        <v>42098</v>
      </c>
      <c r="DF9" s="41">
        <v>42099</v>
      </c>
      <c r="DG9" s="41">
        <v>42100</v>
      </c>
      <c r="DH9" s="41">
        <v>42101</v>
      </c>
      <c r="DI9" s="41">
        <v>42102</v>
      </c>
      <c r="DJ9" s="41">
        <v>42103</v>
      </c>
      <c r="DK9" s="41">
        <v>42104</v>
      </c>
      <c r="DL9" s="41">
        <v>42105</v>
      </c>
      <c r="DM9" s="41">
        <v>42106</v>
      </c>
      <c r="DN9" s="41">
        <v>42107</v>
      </c>
      <c r="DO9" s="41">
        <v>42108</v>
      </c>
      <c r="DP9" s="41">
        <v>42109</v>
      </c>
      <c r="DQ9" s="41">
        <v>42110</v>
      </c>
      <c r="DR9" s="41">
        <v>42111</v>
      </c>
      <c r="DS9" s="41">
        <v>42112</v>
      </c>
      <c r="DT9" s="41">
        <v>42113</v>
      </c>
      <c r="DU9" s="41">
        <v>42114</v>
      </c>
      <c r="DV9" s="41">
        <v>42115</v>
      </c>
      <c r="DW9" s="41">
        <v>42116</v>
      </c>
      <c r="DX9" s="41">
        <v>42117</v>
      </c>
      <c r="DY9" s="41">
        <v>42118</v>
      </c>
      <c r="DZ9" s="41">
        <v>42119</v>
      </c>
      <c r="EA9" s="41">
        <v>42120</v>
      </c>
      <c r="EB9" s="41">
        <v>42121</v>
      </c>
      <c r="EC9" s="41">
        <v>42122</v>
      </c>
      <c r="ED9" s="41">
        <v>42123</v>
      </c>
      <c r="EE9" s="41">
        <v>42124</v>
      </c>
      <c r="EF9" s="41">
        <v>42125</v>
      </c>
      <c r="EG9" s="41">
        <v>42126</v>
      </c>
      <c r="EH9" s="41">
        <v>42127</v>
      </c>
      <c r="EI9" s="41">
        <v>42128</v>
      </c>
      <c r="EJ9" s="41">
        <v>42129</v>
      </c>
      <c r="EK9" s="41">
        <v>42130</v>
      </c>
      <c r="EL9" s="41">
        <v>42131</v>
      </c>
      <c r="EM9" s="41">
        <v>42132</v>
      </c>
      <c r="EN9" s="41">
        <v>42133</v>
      </c>
      <c r="EO9" s="41">
        <v>42134</v>
      </c>
      <c r="EP9" s="41">
        <v>42135</v>
      </c>
      <c r="EQ9" s="41">
        <v>42136</v>
      </c>
      <c r="ER9" s="41">
        <v>42137</v>
      </c>
      <c r="ES9" s="41">
        <v>42138</v>
      </c>
      <c r="ET9" s="41">
        <v>42139</v>
      </c>
      <c r="EU9" s="41">
        <v>42140</v>
      </c>
      <c r="EV9" s="41">
        <v>42141</v>
      </c>
      <c r="EW9" s="41">
        <v>42142</v>
      </c>
      <c r="EX9" s="41">
        <v>42143</v>
      </c>
      <c r="EY9" s="41">
        <v>42144</v>
      </c>
      <c r="EZ9" s="41">
        <v>42145</v>
      </c>
      <c r="FA9" s="41">
        <v>42146</v>
      </c>
      <c r="FB9" s="41">
        <v>42147</v>
      </c>
      <c r="FC9" s="41">
        <v>42148</v>
      </c>
      <c r="FD9" s="41">
        <v>42149</v>
      </c>
      <c r="FE9" s="41">
        <v>42150</v>
      </c>
      <c r="FF9" s="41">
        <v>42151</v>
      </c>
      <c r="FG9" s="41">
        <v>42152</v>
      </c>
      <c r="FH9" s="41">
        <v>42153</v>
      </c>
      <c r="FI9" s="41">
        <v>42154</v>
      </c>
      <c r="FJ9" s="41">
        <v>42155</v>
      </c>
      <c r="FK9" s="41">
        <v>42156</v>
      </c>
      <c r="FL9" s="41">
        <v>42157</v>
      </c>
      <c r="FM9" s="41">
        <v>42158</v>
      </c>
      <c r="FN9" s="41">
        <v>42159</v>
      </c>
      <c r="FO9" s="41">
        <v>42160</v>
      </c>
      <c r="FP9" s="41">
        <v>42161</v>
      </c>
      <c r="FQ9" s="41">
        <v>42162</v>
      </c>
      <c r="FR9" s="41">
        <v>42163</v>
      </c>
      <c r="FS9" s="41">
        <v>42164</v>
      </c>
      <c r="FT9" s="41">
        <v>42165</v>
      </c>
      <c r="FU9" s="41">
        <v>42166</v>
      </c>
      <c r="FV9" s="41">
        <v>42167</v>
      </c>
      <c r="FW9" s="41">
        <v>42168</v>
      </c>
      <c r="FX9" s="41">
        <v>42169</v>
      </c>
      <c r="FY9" s="41">
        <v>42170</v>
      </c>
      <c r="FZ9" s="41">
        <v>42171</v>
      </c>
      <c r="GA9" s="41">
        <v>42172</v>
      </c>
      <c r="GB9" s="41">
        <v>42173</v>
      </c>
      <c r="GC9" s="41">
        <v>42174</v>
      </c>
      <c r="GD9" s="41">
        <v>42175</v>
      </c>
      <c r="GE9" s="41">
        <v>42176</v>
      </c>
      <c r="GF9" s="41">
        <v>42177</v>
      </c>
      <c r="GG9" s="41">
        <v>42178</v>
      </c>
      <c r="GH9" s="41">
        <v>42179</v>
      </c>
      <c r="GI9" s="41">
        <v>42180</v>
      </c>
      <c r="GJ9" s="41">
        <v>42181</v>
      </c>
      <c r="GK9" s="41">
        <v>42182</v>
      </c>
      <c r="GL9" s="41">
        <v>42183</v>
      </c>
      <c r="GM9" s="41">
        <v>42184</v>
      </c>
      <c r="GN9" s="41">
        <v>42185</v>
      </c>
      <c r="GO9" s="41"/>
    </row>
    <row r="10" spans="1:197" ht="16.5">
      <c r="A10" s="42"/>
      <c r="B10" s="43"/>
      <c r="C10" s="44"/>
      <c r="D10" s="45"/>
      <c r="E10" s="46"/>
      <c r="F10" s="47"/>
      <c r="G10" s="45"/>
      <c r="H10" s="48"/>
      <c r="I10" s="48"/>
      <c r="J10" s="49"/>
      <c r="K10" s="50"/>
      <c r="L10" s="51"/>
      <c r="M10" s="52"/>
      <c r="N10" s="111">
        <f>SUM(O10:GN10)</f>
        <v>0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1"/>
    </row>
    <row r="11" spans="1:197" ht="16.5">
      <c r="A11" s="8"/>
      <c r="B11" s="65"/>
      <c r="C11" s="95">
        <v>41827</v>
      </c>
      <c r="D11" s="54">
        <v>3292</v>
      </c>
      <c r="E11" s="55" t="s">
        <v>15</v>
      </c>
      <c r="F11" s="7"/>
      <c r="G11" s="75">
        <v>309</v>
      </c>
      <c r="H11" s="66"/>
      <c r="I11" s="66"/>
      <c r="J11" s="67"/>
      <c r="K11" s="6">
        <v>309</v>
      </c>
      <c r="L11" s="3">
        <v>0</v>
      </c>
      <c r="M11" s="68" t="s">
        <v>16</v>
      </c>
      <c r="N11" s="111">
        <f t="shared" ref="N11:N26" si="0">SUM(O11:GN11)</f>
        <v>309</v>
      </c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74">
        <v>309</v>
      </c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1"/>
    </row>
    <row r="12" spans="1:197" ht="16.5">
      <c r="A12" s="8"/>
      <c r="B12" s="65"/>
      <c r="C12" s="95">
        <v>41879</v>
      </c>
      <c r="D12" s="54">
        <v>3625</v>
      </c>
      <c r="E12" s="55" t="s">
        <v>15</v>
      </c>
      <c r="F12" s="7"/>
      <c r="G12" s="75">
        <v>1405</v>
      </c>
      <c r="H12" s="66"/>
      <c r="I12" s="66"/>
      <c r="J12" s="67"/>
      <c r="K12" s="6">
        <v>1405</v>
      </c>
      <c r="L12" s="3">
        <v>-1405</v>
      </c>
      <c r="M12" s="58" t="s">
        <v>17</v>
      </c>
      <c r="N12" s="111">
        <f t="shared" si="0"/>
        <v>0</v>
      </c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 t="s">
        <v>18</v>
      </c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 t="s">
        <v>19</v>
      </c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1"/>
    </row>
    <row r="13" spans="1:197" ht="16.5">
      <c r="A13" s="8"/>
      <c r="B13" s="65"/>
      <c r="C13" s="95">
        <v>41925</v>
      </c>
      <c r="D13" s="54">
        <v>3996</v>
      </c>
      <c r="E13" s="55" t="s">
        <v>15</v>
      </c>
      <c r="F13" s="7"/>
      <c r="G13" s="75">
        <v>1690</v>
      </c>
      <c r="H13" s="66"/>
      <c r="I13" s="66"/>
      <c r="J13" s="67"/>
      <c r="K13" s="6">
        <v>1690</v>
      </c>
      <c r="L13" s="3">
        <v>-800</v>
      </c>
      <c r="M13" s="58" t="s">
        <v>17</v>
      </c>
      <c r="N13" s="111">
        <f t="shared" si="0"/>
        <v>890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74">
        <v>890</v>
      </c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 t="s">
        <v>20</v>
      </c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1"/>
    </row>
    <row r="14" spans="1:197" ht="16.5">
      <c r="A14" s="8"/>
      <c r="B14" s="65"/>
      <c r="C14" s="95">
        <v>41932</v>
      </c>
      <c r="D14" s="54">
        <v>4119</v>
      </c>
      <c r="E14" s="55" t="s">
        <v>15</v>
      </c>
      <c r="F14" s="7"/>
      <c r="G14" s="75">
        <v>147</v>
      </c>
      <c r="H14" s="66"/>
      <c r="I14" s="66"/>
      <c r="J14" s="67"/>
      <c r="K14" s="6">
        <v>147</v>
      </c>
      <c r="L14" s="3">
        <v>-147</v>
      </c>
      <c r="M14" s="58" t="s">
        <v>17</v>
      </c>
      <c r="N14" s="111">
        <f t="shared" si="0"/>
        <v>0</v>
      </c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 t="s">
        <v>21</v>
      </c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1"/>
    </row>
    <row r="15" spans="1:197" ht="16.5">
      <c r="A15" s="8"/>
      <c r="B15" s="65"/>
      <c r="C15" s="95">
        <v>40824</v>
      </c>
      <c r="D15" s="54">
        <v>6160</v>
      </c>
      <c r="E15" s="55" t="s">
        <v>15</v>
      </c>
      <c r="F15" s="7"/>
      <c r="G15" s="56">
        <v>434.5</v>
      </c>
      <c r="H15" s="66"/>
      <c r="I15" s="66"/>
      <c r="J15" s="67"/>
      <c r="K15" s="6">
        <v>434.5</v>
      </c>
      <c r="L15" s="3">
        <v>-434.5</v>
      </c>
      <c r="M15" s="58" t="s">
        <v>22</v>
      </c>
      <c r="N15" s="111">
        <f t="shared" si="0"/>
        <v>0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1"/>
    </row>
    <row r="16" spans="1:197" ht="16.5">
      <c r="A16" s="8"/>
      <c r="B16" s="65"/>
      <c r="C16" s="95">
        <v>41977</v>
      </c>
      <c r="D16" s="54">
        <v>4629</v>
      </c>
      <c r="E16" s="55" t="s">
        <v>15</v>
      </c>
      <c r="F16" s="7"/>
      <c r="G16" s="75">
        <v>180</v>
      </c>
      <c r="H16" s="66"/>
      <c r="I16" s="66"/>
      <c r="J16" s="67"/>
      <c r="K16" s="6">
        <v>180</v>
      </c>
      <c r="L16" s="3">
        <v>-180</v>
      </c>
      <c r="M16" s="58" t="s">
        <v>23</v>
      </c>
      <c r="N16" s="111">
        <f t="shared" si="0"/>
        <v>0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1"/>
    </row>
    <row r="17" spans="1:196" ht="16.5">
      <c r="A17" s="8">
        <v>3310171</v>
      </c>
      <c r="B17" s="53"/>
      <c r="C17" s="95">
        <v>41912</v>
      </c>
      <c r="D17" s="54">
        <v>2898</v>
      </c>
      <c r="E17" s="2" t="s">
        <v>15</v>
      </c>
      <c r="F17" s="7"/>
      <c r="G17" s="76">
        <v>110</v>
      </c>
      <c r="H17" s="56"/>
      <c r="I17" s="56"/>
      <c r="J17" s="57"/>
      <c r="K17" s="6">
        <v>110</v>
      </c>
      <c r="L17" s="3">
        <v>0</v>
      </c>
      <c r="M17" s="68" t="s">
        <v>16</v>
      </c>
      <c r="N17" s="111">
        <f t="shared" si="0"/>
        <v>110</v>
      </c>
      <c r="O17" s="59"/>
      <c r="P17" s="59"/>
      <c r="Q17" s="59"/>
      <c r="R17" s="59"/>
      <c r="S17" s="59">
        <v>110</v>
      </c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</row>
    <row r="18" spans="1:196" ht="16.5">
      <c r="A18" s="8">
        <v>3310171</v>
      </c>
      <c r="B18" s="53"/>
      <c r="C18" s="95">
        <v>41933</v>
      </c>
      <c r="D18" s="54">
        <v>4133</v>
      </c>
      <c r="E18" s="55" t="s">
        <v>15</v>
      </c>
      <c r="F18" s="7"/>
      <c r="G18" s="75">
        <v>1050</v>
      </c>
      <c r="H18" s="56"/>
      <c r="I18" s="56"/>
      <c r="J18" s="57"/>
      <c r="K18" s="6">
        <v>1050</v>
      </c>
      <c r="L18" s="3">
        <v>0</v>
      </c>
      <c r="M18" s="68" t="s">
        <v>16</v>
      </c>
      <c r="N18" s="111">
        <f t="shared" si="0"/>
        <v>1050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74">
        <v>500</v>
      </c>
      <c r="AT18" s="74">
        <v>550</v>
      </c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</row>
    <row r="19" spans="1:196" ht="16.5">
      <c r="A19" s="8">
        <v>3310171</v>
      </c>
      <c r="B19" s="53"/>
      <c r="C19" s="95">
        <v>41953</v>
      </c>
      <c r="D19" s="54">
        <v>4320</v>
      </c>
      <c r="E19" s="55" t="s">
        <v>15</v>
      </c>
      <c r="F19" s="7"/>
      <c r="G19" s="75">
        <v>900</v>
      </c>
      <c r="H19" s="56"/>
      <c r="I19" s="56"/>
      <c r="J19" s="57"/>
      <c r="K19" s="6">
        <v>900</v>
      </c>
      <c r="L19" s="3">
        <v>0</v>
      </c>
      <c r="M19" s="68" t="s">
        <v>16</v>
      </c>
      <c r="N19" s="111">
        <f t="shared" si="0"/>
        <v>900</v>
      </c>
      <c r="O19" s="74">
        <v>900</v>
      </c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</row>
    <row r="20" spans="1:196" ht="16.5">
      <c r="A20" s="8">
        <v>3310171</v>
      </c>
      <c r="B20" s="53"/>
      <c r="C20" s="95">
        <v>41960</v>
      </c>
      <c r="D20" s="54">
        <v>4386</v>
      </c>
      <c r="E20" s="55" t="s">
        <v>15</v>
      </c>
      <c r="F20" s="64"/>
      <c r="G20" s="75">
        <v>830</v>
      </c>
      <c r="H20" s="56"/>
      <c r="I20" s="56"/>
      <c r="J20" s="57"/>
      <c r="K20" s="6">
        <v>830</v>
      </c>
      <c r="L20" s="3">
        <v>-830</v>
      </c>
      <c r="M20" s="58" t="s">
        <v>17</v>
      </c>
      <c r="N20" s="111">
        <f t="shared" si="0"/>
        <v>0</v>
      </c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 t="s">
        <v>24</v>
      </c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</row>
    <row r="21" spans="1:196" ht="16.5">
      <c r="A21" s="8">
        <v>3310171</v>
      </c>
      <c r="B21" s="53"/>
      <c r="C21" s="95">
        <v>41963</v>
      </c>
      <c r="D21" s="54">
        <v>4503</v>
      </c>
      <c r="E21" s="55" t="s">
        <v>15</v>
      </c>
      <c r="F21" s="7"/>
      <c r="G21" s="75">
        <v>1533.5</v>
      </c>
      <c r="H21" s="56"/>
      <c r="I21" s="56"/>
      <c r="J21" s="57"/>
      <c r="K21" s="6">
        <v>1533.5</v>
      </c>
      <c r="L21" s="3">
        <v>-1533.5</v>
      </c>
      <c r="M21" s="58" t="s">
        <v>16</v>
      </c>
      <c r="N21" s="111">
        <f t="shared" si="0"/>
        <v>0</v>
      </c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 t="s">
        <v>25</v>
      </c>
      <c r="CK21" s="59" t="s">
        <v>26</v>
      </c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</row>
    <row r="22" spans="1:196" ht="16.5">
      <c r="A22" s="8">
        <v>3310171</v>
      </c>
      <c r="B22" s="53"/>
      <c r="C22" s="95">
        <v>41974</v>
      </c>
      <c r="D22" s="54">
        <v>4596</v>
      </c>
      <c r="E22" s="55" t="s">
        <v>15</v>
      </c>
      <c r="F22" s="7"/>
      <c r="G22" s="75">
        <v>282</v>
      </c>
      <c r="H22" s="56"/>
      <c r="I22" s="56"/>
      <c r="J22" s="57"/>
      <c r="K22" s="6">
        <v>282</v>
      </c>
      <c r="L22" s="3">
        <v>-282</v>
      </c>
      <c r="M22" s="68" t="s">
        <v>16</v>
      </c>
      <c r="N22" s="111">
        <f t="shared" si="0"/>
        <v>0</v>
      </c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 t="s">
        <v>27</v>
      </c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</row>
    <row r="23" spans="1:196" ht="16.5">
      <c r="A23" s="8">
        <v>3310171</v>
      </c>
      <c r="B23" s="53"/>
      <c r="C23" s="95">
        <v>41980</v>
      </c>
      <c r="D23" s="54">
        <v>4651</v>
      </c>
      <c r="E23" s="55" t="s">
        <v>15</v>
      </c>
      <c r="F23" s="7"/>
      <c r="G23" s="75">
        <v>1050</v>
      </c>
      <c r="H23" s="56"/>
      <c r="I23" s="56"/>
      <c r="J23" s="57"/>
      <c r="K23" s="6">
        <v>1050</v>
      </c>
      <c r="L23" s="3">
        <v>-1050</v>
      </c>
      <c r="M23" s="58" t="s">
        <v>16</v>
      </c>
      <c r="N23" s="111">
        <f t="shared" si="0"/>
        <v>0</v>
      </c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 t="s">
        <v>28</v>
      </c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</row>
    <row r="24" spans="1:196" ht="16.5">
      <c r="A24" s="8">
        <v>3310171</v>
      </c>
      <c r="B24" s="53"/>
      <c r="C24" s="95">
        <v>41981</v>
      </c>
      <c r="D24" s="54">
        <v>4663</v>
      </c>
      <c r="E24" s="55" t="s">
        <v>15</v>
      </c>
      <c r="F24" s="7"/>
      <c r="G24" s="75">
        <v>727.5</v>
      </c>
      <c r="H24" s="56"/>
      <c r="I24" s="56"/>
      <c r="J24" s="57"/>
      <c r="K24" s="6">
        <v>727.5</v>
      </c>
      <c r="L24" s="3">
        <v>-0.5</v>
      </c>
      <c r="M24" s="68" t="s">
        <v>16</v>
      </c>
      <c r="N24" s="111">
        <f t="shared" si="0"/>
        <v>727</v>
      </c>
      <c r="O24" s="59">
        <v>727</v>
      </c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</row>
    <row r="25" spans="1:196" ht="16.5">
      <c r="A25" s="8">
        <v>3310171</v>
      </c>
      <c r="B25" s="53"/>
      <c r="C25" s="95">
        <v>41991</v>
      </c>
      <c r="D25" s="54">
        <v>4841</v>
      </c>
      <c r="E25" s="55" t="s">
        <v>15</v>
      </c>
      <c r="F25" s="7"/>
      <c r="G25" s="75">
        <v>2255</v>
      </c>
      <c r="H25" s="56"/>
      <c r="I25" s="56"/>
      <c r="J25" s="57"/>
      <c r="K25" s="6">
        <v>2255</v>
      </c>
      <c r="L25" s="3">
        <v>-2255</v>
      </c>
      <c r="M25" s="58" t="s">
        <v>16</v>
      </c>
      <c r="N25" s="111">
        <f t="shared" si="0"/>
        <v>0</v>
      </c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 t="s">
        <v>29</v>
      </c>
      <c r="CV25" s="59" t="s">
        <v>25</v>
      </c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</row>
    <row r="26" spans="1:196" ht="17.25" thickBot="1">
      <c r="A26" s="8">
        <v>3310171</v>
      </c>
      <c r="B26" s="53"/>
      <c r="C26" s="95">
        <v>42001</v>
      </c>
      <c r="D26" s="54">
        <v>4998</v>
      </c>
      <c r="E26" s="55" t="s">
        <v>15</v>
      </c>
      <c r="F26" s="7"/>
      <c r="G26" s="75">
        <v>1710</v>
      </c>
      <c r="H26" s="56"/>
      <c r="I26" s="56"/>
      <c r="J26" s="57"/>
      <c r="K26" s="6">
        <v>1710</v>
      </c>
      <c r="L26" s="3">
        <v>-1710</v>
      </c>
      <c r="M26" s="58" t="s">
        <v>16</v>
      </c>
      <c r="N26" s="111">
        <f t="shared" si="0"/>
        <v>0</v>
      </c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 t="s">
        <v>30</v>
      </c>
      <c r="BO26" s="59" t="s">
        <v>31</v>
      </c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</row>
    <row r="27" spans="1:196" ht="19.5" thickBot="1">
      <c r="A27" s="61"/>
      <c r="B27" s="1"/>
      <c r="C27" s="1"/>
      <c r="D27" s="77" t="s">
        <v>32</v>
      </c>
      <c r="E27" s="78"/>
      <c r="F27" s="5"/>
      <c r="G27" s="96">
        <v>10448</v>
      </c>
      <c r="H27" s="96">
        <v>0</v>
      </c>
      <c r="I27" s="96">
        <v>0</v>
      </c>
      <c r="J27" s="97"/>
      <c r="K27" s="96">
        <v>10448</v>
      </c>
      <c r="L27" s="96">
        <v>-1189003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7">
        <v>4</v>
      </c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60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63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</row>
    <row r="28" spans="1:196">
      <c r="A28" s="61"/>
      <c r="B28" s="1"/>
      <c r="C28" s="1"/>
      <c r="D28" s="1"/>
      <c r="E28" s="1"/>
      <c r="F28" s="1"/>
      <c r="G28" s="98">
        <f>SUM(G11:G26)</f>
        <v>14613.5</v>
      </c>
      <c r="H28" s="99"/>
      <c r="I28" s="99"/>
      <c r="J28" s="99"/>
      <c r="K28" s="100">
        <f>SUM(K11:K26)</f>
        <v>14613.5</v>
      </c>
      <c r="L28" s="100">
        <f>SUM(L11:L26)</f>
        <v>-10627.5</v>
      </c>
      <c r="M28" s="99"/>
      <c r="N28" s="101">
        <f>SUM(N11:N26)</f>
        <v>3986</v>
      </c>
      <c r="O28" s="7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</row>
    <row r="29" spans="1:196">
      <c r="A29" s="61"/>
      <c r="B29" s="1"/>
      <c r="C29" s="1"/>
      <c r="D29" s="1"/>
      <c r="E29" s="1"/>
      <c r="F29" s="1"/>
      <c r="G29" s="102"/>
      <c r="H29" s="103"/>
      <c r="I29" s="103"/>
      <c r="J29" s="103"/>
      <c r="K29" s="103"/>
      <c r="L29" s="103"/>
      <c r="M29" s="103"/>
      <c r="N29" s="10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</row>
    <row r="30" spans="1:196">
      <c r="A30" s="61"/>
      <c r="B30" s="1"/>
      <c r="C30" s="1"/>
      <c r="D30" s="1"/>
      <c r="E30" s="1"/>
      <c r="F30" s="1"/>
      <c r="G30" s="102"/>
      <c r="H30" s="103"/>
      <c r="I30" s="103"/>
      <c r="J30" s="103"/>
      <c r="K30" s="105" t="s">
        <v>33</v>
      </c>
      <c r="L30" s="106">
        <f>K28+L28</f>
        <v>3986</v>
      </c>
      <c r="M30" s="103"/>
      <c r="N30" s="104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</row>
    <row r="31" spans="1:196">
      <c r="A31" s="61"/>
      <c r="B31" s="1"/>
      <c r="C31" s="1"/>
      <c r="D31" s="1"/>
      <c r="E31" s="1"/>
      <c r="F31" s="1"/>
      <c r="G31" s="102"/>
      <c r="H31" s="103"/>
      <c r="I31" s="103"/>
      <c r="J31" s="103"/>
      <c r="K31" s="103"/>
      <c r="L31" s="103"/>
      <c r="M31" s="103"/>
      <c r="N31" s="104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</row>
    <row r="32" spans="1:196">
      <c r="A32" s="61"/>
      <c r="B32" s="1"/>
      <c r="C32" s="1"/>
      <c r="D32" s="1"/>
      <c r="E32" s="1"/>
      <c r="F32" s="1"/>
      <c r="G32" s="102"/>
      <c r="H32" s="103"/>
      <c r="I32" s="103"/>
      <c r="J32" s="103"/>
      <c r="K32" s="103"/>
      <c r="L32" s="103"/>
      <c r="M32" s="103"/>
      <c r="N32" s="104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</row>
    <row r="33" spans="1:196" ht="15" thickBot="1">
      <c r="A33" s="61"/>
      <c r="B33" s="1"/>
      <c r="C33" s="1"/>
      <c r="D33" s="1"/>
      <c r="E33" s="1"/>
      <c r="F33" s="1"/>
      <c r="G33" s="107"/>
      <c r="H33" s="108"/>
      <c r="I33" s="108"/>
      <c r="J33" s="108"/>
      <c r="K33" s="108"/>
      <c r="L33" s="108"/>
      <c r="M33" s="108"/>
      <c r="N33" s="109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</row>
    <row r="34" spans="1:196">
      <c r="A34" s="6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</row>
    <row r="35" spans="1:196">
      <c r="A35" s="6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</row>
    <row r="36" spans="1:196">
      <c r="A36" s="6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</row>
    <row r="4883" spans="4:5">
      <c r="D4883" s="85"/>
      <c r="E4883" s="85"/>
    </row>
    <row r="4886" spans="4:5">
      <c r="D4886" s="85"/>
      <c r="E4886" s="85"/>
    </row>
  </sheetData>
  <mergeCells count="11">
    <mergeCell ref="Q4:U4"/>
    <mergeCell ref="M5:O5"/>
    <mergeCell ref="I8:J8"/>
    <mergeCell ref="D4883:E4883"/>
    <mergeCell ref="D4886:E4886"/>
    <mergeCell ref="I1:K1"/>
    <mergeCell ref="Q1:U1"/>
    <mergeCell ref="A2:B2"/>
    <mergeCell ref="Q2:U2"/>
    <mergeCell ref="Q3:U3"/>
    <mergeCell ref="GM3:GN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N4886"/>
  <sheetViews>
    <sheetView rightToLeft="1" topLeftCell="A10" zoomScaleNormal="100" workbookViewId="0">
      <selection activeCell="AZ27" sqref="AZ27"/>
    </sheetView>
  </sheetViews>
  <sheetFormatPr defaultRowHeight="14.25"/>
  <cols>
    <col min="1" max="1" width="9" bestFit="1" customWidth="1"/>
    <col min="2" max="2" width="4.75" bestFit="1" customWidth="1"/>
    <col min="3" max="3" width="9.125" bestFit="1" customWidth="1"/>
    <col min="4" max="4" width="7.25" customWidth="1"/>
    <col min="5" max="5" width="9.75" customWidth="1"/>
    <col min="6" max="6" width="5.125" customWidth="1"/>
    <col min="7" max="7" width="9.625" customWidth="1"/>
    <col min="8" max="8" width="5.125" customWidth="1"/>
    <col min="9" max="9" width="8.375" customWidth="1"/>
    <col min="10" max="10" width="9.125" customWidth="1"/>
    <col min="11" max="11" width="10.75" customWidth="1"/>
    <col min="12" max="12" width="14.625" bestFit="1" customWidth="1"/>
    <col min="13" max="13" width="15" bestFit="1" customWidth="1"/>
    <col min="14" max="30" width="11.25" bestFit="1" customWidth="1"/>
    <col min="31" max="31" width="12.25" bestFit="1" customWidth="1"/>
    <col min="32" max="35" width="11.25" bestFit="1" customWidth="1"/>
    <col min="36" max="36" width="11.125" bestFit="1" customWidth="1"/>
    <col min="37" max="53" width="11.25" bestFit="1" customWidth="1"/>
    <col min="54" max="72" width="12" bestFit="1" customWidth="1"/>
    <col min="74" max="82" width="11.25" bestFit="1" customWidth="1"/>
    <col min="83" max="95" width="11.875" bestFit="1" customWidth="1"/>
    <col min="96" max="96" width="12.25" bestFit="1" customWidth="1"/>
    <col min="97" max="104" width="11.875" bestFit="1" customWidth="1"/>
    <col min="105" max="106" width="11.25" bestFit="1" customWidth="1"/>
    <col min="107" max="107" width="10.375" bestFit="1" customWidth="1"/>
    <col min="108" max="111" width="11.25" bestFit="1" customWidth="1"/>
    <col min="112" max="112" width="12.25" bestFit="1" customWidth="1"/>
    <col min="113" max="113" width="11.25" bestFit="1" customWidth="1"/>
    <col min="114" max="123" width="11.375" bestFit="1" customWidth="1"/>
    <col min="124" max="124" width="12.25" bestFit="1" customWidth="1"/>
    <col min="125" max="134" width="11.375" bestFit="1" customWidth="1"/>
    <col min="135" max="143" width="9.75" bestFit="1" customWidth="1"/>
    <col min="144" max="165" width="10.75" bestFit="1" customWidth="1"/>
    <col min="166" max="174" width="10.625" bestFit="1" customWidth="1"/>
    <col min="175" max="195" width="11.625" bestFit="1" customWidth="1"/>
  </cols>
  <sheetData>
    <row r="1" spans="1:196" ht="15" thickBot="1">
      <c r="A1" s="1"/>
      <c r="B1" s="11"/>
      <c r="C1" s="12"/>
      <c r="D1" s="10"/>
      <c r="E1" s="10"/>
      <c r="F1" s="10"/>
      <c r="G1" s="10"/>
      <c r="H1" s="10"/>
      <c r="I1" s="92"/>
      <c r="J1" s="92"/>
      <c r="K1" s="92"/>
      <c r="L1" s="14"/>
      <c r="M1" s="14"/>
      <c r="N1" s="15"/>
      <c r="O1" s="15"/>
      <c r="P1" s="91"/>
      <c r="Q1" s="91"/>
      <c r="R1" s="91"/>
      <c r="S1" s="91"/>
      <c r="T1" s="91"/>
      <c r="U1" s="13"/>
      <c r="V1" s="16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0"/>
      <c r="CN1" s="10"/>
      <c r="CO1" s="10"/>
      <c r="CP1" s="10"/>
      <c r="CQ1" s="10"/>
      <c r="CR1" s="10"/>
      <c r="CS1" s="10"/>
      <c r="CT1" s="10"/>
      <c r="CU1" s="10"/>
      <c r="CV1" s="10"/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"/>
    </row>
    <row r="2" spans="1:196" ht="17.25" thickTop="1" thickBot="1">
      <c r="A2" s="89">
        <v>42167.72248773148</v>
      </c>
      <c r="B2" s="90"/>
      <c r="C2" s="18" t="s">
        <v>0</v>
      </c>
      <c r="D2" s="10"/>
      <c r="E2" s="10"/>
      <c r="F2" s="10"/>
      <c r="G2" s="10"/>
      <c r="H2" s="19"/>
      <c r="I2" s="10"/>
      <c r="J2" s="20"/>
      <c r="K2" s="21"/>
      <c r="L2" s="22"/>
      <c r="M2" s="14"/>
      <c r="N2" s="14"/>
      <c r="O2" s="14"/>
      <c r="P2" s="86"/>
      <c r="Q2" s="86"/>
      <c r="R2" s="86"/>
      <c r="S2" s="86"/>
      <c r="T2" s="86"/>
      <c r="U2" s="20"/>
      <c r="V2" s="21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"/>
    </row>
    <row r="3" spans="1:196" ht="18" thickTop="1" thickBot="1">
      <c r="A3" s="1"/>
      <c r="B3" s="11"/>
      <c r="C3" s="12"/>
      <c r="D3" s="10"/>
      <c r="E3" s="23"/>
      <c r="F3" s="10"/>
      <c r="G3" s="10"/>
      <c r="H3" s="10"/>
      <c r="I3" s="10"/>
      <c r="J3" s="20"/>
      <c r="K3" s="21"/>
      <c r="L3" s="22"/>
      <c r="M3" s="19"/>
      <c r="N3" s="24"/>
      <c r="O3" s="24"/>
      <c r="P3" s="86"/>
      <c r="Q3" s="86"/>
      <c r="R3" s="86"/>
      <c r="S3" s="86"/>
      <c r="T3" s="86"/>
      <c r="U3" s="20"/>
      <c r="V3" s="21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93" t="s">
        <v>1</v>
      </c>
      <c r="GM3" s="94"/>
      <c r="GN3" s="1"/>
    </row>
    <row r="4" spans="1:196" ht="17.25" thickTop="1">
      <c r="A4" s="1"/>
      <c r="B4" s="11"/>
      <c r="C4" s="12"/>
      <c r="D4" s="10"/>
      <c r="E4" s="23"/>
      <c r="F4" s="10"/>
      <c r="G4" s="10"/>
      <c r="H4" s="10"/>
      <c r="I4" s="10"/>
      <c r="J4" s="20"/>
      <c r="K4" s="21"/>
      <c r="L4" s="22"/>
      <c r="M4" s="19"/>
      <c r="N4" s="24"/>
      <c r="O4" s="24"/>
      <c r="P4" s="86"/>
      <c r="Q4" s="86"/>
      <c r="R4" s="86"/>
      <c r="S4" s="86"/>
      <c r="T4" s="86"/>
      <c r="U4" s="20"/>
      <c r="V4" s="21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"/>
    </row>
    <row r="5" spans="1:196" ht="16.5">
      <c r="A5" s="1"/>
      <c r="B5" s="11"/>
      <c r="C5" s="12"/>
      <c r="D5" s="10"/>
      <c r="E5" s="23"/>
      <c r="F5" s="10"/>
      <c r="G5" s="10"/>
      <c r="H5" s="10"/>
      <c r="I5" s="10"/>
      <c r="J5" s="12"/>
      <c r="K5" s="25"/>
      <c r="L5" s="10"/>
      <c r="M5" s="88"/>
      <c r="N5" s="88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"/>
    </row>
    <row r="6" spans="1:196">
      <c r="A6" s="1"/>
      <c r="B6" s="11"/>
      <c r="C6" s="12"/>
      <c r="D6" s="1"/>
      <c r="E6" s="1"/>
      <c r="F6" s="1"/>
      <c r="G6" s="1"/>
      <c r="H6" s="1"/>
      <c r="I6" s="1"/>
      <c r="J6" s="26"/>
      <c r="K6" s="27"/>
      <c r="L6" s="1"/>
      <c r="M6" s="28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</row>
    <row r="7" spans="1:196" ht="17.25" thickBot="1">
      <c r="A7" s="1"/>
      <c r="B7" s="11"/>
      <c r="C7" s="12"/>
      <c r="D7" s="10"/>
      <c r="E7" s="23"/>
      <c r="F7" s="23"/>
      <c r="G7" s="29"/>
      <c r="H7" s="30"/>
      <c r="I7" s="30"/>
      <c r="J7" s="12"/>
      <c r="K7" s="25"/>
      <c r="L7" s="10"/>
      <c r="M7" s="9"/>
      <c r="N7" s="69">
        <v>28913</v>
      </c>
      <c r="O7" s="69">
        <v>17212</v>
      </c>
      <c r="P7" s="69">
        <v>29931</v>
      </c>
      <c r="Q7" s="69">
        <v>41073.75</v>
      </c>
      <c r="R7" s="69">
        <v>90644.75</v>
      </c>
      <c r="S7" s="69">
        <v>65182</v>
      </c>
      <c r="T7" s="69">
        <v>34923.75</v>
      </c>
      <c r="U7" s="69">
        <v>29873.75</v>
      </c>
      <c r="V7" s="69">
        <v>12461.75</v>
      </c>
      <c r="W7" s="69">
        <v>33777</v>
      </c>
      <c r="X7" s="69">
        <v>38607</v>
      </c>
      <c r="Y7" s="69">
        <v>45542.75</v>
      </c>
      <c r="Z7" s="69">
        <v>30691.5</v>
      </c>
      <c r="AA7" s="69">
        <v>42004.75</v>
      </c>
      <c r="AB7" s="69">
        <v>52732.25</v>
      </c>
      <c r="AC7" s="69">
        <v>23050</v>
      </c>
      <c r="AD7" s="69">
        <v>38479.5</v>
      </c>
      <c r="AE7" s="69">
        <v>117393.75</v>
      </c>
      <c r="AF7" s="69">
        <v>26644.5</v>
      </c>
      <c r="AG7" s="69">
        <v>37661.5</v>
      </c>
      <c r="AH7" s="69">
        <v>36751</v>
      </c>
      <c r="AI7" s="69">
        <v>50124.75</v>
      </c>
      <c r="AJ7" s="69">
        <v>9100</v>
      </c>
      <c r="AK7" s="69">
        <v>71937.75</v>
      </c>
      <c r="AL7" s="69">
        <v>31903</v>
      </c>
      <c r="AM7" s="69">
        <v>34351.5</v>
      </c>
      <c r="AN7" s="69">
        <v>36763</v>
      </c>
      <c r="AO7" s="69">
        <v>38608.25</v>
      </c>
      <c r="AP7" s="69">
        <v>57642</v>
      </c>
      <c r="AQ7" s="69">
        <v>12171.5</v>
      </c>
      <c r="AR7" s="69">
        <v>36987.75</v>
      </c>
      <c r="AS7" s="69">
        <v>35263.75</v>
      </c>
      <c r="AT7" s="69">
        <v>83206.5</v>
      </c>
      <c r="AU7" s="69">
        <v>34425.25</v>
      </c>
      <c r="AV7" s="69">
        <v>59517.25</v>
      </c>
      <c r="AW7" s="69">
        <v>42353.25</v>
      </c>
      <c r="AX7" s="69">
        <v>16320.75</v>
      </c>
      <c r="AY7" s="69">
        <v>36003.25</v>
      </c>
      <c r="AZ7" s="69">
        <v>41050.25</v>
      </c>
      <c r="BA7" s="69">
        <v>55823.25</v>
      </c>
      <c r="BB7" s="69">
        <v>35340</v>
      </c>
      <c r="BC7" s="69">
        <v>63956.5</v>
      </c>
      <c r="BD7" s="69">
        <v>38289</v>
      </c>
      <c r="BE7" s="69">
        <v>2915</v>
      </c>
      <c r="BF7" s="69">
        <v>38487.5</v>
      </c>
      <c r="BG7" s="69">
        <v>42679.25</v>
      </c>
      <c r="BH7" s="69">
        <v>34384.75</v>
      </c>
      <c r="BI7" s="69">
        <v>32746.5</v>
      </c>
      <c r="BJ7" s="69">
        <v>30403</v>
      </c>
      <c r="BK7" s="69">
        <v>37807</v>
      </c>
      <c r="BL7" s="69">
        <v>8677.75</v>
      </c>
      <c r="BM7" s="69">
        <v>34725.5</v>
      </c>
      <c r="BN7" s="69">
        <v>35314</v>
      </c>
      <c r="BO7" s="69">
        <v>43185</v>
      </c>
      <c r="BP7" s="69">
        <v>37075</v>
      </c>
      <c r="BQ7" s="69">
        <v>89924.75</v>
      </c>
      <c r="BR7" s="69">
        <v>40542</v>
      </c>
      <c r="BS7" s="69">
        <v>17319.25</v>
      </c>
      <c r="BT7" s="69">
        <v>36973</v>
      </c>
      <c r="BU7" s="69">
        <v>0</v>
      </c>
      <c r="BV7" s="69">
        <v>42440.5</v>
      </c>
      <c r="BW7" s="69">
        <v>41950.5</v>
      </c>
      <c r="BX7" s="69">
        <v>38500.75</v>
      </c>
      <c r="BY7" s="69">
        <v>45393.5</v>
      </c>
      <c r="BZ7" s="69">
        <v>67148.75</v>
      </c>
      <c r="CA7" s="69">
        <v>43679.5</v>
      </c>
      <c r="CB7" s="69">
        <v>64520.25</v>
      </c>
      <c r="CC7" s="69">
        <v>31425.25</v>
      </c>
      <c r="CD7" s="69">
        <v>43502.5</v>
      </c>
      <c r="CE7" s="69">
        <v>37393.25</v>
      </c>
      <c r="CF7" s="69">
        <v>41458.5</v>
      </c>
      <c r="CG7" s="69">
        <v>35518.25</v>
      </c>
      <c r="CH7" s="69">
        <v>7860</v>
      </c>
      <c r="CI7" s="69">
        <v>45548.25</v>
      </c>
      <c r="CJ7" s="69">
        <v>41527</v>
      </c>
      <c r="CK7" s="69">
        <v>38431</v>
      </c>
      <c r="CL7" s="69">
        <v>34370.75</v>
      </c>
      <c r="CM7" s="69">
        <v>40883.5</v>
      </c>
      <c r="CN7" s="69">
        <v>32862.25</v>
      </c>
      <c r="CO7" s="69">
        <v>43400</v>
      </c>
      <c r="CP7" s="69">
        <v>39200.75</v>
      </c>
      <c r="CQ7" s="69">
        <v>43970</v>
      </c>
      <c r="CR7" s="69">
        <v>113216</v>
      </c>
      <c r="CS7" s="69">
        <v>42226</v>
      </c>
      <c r="CT7" s="69">
        <v>40452</v>
      </c>
      <c r="CU7" s="69">
        <v>40799.25</v>
      </c>
      <c r="CV7" s="69">
        <v>6420</v>
      </c>
      <c r="CW7" s="69">
        <v>40407.75</v>
      </c>
      <c r="CX7" s="69">
        <v>36278</v>
      </c>
      <c r="CY7" s="72">
        <v>37779.5</v>
      </c>
      <c r="CZ7" s="69">
        <v>35055</v>
      </c>
      <c r="DA7" s="69">
        <v>36945.25</v>
      </c>
      <c r="DB7" s="69">
        <v>36179.5</v>
      </c>
      <c r="DC7" s="69">
        <v>6509.5</v>
      </c>
      <c r="DD7" s="69">
        <v>34159.5</v>
      </c>
      <c r="DE7" s="69">
        <v>30775.5</v>
      </c>
      <c r="DF7" s="69">
        <v>51472.75</v>
      </c>
      <c r="DG7" s="69">
        <v>44689</v>
      </c>
      <c r="DH7" s="69">
        <v>127394</v>
      </c>
      <c r="DI7" s="73">
        <v>52844</v>
      </c>
      <c r="DJ7" s="69">
        <v>10260</v>
      </c>
      <c r="DK7" s="69">
        <v>37045.5</v>
      </c>
      <c r="DL7" s="69">
        <v>46252.25</v>
      </c>
      <c r="DM7" s="69">
        <v>40209</v>
      </c>
      <c r="DN7" s="69">
        <v>41097.75</v>
      </c>
      <c r="DO7" s="69">
        <v>41607</v>
      </c>
      <c r="DP7" s="69">
        <v>43315.5</v>
      </c>
      <c r="DQ7" s="69">
        <v>11479.5</v>
      </c>
      <c r="DR7" s="69">
        <v>35364.5</v>
      </c>
      <c r="DS7" s="72">
        <v>38077.5</v>
      </c>
      <c r="DT7" s="69">
        <v>107439.75</v>
      </c>
      <c r="DU7" s="69">
        <v>45062.75</v>
      </c>
      <c r="DV7" s="69">
        <v>0</v>
      </c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"/>
    </row>
    <row r="8" spans="1:196" ht="17.25" thickBot="1">
      <c r="A8" s="32" t="s">
        <v>2</v>
      </c>
      <c r="B8" s="33" t="s">
        <v>3</v>
      </c>
      <c r="C8" s="34"/>
      <c r="D8" s="31" t="s">
        <v>4</v>
      </c>
      <c r="E8" s="35" t="s">
        <v>5</v>
      </c>
      <c r="F8" s="35"/>
      <c r="G8" s="31" t="s">
        <v>6</v>
      </c>
      <c r="H8" s="31" t="s">
        <v>7</v>
      </c>
      <c r="I8" s="87" t="s">
        <v>8</v>
      </c>
      <c r="J8" s="87"/>
      <c r="K8" s="31" t="s">
        <v>9</v>
      </c>
      <c r="L8" s="31" t="s">
        <v>10</v>
      </c>
      <c r="M8" s="9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"/>
    </row>
    <row r="9" spans="1:196" ht="15" thickBot="1">
      <c r="A9" s="36"/>
      <c r="B9" s="10"/>
      <c r="C9" s="10"/>
      <c r="D9" s="10"/>
      <c r="E9" s="10"/>
      <c r="F9" s="10"/>
      <c r="G9" s="10"/>
      <c r="H9" s="10"/>
      <c r="I9" s="31" t="s">
        <v>11</v>
      </c>
      <c r="J9" s="37" t="s">
        <v>12</v>
      </c>
      <c r="K9" s="38"/>
      <c r="L9" s="39"/>
      <c r="M9" s="40" t="s">
        <v>13</v>
      </c>
      <c r="N9" s="41">
        <v>42005</v>
      </c>
      <c r="O9" s="41">
        <v>42006</v>
      </c>
      <c r="P9" s="41">
        <v>42007</v>
      </c>
      <c r="Q9" s="41">
        <v>42008</v>
      </c>
      <c r="R9" s="41">
        <v>42009</v>
      </c>
      <c r="S9" s="41">
        <v>42010</v>
      </c>
      <c r="T9" s="41">
        <v>42011</v>
      </c>
      <c r="U9" s="41">
        <v>42012</v>
      </c>
      <c r="V9" s="41">
        <v>42013</v>
      </c>
      <c r="W9" s="41">
        <v>42014</v>
      </c>
      <c r="X9" s="41">
        <v>42015</v>
      </c>
      <c r="Y9" s="41">
        <v>42016</v>
      </c>
      <c r="Z9" s="41">
        <v>42017</v>
      </c>
      <c r="AA9" s="41">
        <v>42018</v>
      </c>
      <c r="AB9" s="41">
        <v>42019</v>
      </c>
      <c r="AC9" s="41">
        <v>42020</v>
      </c>
      <c r="AD9" s="41">
        <v>42021</v>
      </c>
      <c r="AE9" s="41">
        <v>42022</v>
      </c>
      <c r="AF9" s="41">
        <v>42023</v>
      </c>
      <c r="AG9" s="41">
        <v>42024</v>
      </c>
      <c r="AH9" s="41">
        <v>42025</v>
      </c>
      <c r="AI9" s="41">
        <v>42026</v>
      </c>
      <c r="AJ9" s="41">
        <v>42027</v>
      </c>
      <c r="AK9" s="41">
        <v>42028</v>
      </c>
      <c r="AL9" s="41">
        <v>42029</v>
      </c>
      <c r="AM9" s="41">
        <v>42030</v>
      </c>
      <c r="AN9" s="41">
        <v>42031</v>
      </c>
      <c r="AO9" s="41">
        <v>42032</v>
      </c>
      <c r="AP9" s="41">
        <v>42033</v>
      </c>
      <c r="AQ9" s="41">
        <v>42034</v>
      </c>
      <c r="AR9" s="41">
        <v>42035</v>
      </c>
      <c r="AS9" s="41">
        <v>42036</v>
      </c>
      <c r="AT9" s="41">
        <v>42037</v>
      </c>
      <c r="AU9" s="41">
        <v>42038</v>
      </c>
      <c r="AV9" s="41">
        <v>42039</v>
      </c>
      <c r="AW9" s="41">
        <v>42040</v>
      </c>
      <c r="AX9" s="41">
        <v>42041</v>
      </c>
      <c r="AY9" s="41">
        <v>42042</v>
      </c>
      <c r="AZ9" s="41">
        <v>42043</v>
      </c>
      <c r="BA9" s="41">
        <v>42044</v>
      </c>
      <c r="BB9" s="41">
        <v>42045</v>
      </c>
      <c r="BC9" s="41">
        <v>42046</v>
      </c>
      <c r="BD9" s="41">
        <v>42047</v>
      </c>
      <c r="BE9" s="41">
        <v>42048</v>
      </c>
      <c r="BF9" s="41">
        <v>42049</v>
      </c>
      <c r="BG9" s="41">
        <v>42050</v>
      </c>
      <c r="BH9" s="41">
        <v>42051</v>
      </c>
      <c r="BI9" s="41">
        <v>42052</v>
      </c>
      <c r="BJ9" s="41">
        <v>42053</v>
      </c>
      <c r="BK9" s="41">
        <v>42054</v>
      </c>
      <c r="BL9" s="41">
        <v>42055</v>
      </c>
      <c r="BM9" s="41">
        <v>42056</v>
      </c>
      <c r="BN9" s="41">
        <v>42057</v>
      </c>
      <c r="BO9" s="41">
        <v>42058</v>
      </c>
      <c r="BP9" s="41">
        <v>42059</v>
      </c>
      <c r="BQ9" s="41">
        <v>42060</v>
      </c>
      <c r="BR9" s="41">
        <v>42061</v>
      </c>
      <c r="BS9" s="41">
        <v>42062</v>
      </c>
      <c r="BT9" s="41">
        <v>42063</v>
      </c>
      <c r="BU9" s="41" t="s">
        <v>14</v>
      </c>
      <c r="BV9" s="41">
        <v>42064</v>
      </c>
      <c r="BW9" s="41">
        <v>42065</v>
      </c>
      <c r="BX9" s="41">
        <v>42066</v>
      </c>
      <c r="BY9" s="41">
        <v>42067</v>
      </c>
      <c r="BZ9" s="41">
        <v>42068</v>
      </c>
      <c r="CA9" s="41">
        <v>42069</v>
      </c>
      <c r="CB9" s="41">
        <v>42070</v>
      </c>
      <c r="CC9" s="41">
        <v>42071</v>
      </c>
      <c r="CD9" s="41">
        <v>42072</v>
      </c>
      <c r="CE9" s="41">
        <v>42073</v>
      </c>
      <c r="CF9" s="41">
        <v>42074</v>
      </c>
      <c r="CG9" s="41">
        <v>42075</v>
      </c>
      <c r="CH9" s="41">
        <v>42076</v>
      </c>
      <c r="CI9" s="41">
        <v>42077</v>
      </c>
      <c r="CJ9" s="41">
        <v>42078</v>
      </c>
      <c r="CK9" s="41">
        <v>42079</v>
      </c>
      <c r="CL9" s="41">
        <v>42080</v>
      </c>
      <c r="CM9" s="41">
        <v>42081</v>
      </c>
      <c r="CN9" s="41">
        <v>42082</v>
      </c>
      <c r="CO9" s="41">
        <v>42083</v>
      </c>
      <c r="CP9" s="41">
        <v>42084</v>
      </c>
      <c r="CQ9" s="41">
        <v>42085</v>
      </c>
      <c r="CR9" s="41">
        <v>42086</v>
      </c>
      <c r="CS9" s="41">
        <v>42087</v>
      </c>
      <c r="CT9" s="41">
        <v>42088</v>
      </c>
      <c r="CU9" s="41">
        <v>42089</v>
      </c>
      <c r="CV9" s="41">
        <v>42090</v>
      </c>
      <c r="CW9" s="41">
        <v>42091</v>
      </c>
      <c r="CX9" s="41">
        <v>42092</v>
      </c>
      <c r="CY9" s="41">
        <v>42093</v>
      </c>
      <c r="CZ9" s="41">
        <v>42094</v>
      </c>
      <c r="DA9" s="41">
        <v>42095</v>
      </c>
      <c r="DB9" s="41">
        <v>42096</v>
      </c>
      <c r="DC9" s="41">
        <v>42097</v>
      </c>
      <c r="DD9" s="41">
        <v>42098</v>
      </c>
      <c r="DE9" s="41">
        <v>42099</v>
      </c>
      <c r="DF9" s="41">
        <v>42100</v>
      </c>
      <c r="DG9" s="41">
        <v>42101</v>
      </c>
      <c r="DH9" s="41">
        <v>42102</v>
      </c>
      <c r="DI9" s="41">
        <v>42103</v>
      </c>
      <c r="DJ9" s="41">
        <v>42104</v>
      </c>
      <c r="DK9" s="41">
        <v>42105</v>
      </c>
      <c r="DL9" s="41">
        <v>42106</v>
      </c>
      <c r="DM9" s="41">
        <v>42107</v>
      </c>
      <c r="DN9" s="41">
        <v>42108</v>
      </c>
      <c r="DO9" s="41">
        <v>42109</v>
      </c>
      <c r="DP9" s="41">
        <v>42110</v>
      </c>
      <c r="DQ9" s="41">
        <v>42111</v>
      </c>
      <c r="DR9" s="41">
        <v>42112</v>
      </c>
      <c r="DS9" s="41">
        <v>42113</v>
      </c>
      <c r="DT9" s="41">
        <v>42114</v>
      </c>
      <c r="DU9" s="41">
        <v>42115</v>
      </c>
      <c r="DV9" s="41">
        <v>42116</v>
      </c>
      <c r="DW9" s="41">
        <v>42117</v>
      </c>
      <c r="DX9" s="41">
        <v>42118</v>
      </c>
      <c r="DY9" s="41">
        <v>42119</v>
      </c>
      <c r="DZ9" s="41">
        <v>42120</v>
      </c>
      <c r="EA9" s="41">
        <v>42121</v>
      </c>
      <c r="EB9" s="41">
        <v>42122</v>
      </c>
      <c r="EC9" s="41">
        <v>42123</v>
      </c>
      <c r="ED9" s="41">
        <v>42124</v>
      </c>
      <c r="EE9" s="41">
        <v>42125</v>
      </c>
      <c r="EF9" s="41">
        <v>42126</v>
      </c>
      <c r="EG9" s="41">
        <v>42127</v>
      </c>
      <c r="EH9" s="41">
        <v>42128</v>
      </c>
      <c r="EI9" s="41">
        <v>42129</v>
      </c>
      <c r="EJ9" s="41">
        <v>42130</v>
      </c>
      <c r="EK9" s="41">
        <v>42131</v>
      </c>
      <c r="EL9" s="41">
        <v>42132</v>
      </c>
      <c r="EM9" s="41">
        <v>42133</v>
      </c>
      <c r="EN9" s="41">
        <v>42134</v>
      </c>
      <c r="EO9" s="41">
        <v>42135</v>
      </c>
      <c r="EP9" s="41">
        <v>42136</v>
      </c>
      <c r="EQ9" s="41">
        <v>42137</v>
      </c>
      <c r="ER9" s="41">
        <v>42138</v>
      </c>
      <c r="ES9" s="41">
        <v>42139</v>
      </c>
      <c r="ET9" s="41">
        <v>42140</v>
      </c>
      <c r="EU9" s="41">
        <v>42141</v>
      </c>
      <c r="EV9" s="41">
        <v>42142</v>
      </c>
      <c r="EW9" s="41">
        <v>42143</v>
      </c>
      <c r="EX9" s="41">
        <v>42144</v>
      </c>
      <c r="EY9" s="41">
        <v>42145</v>
      </c>
      <c r="EZ9" s="41">
        <v>42146</v>
      </c>
      <c r="FA9" s="41">
        <v>42147</v>
      </c>
      <c r="FB9" s="41">
        <v>42148</v>
      </c>
      <c r="FC9" s="41">
        <v>42149</v>
      </c>
      <c r="FD9" s="41">
        <v>42150</v>
      </c>
      <c r="FE9" s="41">
        <v>42151</v>
      </c>
      <c r="FF9" s="41">
        <v>42152</v>
      </c>
      <c r="FG9" s="41">
        <v>42153</v>
      </c>
      <c r="FH9" s="41">
        <v>42154</v>
      </c>
      <c r="FI9" s="41">
        <v>42155</v>
      </c>
      <c r="FJ9" s="41">
        <v>42156</v>
      </c>
      <c r="FK9" s="41">
        <v>42157</v>
      </c>
      <c r="FL9" s="41">
        <v>42158</v>
      </c>
      <c r="FM9" s="41">
        <v>42159</v>
      </c>
      <c r="FN9" s="41">
        <v>42160</v>
      </c>
      <c r="FO9" s="41">
        <v>42161</v>
      </c>
      <c r="FP9" s="41">
        <v>42162</v>
      </c>
      <c r="FQ9" s="41">
        <v>42163</v>
      </c>
      <c r="FR9" s="41">
        <v>42164</v>
      </c>
      <c r="FS9" s="41">
        <v>42165</v>
      </c>
      <c r="FT9" s="41">
        <v>42166</v>
      </c>
      <c r="FU9" s="41">
        <v>42167</v>
      </c>
      <c r="FV9" s="41">
        <v>42168</v>
      </c>
      <c r="FW9" s="41">
        <v>42169</v>
      </c>
      <c r="FX9" s="41">
        <v>42170</v>
      </c>
      <c r="FY9" s="41">
        <v>42171</v>
      </c>
      <c r="FZ9" s="41">
        <v>42172</v>
      </c>
      <c r="GA9" s="41">
        <v>42173</v>
      </c>
      <c r="GB9" s="41">
        <v>42174</v>
      </c>
      <c r="GC9" s="41">
        <v>42175</v>
      </c>
      <c r="GD9" s="41">
        <v>42176</v>
      </c>
      <c r="GE9" s="41">
        <v>42177</v>
      </c>
      <c r="GF9" s="41">
        <v>42178</v>
      </c>
      <c r="GG9" s="41">
        <v>42179</v>
      </c>
      <c r="GH9" s="41">
        <v>42180</v>
      </c>
      <c r="GI9" s="41">
        <v>42181</v>
      </c>
      <c r="GJ9" s="41">
        <v>42182</v>
      </c>
      <c r="GK9" s="41">
        <v>42183</v>
      </c>
      <c r="GL9" s="41">
        <v>42184</v>
      </c>
      <c r="GM9" s="41">
        <v>42185</v>
      </c>
      <c r="GN9" s="41"/>
    </row>
    <row r="10" spans="1:196" ht="16.5">
      <c r="A10" s="42"/>
      <c r="B10" s="43"/>
      <c r="C10" s="44"/>
      <c r="D10" s="45"/>
      <c r="E10" s="46"/>
      <c r="F10" s="47"/>
      <c r="G10" s="45"/>
      <c r="H10" s="48"/>
      <c r="I10" s="48"/>
      <c r="J10" s="49"/>
      <c r="K10" s="50"/>
      <c r="L10" s="51"/>
      <c r="M10" s="52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1"/>
    </row>
    <row r="11" spans="1:196" ht="16.5">
      <c r="A11" s="8"/>
      <c r="B11" s="65"/>
      <c r="C11" s="95">
        <v>41827</v>
      </c>
      <c r="D11" s="54">
        <v>3292</v>
      </c>
      <c r="E11" s="55" t="s">
        <v>15</v>
      </c>
      <c r="F11" s="7"/>
      <c r="G11" s="75">
        <v>309</v>
      </c>
      <c r="H11" s="66"/>
      <c r="I11" s="66"/>
      <c r="J11" s="67"/>
      <c r="K11" s="6">
        <v>309</v>
      </c>
      <c r="L11" s="3">
        <v>0</v>
      </c>
      <c r="M11" s="68" t="s">
        <v>16</v>
      </c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74">
        <v>309</v>
      </c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1"/>
    </row>
    <row r="12" spans="1:196" ht="16.5">
      <c r="A12" s="8"/>
      <c r="B12" s="65"/>
      <c r="C12" s="95">
        <v>41879</v>
      </c>
      <c r="D12" s="54">
        <v>3625</v>
      </c>
      <c r="E12" s="55" t="s">
        <v>15</v>
      </c>
      <c r="F12" s="7"/>
      <c r="G12" s="75">
        <v>1405</v>
      </c>
      <c r="H12" s="66"/>
      <c r="I12" s="66"/>
      <c r="J12" s="67"/>
      <c r="K12" s="6">
        <v>1405</v>
      </c>
      <c r="L12" s="3">
        <v>-1405</v>
      </c>
      <c r="M12" s="58" t="s">
        <v>17</v>
      </c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 t="s">
        <v>18</v>
      </c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 t="s">
        <v>19</v>
      </c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1"/>
    </row>
    <row r="13" spans="1:196" ht="16.5">
      <c r="A13" s="8"/>
      <c r="B13" s="65"/>
      <c r="C13" s="95">
        <v>41925</v>
      </c>
      <c r="D13" s="54">
        <v>3996</v>
      </c>
      <c r="E13" s="55" t="s">
        <v>15</v>
      </c>
      <c r="F13" s="7"/>
      <c r="G13" s="75">
        <v>1690</v>
      </c>
      <c r="H13" s="66"/>
      <c r="I13" s="66"/>
      <c r="J13" s="67"/>
      <c r="K13" s="6">
        <v>1690</v>
      </c>
      <c r="L13" s="3">
        <v>-800</v>
      </c>
      <c r="M13" s="58" t="s">
        <v>17</v>
      </c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74">
        <v>890</v>
      </c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 t="s">
        <v>20</v>
      </c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1"/>
    </row>
    <row r="14" spans="1:196" ht="16.5">
      <c r="A14" s="8"/>
      <c r="B14" s="65"/>
      <c r="C14" s="95">
        <v>41932</v>
      </c>
      <c r="D14" s="54">
        <v>4119</v>
      </c>
      <c r="E14" s="55" t="s">
        <v>15</v>
      </c>
      <c r="F14" s="7"/>
      <c r="G14" s="75">
        <v>147</v>
      </c>
      <c r="H14" s="66"/>
      <c r="I14" s="66"/>
      <c r="J14" s="67"/>
      <c r="K14" s="6">
        <v>147</v>
      </c>
      <c r="L14" s="3">
        <v>-147</v>
      </c>
      <c r="M14" s="58" t="s">
        <v>17</v>
      </c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 t="s">
        <v>21</v>
      </c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1"/>
    </row>
    <row r="15" spans="1:196" ht="16.5">
      <c r="A15" s="8"/>
      <c r="B15" s="65"/>
      <c r="C15" s="95">
        <v>40824</v>
      </c>
      <c r="D15" s="54">
        <v>6160</v>
      </c>
      <c r="E15" s="55" t="s">
        <v>15</v>
      </c>
      <c r="F15" s="7"/>
      <c r="G15" s="56">
        <v>434.5</v>
      </c>
      <c r="H15" s="66"/>
      <c r="I15" s="66"/>
      <c r="J15" s="67"/>
      <c r="K15" s="6">
        <v>434.5</v>
      </c>
      <c r="L15" s="3">
        <v>-434.5</v>
      </c>
      <c r="M15" s="58" t="s">
        <v>22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1"/>
    </row>
    <row r="16" spans="1:196" ht="16.5">
      <c r="A16" s="8"/>
      <c r="B16" s="65"/>
      <c r="C16" s="95">
        <v>41977</v>
      </c>
      <c r="D16" s="54">
        <v>4629</v>
      </c>
      <c r="E16" s="55" t="s">
        <v>15</v>
      </c>
      <c r="F16" s="7"/>
      <c r="G16" s="75">
        <v>180</v>
      </c>
      <c r="H16" s="66"/>
      <c r="I16" s="66"/>
      <c r="J16" s="67"/>
      <c r="K16" s="6">
        <v>180</v>
      </c>
      <c r="L16" s="3">
        <v>-180</v>
      </c>
      <c r="M16" s="58" t="s">
        <v>23</v>
      </c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1"/>
    </row>
    <row r="17" spans="1:195" ht="16.5">
      <c r="A17" s="8">
        <v>3310171</v>
      </c>
      <c r="B17" s="53"/>
      <c r="C17" s="95">
        <v>41912</v>
      </c>
      <c r="D17" s="54">
        <v>2898</v>
      </c>
      <c r="E17" s="2" t="s">
        <v>15</v>
      </c>
      <c r="F17" s="7"/>
      <c r="G17" s="76">
        <v>110</v>
      </c>
      <c r="H17" s="56"/>
      <c r="I17" s="56"/>
      <c r="J17" s="57"/>
      <c r="K17" s="6">
        <v>110</v>
      </c>
      <c r="L17" s="3">
        <v>0</v>
      </c>
      <c r="M17" s="68" t="s">
        <v>16</v>
      </c>
      <c r="N17" s="59"/>
      <c r="O17" s="59"/>
      <c r="P17" s="59"/>
      <c r="Q17" s="59"/>
      <c r="R17" s="59">
        <v>110</v>
      </c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</row>
    <row r="18" spans="1:195" ht="16.5">
      <c r="A18" s="8">
        <v>3310171</v>
      </c>
      <c r="B18" s="53"/>
      <c r="C18" s="95">
        <v>41933</v>
      </c>
      <c r="D18" s="54">
        <v>4133</v>
      </c>
      <c r="E18" s="55" t="s">
        <v>15</v>
      </c>
      <c r="F18" s="7"/>
      <c r="G18" s="75">
        <v>1050</v>
      </c>
      <c r="H18" s="56"/>
      <c r="I18" s="56"/>
      <c r="J18" s="57"/>
      <c r="K18" s="6">
        <v>1050</v>
      </c>
      <c r="L18" s="3">
        <v>0</v>
      </c>
      <c r="M18" s="68" t="s">
        <v>16</v>
      </c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74">
        <v>500</v>
      </c>
      <c r="AS18" s="74">
        <v>550</v>
      </c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</row>
    <row r="19" spans="1:195" ht="16.5">
      <c r="A19" s="8">
        <v>3310171</v>
      </c>
      <c r="B19" s="53"/>
      <c r="C19" s="95">
        <v>41953</v>
      </c>
      <c r="D19" s="54">
        <v>4320</v>
      </c>
      <c r="E19" s="55" t="s">
        <v>15</v>
      </c>
      <c r="F19" s="7"/>
      <c r="G19" s="75">
        <v>900</v>
      </c>
      <c r="H19" s="56"/>
      <c r="I19" s="56"/>
      <c r="J19" s="57"/>
      <c r="K19" s="6">
        <v>900</v>
      </c>
      <c r="L19" s="3">
        <v>0</v>
      </c>
      <c r="M19" s="68" t="s">
        <v>16</v>
      </c>
      <c r="N19" s="74">
        <v>900</v>
      </c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</row>
    <row r="20" spans="1:195" ht="16.5">
      <c r="A20" s="8">
        <v>3310171</v>
      </c>
      <c r="B20" s="53"/>
      <c r="C20" s="95">
        <v>41960</v>
      </c>
      <c r="D20" s="54">
        <v>4386</v>
      </c>
      <c r="E20" s="55" t="s">
        <v>15</v>
      </c>
      <c r="F20" s="64"/>
      <c r="G20" s="75">
        <v>830</v>
      </c>
      <c r="H20" s="56"/>
      <c r="I20" s="56"/>
      <c r="J20" s="57"/>
      <c r="K20" s="6">
        <v>830</v>
      </c>
      <c r="L20" s="3">
        <v>-830</v>
      </c>
      <c r="M20" s="58" t="s">
        <v>17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 t="s">
        <v>24</v>
      </c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</row>
    <row r="21" spans="1:195" ht="16.5">
      <c r="A21" s="8">
        <v>3310171</v>
      </c>
      <c r="B21" s="53"/>
      <c r="C21" s="95">
        <v>41963</v>
      </c>
      <c r="D21" s="54">
        <v>4503</v>
      </c>
      <c r="E21" s="55" t="s">
        <v>15</v>
      </c>
      <c r="F21" s="7"/>
      <c r="G21" s="75">
        <v>1533.5</v>
      </c>
      <c r="H21" s="56"/>
      <c r="I21" s="56"/>
      <c r="J21" s="57"/>
      <c r="K21" s="6">
        <v>1533.5</v>
      </c>
      <c r="L21" s="3">
        <v>-1533.5</v>
      </c>
      <c r="M21" s="58" t="s">
        <v>16</v>
      </c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 t="s">
        <v>25</v>
      </c>
      <c r="CJ21" s="59" t="s">
        <v>26</v>
      </c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</row>
    <row r="22" spans="1:195" ht="16.5">
      <c r="A22" s="8">
        <v>3310171</v>
      </c>
      <c r="B22" s="53"/>
      <c r="C22" s="95">
        <v>41974</v>
      </c>
      <c r="D22" s="54">
        <v>4596</v>
      </c>
      <c r="E22" s="55" t="s">
        <v>15</v>
      </c>
      <c r="F22" s="7"/>
      <c r="G22" s="75">
        <v>282</v>
      </c>
      <c r="H22" s="56"/>
      <c r="I22" s="56"/>
      <c r="J22" s="57"/>
      <c r="K22" s="6">
        <v>282</v>
      </c>
      <c r="L22" s="3">
        <v>-282</v>
      </c>
      <c r="M22" s="68" t="s">
        <v>16</v>
      </c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 t="s">
        <v>27</v>
      </c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</row>
    <row r="23" spans="1:195" ht="16.5">
      <c r="A23" s="8">
        <v>3310171</v>
      </c>
      <c r="B23" s="53"/>
      <c r="C23" s="95">
        <v>41980</v>
      </c>
      <c r="D23" s="54">
        <v>4651</v>
      </c>
      <c r="E23" s="55" t="s">
        <v>15</v>
      </c>
      <c r="F23" s="7"/>
      <c r="G23" s="75">
        <v>1050</v>
      </c>
      <c r="H23" s="56"/>
      <c r="I23" s="56"/>
      <c r="J23" s="57"/>
      <c r="K23" s="6">
        <v>1050</v>
      </c>
      <c r="L23" s="3">
        <v>-1050</v>
      </c>
      <c r="M23" s="58" t="s">
        <v>16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 t="s">
        <v>28</v>
      </c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</row>
    <row r="24" spans="1:195" ht="16.5">
      <c r="A24" s="8">
        <v>3310171</v>
      </c>
      <c r="B24" s="53"/>
      <c r="C24" s="95">
        <v>41981</v>
      </c>
      <c r="D24" s="54">
        <v>4663</v>
      </c>
      <c r="E24" s="55" t="s">
        <v>15</v>
      </c>
      <c r="F24" s="7"/>
      <c r="G24" s="75">
        <v>727.5</v>
      </c>
      <c r="H24" s="56"/>
      <c r="I24" s="56"/>
      <c r="J24" s="57"/>
      <c r="K24" s="6">
        <v>727.5</v>
      </c>
      <c r="L24" s="3">
        <v>-0.5</v>
      </c>
      <c r="M24" s="68" t="s">
        <v>16</v>
      </c>
      <c r="N24" s="59">
        <v>727</v>
      </c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</row>
    <row r="25" spans="1:195" ht="16.5">
      <c r="A25" s="8">
        <v>3310171</v>
      </c>
      <c r="B25" s="53"/>
      <c r="C25" s="95">
        <v>41991</v>
      </c>
      <c r="D25" s="54">
        <v>4841</v>
      </c>
      <c r="E25" s="55" t="s">
        <v>15</v>
      </c>
      <c r="F25" s="7"/>
      <c r="G25" s="75">
        <v>2255</v>
      </c>
      <c r="H25" s="56"/>
      <c r="I25" s="56"/>
      <c r="J25" s="57"/>
      <c r="K25" s="6">
        <v>2255</v>
      </c>
      <c r="L25" s="3">
        <v>-2255</v>
      </c>
      <c r="M25" s="58" t="s">
        <v>16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 t="s">
        <v>29</v>
      </c>
      <c r="CU25" s="59" t="s">
        <v>25</v>
      </c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</row>
    <row r="26" spans="1:195" ht="17.25" thickBot="1">
      <c r="A26" s="8">
        <v>3310171</v>
      </c>
      <c r="B26" s="53"/>
      <c r="C26" s="95">
        <v>42001</v>
      </c>
      <c r="D26" s="54">
        <v>4998</v>
      </c>
      <c r="E26" s="55" t="s">
        <v>15</v>
      </c>
      <c r="F26" s="7"/>
      <c r="G26" s="75">
        <v>1710</v>
      </c>
      <c r="H26" s="56"/>
      <c r="I26" s="56"/>
      <c r="J26" s="57"/>
      <c r="K26" s="6">
        <v>1710</v>
      </c>
      <c r="L26" s="3">
        <v>-1710</v>
      </c>
      <c r="M26" s="58" t="s">
        <v>16</v>
      </c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 t="s">
        <v>30</v>
      </c>
      <c r="BN26" s="59" t="s">
        <v>31</v>
      </c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</row>
    <row r="27" spans="1:195" ht="19.5" thickBot="1">
      <c r="A27" s="61"/>
      <c r="B27" s="1"/>
      <c r="C27" s="1"/>
      <c r="D27" s="77" t="s">
        <v>32</v>
      </c>
      <c r="E27" s="78"/>
      <c r="F27" s="5"/>
      <c r="G27" s="4">
        <v>10448</v>
      </c>
      <c r="H27" s="4">
        <v>0</v>
      </c>
      <c r="I27" s="4">
        <v>0</v>
      </c>
      <c r="J27" s="70"/>
      <c r="K27" s="4">
        <v>10448</v>
      </c>
      <c r="L27" s="4">
        <v>-1189003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7">
        <v>4</v>
      </c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60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63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</row>
    <row r="28" spans="1:195">
      <c r="A28" s="6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7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</row>
    <row r="29" spans="1:195">
      <c r="A29" s="6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</row>
    <row r="30" spans="1:195">
      <c r="A30" s="61"/>
      <c r="B30" s="1"/>
      <c r="C30" s="1"/>
      <c r="D30" s="1"/>
      <c r="E30" s="1"/>
      <c r="F30" s="1"/>
      <c r="G30" s="1"/>
      <c r="H30" s="1"/>
      <c r="I30" s="1"/>
      <c r="J30" s="1"/>
      <c r="K30" s="62" t="s">
        <v>33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</row>
    <row r="31" spans="1:195">
      <c r="A31" s="6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</row>
    <row r="32" spans="1:195">
      <c r="A32" s="6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</row>
    <row r="33" spans="1:195">
      <c r="A33" s="6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</row>
    <row r="34" spans="1:195">
      <c r="A34" s="6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</row>
    <row r="35" spans="1:195">
      <c r="A35" s="6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</row>
    <row r="36" spans="1:195">
      <c r="A36" s="6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</row>
    <row r="4883" spans="4:5">
      <c r="D4883" s="85"/>
      <c r="E4883" s="85"/>
    </row>
    <row r="4886" spans="4:5">
      <c r="D4886" s="85"/>
      <c r="E4886" s="85"/>
    </row>
  </sheetData>
  <mergeCells count="11">
    <mergeCell ref="A2:B2"/>
    <mergeCell ref="P1:T1"/>
    <mergeCell ref="P2:T2"/>
    <mergeCell ref="I1:K1"/>
    <mergeCell ref="GL3:GM3"/>
    <mergeCell ref="P3:T3"/>
    <mergeCell ref="D4886:E4886"/>
    <mergeCell ref="D4883:E4883"/>
    <mergeCell ref="P4:T4"/>
    <mergeCell ref="I8:J8"/>
    <mergeCell ref="M5:N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Alaa Raslan</cp:lastModifiedBy>
  <dcterms:created xsi:type="dcterms:W3CDTF">2015-06-12T14:20:33Z</dcterms:created>
  <dcterms:modified xsi:type="dcterms:W3CDTF">2015-06-12T15:18:17Z</dcterms:modified>
</cp:coreProperties>
</file>