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30" windowWidth="15600" windowHeight="5040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I23" i="4" a="1"/>
  <c r="I23" s="1"/>
  <c r="I24" a="1"/>
  <c r="I24" s="1"/>
  <c r="I25" a="1"/>
  <c r="I25" s="1"/>
  <c r="I26" a="1"/>
  <c r="I26" s="1"/>
  <c r="M26" a="1"/>
  <c r="M26" s="1"/>
  <c r="L26" a="1"/>
  <c r="L26" s="1"/>
  <c r="K26" a="1"/>
  <c r="K26" s="1"/>
  <c r="J26" a="1"/>
  <c r="J26" s="1"/>
  <c r="M25" a="1"/>
  <c r="M25" s="1"/>
  <c r="L25" a="1"/>
  <c r="L25" s="1"/>
  <c r="K25" a="1"/>
  <c r="K25" s="1"/>
  <c r="J25" a="1"/>
  <c r="J25" s="1"/>
  <c r="M24" a="1"/>
  <c r="M24" s="1"/>
  <c r="L24" a="1"/>
  <c r="L24" s="1"/>
  <c r="K24" a="1"/>
  <c r="K24" s="1"/>
  <c r="J24" a="1"/>
  <c r="J24" s="1"/>
  <c r="M23" a="1"/>
  <c r="M23" s="1"/>
  <c r="L23" a="1"/>
  <c r="L23" s="1"/>
  <c r="K23" a="1"/>
  <c r="K23" s="1"/>
  <c r="J23" a="1"/>
  <c r="J23" s="1"/>
  <c r="M22" a="1"/>
  <c r="M22" s="1"/>
  <c r="L22" a="1"/>
  <c r="L22" s="1"/>
  <c r="K22" a="1"/>
  <c r="K22" s="1"/>
  <c r="J22" a="1"/>
  <c r="J22" s="1"/>
  <c r="I22" a="1"/>
  <c r="I22"/>
  <c r="I15" a="1"/>
  <c r="I15" s="1"/>
  <c r="I16" a="1"/>
  <c r="I16" s="1"/>
  <c r="I17" a="1"/>
  <c r="I17" s="1"/>
  <c r="I18" a="1"/>
  <c r="I18" s="1"/>
  <c r="M18" a="1"/>
  <c r="M18" s="1"/>
  <c r="L18" a="1"/>
  <c r="L18" s="1"/>
  <c r="K18" a="1"/>
  <c r="K18" s="1"/>
  <c r="J18" a="1"/>
  <c r="J18" s="1"/>
  <c r="M17" a="1"/>
  <c r="M17" s="1"/>
  <c r="L17" a="1"/>
  <c r="L17" s="1"/>
  <c r="K17" a="1"/>
  <c r="K17" s="1"/>
  <c r="J17" a="1"/>
  <c r="J17" s="1"/>
  <c r="M16" a="1"/>
  <c r="M16" s="1"/>
  <c r="L16" a="1"/>
  <c r="L16" s="1"/>
  <c r="K16" a="1"/>
  <c r="K16" s="1"/>
  <c r="J16" a="1"/>
  <c r="J16" s="1"/>
  <c r="M15" a="1"/>
  <c r="M15" s="1"/>
  <c r="L15" a="1"/>
  <c r="L15" s="1"/>
  <c r="K15" a="1"/>
  <c r="K15" s="1"/>
  <c r="J15" a="1"/>
  <c r="J15" s="1"/>
  <c r="M14" a="1"/>
  <c r="M14" s="1"/>
  <c r="L14" a="1"/>
  <c r="L14" s="1"/>
  <c r="K14" a="1"/>
  <c r="K14" s="1"/>
  <c r="J14" a="1"/>
  <c r="J14" s="1"/>
  <c r="I14" a="1"/>
  <c r="I14" s="1"/>
  <c r="M22" i="1" a="1"/>
  <c r="M22" s="1"/>
  <c r="L22" a="1"/>
  <c r="L22" s="1"/>
  <c r="K22" a="1"/>
  <c r="K22" s="1"/>
  <c r="J22" a="1"/>
  <c r="J22" s="1"/>
  <c r="M25"/>
  <c r="M25" a="1"/>
  <c r="L25"/>
  <c r="L25" a="1"/>
  <c r="K25"/>
  <c r="K25" a="1"/>
  <c r="J25"/>
  <c r="J25" a="1"/>
  <c r="M24"/>
  <c r="M24" a="1"/>
  <c r="L24"/>
  <c r="L24" a="1"/>
  <c r="K24"/>
  <c r="K24" a="1"/>
  <c r="J24"/>
  <c r="J24" a="1"/>
  <c r="I25" a="1"/>
  <c r="I25" s="1"/>
  <c r="I24" a="1"/>
  <c r="I24"/>
  <c r="M23" a="1"/>
  <c r="M23" s="1"/>
  <c r="L23" a="1"/>
  <c r="L23" s="1"/>
  <c r="K23" a="1"/>
  <c r="K23" s="1"/>
  <c r="J23" a="1"/>
  <c r="J23" s="1"/>
  <c r="I23" a="1"/>
  <c r="I23" s="1"/>
  <c r="I22" a="1"/>
  <c r="I22" s="1"/>
  <c r="M21"/>
  <c r="M21" a="1"/>
  <c r="L21"/>
  <c r="L21" a="1"/>
  <c r="K21"/>
  <c r="K21" a="1"/>
  <c r="J21"/>
  <c r="J21" a="1"/>
  <c r="I21" a="1"/>
  <c r="I21" s="1"/>
  <c r="I14"/>
  <c r="I16" l="1"/>
  <c r="I15"/>
  <c r="J15"/>
  <c r="K15"/>
  <c r="L15"/>
  <c r="M15"/>
  <c r="J16"/>
  <c r="K16"/>
  <c r="L16"/>
  <c r="M16"/>
  <c r="I17"/>
  <c r="J17"/>
  <c r="K17"/>
  <c r="L17"/>
  <c r="M17"/>
  <c r="I18"/>
  <c r="J18"/>
  <c r="K18"/>
  <c r="L18"/>
  <c r="M18"/>
  <c r="J14"/>
  <c r="K14"/>
  <c r="L14"/>
  <c r="M14"/>
</calcChain>
</file>

<file path=xl/sharedStrings.xml><?xml version="1.0" encoding="utf-8"?>
<sst xmlns="http://schemas.openxmlformats.org/spreadsheetml/2006/main" count="43" uniqueCount="16">
  <si>
    <t xml:space="preserve">Part   Name </t>
  </si>
  <si>
    <t>8 قدم</t>
  </si>
  <si>
    <t>10 قدم ابيض</t>
  </si>
  <si>
    <t>10 قدم فضى</t>
  </si>
  <si>
    <t>12  قدم ابيض</t>
  </si>
  <si>
    <t>12  قدم فضى</t>
  </si>
  <si>
    <t xml:space="preserve">10  قدم ابيض بابين </t>
  </si>
  <si>
    <t xml:space="preserve">10   فضى بابين </t>
  </si>
  <si>
    <t>صاج  1507*613*0.5 مم ( جنب ) ابيض Pre-Painted  بابين 10</t>
  </si>
  <si>
    <t xml:space="preserve">صاج 955*678*0.5 مم ( باب كابينه ) ابيض Pre-Painted  بابين 10 </t>
  </si>
  <si>
    <t>صاج  1657*613*0.5 مم ( جنب ) ابيض Pre-Painted</t>
  </si>
  <si>
    <t xml:space="preserve"> صاج  593.5*499*0.5 مم (سقف ) ابيض Pre-Painted</t>
  </si>
  <si>
    <t xml:space="preserve">صاج 1105*678*0.5 مم ( باب كابينه ) ابيض Pre-Painted </t>
  </si>
  <si>
    <t xml:space="preserve">الحل المقدم بواسطتى يراعى سحب المعادلات بشكل أفقى و ليس رأسي و ستعرف السبب بفهمك للمعادلة ( هذا الأمر يعود لكوننا نريد تثبت رأسي فى وضع ثم نعود لتثبت رأسى فى وضع آخر ) أرجو ان يكون كلامى مفهوم و القيم يمكنك التحكم فى شكل ظهورها بمعنى ان النواتج لديك مقربة </t>
  </si>
  <si>
    <t>حل الأستاذ / محمد صالح</t>
  </si>
  <si>
    <t>حلى بعد تصحيح مسئلة النسخ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</si>
</sst>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1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shrinkToFit="1"/>
    </xf>
    <xf numFmtId="0" fontId="1" fillId="0" borderId="3" xfId="0" applyFont="1" applyBorder="1" applyAlignment="1">
      <alignment shrinkToFit="1"/>
    </xf>
    <xf numFmtId="164" fontId="3" fillId="4" borderId="0" xfId="1" applyNumberFormat="1" applyFont="1" applyFill="1"/>
    <xf numFmtId="1" fontId="2" fillId="5" borderId="0" xfId="1" applyNumberFormat="1" applyFill="1"/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4" fontId="3" fillId="4" borderId="4" xfId="1" applyNumberFormat="1" applyFont="1" applyFill="1" applyBorder="1"/>
    <xf numFmtId="164" fontId="3" fillId="4" borderId="5" xfId="1" applyNumberFormat="1" applyFont="1" applyFill="1" applyBorder="1"/>
    <xf numFmtId="164" fontId="3" fillId="4" borderId="6" xfId="1" applyNumberFormat="1" applyFont="1" applyFill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1" fontId="2" fillId="5" borderId="0" xfId="1" applyNumberFormat="1" applyFill="1" applyBorder="1"/>
    <xf numFmtId="0" fontId="1" fillId="0" borderId="0" xfId="0" applyFont="1" applyBorder="1" applyAlignment="1">
      <alignment shrinkToFit="1"/>
    </xf>
    <xf numFmtId="0" fontId="5" fillId="0" borderId="7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12" xfId="0" applyBorder="1"/>
    <xf numFmtId="0" fontId="0" fillId="0" borderId="9" xfId="0" applyBorder="1"/>
    <xf numFmtId="0" fontId="0" fillId="0" borderId="13" xfId="0" applyBorder="1"/>
    <xf numFmtId="0" fontId="5" fillId="0" borderId="0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shrinkToFi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3" fillId="4" borderId="7" xfId="1" applyNumberFormat="1" applyFont="1" applyFill="1" applyBorder="1"/>
    <xf numFmtId="164" fontId="3" fillId="4" borderId="0" xfId="1" applyNumberFormat="1" applyFont="1" applyFill="1" applyBorder="1"/>
    <xf numFmtId="164" fontId="3" fillId="4" borderId="8" xfId="1" applyNumberFormat="1" applyFont="1" applyFill="1" applyBorder="1"/>
    <xf numFmtId="1" fontId="0" fillId="0" borderId="7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1" fontId="2" fillId="0" borderId="0" xfId="1" applyNumberFormat="1" applyFill="1" applyBorder="1"/>
  </cellXfs>
  <cellStyles count="2">
    <cellStyle name="Normal" xfId="0" builtinId="0"/>
    <cellStyle name="Normal 2 81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0</xdr:rowOff>
    </xdr:from>
    <xdr:to>
      <xdr:col>2</xdr:col>
      <xdr:colOff>60960</xdr:colOff>
      <xdr:row>9</xdr:row>
      <xdr:rowOff>0</xdr:rowOff>
    </xdr:to>
    <xdr:sp macro="" textlink="">
      <xdr:nvSpPr>
        <xdr:cNvPr id="2" name="Rectangle 1"/>
        <xdr:cNvSpPr/>
      </xdr:nvSpPr>
      <xdr:spPr>
        <a:xfrm>
          <a:off x="4019550" y="371475"/>
          <a:ext cx="441960" cy="1266825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13</xdr:row>
      <xdr:rowOff>7620</xdr:rowOff>
    </xdr:from>
    <xdr:to>
      <xdr:col>8</xdr:col>
      <xdr:colOff>7620</xdr:colOff>
      <xdr:row>14</xdr:row>
      <xdr:rowOff>30480</xdr:rowOff>
    </xdr:to>
    <xdr:sp macro="" textlink="">
      <xdr:nvSpPr>
        <xdr:cNvPr id="3" name="Rectangle 2"/>
        <xdr:cNvSpPr/>
      </xdr:nvSpPr>
      <xdr:spPr>
        <a:xfrm>
          <a:off x="3943350" y="2503170"/>
          <a:ext cx="3379470" cy="23241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60960</xdr:colOff>
      <xdr:row>5</xdr:row>
      <xdr:rowOff>87630</xdr:rowOff>
    </xdr:from>
    <xdr:to>
      <xdr:col>8</xdr:col>
      <xdr:colOff>190500</xdr:colOff>
      <xdr:row>13</xdr:row>
      <xdr:rowOff>129540</xdr:rowOff>
    </xdr:to>
    <xdr:cxnSp macro="">
      <xdr:nvCxnSpPr>
        <xdr:cNvPr id="4" name="Straight Arrow Connector 3"/>
        <xdr:cNvCxnSpPr>
          <a:endCxn id="2" idx="3"/>
        </xdr:cNvCxnSpPr>
      </xdr:nvCxnSpPr>
      <xdr:spPr>
        <a:xfrm flipH="1" flipV="1">
          <a:off x="4461510" y="1002030"/>
          <a:ext cx="3044190" cy="16230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232410</xdr:colOff>
      <xdr:row>13</xdr:row>
      <xdr:rowOff>7620</xdr:rowOff>
    </xdr:from>
    <xdr:to>
      <xdr:col>8</xdr:col>
      <xdr:colOff>198120</xdr:colOff>
      <xdr:row>13</xdr:row>
      <xdr:rowOff>129540</xdr:rowOff>
    </xdr:to>
    <xdr:cxnSp macro="">
      <xdr:nvCxnSpPr>
        <xdr:cNvPr id="5" name="Straight Arrow Connector 4"/>
        <xdr:cNvCxnSpPr>
          <a:endCxn id="3" idx="0"/>
        </xdr:cNvCxnSpPr>
      </xdr:nvCxnSpPr>
      <xdr:spPr>
        <a:xfrm flipH="1" flipV="1">
          <a:off x="5718810" y="2503170"/>
          <a:ext cx="1794510" cy="1219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0</xdr:rowOff>
    </xdr:from>
    <xdr:to>
      <xdr:col>2</xdr:col>
      <xdr:colOff>60960</xdr:colOff>
      <xdr:row>9</xdr:row>
      <xdr:rowOff>0</xdr:rowOff>
    </xdr:to>
    <xdr:sp macro="" textlink="">
      <xdr:nvSpPr>
        <xdr:cNvPr id="3" name="Rectangle 2"/>
        <xdr:cNvSpPr/>
      </xdr:nvSpPr>
      <xdr:spPr>
        <a:xfrm>
          <a:off x="4023360" y="350520"/>
          <a:ext cx="441960" cy="122682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13</xdr:row>
      <xdr:rowOff>7620</xdr:rowOff>
    </xdr:from>
    <xdr:to>
      <xdr:col>8</xdr:col>
      <xdr:colOff>7620</xdr:colOff>
      <xdr:row>14</xdr:row>
      <xdr:rowOff>30480</xdr:rowOff>
    </xdr:to>
    <xdr:sp macro="" textlink="">
      <xdr:nvSpPr>
        <xdr:cNvPr id="5" name="Rectangle 4"/>
        <xdr:cNvSpPr/>
      </xdr:nvSpPr>
      <xdr:spPr>
        <a:xfrm>
          <a:off x="3943350" y="2503170"/>
          <a:ext cx="4312920" cy="23241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60960</xdr:colOff>
      <xdr:row>5</xdr:row>
      <xdr:rowOff>87630</xdr:rowOff>
    </xdr:from>
    <xdr:to>
      <xdr:col>8</xdr:col>
      <xdr:colOff>190500</xdr:colOff>
      <xdr:row>13</xdr:row>
      <xdr:rowOff>129540</xdr:rowOff>
    </xdr:to>
    <xdr:cxnSp macro="">
      <xdr:nvCxnSpPr>
        <xdr:cNvPr id="7" name="Straight Arrow Connector 6"/>
        <xdr:cNvCxnSpPr>
          <a:endCxn id="3" idx="3"/>
        </xdr:cNvCxnSpPr>
      </xdr:nvCxnSpPr>
      <xdr:spPr>
        <a:xfrm flipH="1" flipV="1">
          <a:off x="4465320" y="963930"/>
          <a:ext cx="2872740" cy="15506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232410</xdr:colOff>
      <xdr:row>13</xdr:row>
      <xdr:rowOff>7620</xdr:rowOff>
    </xdr:from>
    <xdr:to>
      <xdr:col>8</xdr:col>
      <xdr:colOff>198120</xdr:colOff>
      <xdr:row>13</xdr:row>
      <xdr:rowOff>129540</xdr:rowOff>
    </xdr:to>
    <xdr:cxnSp macro="">
      <xdr:nvCxnSpPr>
        <xdr:cNvPr id="9" name="Straight Arrow Connector 8"/>
        <xdr:cNvCxnSpPr>
          <a:endCxn id="5" idx="0"/>
        </xdr:cNvCxnSpPr>
      </xdr:nvCxnSpPr>
      <xdr:spPr>
        <a:xfrm flipH="1" flipV="1">
          <a:off x="5775960" y="2503170"/>
          <a:ext cx="2670810" cy="1219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25</xdr:row>
      <xdr:rowOff>38100</xdr:rowOff>
    </xdr:from>
    <xdr:to>
      <xdr:col>11</xdr:col>
      <xdr:colOff>409575</xdr:colOff>
      <xdr:row>26</xdr:row>
      <xdr:rowOff>57150</xdr:rowOff>
    </xdr:to>
    <xdr:sp macro="" textlink="">
      <xdr:nvSpPr>
        <xdr:cNvPr id="23" name="Right Arrow 22"/>
        <xdr:cNvSpPr/>
      </xdr:nvSpPr>
      <xdr:spPr>
        <a:xfrm>
          <a:off x="8067675" y="4905375"/>
          <a:ext cx="1714500" cy="219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1"/>
  <sheetViews>
    <sheetView tabSelected="1" topLeftCell="B7" workbookViewId="0">
      <selection activeCell="I14" sqref="I14"/>
    </sheetView>
  </sheetViews>
  <sheetFormatPr defaultRowHeight="14.25"/>
  <cols>
    <col min="1" max="1" width="51.75" bestFit="1" customWidth="1"/>
    <col min="2" max="3" width="6" customWidth="1"/>
    <col min="4" max="4" width="8.25" bestFit="1" customWidth="1"/>
    <col min="5" max="8" width="6" customWidth="1"/>
  </cols>
  <sheetData>
    <row r="2" spans="1:13" ht="15">
      <c r="B2" s="4">
        <v>41640</v>
      </c>
      <c r="C2" s="4">
        <v>41671</v>
      </c>
      <c r="D2" s="4">
        <v>41699</v>
      </c>
      <c r="E2" s="4">
        <v>41730</v>
      </c>
      <c r="F2" s="4">
        <v>41760</v>
      </c>
    </row>
    <row r="3" spans="1:13">
      <c r="A3" t="s">
        <v>1</v>
      </c>
      <c r="B3" s="5">
        <v>714</v>
      </c>
      <c r="C3" s="5">
        <v>801</v>
      </c>
      <c r="D3" s="5">
        <v>1256</v>
      </c>
      <c r="E3" s="5">
        <v>1813</v>
      </c>
      <c r="F3" s="5">
        <v>2011</v>
      </c>
    </row>
    <row r="4" spans="1:13">
      <c r="A4" t="s">
        <v>2</v>
      </c>
      <c r="B4" s="5">
        <v>3779</v>
      </c>
      <c r="C4" s="5">
        <v>4935</v>
      </c>
      <c r="D4" s="5">
        <v>4137</v>
      </c>
      <c r="E4" s="5">
        <v>4704</v>
      </c>
      <c r="F4" s="5">
        <v>298</v>
      </c>
    </row>
    <row r="5" spans="1:13">
      <c r="A5" t="s">
        <v>3</v>
      </c>
      <c r="B5" s="5">
        <v>190</v>
      </c>
      <c r="C5" s="5">
        <v>173</v>
      </c>
      <c r="D5" s="5">
        <v>4528</v>
      </c>
      <c r="E5" s="5">
        <v>3112</v>
      </c>
      <c r="F5" s="5">
        <v>220</v>
      </c>
    </row>
    <row r="6" spans="1:13">
      <c r="A6" t="s">
        <v>4</v>
      </c>
      <c r="B6" s="5">
        <v>304</v>
      </c>
      <c r="C6" s="5">
        <v>420</v>
      </c>
      <c r="D6" s="5">
        <v>585</v>
      </c>
      <c r="E6" s="5">
        <v>390</v>
      </c>
      <c r="F6" s="5">
        <v>707</v>
      </c>
    </row>
    <row r="7" spans="1:13">
      <c r="A7" t="s">
        <v>5</v>
      </c>
      <c r="B7" s="5">
        <v>1232</v>
      </c>
      <c r="C7" s="5">
        <v>1403</v>
      </c>
      <c r="D7" s="5">
        <v>2672</v>
      </c>
      <c r="E7" s="5">
        <v>2362</v>
      </c>
      <c r="F7" s="5">
        <v>3039</v>
      </c>
    </row>
    <row r="8" spans="1:13">
      <c r="A8" t="s">
        <v>6</v>
      </c>
      <c r="B8" s="5">
        <v>106</v>
      </c>
      <c r="C8" s="5">
        <v>188</v>
      </c>
      <c r="D8" s="5">
        <v>384</v>
      </c>
      <c r="E8" s="5">
        <v>354</v>
      </c>
      <c r="F8" s="5">
        <v>589</v>
      </c>
    </row>
    <row r="9" spans="1:13">
      <c r="A9" t="s">
        <v>7</v>
      </c>
      <c r="B9" s="5">
        <v>431</v>
      </c>
      <c r="C9" s="5">
        <v>656</v>
      </c>
      <c r="D9" s="5">
        <v>1115</v>
      </c>
      <c r="E9" s="5">
        <v>1169</v>
      </c>
      <c r="F9" s="5">
        <v>1333</v>
      </c>
    </row>
    <row r="11" spans="1:13" ht="15" thickBot="1"/>
    <row r="12" spans="1:13" ht="15" thickBot="1">
      <c r="I12" s="29" t="s">
        <v>14</v>
      </c>
      <c r="J12" s="30"/>
      <c r="K12" s="30"/>
      <c r="L12" s="30"/>
      <c r="M12" s="31"/>
    </row>
    <row r="13" spans="1:13" ht="24" thickTop="1" thickBot="1">
      <c r="A13" s="1" t="s">
        <v>0</v>
      </c>
      <c r="B13" s="6" t="s">
        <v>1</v>
      </c>
      <c r="C13" s="6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27" t="s">
        <v>7</v>
      </c>
      <c r="I13" s="32">
        <v>41640</v>
      </c>
      <c r="J13" s="33">
        <v>41671</v>
      </c>
      <c r="K13" s="33">
        <v>41699</v>
      </c>
      <c r="L13" s="33">
        <v>41730</v>
      </c>
      <c r="M13" s="34">
        <v>41760</v>
      </c>
    </row>
    <row r="14" spans="1:13" ht="16.5" thickTop="1">
      <c r="A14" s="2" t="s">
        <v>8</v>
      </c>
      <c r="B14" s="3"/>
      <c r="C14" s="3"/>
      <c r="D14" s="3"/>
      <c r="E14" s="3"/>
      <c r="F14" s="3"/>
      <c r="G14" s="3">
        <v>7.5</v>
      </c>
      <c r="H14" s="28"/>
      <c r="I14" s="35">
        <f t="array" ref="I14">SUM($B14:$H14*TRANSPOSE(B$3:B$9))</f>
        <v>795</v>
      </c>
      <c r="J14" s="36">
        <f t="array" ref="J14">SUM($B14:$H14*TRANSPOSE(C$3:C$9))</f>
        <v>1410</v>
      </c>
      <c r="K14" s="36">
        <f t="array" ref="K14">SUM($B14:$H14*TRANSPOSE(D$3:D$9))</f>
        <v>2880</v>
      </c>
      <c r="L14" s="36">
        <f t="array" ref="L14">SUM($B14:$H14*TRANSPOSE(E$3:E$9))</f>
        <v>2655</v>
      </c>
      <c r="M14" s="37">
        <f t="array" ref="M14">SUM($B14:$H14*TRANSPOSE(F$3:F$9))</f>
        <v>4417.5</v>
      </c>
    </row>
    <row r="15" spans="1:13" ht="15.75">
      <c r="A15" s="2" t="s">
        <v>9</v>
      </c>
      <c r="B15" s="3"/>
      <c r="C15" s="3"/>
      <c r="D15" s="3"/>
      <c r="E15" s="3"/>
      <c r="F15" s="3"/>
      <c r="G15" s="3">
        <v>2.6</v>
      </c>
      <c r="H15" s="28"/>
      <c r="I15" s="35">
        <f t="array" ref="I15">SUM($B15:$H15*TRANSPOSE(B$3:B$9))</f>
        <v>275.60000000000002</v>
      </c>
      <c r="J15" s="36">
        <f t="array" ref="J15">SUM($B15:$H15*TRANSPOSE(C$3:C$9))</f>
        <v>488.8</v>
      </c>
      <c r="K15" s="36">
        <f t="array" ref="K15">SUM($B15:$H15*TRANSPOSE(D$3:D$9))</f>
        <v>998.40000000000009</v>
      </c>
      <c r="L15" s="36">
        <f t="array" ref="L15">SUM($B15:$H15*TRANSPOSE(E$3:E$9))</f>
        <v>920.4</v>
      </c>
      <c r="M15" s="37">
        <f t="array" ref="M15">SUM($B15:$H15*TRANSPOSE(F$3:F$9))</f>
        <v>1531.4</v>
      </c>
    </row>
    <row r="16" spans="1:13" ht="15.75">
      <c r="A16" s="2" t="s">
        <v>10</v>
      </c>
      <c r="B16" s="3"/>
      <c r="C16" s="3"/>
      <c r="D16" s="3"/>
      <c r="E16" s="3">
        <v>8.2479999999999993</v>
      </c>
      <c r="F16" s="3"/>
      <c r="G16" s="3"/>
      <c r="H16" s="28"/>
      <c r="I16" s="35">
        <f t="array" ref="I16">SUM($B16:$H16*TRANSPOSE(B$3:B$9))</f>
        <v>2507.3919999999998</v>
      </c>
      <c r="J16" s="36">
        <f t="array" ref="J16">SUM($B16:$H16*TRANSPOSE(C$3:C$9))</f>
        <v>3464.16</v>
      </c>
      <c r="K16" s="36">
        <f t="array" ref="K16">SUM($B16:$H16*TRANSPOSE(D$3:D$9))</f>
        <v>4825.08</v>
      </c>
      <c r="L16" s="36">
        <f t="array" ref="L16">SUM($B16:$H16*TRANSPOSE(E$3:E$9))</f>
        <v>3216.72</v>
      </c>
      <c r="M16" s="37">
        <f t="array" ref="M16">SUM($B16:$H16*TRANSPOSE(F$3:F$9))</f>
        <v>5831.3359999999993</v>
      </c>
    </row>
    <row r="17" spans="1:13" ht="15.75">
      <c r="A17" s="2" t="s">
        <v>11</v>
      </c>
      <c r="B17" s="3"/>
      <c r="C17" s="3"/>
      <c r="D17" s="3"/>
      <c r="E17" s="3">
        <v>1.1499999999999999</v>
      </c>
      <c r="F17" s="3"/>
      <c r="G17" s="3">
        <v>1.1499999999999999</v>
      </c>
      <c r="H17" s="28"/>
      <c r="I17" s="35">
        <f t="array" ref="I17">SUM($B17:$H17*TRANSPOSE(B$3:B$9))</f>
        <v>471.49999999999994</v>
      </c>
      <c r="J17" s="36">
        <f t="array" ref="J17">SUM($B17:$H17*TRANSPOSE(C$3:C$9))</f>
        <v>699.19999999999993</v>
      </c>
      <c r="K17" s="36">
        <f t="array" ref="K17">SUM($B17:$H17*TRANSPOSE(D$3:D$9))</f>
        <v>1114.3499999999999</v>
      </c>
      <c r="L17" s="36">
        <f t="array" ref="L17">SUM($B17:$H17*TRANSPOSE(E$3:E$9))</f>
        <v>855.59999999999991</v>
      </c>
      <c r="M17" s="37">
        <f t="array" ref="M17">SUM($B17:$H17*TRANSPOSE(F$3:F$9))</f>
        <v>1490.3999999999999</v>
      </c>
    </row>
    <row r="18" spans="1:13" ht="16.5" thickBot="1">
      <c r="A18" s="2" t="s">
        <v>12</v>
      </c>
      <c r="B18" s="3"/>
      <c r="C18" s="3"/>
      <c r="D18" s="3"/>
      <c r="E18" s="3">
        <v>3.0059999999999998</v>
      </c>
      <c r="F18" s="3"/>
      <c r="G18" s="3"/>
      <c r="H18" s="28"/>
      <c r="I18" s="38">
        <f t="array" ref="I18">SUM($B18:$H18*TRANSPOSE(B$3:B$9))</f>
        <v>913.82399999999996</v>
      </c>
      <c r="J18" s="39">
        <f t="array" ref="J18">SUM($B18:$H18*TRANSPOSE(C$3:C$9))</f>
        <v>1262.52</v>
      </c>
      <c r="K18" s="39">
        <f t="array" ref="K18">SUM($B18:$H18*TRANSPOSE(D$3:D$9))</f>
        <v>1758.5099999999998</v>
      </c>
      <c r="L18" s="39">
        <f t="array" ref="L18">SUM($B18:$H18*TRANSPOSE(E$3:E$9))</f>
        <v>1172.3399999999999</v>
      </c>
      <c r="M18" s="40">
        <f t="array" ref="M18">SUM($B18:$H18*TRANSPOSE(F$3:F$9))</f>
        <v>2125.2419999999997</v>
      </c>
    </row>
    <row r="19" spans="1:13" ht="16.5" thickBot="1">
      <c r="A19" s="41"/>
      <c r="B19" s="16"/>
      <c r="C19" s="16"/>
      <c r="D19" s="16"/>
      <c r="E19" s="16"/>
      <c r="F19" s="16"/>
      <c r="G19" s="16"/>
      <c r="H19" s="16"/>
      <c r="I19" s="36"/>
      <c r="J19" s="36"/>
      <c r="K19" s="36"/>
      <c r="L19" s="36"/>
      <c r="M19" s="36"/>
    </row>
    <row r="20" spans="1:13" ht="15" thickBot="1">
      <c r="I20" s="42" t="s">
        <v>15</v>
      </c>
      <c r="J20" s="43"/>
      <c r="K20" s="43"/>
      <c r="L20" s="43"/>
      <c r="M20" s="44"/>
    </row>
    <row r="21" spans="1:13" ht="15">
      <c r="I21" s="9">
        <v>41640</v>
      </c>
      <c r="J21" s="10">
        <v>41671</v>
      </c>
      <c r="K21" s="10">
        <v>41699</v>
      </c>
      <c r="L21" s="10">
        <v>41730</v>
      </c>
      <c r="M21" s="11">
        <v>41760</v>
      </c>
    </row>
    <row r="22" spans="1:13">
      <c r="B22" s="13"/>
      <c r="C22" s="45"/>
      <c r="D22" s="13"/>
      <c r="E22" s="13"/>
      <c r="I22" s="12">
        <f t="array" ref="I22">SUMPRODUCT(B$3:B$9,TRANSPOSE($B14:$H14))</f>
        <v>795</v>
      </c>
      <c r="J22" s="12">
        <f t="array" ref="J22">SUMPRODUCT(C$3:C$9,TRANSPOSE($B14:$H14))</f>
        <v>1410</v>
      </c>
      <c r="K22" s="12">
        <f t="array" ref="K22">SUMPRODUCT(D$3:D$9,TRANSPOSE($B14:$H14))</f>
        <v>2880</v>
      </c>
      <c r="L22" s="12">
        <f t="array" ref="L22">SUMPRODUCT(E$3:E$9,TRANSPOSE($B14:$H14))</f>
        <v>2655</v>
      </c>
      <c r="M22" s="23">
        <f t="array" ref="M22">SUMPRODUCT(F$3:F$9,TRANSPOSE($B14:$H14))</f>
        <v>4417.5</v>
      </c>
    </row>
    <row r="23" spans="1:13" ht="15.75">
      <c r="B23" s="13"/>
      <c r="C23" s="46"/>
      <c r="D23" s="16"/>
      <c r="E23" s="13"/>
      <c r="I23" s="12">
        <f t="array" ref="I23">SUMPRODUCT(B$3:B$9,TRANSPOSE($B15:$H15))</f>
        <v>275.60000000000002</v>
      </c>
      <c r="J23" s="12">
        <f t="array" ref="J23">SUMPRODUCT(C$3:C$9,TRANSPOSE($B15:$H15))</f>
        <v>488.8</v>
      </c>
      <c r="K23" s="12">
        <f t="array" ref="K23">SUMPRODUCT(D$3:D$9,TRANSPOSE($B15:$H15))</f>
        <v>998.40000000000009</v>
      </c>
      <c r="L23" s="12">
        <f t="array" ref="L23">SUMPRODUCT(E$3:E$9,TRANSPOSE($B15:$H15))</f>
        <v>920.4</v>
      </c>
      <c r="M23" s="23">
        <f t="array" ref="M23">SUMPRODUCT(F$3:F$9,TRANSPOSE($B15:$H15))</f>
        <v>1531.4</v>
      </c>
    </row>
    <row r="24" spans="1:13" ht="15.75">
      <c r="B24" s="13"/>
      <c r="C24" s="46"/>
      <c r="D24" s="16"/>
      <c r="E24" s="13"/>
      <c r="I24" s="12">
        <f t="array" ref="I24">SUMPRODUCT(B$3:B$9,TRANSPOSE($B16:$H16))</f>
        <v>2507.3919999999998</v>
      </c>
      <c r="J24" s="12">
        <f t="array" ref="J24">SUMPRODUCT(C$3:C$9,TRANSPOSE($B16:$H16))</f>
        <v>3464.16</v>
      </c>
      <c r="K24" s="12">
        <f t="array" ref="K24">SUMPRODUCT(D$3:D$9,TRANSPOSE($B16:$H16))</f>
        <v>4825.08</v>
      </c>
      <c r="L24" s="12">
        <f t="array" ref="L24">SUMPRODUCT(E$3:E$9,TRANSPOSE($B16:$H16))</f>
        <v>3216.72</v>
      </c>
      <c r="M24" s="23">
        <f t="array" ref="M24">SUMPRODUCT(F$3:F$9,TRANSPOSE($B16:$H16))</f>
        <v>5831.3359999999993</v>
      </c>
    </row>
    <row r="25" spans="1:13" ht="15.75">
      <c r="B25" s="13"/>
      <c r="C25" s="46"/>
      <c r="D25" s="16"/>
      <c r="E25" s="13"/>
      <c r="I25" s="12">
        <f t="array" ref="I25">SUMPRODUCT(B$3:B$9,TRANSPOSE($B17:$H17))</f>
        <v>471.49999999999994</v>
      </c>
      <c r="J25" s="12">
        <f t="array" ref="J25">SUMPRODUCT(C$3:C$9,TRANSPOSE($B17:$H17))</f>
        <v>699.19999999999993</v>
      </c>
      <c r="K25" s="12">
        <f t="array" ref="K25">SUMPRODUCT(D$3:D$9,TRANSPOSE($B17:$H17))</f>
        <v>1114.3499999999999</v>
      </c>
      <c r="L25" s="12">
        <f t="array" ref="L25">SUMPRODUCT(E$3:E$9,TRANSPOSE($B17:$H17))</f>
        <v>855.59999999999991</v>
      </c>
      <c r="M25" s="23">
        <f t="array" ref="M25">SUMPRODUCT(F$3:F$9,TRANSPOSE($B17:$H17))</f>
        <v>1490.3999999999999</v>
      </c>
    </row>
    <row r="26" spans="1:13" ht="16.5" thickBot="1">
      <c r="B26" s="13"/>
      <c r="C26" s="46"/>
      <c r="D26" s="16"/>
      <c r="E26" s="13"/>
      <c r="I26" s="24">
        <f t="array" ref="I26">SUMPRODUCT(B$3:B$9,TRANSPOSE($B18:$H18))</f>
        <v>913.82399999999996</v>
      </c>
      <c r="J26" s="24">
        <f t="array" ref="J26">SUMPRODUCT(C$3:C$9,TRANSPOSE($B18:$H18))</f>
        <v>1262.52</v>
      </c>
      <c r="K26" s="24">
        <f t="array" ref="K26">SUMPRODUCT(D$3:D$9,TRANSPOSE($B18:$H18))</f>
        <v>1758.5099999999998</v>
      </c>
      <c r="L26" s="24">
        <f t="array" ref="L26">SUMPRODUCT(E$3:E$9,TRANSPOSE($B18:$H18))</f>
        <v>1172.3399999999999</v>
      </c>
      <c r="M26" s="25">
        <f t="array" ref="M26">SUMPRODUCT(F$3:F$9,TRANSPOSE($B18:$H18))</f>
        <v>2125.2419999999997</v>
      </c>
    </row>
    <row r="27" spans="1:13" ht="42" customHeight="1">
      <c r="B27" s="13"/>
      <c r="C27" s="46"/>
      <c r="D27" s="16"/>
      <c r="E27" s="13"/>
      <c r="I27" s="26"/>
      <c r="J27" s="26"/>
      <c r="K27" s="26"/>
      <c r="L27" s="26"/>
      <c r="M27" s="26"/>
    </row>
    <row r="28" spans="1:13" ht="42" customHeight="1">
      <c r="B28" s="13"/>
      <c r="C28" s="46"/>
      <c r="D28" s="16"/>
      <c r="E28" s="13"/>
      <c r="I28" s="26"/>
      <c r="J28" s="26"/>
      <c r="K28" s="26"/>
      <c r="L28" s="26"/>
      <c r="M28" s="26"/>
    </row>
    <row r="29" spans="1:13" ht="42" customHeight="1">
      <c r="B29" s="13"/>
      <c r="C29" s="46"/>
      <c r="D29" s="16"/>
      <c r="E29" s="13"/>
      <c r="I29" s="26"/>
      <c r="J29" s="26"/>
      <c r="K29" s="26"/>
      <c r="L29" s="26"/>
      <c r="M29" s="26"/>
    </row>
    <row r="30" spans="1:13">
      <c r="B30" s="13"/>
      <c r="C30" s="45"/>
      <c r="D30" s="13"/>
      <c r="E30" s="13"/>
    </row>
    <row r="31" spans="1:13">
      <c r="B31" s="13"/>
      <c r="C31" s="13"/>
      <c r="D31" s="13"/>
      <c r="E31" s="13"/>
    </row>
  </sheetData>
  <mergeCells count="2">
    <mergeCell ref="I12:M12"/>
    <mergeCell ref="I20:M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30"/>
  <sheetViews>
    <sheetView topLeftCell="B12" workbookViewId="0">
      <selection activeCell="I21" sqref="I21"/>
    </sheetView>
  </sheetViews>
  <sheetFormatPr defaultRowHeight="14.25"/>
  <cols>
    <col min="1" max="1" width="51.75" bestFit="1" customWidth="1"/>
    <col min="2" max="3" width="6" customWidth="1"/>
    <col min="4" max="4" width="8.25" bestFit="1" customWidth="1"/>
    <col min="5" max="8" width="6" customWidth="1"/>
  </cols>
  <sheetData>
    <row r="2" spans="1:13" ht="15">
      <c r="B2" s="4">
        <v>41640</v>
      </c>
      <c r="C2" s="4">
        <v>41671</v>
      </c>
      <c r="D2" s="4">
        <v>41699</v>
      </c>
      <c r="E2" s="4">
        <v>41730</v>
      </c>
      <c r="F2" s="4">
        <v>41760</v>
      </c>
    </row>
    <row r="3" spans="1:13">
      <c r="A3" t="s">
        <v>1</v>
      </c>
      <c r="B3" s="5">
        <v>714</v>
      </c>
      <c r="C3" s="5">
        <v>801</v>
      </c>
      <c r="D3" s="5">
        <v>1256</v>
      </c>
      <c r="E3" s="5">
        <v>1813</v>
      </c>
      <c r="F3" s="5">
        <v>2011</v>
      </c>
    </row>
    <row r="4" spans="1:13">
      <c r="A4" t="s">
        <v>2</v>
      </c>
      <c r="B4" s="5">
        <v>3779</v>
      </c>
      <c r="C4" s="5">
        <v>4935</v>
      </c>
      <c r="D4" s="5">
        <v>4137</v>
      </c>
      <c r="E4" s="5">
        <v>4704</v>
      </c>
      <c r="F4" s="5">
        <v>298</v>
      </c>
    </row>
    <row r="5" spans="1:13">
      <c r="A5" t="s">
        <v>3</v>
      </c>
      <c r="B5" s="5">
        <v>190</v>
      </c>
      <c r="C5" s="5">
        <v>173</v>
      </c>
      <c r="D5" s="5">
        <v>4528</v>
      </c>
      <c r="E5" s="5">
        <v>3112</v>
      </c>
      <c r="F5" s="5">
        <v>220</v>
      </c>
    </row>
    <row r="6" spans="1:13">
      <c r="A6" t="s">
        <v>4</v>
      </c>
      <c r="B6" s="5">
        <v>304</v>
      </c>
      <c r="C6" s="5">
        <v>420</v>
      </c>
      <c r="D6" s="5">
        <v>585</v>
      </c>
      <c r="E6" s="5">
        <v>390</v>
      </c>
      <c r="F6" s="5">
        <v>707</v>
      </c>
    </row>
    <row r="7" spans="1:13">
      <c r="A7" t="s">
        <v>5</v>
      </c>
      <c r="B7" s="5">
        <v>1232</v>
      </c>
      <c r="C7" s="5">
        <v>1403</v>
      </c>
      <c r="D7" s="5">
        <v>2672</v>
      </c>
      <c r="E7" s="5">
        <v>2362</v>
      </c>
      <c r="F7" s="5">
        <v>3039</v>
      </c>
    </row>
    <row r="8" spans="1:13">
      <c r="A8" t="s">
        <v>6</v>
      </c>
      <c r="B8" s="5">
        <v>106</v>
      </c>
      <c r="C8" s="5">
        <v>188</v>
      </c>
      <c r="D8" s="5">
        <v>384</v>
      </c>
      <c r="E8" s="5">
        <v>354</v>
      </c>
      <c r="F8" s="5">
        <v>589</v>
      </c>
    </row>
    <row r="9" spans="1:13">
      <c r="A9" t="s">
        <v>7</v>
      </c>
      <c r="B9" s="5">
        <v>431</v>
      </c>
      <c r="C9" s="5">
        <v>656</v>
      </c>
      <c r="D9" s="5">
        <v>1115</v>
      </c>
      <c r="E9" s="5">
        <v>1169</v>
      </c>
      <c r="F9" s="5">
        <v>1333</v>
      </c>
    </row>
    <row r="12" spans="1:13" ht="15" thickBot="1"/>
    <row r="13" spans="1:13" ht="24" thickTop="1" thickBot="1">
      <c r="A13" s="1" t="s">
        <v>0</v>
      </c>
      <c r="B13" s="6" t="s">
        <v>1</v>
      </c>
      <c r="C13" s="6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4">
        <v>41640</v>
      </c>
      <c r="J13" s="4">
        <v>41671</v>
      </c>
      <c r="K13" s="4">
        <v>41699</v>
      </c>
      <c r="L13" s="4">
        <v>41730</v>
      </c>
      <c r="M13" s="4">
        <v>41760</v>
      </c>
    </row>
    <row r="14" spans="1:13" ht="16.5" thickTop="1">
      <c r="A14" s="2" t="s">
        <v>8</v>
      </c>
      <c r="B14" s="3"/>
      <c r="C14" s="3"/>
      <c r="D14" s="3"/>
      <c r="E14" s="3"/>
      <c r="F14" s="3"/>
      <c r="G14" s="3">
        <v>7.5</v>
      </c>
      <c r="H14" s="3"/>
      <c r="I14" s="8">
        <f>B$3*$B14+B$4*$C14+B$5*$D14+B$6*$E14+B$7*$F14+B$8*$G14+B$9*$H14</f>
        <v>795</v>
      </c>
      <c r="J14" s="8">
        <f t="shared" ref="J14:M14" si="0">C$3*$B14+C$4*$C14+C$5*$D14+C$6*$E14+C$7*$F14+C$8*$G14+C$9*$H14</f>
        <v>1410</v>
      </c>
      <c r="K14" s="8">
        <f t="shared" si="0"/>
        <v>2880</v>
      </c>
      <c r="L14" s="8">
        <f t="shared" si="0"/>
        <v>2655</v>
      </c>
      <c r="M14" s="8">
        <f t="shared" si="0"/>
        <v>4417.5</v>
      </c>
    </row>
    <row r="15" spans="1:13" ht="15.75">
      <c r="A15" s="2" t="s">
        <v>9</v>
      </c>
      <c r="B15" s="3"/>
      <c r="C15" s="3"/>
      <c r="D15" s="3"/>
      <c r="E15" s="3"/>
      <c r="F15" s="3"/>
      <c r="G15" s="3">
        <v>2.6</v>
      </c>
      <c r="H15" s="3"/>
      <c r="I15" s="8">
        <f t="shared" ref="I15:I18" si="1">B$3*$B15+B$4*$C15+B$5*$D15+B$6*$E15+B$7*$F15+B$8*$G15+B$9*$H15</f>
        <v>275.60000000000002</v>
      </c>
      <c r="J15" s="8">
        <f t="shared" ref="J15:J18" si="2">C$3*$B15+C$4*$C15+C$5*$D15+C$6*$E15+C$7*$F15+C$8*$G15+C$9*$H15</f>
        <v>488.8</v>
      </c>
      <c r="K15" s="8">
        <f t="shared" ref="K15:K18" si="3">D$3*$B15+D$4*$C15+D$5*$D15+D$6*$E15+D$7*$F15+D$8*$G15+D$9*$H15</f>
        <v>998.40000000000009</v>
      </c>
      <c r="L15" s="8">
        <f t="shared" ref="L15:L18" si="4">E$3*$B15+E$4*$C15+E$5*$D15+E$6*$E15+E$7*$F15+E$8*$G15+E$9*$H15</f>
        <v>920.4</v>
      </c>
      <c r="M15" s="8">
        <f t="shared" ref="M15:M18" si="5">F$3*$B15+F$4*$C15+F$5*$D15+F$6*$E15+F$7*$F15+F$8*$G15+F$9*$H15</f>
        <v>1531.4</v>
      </c>
    </row>
    <row r="16" spans="1:13" ht="15.75">
      <c r="A16" s="2" t="s">
        <v>10</v>
      </c>
      <c r="B16" s="3"/>
      <c r="C16" s="3"/>
      <c r="D16" s="3"/>
      <c r="E16" s="3">
        <v>8.2479999999999993</v>
      </c>
      <c r="F16" s="3"/>
      <c r="G16" s="3"/>
      <c r="H16" s="3"/>
      <c r="I16" s="8">
        <f>B$3*$B16+B$4*$C16+B$5*$D16+B$6*$E16+B$7*$F16+B$8*$G16+B$9*$H16</f>
        <v>2507.3919999999998</v>
      </c>
      <c r="J16" s="8">
        <f t="shared" si="2"/>
        <v>3464.16</v>
      </c>
      <c r="K16" s="8">
        <f t="shared" si="3"/>
        <v>4825.08</v>
      </c>
      <c r="L16" s="8">
        <f t="shared" si="4"/>
        <v>3216.72</v>
      </c>
      <c r="M16" s="8">
        <f t="shared" si="5"/>
        <v>5831.3359999999993</v>
      </c>
    </row>
    <row r="17" spans="1:13" ht="15.75">
      <c r="A17" s="2" t="s">
        <v>11</v>
      </c>
      <c r="B17" s="3"/>
      <c r="C17" s="3"/>
      <c r="D17" s="3"/>
      <c r="E17" s="3">
        <v>1.1499999999999999</v>
      </c>
      <c r="F17" s="3"/>
      <c r="G17" s="3">
        <v>1.1499999999999999</v>
      </c>
      <c r="H17" s="3"/>
      <c r="I17" s="8">
        <f t="shared" si="1"/>
        <v>471.49999999999994</v>
      </c>
      <c r="J17" s="8">
        <f t="shared" si="2"/>
        <v>699.19999999999993</v>
      </c>
      <c r="K17" s="8">
        <f t="shared" si="3"/>
        <v>1114.3499999999999</v>
      </c>
      <c r="L17" s="8">
        <f t="shared" si="4"/>
        <v>855.59999999999991</v>
      </c>
      <c r="M17" s="8">
        <f t="shared" si="5"/>
        <v>1490.3999999999999</v>
      </c>
    </row>
    <row r="18" spans="1:13" ht="15.75">
      <c r="A18" s="2" t="s">
        <v>12</v>
      </c>
      <c r="B18" s="3"/>
      <c r="C18" s="3"/>
      <c r="D18" s="3"/>
      <c r="E18" s="3">
        <v>3.0059999999999998</v>
      </c>
      <c r="F18" s="3"/>
      <c r="G18" s="3"/>
      <c r="H18" s="3"/>
      <c r="I18" s="8">
        <f t="shared" si="1"/>
        <v>913.82399999999996</v>
      </c>
      <c r="J18" s="8">
        <f t="shared" si="2"/>
        <v>1262.52</v>
      </c>
      <c r="K18" s="8">
        <f t="shared" si="3"/>
        <v>1758.5099999999998</v>
      </c>
      <c r="L18" s="8">
        <f t="shared" si="4"/>
        <v>1172.3399999999999</v>
      </c>
      <c r="M18" s="8">
        <f t="shared" si="5"/>
        <v>2125.2419999999997</v>
      </c>
    </row>
    <row r="19" spans="1:13" ht="15" thickBot="1"/>
    <row r="20" spans="1:13" ht="15">
      <c r="I20" s="9">
        <v>41640</v>
      </c>
      <c r="J20" s="10">
        <v>41671</v>
      </c>
      <c r="K20" s="10">
        <v>41699</v>
      </c>
      <c r="L20" s="10">
        <v>41730</v>
      </c>
      <c r="M20" s="11">
        <v>41760</v>
      </c>
    </row>
    <row r="21" spans="1:13">
      <c r="B21" s="13"/>
      <c r="C21" s="13"/>
      <c r="D21" s="13"/>
      <c r="E21" s="13"/>
      <c r="I21" s="12">
        <f t="array" ref="I21">SUMPRODUCT(B3:B9,TRANSPOSE($B$14:$H$14))</f>
        <v>795</v>
      </c>
      <c r="J21" s="13">
        <f t="array" ref="J21">SUMPRODUCT(C3:C9,TRANSPOSE($B$14:$H$14))</f>
        <v>1410</v>
      </c>
      <c r="K21" s="13">
        <f t="array" ref="K21">SUMPRODUCT(D3:D9,TRANSPOSE($B$14:$H$14))</f>
        <v>2880</v>
      </c>
      <c r="L21" s="13">
        <f t="array" ref="L21">SUMPRODUCT(E3:E9,TRANSPOSE($B$14:$H$14))</f>
        <v>2655</v>
      </c>
      <c r="M21" s="14">
        <f t="array" ref="M21">SUMPRODUCT(F3:F9,TRANSPOSE($B$14:$H$14))</f>
        <v>4417.5</v>
      </c>
    </row>
    <row r="22" spans="1:13" ht="15.75">
      <c r="B22" s="13"/>
      <c r="C22" s="15"/>
      <c r="D22" s="16"/>
      <c r="E22" s="13"/>
      <c r="I22" s="12">
        <f t="array" ref="I22">SUMPRODUCT(B3:B9,TRANSPOSE($B$15:$H$15))</f>
        <v>275.60000000000002</v>
      </c>
      <c r="J22" s="13">
        <f t="array" ref="J22">SUMPRODUCT(C3:C9,TRANSPOSE($B$15:$H$15))</f>
        <v>488.8</v>
      </c>
      <c r="K22" s="13">
        <f t="array" ref="K22">SUMPRODUCT(D3:D9,TRANSPOSE($B$15:$H$15))</f>
        <v>998.40000000000009</v>
      </c>
      <c r="L22" s="13">
        <f t="array" ref="L22">SUMPRODUCT(E3:E9,TRANSPOSE($B$15:$H$15))</f>
        <v>920.4</v>
      </c>
      <c r="M22" s="14">
        <f t="array" ref="M22">SUMPRODUCT(F3:F9,TRANSPOSE($B$15:$H$15))</f>
        <v>1531.4</v>
      </c>
    </row>
    <row r="23" spans="1:13" ht="15.75">
      <c r="B23" s="13"/>
      <c r="C23" s="15"/>
      <c r="D23" s="16"/>
      <c r="E23" s="13"/>
      <c r="I23" s="12">
        <f t="array" ref="I23">SUMPRODUCT(B3:B9,TRANSPOSE($B$16:$H$16))</f>
        <v>2507.3919999999998</v>
      </c>
      <c r="J23" s="13">
        <f t="array" ref="J23">SUMPRODUCT(C3:C9,TRANSPOSE($B$16:$H$16))</f>
        <v>3464.16</v>
      </c>
      <c r="K23" s="13">
        <f t="array" ref="K23">SUMPRODUCT(D3:D9,TRANSPOSE($B$16:$H$16))</f>
        <v>4825.08</v>
      </c>
      <c r="L23" s="13">
        <f t="array" ref="L23">SUMPRODUCT(E3:E9,TRANSPOSE($B$16:$H$16))</f>
        <v>3216.72</v>
      </c>
      <c r="M23" s="14">
        <f t="array" ref="M23">SUMPRODUCT(F3:F9,TRANSPOSE($B$16:$H$16))</f>
        <v>5831.3359999999993</v>
      </c>
    </row>
    <row r="24" spans="1:13" ht="15.75">
      <c r="B24" s="13"/>
      <c r="C24" s="15"/>
      <c r="D24" s="16"/>
      <c r="E24" s="13"/>
      <c r="I24" s="12">
        <f t="array" ref="I24">SUMPRODUCT(B3:B9,TRANSPOSE($B$17:$H$17))</f>
        <v>471.49999999999994</v>
      </c>
      <c r="J24" s="13">
        <f t="array" ref="J24">SUMPRODUCT(C3:C9,TRANSPOSE($B$17:$H$17))</f>
        <v>699.19999999999993</v>
      </c>
      <c r="K24" s="13">
        <f t="array" ref="K24">SUMPRODUCT(D3:D9,TRANSPOSE($B$17:$H$17))</f>
        <v>1114.3499999999999</v>
      </c>
      <c r="L24" s="13">
        <f t="array" ref="L24">SUMPRODUCT(E3:E9,TRANSPOSE($B$17:$H$17))</f>
        <v>855.59999999999991</v>
      </c>
      <c r="M24" s="14">
        <f t="array" ref="M24">SUMPRODUCT(F3:F9,TRANSPOSE($B$17:$H$17))</f>
        <v>1490.3999999999999</v>
      </c>
    </row>
    <row r="25" spans="1:13" ht="15.75">
      <c r="B25" s="13"/>
      <c r="C25" s="15"/>
      <c r="D25" s="16"/>
      <c r="E25" s="13"/>
      <c r="I25" s="12">
        <f t="array" ref="I25">SUMPRODUCT(B3:B9,TRANSPOSE($B$18:$H$18))</f>
        <v>913.82399999999996</v>
      </c>
      <c r="J25" s="13">
        <f t="array" ref="J25">SUMPRODUCT(C3:C9,TRANSPOSE($B$18:$H$18))</f>
        <v>1262.52</v>
      </c>
      <c r="K25" s="13">
        <f t="array" ref="K25">SUMPRODUCT(D3:D9,TRANSPOSE($B$18:$H$18))</f>
        <v>1758.5099999999998</v>
      </c>
      <c r="L25" s="13">
        <f t="array" ref="L25">SUMPRODUCT(E3:E9,TRANSPOSE($B$18:$H$18))</f>
        <v>1172.3399999999999</v>
      </c>
      <c r="M25" s="14">
        <f t="array" ref="M25">SUMPRODUCT(F3:F9,TRANSPOSE($B$18:$H$18))</f>
        <v>2125.2419999999997</v>
      </c>
    </row>
    <row r="26" spans="1:13" ht="42" customHeight="1">
      <c r="B26" s="13"/>
      <c r="C26" s="15"/>
      <c r="D26" s="16"/>
      <c r="E26" s="13"/>
      <c r="I26" s="17" t="s">
        <v>13</v>
      </c>
      <c r="J26" s="18"/>
      <c r="K26" s="18"/>
      <c r="L26" s="18"/>
      <c r="M26" s="19"/>
    </row>
    <row r="27" spans="1:13" ht="42" customHeight="1">
      <c r="B27" s="13"/>
      <c r="C27" s="15"/>
      <c r="D27" s="16"/>
      <c r="E27" s="13"/>
      <c r="I27" s="17"/>
      <c r="J27" s="18"/>
      <c r="K27" s="18"/>
      <c r="L27" s="18"/>
      <c r="M27" s="19"/>
    </row>
    <row r="28" spans="1:13" ht="42" customHeight="1" thickBot="1">
      <c r="B28" s="13"/>
      <c r="C28" s="15"/>
      <c r="D28" s="16"/>
      <c r="E28" s="13"/>
      <c r="I28" s="20"/>
      <c r="J28" s="21"/>
      <c r="K28" s="21"/>
      <c r="L28" s="21"/>
      <c r="M28" s="22"/>
    </row>
    <row r="29" spans="1:13">
      <c r="B29" s="13"/>
      <c r="C29" s="13"/>
      <c r="D29" s="13"/>
      <c r="E29" s="13"/>
    </row>
    <row r="30" spans="1:13">
      <c r="B30" s="13"/>
      <c r="C30" s="13"/>
      <c r="D30" s="13"/>
      <c r="E30" s="13"/>
    </row>
  </sheetData>
  <mergeCells count="1">
    <mergeCell ref="I26:M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seif</dc:creator>
  <cp:lastModifiedBy>Alaa Raslan</cp:lastModifiedBy>
  <dcterms:created xsi:type="dcterms:W3CDTF">2015-06-14T20:17:04Z</dcterms:created>
  <dcterms:modified xsi:type="dcterms:W3CDTF">2015-06-14T22:22:55Z</dcterms:modified>
</cp:coreProperties>
</file>