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مرتب" sheetId="1" r:id="rId1"/>
  </sheets>
  <calcPr calcId="145621"/>
</workbook>
</file>

<file path=xl/calcChain.xml><?xml version="1.0" encoding="utf-8"?>
<calcChain xmlns="http://schemas.openxmlformats.org/spreadsheetml/2006/main">
  <c r="M26" i="1" l="1"/>
  <c r="F29" i="1" l="1"/>
  <c r="M14" i="1" l="1"/>
  <c r="J2" i="1" s="1"/>
  <c r="M37" i="1" l="1"/>
  <c r="F32" i="1"/>
  <c r="F10" i="1"/>
  <c r="F9" i="1"/>
  <c r="F8" i="1"/>
  <c r="F7" i="1"/>
  <c r="F6" i="1"/>
  <c r="F5" i="1"/>
  <c r="F4" i="1"/>
  <c r="M7" i="1"/>
  <c r="M6" i="1"/>
  <c r="M5" i="1"/>
  <c r="M4" i="1"/>
  <c r="M29" i="1" l="1"/>
  <c r="F11" i="1"/>
  <c r="M8" i="1"/>
  <c r="F12" i="1" l="1"/>
  <c r="M27" i="1"/>
  <c r="M28" i="1"/>
  <c r="F16" i="1"/>
  <c r="F14" i="1"/>
  <c r="F15" i="1"/>
  <c r="F13" i="1"/>
  <c r="F17" i="1" l="1"/>
  <c r="F34" i="1" s="1"/>
  <c r="M30" i="1"/>
  <c r="M39" i="1" s="1"/>
  <c r="G38" i="1" l="1"/>
</calcChain>
</file>

<file path=xl/sharedStrings.xml><?xml version="1.0" encoding="utf-8"?>
<sst xmlns="http://schemas.openxmlformats.org/spreadsheetml/2006/main" count="78" uniqueCount="70">
  <si>
    <t>المرتب الاساسي</t>
  </si>
  <si>
    <t>الاستحقاقات</t>
  </si>
  <si>
    <t>1% اصابه عمل اساسي</t>
  </si>
  <si>
    <t>مكافاه اساسي 2%</t>
  </si>
  <si>
    <t>تامين صحي اساسي 3%</t>
  </si>
  <si>
    <t>15% حصه الحكومه الاساسي</t>
  </si>
  <si>
    <t>علاوات خاصه</t>
  </si>
  <si>
    <t>علاوه خاصه 2013</t>
  </si>
  <si>
    <t>علاوه خاصه 2014</t>
  </si>
  <si>
    <t>علاوه خاصه 2010</t>
  </si>
  <si>
    <t>علاوه خاصه 2011</t>
  </si>
  <si>
    <t>علاوه خاصه 2012</t>
  </si>
  <si>
    <t>الاجور المتغيره الخاضعه</t>
  </si>
  <si>
    <t>علاوه اجتماعيه</t>
  </si>
  <si>
    <t>علاوه اجتماعيه اضافيه</t>
  </si>
  <si>
    <t>جهود غير عاديه خاضعه</t>
  </si>
  <si>
    <t>مكافاه تشجيعيه خاضعه</t>
  </si>
  <si>
    <t>الحافز الشهري الخاضع للتامينات</t>
  </si>
  <si>
    <t>بدل اقامه</t>
  </si>
  <si>
    <t>1% متغير اصابه عمل</t>
  </si>
  <si>
    <t>3% تامين صحي</t>
  </si>
  <si>
    <t>15% متغير حصه حكومه</t>
  </si>
  <si>
    <t>اجور متغيره غير خاضعه للتامينات والمعاشات</t>
  </si>
  <si>
    <t>منحه عيد العمال</t>
  </si>
  <si>
    <t>مازاد جهود</t>
  </si>
  <si>
    <t>مكافاه تشجيعيه غير خاضعه</t>
  </si>
  <si>
    <t>الحافز الشهري الغير خاضع للتامينات</t>
  </si>
  <si>
    <t>بدل انتقال</t>
  </si>
  <si>
    <t>مقابل وجبه</t>
  </si>
  <si>
    <t>اجمالي الاستحقاقات</t>
  </si>
  <si>
    <t>الاجمالي</t>
  </si>
  <si>
    <t>استقطاعات الاجور الاساسيه</t>
  </si>
  <si>
    <t>15% استقطاع اساسي</t>
  </si>
  <si>
    <t>1% استقطاع اساسي</t>
  </si>
  <si>
    <t>2% استقطاع اساسي</t>
  </si>
  <si>
    <t>10% اساسي حصه المؤمن عليه</t>
  </si>
  <si>
    <t>3% استقطاع اساسي</t>
  </si>
  <si>
    <t xml:space="preserve">3% استقطاع اساسي ت.صحي </t>
  </si>
  <si>
    <t>1% تامين صحي اساسي</t>
  </si>
  <si>
    <t>استقطاعات الاجور المتغيره</t>
  </si>
  <si>
    <t>15% استقطاع متغير</t>
  </si>
  <si>
    <t>1% استقطاع متغير</t>
  </si>
  <si>
    <t>10% متغير حصه المؤمن عليه</t>
  </si>
  <si>
    <t>3% متغير ت.صحي</t>
  </si>
  <si>
    <t>1% تامين صحي متغير</t>
  </si>
  <si>
    <t>الاستقطاعات</t>
  </si>
  <si>
    <t>اقساط خاصه</t>
  </si>
  <si>
    <t>قسط شركه فودافون</t>
  </si>
  <si>
    <t>الدلتا للتامين</t>
  </si>
  <si>
    <t>نقابه العاملين بالهيئه</t>
  </si>
  <si>
    <t>جاري حساب مصلحه الضرائب</t>
  </si>
  <si>
    <t>الدمغه العاديه</t>
  </si>
  <si>
    <t>اجمالي الاستقطاعات</t>
  </si>
  <si>
    <t>صافي المرتب</t>
  </si>
  <si>
    <t xml:space="preserve">مكافاه جذب عماله </t>
  </si>
  <si>
    <t>ضريبه كسب العمل</t>
  </si>
  <si>
    <t>حصص الاجور المتغيره</t>
  </si>
  <si>
    <t xml:space="preserve">الاجور الاساسيه </t>
  </si>
  <si>
    <t xml:space="preserve"> </t>
  </si>
  <si>
    <t>المرتب الشامل</t>
  </si>
  <si>
    <t>مصر للتامين</t>
  </si>
  <si>
    <t>مستشفى 57357</t>
  </si>
  <si>
    <t>متاخرات فودافون</t>
  </si>
  <si>
    <t>ما زاد عن دلتا التامين</t>
  </si>
  <si>
    <t>ما زاد عن مصر للتامين</t>
  </si>
  <si>
    <t>بدل تمثيل</t>
  </si>
  <si>
    <t>قسط نقابه تجاريين</t>
  </si>
  <si>
    <t>شراء مده سابقه</t>
  </si>
  <si>
    <t>بدل صرافه</t>
  </si>
  <si>
    <t>اشتراك رعايه طبيه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</si>
</sst>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"/>
  </numFmts>
  <fonts count="2" x14ac:knownFonts="1">
    <font>
      <sz val="11"/>
      <color theme="1"/>
      <name val="Arial"/>
      <family val="2"/>
      <scheme val="minor"/>
    </font>
    <font>
      <sz val="1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5" xfId="0" applyFill="1" applyBorder="1"/>
    <xf numFmtId="0" fontId="0" fillId="4" borderId="7" xfId="0" applyFill="1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4" borderId="3" xfId="0" applyFill="1" applyBorder="1" applyAlignment="1">
      <alignment horizontal="center"/>
    </xf>
    <xf numFmtId="0" fontId="0" fillId="4" borderId="3" xfId="0" applyFill="1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/>
    </xf>
    <xf numFmtId="0" fontId="0" fillId="0" borderId="0" xfId="0" applyAlignment="1"/>
    <xf numFmtId="2" fontId="0" fillId="0" borderId="3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2" fontId="0" fillId="4" borderId="5" xfId="0" applyNumberFormat="1" applyFill="1" applyBorder="1"/>
    <xf numFmtId="0" fontId="0" fillId="0" borderId="0" xfId="0" applyFill="1" applyBorder="1"/>
    <xf numFmtId="164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horizontal="center"/>
    </xf>
    <xf numFmtId="2" fontId="0" fillId="3" borderId="11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Fill="1" applyBorder="1" applyAlignment="1"/>
    <xf numFmtId="165" fontId="0" fillId="0" borderId="0" xfId="0" applyNumberFormat="1" applyFill="1" applyBorder="1" applyAlignment="1"/>
    <xf numFmtId="166" fontId="0" fillId="0" borderId="0" xfId="0" applyNumberFormat="1" applyFill="1" applyBorder="1" applyAlignment="1"/>
    <xf numFmtId="165" fontId="0" fillId="0" borderId="0" xfId="0" applyNumberFormat="1" applyFill="1" applyBorder="1" applyAlignment="1">
      <alignment horizontal="center"/>
    </xf>
    <xf numFmtId="2" fontId="0" fillId="0" borderId="0" xfId="0" applyNumberFormat="1" applyFill="1" applyBorder="1"/>
    <xf numFmtId="2" fontId="0" fillId="0" borderId="0" xfId="0" applyNumberFormat="1"/>
    <xf numFmtId="165" fontId="0" fillId="0" borderId="0" xfId="0" applyNumberFormat="1" applyFill="1" applyBorder="1"/>
    <xf numFmtId="165" fontId="0" fillId="0" borderId="0" xfId="0" applyNumberFormat="1"/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2" fontId="0" fillId="4" borderId="6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1"/>
  <sheetViews>
    <sheetView tabSelected="1" topLeftCell="A22" workbookViewId="0">
      <selection activeCell="F32" sqref="F32"/>
    </sheetView>
  </sheetViews>
  <sheetFormatPr defaultRowHeight="14.25" x14ac:dyDescent="0.2"/>
  <cols>
    <col min="1" max="1" width="1.125" customWidth="1"/>
    <col min="2" max="2" width="4.875" hidden="1" customWidth="1"/>
    <col min="3" max="3" width="3.875" hidden="1" customWidth="1"/>
    <col min="4" max="4" width="5.375" hidden="1" customWidth="1"/>
    <col min="5" max="5" width="3.375" hidden="1" customWidth="1"/>
    <col min="6" max="6" width="7.875" customWidth="1"/>
    <col min="8" max="8" width="14" customWidth="1"/>
    <col min="9" max="9" width="15.125" customWidth="1"/>
    <col min="10" max="10" width="8.75" customWidth="1"/>
    <col min="12" max="12" width="7.625" customWidth="1"/>
    <col min="13" max="13" width="11" customWidth="1"/>
    <col min="14" max="14" width="9" customWidth="1"/>
    <col min="15" max="15" width="11.75" customWidth="1"/>
    <col min="16" max="16" width="32.25" customWidth="1"/>
    <col min="18" max="18" width="12.375" customWidth="1"/>
    <col min="19" max="19" width="10.625" bestFit="1" customWidth="1"/>
    <col min="27" max="27" width="35" customWidth="1"/>
  </cols>
  <sheetData>
    <row r="1" spans="2:27" ht="15" thickBot="1" x14ac:dyDescent="0.25">
      <c r="J1" s="7">
        <v>249</v>
      </c>
      <c r="K1" s="44" t="s">
        <v>0</v>
      </c>
      <c r="L1" s="45"/>
    </row>
    <row r="2" spans="2:27" ht="15" thickBot="1" x14ac:dyDescent="0.25">
      <c r="J2" s="32">
        <f>J1+M14+M16+M15</f>
        <v>307.42</v>
      </c>
      <c r="K2" s="44" t="s">
        <v>59</v>
      </c>
      <c r="L2" s="45"/>
      <c r="O2" s="43"/>
      <c r="P2" s="41"/>
    </row>
    <row r="3" spans="2:27" ht="15" thickBot="1" x14ac:dyDescent="0.25">
      <c r="F3" s="57" t="s">
        <v>45</v>
      </c>
      <c r="G3" s="44"/>
      <c r="H3" s="44"/>
      <c r="I3" s="44"/>
      <c r="J3" s="58"/>
      <c r="L3" s="47" t="s">
        <v>1</v>
      </c>
      <c r="M3" s="48"/>
      <c r="N3" s="48"/>
      <c r="O3" s="48"/>
      <c r="P3" s="49"/>
    </row>
    <row r="4" spans="2:27" x14ac:dyDescent="0.2">
      <c r="B4" s="16"/>
      <c r="C4" s="15"/>
      <c r="F4" s="18">
        <f>15%*J1</f>
        <v>37.35</v>
      </c>
      <c r="G4" s="46" t="s">
        <v>32</v>
      </c>
      <c r="H4" s="56"/>
      <c r="I4" s="52" t="s">
        <v>31</v>
      </c>
      <c r="J4" s="53"/>
      <c r="L4" s="3"/>
      <c r="M4" s="19">
        <f>1%*J1</f>
        <v>2.4900000000000002</v>
      </c>
      <c r="N4" s="46" t="s">
        <v>2</v>
      </c>
      <c r="O4" s="46"/>
      <c r="P4" s="50" t="s">
        <v>57</v>
      </c>
    </row>
    <row r="5" spans="2:27" x14ac:dyDescent="0.2">
      <c r="F5" s="18">
        <f>1%*J1</f>
        <v>2.4900000000000002</v>
      </c>
      <c r="G5" s="46" t="s">
        <v>33</v>
      </c>
      <c r="H5" s="56"/>
      <c r="I5" s="52"/>
      <c r="J5" s="53"/>
      <c r="L5" s="3"/>
      <c r="M5" s="1">
        <f>2%*J1</f>
        <v>4.9800000000000004</v>
      </c>
      <c r="N5" s="46" t="s">
        <v>3</v>
      </c>
      <c r="O5" s="46"/>
      <c r="P5" s="50"/>
      <c r="R5" s="23"/>
      <c r="S5" s="23"/>
      <c r="T5" s="23"/>
      <c r="U5" s="23"/>
      <c r="V5" s="28"/>
      <c r="W5" s="28"/>
      <c r="X5" s="28"/>
      <c r="Y5" s="23"/>
      <c r="Z5" s="23"/>
      <c r="AA5" s="23"/>
    </row>
    <row r="6" spans="2:27" x14ac:dyDescent="0.2">
      <c r="F6" s="6">
        <f>2%*J1</f>
        <v>4.9800000000000004</v>
      </c>
      <c r="G6" s="46" t="s">
        <v>34</v>
      </c>
      <c r="H6" s="56"/>
      <c r="I6" s="52"/>
      <c r="J6" s="53"/>
      <c r="L6" s="3"/>
      <c r="M6" s="19">
        <f>3%*J1</f>
        <v>7.47</v>
      </c>
      <c r="N6" s="46" t="s">
        <v>4</v>
      </c>
      <c r="O6" s="46"/>
      <c r="P6" s="50"/>
      <c r="R6" s="28"/>
      <c r="S6" s="28"/>
      <c r="T6" s="28"/>
      <c r="U6" s="28"/>
      <c r="V6" s="28"/>
      <c r="W6" s="23"/>
      <c r="X6" s="29"/>
      <c r="Y6" s="29"/>
      <c r="Z6" s="29"/>
      <c r="AA6" s="29"/>
    </row>
    <row r="7" spans="2:27" ht="15" thickBot="1" x14ac:dyDescent="0.25">
      <c r="F7" s="6">
        <f>10%*J1</f>
        <v>24.900000000000002</v>
      </c>
      <c r="G7" s="46" t="s">
        <v>35</v>
      </c>
      <c r="H7" s="56"/>
      <c r="I7" s="52"/>
      <c r="J7" s="53"/>
      <c r="L7" s="3"/>
      <c r="M7" s="19">
        <f>15%*J1</f>
        <v>37.35</v>
      </c>
      <c r="N7" s="46" t="s">
        <v>5</v>
      </c>
      <c r="O7" s="46"/>
      <c r="P7" s="51"/>
      <c r="R7" s="26"/>
      <c r="S7" s="28"/>
      <c r="T7" s="28"/>
      <c r="U7" s="30"/>
      <c r="V7" s="30"/>
      <c r="W7" s="23"/>
      <c r="X7" s="26"/>
      <c r="Y7" s="28"/>
      <c r="Z7" s="28"/>
      <c r="AA7" s="30"/>
    </row>
    <row r="8" spans="2:27" ht="15" thickBot="1" x14ac:dyDescent="0.25">
      <c r="F8" s="18">
        <f>3%*J1</f>
        <v>7.47</v>
      </c>
      <c r="G8" s="46" t="s">
        <v>36</v>
      </c>
      <c r="H8" s="56"/>
      <c r="I8" s="52"/>
      <c r="J8" s="53"/>
      <c r="L8" s="3"/>
      <c r="M8" s="8">
        <f>M4+M5+M6+M7</f>
        <v>52.290000000000006</v>
      </c>
      <c r="N8" s="59" t="s">
        <v>30</v>
      </c>
      <c r="O8" s="59"/>
      <c r="P8" s="60"/>
      <c r="R8" s="26"/>
      <c r="S8" s="28"/>
      <c r="T8" s="28"/>
      <c r="U8" s="30"/>
      <c r="V8" s="30"/>
      <c r="W8" s="23"/>
      <c r="X8" s="26"/>
      <c r="Y8" s="28"/>
      <c r="Z8" s="28"/>
      <c r="AA8" s="30"/>
    </row>
    <row r="9" spans="2:27" x14ac:dyDescent="0.2">
      <c r="F9" s="18">
        <f>3%*J1</f>
        <v>7.47</v>
      </c>
      <c r="G9" s="46" t="s">
        <v>37</v>
      </c>
      <c r="H9" s="56"/>
      <c r="I9" s="52"/>
      <c r="J9" s="53"/>
      <c r="L9" s="3"/>
      <c r="M9" s="1">
        <v>4.8</v>
      </c>
      <c r="N9" s="46" t="s">
        <v>7</v>
      </c>
      <c r="O9" s="46"/>
      <c r="P9" s="63" t="s">
        <v>6</v>
      </c>
      <c r="R9" s="25"/>
      <c r="S9" s="28"/>
      <c r="T9" s="28"/>
      <c r="U9" s="30"/>
      <c r="V9" s="30"/>
      <c r="W9" s="23"/>
      <c r="X9" s="26"/>
      <c r="Y9" s="28"/>
      <c r="Z9" s="28"/>
      <c r="AA9" s="28"/>
    </row>
    <row r="10" spans="2:27" ht="15" thickBot="1" x14ac:dyDescent="0.25">
      <c r="F10" s="18">
        <f>1%*J1</f>
        <v>2.4900000000000002</v>
      </c>
      <c r="G10" s="46" t="s">
        <v>38</v>
      </c>
      <c r="H10" s="56"/>
      <c r="I10" s="54"/>
      <c r="J10" s="55"/>
      <c r="L10" s="3"/>
      <c r="M10" s="1">
        <v>24.42</v>
      </c>
      <c r="N10" s="46" t="s">
        <v>8</v>
      </c>
      <c r="O10" s="46"/>
      <c r="P10" s="50"/>
      <c r="R10" s="25"/>
      <c r="S10" s="28"/>
      <c r="T10" s="28"/>
      <c r="U10" s="30"/>
      <c r="V10" s="30"/>
      <c r="W10" s="23"/>
      <c r="X10" s="26"/>
      <c r="Y10" s="28"/>
      <c r="Z10" s="28"/>
      <c r="AA10" s="30"/>
    </row>
    <row r="11" spans="2:27" ht="15" thickBot="1" x14ac:dyDescent="0.25">
      <c r="F11" s="21">
        <f>F4+F5+F6+F7+F8+F9+F10</f>
        <v>87.15</v>
      </c>
      <c r="G11" s="59" t="s">
        <v>30</v>
      </c>
      <c r="H11" s="59"/>
      <c r="I11" s="59"/>
      <c r="J11" s="60"/>
      <c r="L11" s="3"/>
      <c r="M11" s="19">
        <v>4.8</v>
      </c>
      <c r="N11" s="46" t="s">
        <v>9</v>
      </c>
      <c r="O11" s="46"/>
      <c r="P11" s="50"/>
      <c r="R11" s="25"/>
      <c r="S11" s="28"/>
      <c r="T11" s="28"/>
      <c r="U11" s="30"/>
      <c r="V11" s="30"/>
      <c r="W11" s="23"/>
      <c r="X11" s="26"/>
      <c r="Y11" s="28"/>
      <c r="Z11" s="28"/>
      <c r="AA11" s="30"/>
    </row>
    <row r="12" spans="2:27" x14ac:dyDescent="0.2">
      <c r="F12" s="6">
        <f>15%*(M14+M26)</f>
        <v>238.09800000000001</v>
      </c>
      <c r="G12" s="46" t="s">
        <v>40</v>
      </c>
      <c r="H12" s="46"/>
      <c r="I12" s="61" t="s">
        <v>39</v>
      </c>
      <c r="J12" s="62"/>
      <c r="L12" s="3"/>
      <c r="M12" s="1">
        <v>7.2</v>
      </c>
      <c r="N12" s="46" t="s">
        <v>10</v>
      </c>
      <c r="O12" s="46"/>
      <c r="P12" s="50"/>
      <c r="R12" s="26"/>
      <c r="S12" s="28"/>
      <c r="T12" s="28"/>
      <c r="U12" s="28"/>
      <c r="V12" s="28"/>
      <c r="W12" s="23"/>
      <c r="X12" s="26"/>
      <c r="Y12" s="28"/>
      <c r="Z12" s="28"/>
      <c r="AA12" s="30"/>
    </row>
    <row r="13" spans="2:27" ht="15" thickBot="1" x14ac:dyDescent="0.25">
      <c r="F13" s="6">
        <f>1%*(M14+M26)</f>
        <v>15.873200000000002</v>
      </c>
      <c r="G13" s="46" t="s">
        <v>41</v>
      </c>
      <c r="H13" s="46"/>
      <c r="I13" s="52"/>
      <c r="J13" s="53"/>
      <c r="L13" s="3"/>
      <c r="M13" s="1">
        <v>7.2</v>
      </c>
      <c r="N13" s="46" t="s">
        <v>11</v>
      </c>
      <c r="O13" s="46"/>
      <c r="P13" s="51"/>
      <c r="R13" s="26"/>
      <c r="S13" s="28"/>
      <c r="T13" s="28"/>
      <c r="U13" s="30"/>
      <c r="V13" s="30"/>
      <c r="W13" s="23"/>
      <c r="X13" s="26"/>
      <c r="Y13" s="28"/>
      <c r="Z13" s="28"/>
      <c r="AA13" s="28"/>
    </row>
    <row r="14" spans="2:27" ht="15" thickBot="1" x14ac:dyDescent="0.25">
      <c r="F14" s="6">
        <f>10%*(M14+M26)</f>
        <v>158.73200000000003</v>
      </c>
      <c r="G14" s="46" t="s">
        <v>42</v>
      </c>
      <c r="H14" s="46"/>
      <c r="I14" s="52"/>
      <c r="J14" s="53"/>
      <c r="L14" s="3"/>
      <c r="M14" s="20">
        <f>M9+M10+M11+M12+M13</f>
        <v>48.420000000000009</v>
      </c>
      <c r="N14" s="59" t="s">
        <v>30</v>
      </c>
      <c r="O14" s="59"/>
      <c r="P14" s="60"/>
      <c r="R14" s="39"/>
      <c r="S14" s="28"/>
      <c r="T14" s="28"/>
      <c r="U14" s="30"/>
      <c r="V14" s="30"/>
      <c r="W14" s="23"/>
      <c r="X14" s="26"/>
      <c r="Y14" s="28"/>
      <c r="Z14" s="28"/>
      <c r="AA14" s="27"/>
    </row>
    <row r="15" spans="2:27" x14ac:dyDescent="0.2">
      <c r="F15" s="6">
        <f>3%*(M14+M26)</f>
        <v>47.619600000000005</v>
      </c>
      <c r="G15" s="46" t="s">
        <v>43</v>
      </c>
      <c r="H15" s="46"/>
      <c r="I15" s="52"/>
      <c r="J15" s="53"/>
      <c r="L15" s="3"/>
      <c r="M15" s="1">
        <v>6</v>
      </c>
      <c r="N15" s="46" t="s">
        <v>13</v>
      </c>
      <c r="O15" s="46"/>
      <c r="P15" s="63" t="s">
        <v>12</v>
      </c>
      <c r="R15" s="39"/>
      <c r="S15" s="36"/>
      <c r="T15" s="37"/>
      <c r="U15" s="28"/>
      <c r="V15" s="28"/>
      <c r="W15" s="23"/>
      <c r="X15" s="26"/>
      <c r="Y15" s="28"/>
      <c r="Z15" s="28"/>
      <c r="AA15" s="28"/>
    </row>
    <row r="16" spans="2:27" ht="15" thickBot="1" x14ac:dyDescent="0.25">
      <c r="F16" s="6">
        <f>1%*(M14+M26)</f>
        <v>15.873200000000002</v>
      </c>
      <c r="G16" s="46" t="s">
        <v>44</v>
      </c>
      <c r="H16" s="46"/>
      <c r="I16" s="54"/>
      <c r="J16" s="55"/>
      <c r="L16" s="3"/>
      <c r="M16" s="1">
        <v>4</v>
      </c>
      <c r="N16" s="46" t="s">
        <v>14</v>
      </c>
      <c r="O16" s="46"/>
      <c r="P16" s="50"/>
      <c r="R16" s="23"/>
      <c r="S16" s="23"/>
      <c r="T16" s="28"/>
      <c r="U16" s="28"/>
      <c r="V16" s="23"/>
      <c r="W16" s="23"/>
      <c r="X16" s="23"/>
      <c r="Y16" s="23"/>
      <c r="Z16" s="23"/>
      <c r="AA16" s="23"/>
    </row>
    <row r="17" spans="6:27" ht="15" thickBot="1" x14ac:dyDescent="0.25">
      <c r="F17" s="21">
        <f>F12+F13+F14+F15+F16</f>
        <v>476.19600000000003</v>
      </c>
      <c r="G17" s="59" t="s">
        <v>30</v>
      </c>
      <c r="H17" s="59"/>
      <c r="I17" s="59"/>
      <c r="J17" s="60"/>
      <c r="L17" s="3"/>
      <c r="M17" s="19">
        <v>676.32</v>
      </c>
      <c r="N17" s="46" t="s">
        <v>15</v>
      </c>
      <c r="O17" s="46"/>
      <c r="P17" s="50"/>
      <c r="R17" s="42"/>
      <c r="S17" s="23"/>
      <c r="T17" s="40"/>
      <c r="U17" s="23"/>
      <c r="V17" s="23"/>
      <c r="W17" s="23"/>
      <c r="X17" s="23"/>
      <c r="Y17" s="23"/>
      <c r="Z17" s="23"/>
      <c r="AA17" s="23"/>
    </row>
    <row r="18" spans="6:27" x14ac:dyDescent="0.2">
      <c r="F18" s="6">
        <v>35.01</v>
      </c>
      <c r="G18" s="46" t="s">
        <v>47</v>
      </c>
      <c r="H18" s="56"/>
      <c r="I18" s="61" t="s">
        <v>46</v>
      </c>
      <c r="J18" s="62"/>
      <c r="L18" s="3"/>
      <c r="M18" s="1">
        <v>353.53</v>
      </c>
      <c r="N18" s="46" t="s">
        <v>16</v>
      </c>
      <c r="O18" s="46"/>
      <c r="P18" s="50"/>
      <c r="R18" s="23"/>
      <c r="S18" s="40"/>
      <c r="T18" s="23"/>
      <c r="U18" s="23"/>
      <c r="V18" s="28"/>
      <c r="W18" s="28"/>
      <c r="X18" s="28"/>
      <c r="Y18" s="23"/>
      <c r="Z18" s="23"/>
      <c r="AA18" s="23"/>
    </row>
    <row r="19" spans="6:27" x14ac:dyDescent="0.2">
      <c r="F19" s="6">
        <v>9.41</v>
      </c>
      <c r="G19" s="46" t="s">
        <v>48</v>
      </c>
      <c r="H19" s="56"/>
      <c r="I19" s="52"/>
      <c r="J19" s="53"/>
      <c r="L19" s="18">
        <v>62.25</v>
      </c>
      <c r="M19" s="46" t="s">
        <v>17</v>
      </c>
      <c r="N19" s="46"/>
      <c r="O19" s="46"/>
      <c r="P19" s="50"/>
      <c r="R19" s="28"/>
      <c r="S19" s="38"/>
      <c r="T19" s="28"/>
      <c r="U19" s="28"/>
      <c r="V19" s="28"/>
      <c r="W19" s="23"/>
      <c r="X19" s="29"/>
      <c r="Y19" s="29"/>
      <c r="Z19" s="29"/>
      <c r="AA19" s="29"/>
    </row>
    <row r="20" spans="6:27" x14ac:dyDescent="0.2">
      <c r="F20" s="6">
        <v>0</v>
      </c>
      <c r="G20" s="46" t="s">
        <v>63</v>
      </c>
      <c r="H20" s="56"/>
      <c r="I20" s="52"/>
      <c r="J20" s="53"/>
      <c r="L20" s="18"/>
      <c r="M20" s="31">
        <v>0</v>
      </c>
      <c r="N20" s="46" t="s">
        <v>65</v>
      </c>
      <c r="O20" s="56"/>
      <c r="P20" s="50"/>
      <c r="R20" s="28"/>
      <c r="S20" s="36"/>
      <c r="T20" s="28"/>
      <c r="U20" s="36"/>
      <c r="V20" s="28"/>
      <c r="W20" s="23"/>
      <c r="X20" s="29"/>
      <c r="Y20" s="29"/>
      <c r="Z20" s="29"/>
      <c r="AA20" s="29"/>
    </row>
    <row r="21" spans="6:27" x14ac:dyDescent="0.2">
      <c r="F21" s="6">
        <v>0</v>
      </c>
      <c r="G21" s="46" t="s">
        <v>67</v>
      </c>
      <c r="H21" s="56"/>
      <c r="I21" s="52"/>
      <c r="J21" s="53"/>
      <c r="L21" s="18"/>
      <c r="M21" s="33">
        <v>0</v>
      </c>
      <c r="N21" s="46" t="s">
        <v>68</v>
      </c>
      <c r="O21" s="56"/>
      <c r="P21" s="50"/>
      <c r="R21" s="28"/>
      <c r="S21" s="36"/>
      <c r="T21" s="28"/>
      <c r="U21" s="28"/>
      <c r="V21" s="28"/>
      <c r="W21" s="23"/>
      <c r="X21" s="29"/>
      <c r="Y21" s="29"/>
      <c r="Z21" s="29"/>
      <c r="AA21" s="29"/>
    </row>
    <row r="22" spans="6:27" x14ac:dyDescent="0.2">
      <c r="F22" s="6">
        <v>0</v>
      </c>
      <c r="G22" s="46" t="s">
        <v>69</v>
      </c>
      <c r="H22" s="56"/>
      <c r="I22" s="52"/>
      <c r="J22" s="53"/>
      <c r="L22" s="18"/>
      <c r="M22" s="35"/>
      <c r="N22" s="46"/>
      <c r="O22" s="56"/>
      <c r="P22" s="50"/>
      <c r="R22" s="28"/>
      <c r="S22" s="28"/>
      <c r="T22" s="28"/>
      <c r="U22" s="28"/>
      <c r="V22" s="28"/>
      <c r="W22" s="23"/>
      <c r="X22" s="29"/>
      <c r="Y22" s="29"/>
      <c r="Z22" s="29"/>
      <c r="AA22" s="29"/>
    </row>
    <row r="23" spans="6:27" x14ac:dyDescent="0.2">
      <c r="F23" s="6">
        <v>0</v>
      </c>
      <c r="G23" s="46" t="s">
        <v>66</v>
      </c>
      <c r="H23" s="56"/>
      <c r="I23" s="52"/>
      <c r="J23" s="53"/>
      <c r="L23" s="18"/>
      <c r="M23" s="33"/>
      <c r="N23" s="46"/>
      <c r="O23" s="56"/>
      <c r="P23" s="50"/>
      <c r="R23" s="28"/>
      <c r="S23" s="28"/>
      <c r="T23" s="28"/>
      <c r="U23" s="36"/>
      <c r="V23" s="28"/>
      <c r="W23" s="23"/>
      <c r="X23" s="29"/>
      <c r="Y23" s="29"/>
      <c r="Z23" s="29"/>
      <c r="AA23" s="29"/>
    </row>
    <row r="24" spans="6:27" x14ac:dyDescent="0.2">
      <c r="F24" s="6">
        <v>0</v>
      </c>
      <c r="G24" s="46" t="s">
        <v>61</v>
      </c>
      <c r="H24" s="56"/>
      <c r="I24" s="52"/>
      <c r="J24" s="53"/>
      <c r="L24" s="3"/>
      <c r="M24" s="19">
        <v>38.4</v>
      </c>
      <c r="N24" s="46" t="s">
        <v>18</v>
      </c>
      <c r="O24" s="46"/>
      <c r="P24" s="50"/>
      <c r="R24" s="25"/>
      <c r="S24" s="28"/>
      <c r="T24" s="28"/>
      <c r="U24" s="30"/>
      <c r="V24" s="30"/>
      <c r="W24" s="23"/>
      <c r="X24" s="26"/>
      <c r="Y24" s="28"/>
      <c r="Z24" s="28"/>
      <c r="AA24" s="30"/>
    </row>
    <row r="25" spans="6:27" ht="15" thickBot="1" x14ac:dyDescent="0.25">
      <c r="F25" s="6">
        <v>8.34</v>
      </c>
      <c r="G25" s="46" t="s">
        <v>60</v>
      </c>
      <c r="H25" s="56"/>
      <c r="I25" s="52"/>
      <c r="J25" s="53"/>
      <c r="L25" s="3"/>
      <c r="M25" s="19">
        <v>398.4</v>
      </c>
      <c r="N25" s="46" t="s">
        <v>54</v>
      </c>
      <c r="O25" s="56"/>
      <c r="P25" s="51"/>
      <c r="R25" s="26"/>
      <c r="S25" s="28"/>
      <c r="T25" s="28"/>
      <c r="U25" s="30"/>
      <c r="V25" s="30"/>
      <c r="W25" s="23"/>
      <c r="X25" s="26"/>
      <c r="Y25" s="28"/>
      <c r="Z25" s="28"/>
      <c r="AA25" s="30"/>
    </row>
    <row r="26" spans="6:27" ht="15" thickBot="1" x14ac:dyDescent="0.25">
      <c r="F26" s="6">
        <v>0</v>
      </c>
      <c r="G26" s="46" t="s">
        <v>64</v>
      </c>
      <c r="H26" s="56"/>
      <c r="I26" s="52"/>
      <c r="J26" s="53"/>
      <c r="L26" s="3"/>
      <c r="M26" s="20">
        <f>M15+M16+M17+M18+L19+M20+M21+M24+M25</f>
        <v>1538.9</v>
      </c>
      <c r="N26" s="59" t="s">
        <v>30</v>
      </c>
      <c r="O26" s="59"/>
      <c r="P26" s="60"/>
      <c r="R26" s="26"/>
      <c r="S26" s="28"/>
      <c r="T26" s="28"/>
      <c r="U26" s="30"/>
      <c r="V26" s="30"/>
      <c r="W26" s="23"/>
      <c r="X26" s="26"/>
      <c r="Y26" s="28"/>
      <c r="Z26" s="28"/>
      <c r="AA26" s="28"/>
    </row>
    <row r="27" spans="6:27" x14ac:dyDescent="0.2">
      <c r="F27" s="6">
        <v>0</v>
      </c>
      <c r="G27" s="46" t="s">
        <v>49</v>
      </c>
      <c r="H27" s="56"/>
      <c r="I27" s="52"/>
      <c r="J27" s="53"/>
      <c r="L27" s="3"/>
      <c r="M27" s="19">
        <f>1%*(M26+M14)</f>
        <v>15.873200000000002</v>
      </c>
      <c r="N27" s="46" t="s">
        <v>19</v>
      </c>
      <c r="O27" s="46"/>
      <c r="P27" s="63" t="s">
        <v>56</v>
      </c>
      <c r="R27" s="26"/>
      <c r="S27" s="36"/>
      <c r="T27" s="28"/>
      <c r="U27" s="30"/>
      <c r="V27" s="30"/>
      <c r="W27" s="23"/>
      <c r="X27" s="26"/>
      <c r="Y27" s="28"/>
      <c r="Z27" s="28"/>
      <c r="AA27" s="30"/>
    </row>
    <row r="28" spans="6:27" ht="15" thickBot="1" x14ac:dyDescent="0.25">
      <c r="F28" s="6">
        <v>0</v>
      </c>
      <c r="G28" s="46" t="s">
        <v>62</v>
      </c>
      <c r="H28" s="56"/>
      <c r="I28" s="54"/>
      <c r="J28" s="55"/>
      <c r="L28" s="3"/>
      <c r="M28" s="19">
        <f>3%*(M26+M14)</f>
        <v>47.619600000000005</v>
      </c>
      <c r="N28" s="46" t="s">
        <v>20</v>
      </c>
      <c r="O28" s="46"/>
      <c r="P28" s="50"/>
      <c r="R28" s="26"/>
      <c r="S28" s="28"/>
      <c r="T28" s="28"/>
      <c r="U28" s="30"/>
      <c r="V28" s="30"/>
      <c r="W28" s="23"/>
      <c r="X28" s="26"/>
      <c r="Y28" s="28"/>
      <c r="Z28" s="28"/>
      <c r="AA28" s="30"/>
    </row>
    <row r="29" spans="6:27" ht="15" thickBot="1" x14ac:dyDescent="0.25">
      <c r="F29" s="13">
        <f>F18+F19+F20+F21+F22+F23+F24+F25+F26+F27+F28</f>
        <v>52.760000000000005</v>
      </c>
      <c r="G29" s="59" t="s">
        <v>30</v>
      </c>
      <c r="H29" s="59"/>
      <c r="I29" s="59"/>
      <c r="J29" s="60"/>
      <c r="L29" s="3"/>
      <c r="M29" s="19">
        <f>15%*(M26+M14)</f>
        <v>238.09800000000001</v>
      </c>
      <c r="N29" s="46" t="s">
        <v>21</v>
      </c>
      <c r="O29" s="46"/>
      <c r="P29" s="51"/>
      <c r="R29" s="26"/>
      <c r="S29" s="28"/>
      <c r="T29" s="36"/>
      <c r="U29" s="28"/>
      <c r="V29" s="28"/>
      <c r="W29" s="23"/>
      <c r="X29" s="26"/>
      <c r="Y29" s="28"/>
      <c r="Z29" s="28"/>
      <c r="AA29" s="30"/>
    </row>
    <row r="30" spans="6:27" ht="15" thickBot="1" x14ac:dyDescent="0.25">
      <c r="F30" s="18">
        <v>31.45</v>
      </c>
      <c r="G30" s="46" t="s">
        <v>55</v>
      </c>
      <c r="H30" s="56"/>
      <c r="I30" s="61" t="s">
        <v>50</v>
      </c>
      <c r="J30" s="62"/>
      <c r="L30" s="3"/>
      <c r="M30" s="20">
        <f>M27+M28+M29</f>
        <v>301.5908</v>
      </c>
      <c r="N30" s="59" t="s">
        <v>30</v>
      </c>
      <c r="O30" s="59"/>
      <c r="P30" s="60"/>
      <c r="R30" s="24"/>
      <c r="S30" s="28"/>
      <c r="T30" s="28"/>
      <c r="U30" s="30"/>
      <c r="V30" s="30"/>
      <c r="W30" s="23"/>
      <c r="X30" s="26"/>
      <c r="Y30" s="28"/>
      <c r="Z30" s="28"/>
      <c r="AA30" s="28"/>
    </row>
    <row r="31" spans="6:27" ht="15" thickBot="1" x14ac:dyDescent="0.25">
      <c r="F31" s="18">
        <v>9.9</v>
      </c>
      <c r="G31" s="46" t="s">
        <v>51</v>
      </c>
      <c r="H31" s="56"/>
      <c r="I31" s="54"/>
      <c r="J31" s="55"/>
      <c r="L31" s="3"/>
      <c r="M31" s="1">
        <v>10</v>
      </c>
      <c r="N31" s="46" t="s">
        <v>23</v>
      </c>
      <c r="O31" s="46"/>
      <c r="P31" s="63" t="s">
        <v>22</v>
      </c>
      <c r="R31" s="25"/>
      <c r="S31" s="28"/>
      <c r="T31" s="28"/>
      <c r="U31" s="30"/>
      <c r="V31" s="30"/>
      <c r="W31" s="23"/>
      <c r="X31" s="26"/>
      <c r="Y31" s="28"/>
      <c r="Z31" s="28"/>
      <c r="AA31" s="27"/>
    </row>
    <row r="32" spans="6:27" x14ac:dyDescent="0.2">
      <c r="F32" s="21">
        <f>F30+F31</f>
        <v>41.35</v>
      </c>
      <c r="G32" s="59" t="s">
        <v>30</v>
      </c>
      <c r="H32" s="59"/>
      <c r="I32" s="59"/>
      <c r="J32" s="60"/>
      <c r="L32" s="3"/>
      <c r="M32" s="19">
        <v>0</v>
      </c>
      <c r="N32" s="46" t="s">
        <v>24</v>
      </c>
      <c r="O32" s="46"/>
      <c r="P32" s="50"/>
      <c r="R32" s="26"/>
      <c r="S32" s="28"/>
      <c r="T32" s="28"/>
      <c r="U32" s="28"/>
      <c r="V32" s="28"/>
      <c r="W32" s="23"/>
      <c r="X32" s="26"/>
      <c r="Y32" s="28"/>
      <c r="Z32" s="28"/>
      <c r="AA32" s="28"/>
    </row>
    <row r="33" spans="6:27" x14ac:dyDescent="0.2">
      <c r="F33" s="3"/>
      <c r="G33" s="4"/>
      <c r="H33" s="4"/>
      <c r="I33" s="4"/>
      <c r="J33" s="5"/>
      <c r="L33" s="3"/>
      <c r="M33" s="1">
        <v>0</v>
      </c>
      <c r="N33" s="46" t="s">
        <v>25</v>
      </c>
      <c r="O33" s="46"/>
      <c r="P33" s="50"/>
      <c r="R33" s="23"/>
      <c r="S33" s="23"/>
      <c r="T33" s="28"/>
      <c r="U33" s="28"/>
      <c r="V33" s="23"/>
      <c r="W33" s="23"/>
      <c r="X33" s="23"/>
      <c r="Y33" s="23"/>
      <c r="Z33" s="23"/>
      <c r="AA33" s="23"/>
    </row>
    <row r="34" spans="6:27" ht="15" thickBot="1" x14ac:dyDescent="0.25">
      <c r="F34" s="22">
        <f>F11+F17+F29+F32</f>
        <v>657.45600000000002</v>
      </c>
      <c r="G34" s="65" t="s">
        <v>52</v>
      </c>
      <c r="H34" s="65"/>
      <c r="I34" s="65"/>
      <c r="J34" s="66"/>
      <c r="L34" s="6">
        <v>0</v>
      </c>
      <c r="M34" s="46" t="s">
        <v>26</v>
      </c>
      <c r="N34" s="46"/>
      <c r="O34" s="46"/>
      <c r="P34" s="50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6:27" x14ac:dyDescent="0.2">
      <c r="L35" s="3"/>
      <c r="M35" s="1">
        <v>106.66</v>
      </c>
      <c r="N35" s="46" t="s">
        <v>27</v>
      </c>
      <c r="O35" s="46"/>
      <c r="P35" s="50"/>
      <c r="R35" s="23"/>
      <c r="S35" s="23"/>
      <c r="T35" s="23"/>
      <c r="U35" s="23"/>
      <c r="V35" s="23"/>
      <c r="W35" s="23"/>
      <c r="X35" s="23"/>
      <c r="Y35" s="23"/>
      <c r="Z35" s="23"/>
      <c r="AA35" s="23"/>
    </row>
    <row r="36" spans="6:27" ht="15" thickBot="1" x14ac:dyDescent="0.25">
      <c r="L36" s="3"/>
      <c r="M36" s="1">
        <v>800</v>
      </c>
      <c r="N36" s="46" t="s">
        <v>28</v>
      </c>
      <c r="O36" s="46"/>
      <c r="P36" s="51"/>
      <c r="R36" s="23"/>
      <c r="S36" s="23"/>
      <c r="T36" s="23"/>
      <c r="U36" s="23"/>
      <c r="V36" s="23"/>
      <c r="W36" s="23"/>
      <c r="X36" s="23"/>
      <c r="Y36" s="23"/>
      <c r="Z36" s="23"/>
      <c r="AA36" s="23"/>
    </row>
    <row r="37" spans="6:27" ht="15" thickBot="1" x14ac:dyDescent="0.25">
      <c r="L37" s="14"/>
      <c r="M37" s="8">
        <f>M31+M32+M33+L34+M35+M36</f>
        <v>916.66</v>
      </c>
      <c r="N37" s="59" t="s">
        <v>30</v>
      </c>
      <c r="O37" s="59"/>
      <c r="P37" s="60"/>
    </row>
    <row r="38" spans="6:27" ht="15" thickBot="1" x14ac:dyDescent="0.25">
      <c r="G38" s="34">
        <f>M39-F34</f>
        <v>2449.4047999999998</v>
      </c>
      <c r="H38" s="67" t="s">
        <v>53</v>
      </c>
      <c r="I38" s="68"/>
      <c r="L38" s="11"/>
      <c r="M38" s="2"/>
      <c r="N38" s="2"/>
      <c r="O38" s="2"/>
      <c r="P38" s="12"/>
    </row>
    <row r="39" spans="6:27" ht="15" thickBot="1" x14ac:dyDescent="0.25">
      <c r="L39" s="9"/>
      <c r="M39" s="64">
        <f>J1+M8+M14+M26+M30+M37</f>
        <v>3106.8607999999999</v>
      </c>
      <c r="N39" s="64"/>
      <c r="O39" s="64"/>
      <c r="P39" s="10" t="s">
        <v>29</v>
      </c>
    </row>
    <row r="45" spans="6:27" x14ac:dyDescent="0.2">
      <c r="J45" t="s">
        <v>58</v>
      </c>
    </row>
    <row r="81" spans="9:11" x14ac:dyDescent="0.2">
      <c r="I81" s="17"/>
      <c r="J81" s="17"/>
      <c r="K81" s="17"/>
    </row>
  </sheetData>
  <mergeCells count="79">
    <mergeCell ref="H38:I38"/>
    <mergeCell ref="G26:H26"/>
    <mergeCell ref="G27:H27"/>
    <mergeCell ref="G28:H28"/>
    <mergeCell ref="I30:J31"/>
    <mergeCell ref="G30:H30"/>
    <mergeCell ref="G31:H31"/>
    <mergeCell ref="I18:J28"/>
    <mergeCell ref="G18:H18"/>
    <mergeCell ref="G19:H19"/>
    <mergeCell ref="G20:H20"/>
    <mergeCell ref="G23:H23"/>
    <mergeCell ref="G21:H21"/>
    <mergeCell ref="G22:H22"/>
    <mergeCell ref="M39:O39"/>
    <mergeCell ref="N37:P37"/>
    <mergeCell ref="G11:J11"/>
    <mergeCell ref="G17:J17"/>
    <mergeCell ref="G29:J29"/>
    <mergeCell ref="G32:J32"/>
    <mergeCell ref="N14:P14"/>
    <mergeCell ref="N26:P26"/>
    <mergeCell ref="N30:P30"/>
    <mergeCell ref="P15:P25"/>
    <mergeCell ref="N15:O15"/>
    <mergeCell ref="N16:O16"/>
    <mergeCell ref="N17:O17"/>
    <mergeCell ref="N18:O18"/>
    <mergeCell ref="M19:O19"/>
    <mergeCell ref="G34:J34"/>
    <mergeCell ref="P27:P29"/>
    <mergeCell ref="N27:O27"/>
    <mergeCell ref="N28:O28"/>
    <mergeCell ref="N29:O29"/>
    <mergeCell ref="P31:P36"/>
    <mergeCell ref="N31:O31"/>
    <mergeCell ref="N32:O32"/>
    <mergeCell ref="N33:O33"/>
    <mergeCell ref="M34:O34"/>
    <mergeCell ref="N35:O35"/>
    <mergeCell ref="N36:O36"/>
    <mergeCell ref="F3:J3"/>
    <mergeCell ref="N25:O25"/>
    <mergeCell ref="N24:O24"/>
    <mergeCell ref="G24:H24"/>
    <mergeCell ref="G25:H25"/>
    <mergeCell ref="N8:P8"/>
    <mergeCell ref="G9:H9"/>
    <mergeCell ref="G10:H10"/>
    <mergeCell ref="I12:J16"/>
    <mergeCell ref="G12:H12"/>
    <mergeCell ref="G13:H13"/>
    <mergeCell ref="G14:H14"/>
    <mergeCell ref="G15:H15"/>
    <mergeCell ref="G16:H16"/>
    <mergeCell ref="P9:P13"/>
    <mergeCell ref="N9:O9"/>
    <mergeCell ref="G4:H4"/>
    <mergeCell ref="G5:H5"/>
    <mergeCell ref="G6:H6"/>
    <mergeCell ref="G7:H7"/>
    <mergeCell ref="G8:H8"/>
    <mergeCell ref="I4:J10"/>
    <mergeCell ref="N22:O22"/>
    <mergeCell ref="N23:O23"/>
    <mergeCell ref="N21:O21"/>
    <mergeCell ref="N20:O20"/>
    <mergeCell ref="N10:O10"/>
    <mergeCell ref="N11:O11"/>
    <mergeCell ref="N12:O12"/>
    <mergeCell ref="N13:O13"/>
    <mergeCell ref="K1:L1"/>
    <mergeCell ref="N4:O4"/>
    <mergeCell ref="N5:O5"/>
    <mergeCell ref="N6:O6"/>
    <mergeCell ref="N7:O7"/>
    <mergeCell ref="K2:L2"/>
    <mergeCell ref="L3:P3"/>
    <mergeCell ref="P4:P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المرتب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2015-06-12T13:34:52Z</dcterms:modified>
</cp:coreProperties>
</file>