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always" codeName="ThisWorkbook" defaultThemeVersion="124226"/>
  <bookViews>
    <workbookView xWindow="240" yWindow="45" windowWidth="14820" windowHeight="8130" tabRatio="715" activeTab="2"/>
  </bookViews>
  <sheets>
    <sheet name="العهدة" sheetId="1" r:id="rId1"/>
    <sheet name="الخارج" sheetId="2" r:id="rId2"/>
    <sheet name="المستفيدين" sheetId="9" r:id="rId3"/>
  </sheets>
  <definedNames>
    <definedName name="_xlnm._FilterDatabase" localSheetId="1" hidden="1">الخارج!$B$5:$H$293</definedName>
    <definedName name="_xlnm._FilterDatabase" localSheetId="0" hidden="1">العهدة!$B$5:$F$35</definedName>
    <definedName name="_xlnm.Print_Area" localSheetId="1">الخارج!$A$1:$I$305</definedName>
    <definedName name="_xlnm.Print_Area" localSheetId="0">العهدة!$A$1:$G$64</definedName>
    <definedName name="_xlnm.Print_Titles" localSheetId="1">الخارج!$1:$5</definedName>
    <definedName name="_xlnm.Print_Titles" localSheetId="0">العهدة!$1:$5</definedName>
    <definedName name="Z">الخارج!#REF!:INDEX(الخارج!#REF!,الخارج!#REF!)</definedName>
  </definedNames>
  <calcPr calcId="124519"/>
</workbook>
</file>

<file path=xl/calcChain.xml><?xml version="1.0" encoding="utf-8"?>
<calcChain xmlns="http://schemas.openxmlformats.org/spreadsheetml/2006/main">
  <c r="C40" i="2"/>
  <c r="C295"/>
  <c r="B90" l="1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35" i="1" l="1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6" i="2"/>
  <c r="B7" l="1"/>
  <c r="B8" l="1"/>
  <c r="C37" i="1"/>
  <c r="B9" i="2" l="1"/>
  <c r="B10" l="1"/>
  <c r="B293"/>
  <c r="B11" l="1"/>
  <c r="B12" l="1"/>
  <c r="B13" s="1"/>
  <c r="B14" s="1"/>
  <c r="B15" s="1"/>
  <c r="B16" l="1"/>
  <c r="B17" l="1"/>
  <c r="B18" l="1"/>
  <c r="B19" l="1"/>
  <c r="B20"/>
  <c r="B21" l="1"/>
  <c r="B22" s="1"/>
  <c r="B23" s="1"/>
  <c r="B24" s="1"/>
  <c r="B25" l="1"/>
  <c r="B26" s="1"/>
  <c r="B27" s="1"/>
  <c r="B28"/>
  <c r="B29" s="1"/>
  <c r="B30" l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</calcChain>
</file>

<file path=xl/sharedStrings.xml><?xml version="1.0" encoding="utf-8"?>
<sst xmlns="http://schemas.openxmlformats.org/spreadsheetml/2006/main" count="106" uniqueCount="64">
  <si>
    <t>م</t>
  </si>
  <si>
    <t>المبلغ</t>
  </si>
  <si>
    <t>التاريخ</t>
  </si>
  <si>
    <t>ملاحظات</t>
  </si>
  <si>
    <t>المجموع</t>
  </si>
  <si>
    <t xml:space="preserve">البيـــــــــــــــان  </t>
  </si>
  <si>
    <t xml:space="preserve">المبلــــــغ </t>
  </si>
  <si>
    <t>الإجمالي</t>
  </si>
  <si>
    <t xml:space="preserve">   </t>
  </si>
  <si>
    <t xml:space="preserve">  </t>
  </si>
  <si>
    <t xml:space="preserve"> </t>
  </si>
  <si>
    <t xml:space="preserve">إســــم المستفيد </t>
  </si>
  <si>
    <t>الاسم</t>
  </si>
  <si>
    <t>إجمالي المبلغ</t>
  </si>
  <si>
    <t>عدد مرات التكرار</t>
  </si>
  <si>
    <t xml:space="preserve"> الخارج </t>
  </si>
  <si>
    <t>إســــم المستلم</t>
  </si>
  <si>
    <t>الإسم</t>
  </si>
  <si>
    <t xml:space="preserve">العهدة </t>
  </si>
  <si>
    <t>عمر جمعه عشري</t>
  </si>
  <si>
    <t>شوقية عبدالغني محمود</t>
  </si>
  <si>
    <t xml:space="preserve">فاتن محروس دخيل </t>
  </si>
  <si>
    <t>محمد عبدالرحمن</t>
  </si>
  <si>
    <t>أحمد سيد عبدالمعطي</t>
  </si>
  <si>
    <t>زوجة السيدوحش</t>
  </si>
  <si>
    <t xml:space="preserve">الشيخ عبدالرحمن </t>
  </si>
  <si>
    <t>نورا جمال سيد علي</t>
  </si>
  <si>
    <t>ناصر رجب " مجاوي "</t>
  </si>
  <si>
    <t xml:space="preserve">رابعة سيد </t>
  </si>
  <si>
    <t>زوجة سيد عبدالحليم</t>
  </si>
  <si>
    <t>زوجة عصام أحمد عرفان</t>
  </si>
  <si>
    <t>أم عزت هيام</t>
  </si>
  <si>
    <t>نادية فتحي عبدالوهاب</t>
  </si>
  <si>
    <t>أسرة فقيرة من سوريا</t>
  </si>
  <si>
    <t>الشيخ محمد سلام</t>
  </si>
  <si>
    <t>زوج شوقية عبدالغني محمود</t>
  </si>
  <si>
    <t>سعيد عبدالمجيد</t>
  </si>
  <si>
    <t>نادية سيد جاد ، زوجة سعيد</t>
  </si>
  <si>
    <t>حسين العربجي</t>
  </si>
  <si>
    <t>نادية أحمد أحمد مجر</t>
  </si>
  <si>
    <t>زوجة شعبان محمد محمد</t>
  </si>
  <si>
    <t>محمد ثروت إبن أسماء حسن</t>
  </si>
  <si>
    <t>شعبان قرني محمد</t>
  </si>
  <si>
    <t>علي محمود أحمد عبدالعال</t>
  </si>
  <si>
    <t>أحمد محمد علي حمادة</t>
  </si>
  <si>
    <t>أم زياد رضا</t>
  </si>
  <si>
    <t>يوسف سيد عبدالحليم</t>
  </si>
  <si>
    <t>أم عزت هيام علي</t>
  </si>
  <si>
    <t>خميس أبوالنور</t>
  </si>
  <si>
    <t>محمد عبد الستار حماد</t>
  </si>
  <si>
    <t>زين محمود كامل</t>
  </si>
  <si>
    <t>ممدوح صلاح</t>
  </si>
  <si>
    <t>جمال أحمد السقا</t>
  </si>
  <si>
    <t>زوجة حسن عبدالمولي</t>
  </si>
  <si>
    <t>إيمان صالح محمد</t>
  </si>
  <si>
    <t>رمضان محمود محمد الفكهاني</t>
  </si>
  <si>
    <t>ميادة محمود (حلب - سوريا )</t>
  </si>
  <si>
    <t>زينب مصطفي</t>
  </si>
  <si>
    <t xml:space="preserve">هبة جمال سنهوري (جبلة) </t>
  </si>
  <si>
    <t>نجوي محمد سعد (الزياتين)</t>
  </si>
  <si>
    <t>السيد وحش</t>
  </si>
  <si>
    <t>بطة حلمي</t>
  </si>
  <si>
    <t>رجوات عبدالتواب</t>
  </si>
  <si>
    <t>محمد عويس ( لوكس )</t>
  </si>
</sst>
</file>

<file path=xl/styles.xml><?xml version="1.0" encoding="utf-8"?>
<styleSheet xmlns="http://schemas.openxmlformats.org/spreadsheetml/2006/main">
  <numFmts count="2">
    <numFmt numFmtId="165" formatCode="ddd\ [$-1010000]yyyy/mm/dd;@"/>
    <numFmt numFmtId="166" formatCode="_-&quot;ج.م.‏&quot;\ * #,##0.000_-;_-&quot;ج.م.‏&quot;\ * #,##0.000\-;_-&quot;ج.م.‏&quot;\ * &quot;-&quot;???_-;_-@_-"/>
  </numFmts>
  <fonts count="25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24"/>
      <color theme="1"/>
      <name val="PT Bold Heading"/>
      <charset val="178"/>
    </font>
    <font>
      <b/>
      <sz val="20"/>
      <name val="Times New Roman"/>
      <family val="1"/>
      <scheme val="major"/>
    </font>
    <font>
      <b/>
      <sz val="20"/>
      <color theme="0"/>
      <name val="Times New Roman"/>
      <family val="1"/>
      <scheme val="major"/>
    </font>
    <font>
      <sz val="16"/>
      <color theme="1"/>
      <name val="Times New Roman"/>
      <family val="1"/>
      <scheme val="major"/>
    </font>
    <font>
      <sz val="16"/>
      <color theme="0"/>
      <name val="Times New Roman"/>
      <family val="1"/>
      <scheme val="major"/>
    </font>
    <font>
      <sz val="16"/>
      <color theme="1"/>
      <name val="Arial"/>
      <family val="2"/>
      <scheme val="minor"/>
    </font>
    <font>
      <b/>
      <sz val="20"/>
      <color rgb="FF0000FF"/>
      <name val="Times New Roman"/>
      <family val="1"/>
      <scheme val="maj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24"/>
      <color rgb="FF0000FF"/>
      <name val="Times New Roman"/>
      <family val="1"/>
      <scheme val="major"/>
    </font>
    <font>
      <b/>
      <sz val="24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b/>
      <sz val="22"/>
      <color theme="0"/>
      <name val="Times New Roman"/>
      <family val="1"/>
      <scheme val="major"/>
    </font>
    <font>
      <sz val="16"/>
      <name val="PT Bold Heading"/>
      <charset val="178"/>
    </font>
    <font>
      <sz val="20"/>
      <color theme="1"/>
      <name val="Arial"/>
      <family val="2"/>
      <charset val="178"/>
      <scheme val="minor"/>
    </font>
    <font>
      <b/>
      <sz val="18"/>
      <color theme="0"/>
      <name val="Times New Roman"/>
      <family val="1"/>
      <scheme val="major"/>
    </font>
    <font>
      <sz val="22"/>
      <color theme="1"/>
      <name val="PT Bold Heading"/>
      <charset val="178"/>
    </font>
    <font>
      <sz val="20"/>
      <color rgb="FFFF0000"/>
      <name val="Arial"/>
      <family val="2"/>
      <scheme val="minor"/>
    </font>
    <font>
      <sz val="20"/>
      <color theme="1"/>
      <name val="PT Bold Heading"/>
      <charset val="178"/>
    </font>
    <font>
      <sz val="11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3"/>
      <color theme="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6600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2" fillId="0" borderId="0"/>
  </cellStyleXfs>
  <cellXfs count="77">
    <xf numFmtId="0" fontId="0" fillId="0" borderId="0" xfId="0"/>
    <xf numFmtId="0" fontId="0" fillId="0" borderId="0" xfId="0"/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5" fontId="14" fillId="3" borderId="6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166" fontId="0" fillId="0" borderId="0" xfId="0" applyNumberFormat="1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0" fontId="7" fillId="6" borderId="7" xfId="0" applyFont="1" applyFill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5" fontId="11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/>
    <xf numFmtId="0" fontId="8" fillId="0" borderId="1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6" fillId="8" borderId="6" xfId="0" applyFont="1" applyFill="1" applyBorder="1" applyAlignment="1">
      <alignment horizontal="center" vertical="center"/>
    </xf>
    <xf numFmtId="0" fontId="15" fillId="11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right" vertical="center"/>
    </xf>
    <xf numFmtId="49" fontId="8" fillId="0" borderId="9" xfId="0" applyNumberFormat="1" applyFont="1" applyBorder="1" applyAlignment="1">
      <alignment horizontal="right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6" fillId="10" borderId="19" xfId="0" applyFont="1" applyFill="1" applyBorder="1" applyAlignment="1">
      <alignment vertical="center"/>
    </xf>
    <xf numFmtId="0" fontId="16" fillId="10" borderId="20" xfId="0" applyFont="1" applyFill="1" applyBorder="1" applyAlignment="1">
      <alignment vertical="center"/>
    </xf>
    <xf numFmtId="0" fontId="16" fillId="10" borderId="21" xfId="0" applyFont="1" applyFill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right" vertical="center"/>
    </xf>
    <xf numFmtId="49" fontId="10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8" borderId="22" xfId="0" applyFont="1" applyFill="1" applyBorder="1" applyAlignment="1">
      <alignment horizontal="center" vertical="center"/>
    </xf>
    <xf numFmtId="0" fontId="24" fillId="7" borderId="22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CE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0000"/>
      <color rgb="FFEE12AF"/>
      <color rgb="FF000099"/>
      <color rgb="FFCC0066"/>
      <color rgb="FFFF3399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0000"/>
  </sheetPr>
  <dimension ref="B1:F51"/>
  <sheetViews>
    <sheetView rightToLeft="1" workbookViewId="0">
      <pane ySplit="5" topLeftCell="A30" activePane="bottomLeft" state="frozen"/>
      <selection pane="bottomLeft" activeCell="D10" sqref="D10"/>
    </sheetView>
  </sheetViews>
  <sheetFormatPr defaultRowHeight="14.25"/>
  <cols>
    <col min="1" max="1" width="2.75" customWidth="1"/>
    <col min="2" max="2" width="10.75" customWidth="1"/>
    <col min="3" max="3" width="15" customWidth="1"/>
    <col min="4" max="4" width="18.375" style="1" bestFit="1" customWidth="1"/>
    <col min="5" max="5" width="22.75" style="19" customWidth="1"/>
    <col min="6" max="6" width="27.125" customWidth="1"/>
  </cols>
  <sheetData>
    <row r="1" spans="2:6" ht="15" thickBot="1"/>
    <row r="2" spans="2:6" ht="20.100000000000001" customHeight="1">
      <c r="B2" s="63" t="s">
        <v>18</v>
      </c>
      <c r="C2" s="64"/>
      <c r="D2" s="64"/>
      <c r="E2" s="64"/>
      <c r="F2" s="65"/>
    </row>
    <row r="3" spans="2:6" ht="20.100000000000001" customHeight="1" thickBot="1">
      <c r="B3" s="66"/>
      <c r="C3" s="67"/>
      <c r="D3" s="67"/>
      <c r="E3" s="67"/>
      <c r="F3" s="68"/>
    </row>
    <row r="4" spans="2:6" s="1" customFormat="1" ht="17.25" customHeight="1" thickBot="1">
      <c r="B4" s="30"/>
      <c r="C4" s="30"/>
      <c r="D4" s="30"/>
      <c r="E4" s="30"/>
      <c r="F4" s="30"/>
    </row>
    <row r="5" spans="2:6" ht="31.5" customHeight="1" thickTop="1" thickBot="1">
      <c r="B5" s="7" t="s">
        <v>0</v>
      </c>
      <c r="C5" s="2" t="s">
        <v>1</v>
      </c>
      <c r="D5" s="35" t="s">
        <v>17</v>
      </c>
      <c r="E5" s="15" t="s">
        <v>2</v>
      </c>
      <c r="F5" s="3" t="s">
        <v>3</v>
      </c>
    </row>
    <row r="6" spans="2:6" ht="26.25" thickTop="1">
      <c r="B6" s="47" t="str">
        <f>IF(C6&lt;&gt;"",MAX($B$5:B5)+1,"")</f>
        <v/>
      </c>
      <c r="C6" s="4"/>
      <c r="D6" s="4"/>
      <c r="E6" s="16"/>
      <c r="F6" s="4"/>
    </row>
    <row r="7" spans="2:6" ht="25.5">
      <c r="B7" s="47" t="str">
        <f>IF(C7&lt;&gt;"",MAX($B$5:B6)+1,"")</f>
        <v/>
      </c>
      <c r="C7" s="5"/>
      <c r="D7" s="5"/>
      <c r="E7" s="17"/>
      <c r="F7" s="5"/>
    </row>
    <row r="8" spans="2:6" ht="25.5">
      <c r="B8" s="47" t="str">
        <f>IF(C8&lt;&gt;"",MAX($B$5:B7)+1,"")</f>
        <v/>
      </c>
      <c r="C8" s="5"/>
      <c r="D8" s="5"/>
      <c r="E8" s="17"/>
      <c r="F8" s="5"/>
    </row>
    <row r="9" spans="2:6" ht="25.5">
      <c r="B9" s="47" t="str">
        <f>IF(C9&lt;&gt;"",MAX($B$5:B8)+1,"")</f>
        <v/>
      </c>
      <c r="C9" s="5"/>
      <c r="D9" s="5"/>
      <c r="E9" s="17"/>
      <c r="F9" s="5"/>
    </row>
    <row r="10" spans="2:6" s="1" customFormat="1" ht="25.5">
      <c r="B10" s="47" t="str">
        <f>IF(C10&lt;&gt;"",MAX($B$5:B9)+1,"")</f>
        <v/>
      </c>
      <c r="C10" s="5"/>
      <c r="D10" s="5"/>
      <c r="E10" s="17"/>
      <c r="F10" s="5"/>
    </row>
    <row r="11" spans="2:6" s="1" customFormat="1" ht="25.5">
      <c r="B11" s="47" t="str">
        <f>IF(C11&lt;&gt;"",MAX($B$5:B10)+1,"")</f>
        <v/>
      </c>
      <c r="C11" s="5"/>
      <c r="D11" s="5"/>
      <c r="E11" s="17"/>
      <c r="F11" s="5"/>
    </row>
    <row r="12" spans="2:6" s="1" customFormat="1" ht="25.5">
      <c r="B12" s="47" t="str">
        <f>IF(C12&lt;&gt;"",MAX($B$5:B11)+1,"")</f>
        <v/>
      </c>
      <c r="C12" s="5"/>
      <c r="D12" s="5"/>
      <c r="E12" s="17"/>
      <c r="F12" s="5"/>
    </row>
    <row r="13" spans="2:6" s="1" customFormat="1" ht="25.5">
      <c r="B13" s="47" t="str">
        <f>IF(C13&lt;&gt;"",MAX($B$5:B12)+1,"")</f>
        <v/>
      </c>
      <c r="C13" s="5"/>
      <c r="D13" s="5"/>
      <c r="E13" s="17"/>
      <c r="F13" s="5"/>
    </row>
    <row r="14" spans="2:6" s="1" customFormat="1" ht="25.5">
      <c r="B14" s="47" t="str">
        <f>IF(C14&lt;&gt;"",MAX($B$5:B13)+1,"")</f>
        <v/>
      </c>
      <c r="C14" s="5"/>
      <c r="D14" s="5"/>
      <c r="E14" s="17"/>
      <c r="F14" s="5"/>
    </row>
    <row r="15" spans="2:6" s="1" customFormat="1" ht="25.5">
      <c r="B15" s="47" t="str">
        <f>IF(C15&lt;&gt;"",MAX($B$5:B14)+1,"")</f>
        <v/>
      </c>
      <c r="C15" s="5"/>
      <c r="D15" s="5"/>
      <c r="E15" s="17"/>
      <c r="F15" s="5"/>
    </row>
    <row r="16" spans="2:6" s="1" customFormat="1" ht="25.5">
      <c r="B16" s="47" t="str">
        <f>IF(C16&lt;&gt;"",MAX($B$5:B15)+1,"")</f>
        <v/>
      </c>
      <c r="C16" s="5"/>
      <c r="D16" s="5"/>
      <c r="E16" s="17"/>
      <c r="F16" s="5"/>
    </row>
    <row r="17" spans="2:6" s="1" customFormat="1" ht="25.5">
      <c r="B17" s="47" t="str">
        <f>IF(C17&lt;&gt;"",MAX($B$5:B16)+1,"")</f>
        <v/>
      </c>
      <c r="C17" s="5"/>
      <c r="D17" s="5"/>
      <c r="E17" s="17"/>
      <c r="F17" s="5"/>
    </row>
    <row r="18" spans="2:6" s="1" customFormat="1" ht="25.5">
      <c r="B18" s="47" t="str">
        <f>IF(C18&lt;&gt;"",MAX($B$5:B17)+1,"")</f>
        <v/>
      </c>
      <c r="C18" s="5"/>
      <c r="D18" s="5"/>
      <c r="E18" s="17"/>
      <c r="F18" s="5"/>
    </row>
    <row r="19" spans="2:6" s="1" customFormat="1" ht="25.5">
      <c r="B19" s="47" t="str">
        <f>IF(C19&lt;&gt;"",MAX($B$5:B18)+1,"")</f>
        <v/>
      </c>
      <c r="C19" s="20"/>
      <c r="D19" s="20"/>
      <c r="E19" s="21"/>
      <c r="F19" s="20"/>
    </row>
    <row r="20" spans="2:6" s="1" customFormat="1" ht="25.5">
      <c r="B20" s="47" t="str">
        <f>IF(C20&lt;&gt;"",MAX($B$5:B19)+1,"")</f>
        <v/>
      </c>
      <c r="C20" s="20"/>
      <c r="D20" s="20"/>
      <c r="E20" s="21"/>
      <c r="F20" s="20"/>
    </row>
    <row r="21" spans="2:6" s="1" customFormat="1" ht="25.5">
      <c r="B21" s="47" t="str">
        <f>IF(C21&lt;&gt;"",MAX($B$5:B20)+1,"")</f>
        <v/>
      </c>
      <c r="C21" s="20"/>
      <c r="D21" s="20"/>
      <c r="E21" s="21"/>
      <c r="F21" s="20"/>
    </row>
    <row r="22" spans="2:6" s="1" customFormat="1" ht="25.5">
      <c r="B22" s="47" t="str">
        <f>IF(C22&lt;&gt;"",MAX($B$5:B21)+1,"")</f>
        <v/>
      </c>
      <c r="C22" s="20"/>
      <c r="D22" s="20"/>
      <c r="E22" s="21"/>
      <c r="F22" s="20"/>
    </row>
    <row r="23" spans="2:6" s="1" customFormat="1" ht="25.5">
      <c r="B23" s="47" t="str">
        <f>IF(C23&lt;&gt;"",MAX($B$5:B22)+1,"")</f>
        <v/>
      </c>
      <c r="C23" s="20"/>
      <c r="D23" s="20"/>
      <c r="E23" s="21"/>
      <c r="F23" s="20"/>
    </row>
    <row r="24" spans="2:6" s="1" customFormat="1" ht="25.5">
      <c r="B24" s="47" t="str">
        <f>IF(C24&lt;&gt;"",MAX($B$5:B23)+1,"")</f>
        <v/>
      </c>
      <c r="C24" s="20"/>
      <c r="D24" s="20"/>
      <c r="E24" s="21"/>
      <c r="F24" s="20"/>
    </row>
    <row r="25" spans="2:6" s="1" customFormat="1" ht="25.5">
      <c r="B25" s="47" t="str">
        <f>IF(C25&lt;&gt;"",MAX($B$5:B24)+1,"")</f>
        <v/>
      </c>
      <c r="C25" s="20"/>
      <c r="D25" s="20"/>
      <c r="E25" s="21"/>
      <c r="F25" s="20"/>
    </row>
    <row r="26" spans="2:6" s="1" customFormat="1" ht="25.5">
      <c r="B26" s="47" t="str">
        <f>IF(C26&lt;&gt;"",MAX($B$5:B25)+1,"")</f>
        <v/>
      </c>
      <c r="C26" s="20"/>
      <c r="D26" s="20"/>
      <c r="E26" s="21"/>
      <c r="F26" s="20"/>
    </row>
    <row r="27" spans="2:6" s="1" customFormat="1" ht="25.5">
      <c r="B27" s="47" t="str">
        <f>IF(C27&lt;&gt;"",MAX($B$5:B26)+1,"")</f>
        <v/>
      </c>
      <c r="C27" s="20"/>
      <c r="D27" s="20"/>
      <c r="E27" s="21"/>
      <c r="F27" s="20"/>
    </row>
    <row r="28" spans="2:6" s="1" customFormat="1" ht="25.5">
      <c r="B28" s="47" t="str">
        <f>IF(C28&lt;&gt;"",MAX($B$5:B27)+1,"")</f>
        <v/>
      </c>
      <c r="C28" s="20"/>
      <c r="D28" s="20"/>
      <c r="E28" s="21"/>
      <c r="F28" s="20"/>
    </row>
    <row r="29" spans="2:6" s="1" customFormat="1" ht="25.5">
      <c r="B29" s="47" t="str">
        <f>IF(C29&lt;&gt;"",MAX($B$5:B28)+1,"")</f>
        <v/>
      </c>
      <c r="C29" s="20"/>
      <c r="D29" s="20"/>
      <c r="E29" s="21"/>
      <c r="F29" s="20"/>
    </row>
    <row r="30" spans="2:6" s="1" customFormat="1" ht="25.5">
      <c r="B30" s="47" t="str">
        <f>IF(C30&lt;&gt;"",MAX($B$5:B29)+1,"")</f>
        <v/>
      </c>
      <c r="C30" s="20"/>
      <c r="D30" s="20"/>
      <c r="E30" s="21"/>
      <c r="F30" s="20"/>
    </row>
    <row r="31" spans="2:6" s="1" customFormat="1" ht="25.5">
      <c r="B31" s="47" t="str">
        <f>IF(C31&lt;&gt;"",MAX($B$5:B30)+1,"")</f>
        <v/>
      </c>
      <c r="C31" s="20"/>
      <c r="D31" s="20"/>
      <c r="E31" s="21"/>
      <c r="F31" s="20"/>
    </row>
    <row r="32" spans="2:6" s="1" customFormat="1" ht="25.5">
      <c r="B32" s="47" t="str">
        <f>IF(C32&lt;&gt;"",MAX($B$5:B31)+1,"")</f>
        <v/>
      </c>
      <c r="C32" s="20"/>
      <c r="D32" s="20"/>
      <c r="E32" s="21"/>
      <c r="F32" s="20"/>
    </row>
    <row r="33" spans="2:6" s="1" customFormat="1" ht="25.5">
      <c r="B33" s="47" t="str">
        <f>IF(C33&lt;&gt;"",MAX($B$5:B32)+1,"")</f>
        <v/>
      </c>
      <c r="C33" s="20"/>
      <c r="D33" s="20"/>
      <c r="E33" s="21"/>
      <c r="F33" s="20"/>
    </row>
    <row r="34" spans="2:6" s="1" customFormat="1" ht="25.5">
      <c r="B34" s="47" t="str">
        <f>IF(C34&lt;&gt;"",MAX($B$5:B33)+1,"")</f>
        <v/>
      </c>
      <c r="C34" s="20"/>
      <c r="D34" s="20"/>
      <c r="E34" s="21"/>
      <c r="F34" s="20"/>
    </row>
    <row r="35" spans="2:6" s="1" customFormat="1" ht="26.25" thickBot="1">
      <c r="B35" s="47" t="str">
        <f>IF(C35&lt;&gt;"",MAX($B$5:B34)+1,"")</f>
        <v/>
      </c>
      <c r="C35" s="13"/>
      <c r="D35" s="13"/>
      <c r="E35" s="18"/>
      <c r="F35" s="13"/>
    </row>
    <row r="36" spans="2:6" ht="15.75" thickTop="1" thickBot="1"/>
    <row r="37" spans="2:6" ht="28.5" customHeight="1" thickBot="1">
      <c r="B37" s="39" t="s">
        <v>4</v>
      </c>
      <c r="C37" s="40">
        <f>SUM(C6:C36)</f>
        <v>0</v>
      </c>
      <c r="D37" s="69"/>
      <c r="E37" s="69"/>
      <c r="F37" s="69"/>
    </row>
    <row r="51" spans="6:6">
      <c r="F51" s="1" t="s">
        <v>9</v>
      </c>
    </row>
  </sheetData>
  <sheetProtection sort="0" autoFilter="0" pivotTables="0"/>
  <autoFilter ref="B5:F35">
    <filterColumn colId="2"/>
  </autoFilter>
  <mergeCells count="2">
    <mergeCell ref="B2:F3"/>
    <mergeCell ref="D37:F37"/>
  </mergeCells>
  <pageMargins left="0.59055118110236227" right="0.82677165354330717" top="0.39370078740157483" bottom="0.45" header="0.19685039370078741" footer="0.19685039370078741"/>
  <pageSetup paperSize="9" scale="90" fitToWidth="0" fitToHeight="0" orientation="portrait" horizontalDpi="300" verticalDpi="300" r:id="rId1"/>
  <headerFooter>
    <oddFooter>&amp;Lأ/ محمود&amp;C&amp;P&amp;R&amp;D</oddFooter>
  </headerFooter>
  <rowBreaks count="1" manualBreakCount="1">
    <brk id="3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rgb="FF7030A0"/>
  </sheetPr>
  <dimension ref="B1:H303"/>
  <sheetViews>
    <sheetView rightToLeft="1" zoomScale="70" zoomScaleNormal="70" workbookViewId="0">
      <pane ySplit="5" topLeftCell="A6" activePane="bottomLeft" state="frozen"/>
      <selection pane="bottomLeft" activeCell="F8" sqref="F8"/>
    </sheetView>
  </sheetViews>
  <sheetFormatPr defaultRowHeight="14.25"/>
  <cols>
    <col min="1" max="1" width="1.25" customWidth="1"/>
    <col min="2" max="2" width="8" customWidth="1"/>
    <col min="3" max="3" width="13.75" style="1" customWidth="1"/>
    <col min="4" max="4" width="22.75" style="1" customWidth="1"/>
    <col min="5" max="5" width="27.625" style="1" bestFit="1" customWidth="1"/>
    <col min="6" max="6" width="46" customWidth="1"/>
    <col min="7" max="7" width="22.125" style="24" customWidth="1"/>
    <col min="8" max="8" width="24.625" style="23" bestFit="1" customWidth="1"/>
  </cols>
  <sheetData>
    <row r="1" spans="2:8" ht="15" thickBot="1"/>
    <row r="2" spans="2:8" s="1" customFormat="1" ht="20.100000000000001" customHeight="1">
      <c r="B2" s="70" t="s">
        <v>15</v>
      </c>
      <c r="C2" s="71"/>
      <c r="D2" s="71"/>
      <c r="E2" s="71"/>
      <c r="F2" s="72"/>
      <c r="G2" s="72"/>
      <c r="H2" s="73"/>
    </row>
    <row r="3" spans="2:8" s="1" customFormat="1" ht="20.100000000000001" customHeight="1" thickBot="1">
      <c r="B3" s="74"/>
      <c r="C3" s="75"/>
      <c r="D3" s="75"/>
      <c r="E3" s="75"/>
      <c r="F3" s="75"/>
      <c r="G3" s="75"/>
      <c r="H3" s="76"/>
    </row>
    <row r="4" spans="2:8" s="1" customFormat="1" ht="18" customHeight="1" thickBot="1">
      <c r="B4" s="31"/>
      <c r="C4" s="31"/>
      <c r="D4" s="31"/>
      <c r="E4" s="36"/>
      <c r="F4" s="31"/>
      <c r="G4" s="31"/>
      <c r="H4" s="31"/>
    </row>
    <row r="5" spans="2:8" s="1" customFormat="1" ht="30" customHeight="1" thickBot="1">
      <c r="B5" s="9" t="s">
        <v>0</v>
      </c>
      <c r="C5" s="12" t="s">
        <v>6</v>
      </c>
      <c r="D5" s="41" t="s">
        <v>16</v>
      </c>
      <c r="E5" s="38" t="s">
        <v>11</v>
      </c>
      <c r="F5" s="10" t="s">
        <v>5</v>
      </c>
      <c r="G5" s="14" t="s">
        <v>2</v>
      </c>
      <c r="H5" s="11" t="s">
        <v>3</v>
      </c>
    </row>
    <row r="6" spans="2:8" s="1" customFormat="1" ht="20.25">
      <c r="B6" s="8">
        <f>IF(C6&lt;&gt;"",MAX($B$5:B5)+1,"")</f>
        <v>1</v>
      </c>
      <c r="C6" s="33">
        <v>100</v>
      </c>
      <c r="D6" s="33"/>
      <c r="E6" s="33" t="s">
        <v>19</v>
      </c>
      <c r="F6" s="42"/>
      <c r="G6" s="45"/>
      <c r="H6" s="34"/>
    </row>
    <row r="7" spans="2:8" s="32" customFormat="1" ht="20.25">
      <c r="B7" s="6">
        <f>IF(C7&lt;&gt;"",MAX($B$5:B6)+1,"")</f>
        <v>2</v>
      </c>
      <c r="C7" s="28">
        <v>50</v>
      </c>
      <c r="D7" s="28"/>
      <c r="E7" s="28" t="s">
        <v>20</v>
      </c>
      <c r="F7" s="52"/>
      <c r="G7" s="44"/>
      <c r="H7" s="53"/>
    </row>
    <row r="8" spans="2:8" s="32" customFormat="1" ht="20.25">
      <c r="B8" s="6">
        <f>IF(C8&lt;&gt;"",MAX($B$5:B7)+1,"")</f>
        <v>3</v>
      </c>
      <c r="C8" s="28">
        <v>10</v>
      </c>
      <c r="D8" s="28"/>
      <c r="E8" s="28" t="s">
        <v>21</v>
      </c>
      <c r="F8" s="42"/>
      <c r="G8" s="44"/>
      <c r="H8" s="29"/>
    </row>
    <row r="9" spans="2:8" s="32" customFormat="1" ht="20.25">
      <c r="B9" s="6">
        <f>IF(C9&lt;&gt;"",MAX($B$5:B8)+1,"")</f>
        <v>4</v>
      </c>
      <c r="C9" s="33">
        <v>145</v>
      </c>
      <c r="D9" s="33"/>
      <c r="E9" s="33" t="s">
        <v>22</v>
      </c>
      <c r="F9" s="42"/>
      <c r="G9" s="45"/>
      <c r="H9" s="29"/>
    </row>
    <row r="10" spans="2:8" s="32" customFormat="1" ht="20.25">
      <c r="B10" s="6">
        <f>IF(C10&lt;&gt;"",MAX($B$5:B9)+1,"")</f>
        <v>5</v>
      </c>
      <c r="C10" s="28">
        <v>200</v>
      </c>
      <c r="D10" s="28"/>
      <c r="E10" s="28" t="s">
        <v>23</v>
      </c>
      <c r="F10" s="42"/>
      <c r="G10" s="44"/>
      <c r="H10" s="54"/>
    </row>
    <row r="11" spans="2:8" s="32" customFormat="1" ht="20.25">
      <c r="B11" s="6">
        <f>IF(C11&lt;&gt;"",MAX($B$5:B10)+1,"")</f>
        <v>6</v>
      </c>
      <c r="C11" s="28">
        <v>50</v>
      </c>
      <c r="D11" s="28"/>
      <c r="E11" s="28" t="s">
        <v>24</v>
      </c>
      <c r="F11" s="42"/>
      <c r="G11" s="44"/>
      <c r="H11" s="55"/>
    </row>
    <row r="12" spans="2:8" s="32" customFormat="1" ht="20.25">
      <c r="B12" s="6">
        <f>IF(C12&lt;&gt;"",MAX($B$5:B11)+1,"")</f>
        <v>7</v>
      </c>
      <c r="C12" s="33">
        <v>200</v>
      </c>
      <c r="D12" s="33"/>
      <c r="E12" s="33" t="s">
        <v>25</v>
      </c>
      <c r="F12" s="42"/>
      <c r="G12" s="45"/>
      <c r="H12" s="29"/>
    </row>
    <row r="13" spans="2:8" s="32" customFormat="1" ht="20.25">
      <c r="B13" s="6">
        <f>IF(C13&lt;&gt;"",MAX($B$5:B12)+1,"")</f>
        <v>8</v>
      </c>
      <c r="C13" s="28">
        <v>250</v>
      </c>
      <c r="D13" s="28"/>
      <c r="E13" s="28" t="s">
        <v>24</v>
      </c>
      <c r="F13" s="42"/>
      <c r="G13" s="44"/>
      <c r="H13" s="53"/>
    </row>
    <row r="14" spans="2:8" s="32" customFormat="1" ht="20.25">
      <c r="B14" s="6">
        <f>IF(C14&lt;&gt;"",MAX($B$5:B13)+1,"")</f>
        <v>9</v>
      </c>
      <c r="C14" s="28">
        <v>130</v>
      </c>
      <c r="D14" s="28"/>
      <c r="E14" s="28" t="s">
        <v>26</v>
      </c>
      <c r="F14" s="42"/>
      <c r="G14" s="44"/>
      <c r="H14" s="54"/>
    </row>
    <row r="15" spans="2:8" s="32" customFormat="1" ht="20.25">
      <c r="B15" s="6">
        <f>IF(C15&lt;&gt;"",MAX($B$5:B14)+1,"")</f>
        <v>10</v>
      </c>
      <c r="C15" s="28">
        <v>300</v>
      </c>
      <c r="D15" s="28"/>
      <c r="E15" s="28" t="s">
        <v>27</v>
      </c>
      <c r="F15" s="42"/>
      <c r="G15" s="44"/>
      <c r="H15" s="28"/>
    </row>
    <row r="16" spans="2:8" s="32" customFormat="1" ht="20.25">
      <c r="B16" s="6">
        <f>IF(C16&lt;&gt;"",MAX($B$5:B15)+1,"")</f>
        <v>11</v>
      </c>
      <c r="C16" s="28">
        <v>200</v>
      </c>
      <c r="D16" s="28"/>
      <c r="E16" s="28" t="s">
        <v>26</v>
      </c>
      <c r="F16" s="42"/>
      <c r="G16" s="44"/>
      <c r="H16" s="28"/>
    </row>
    <row r="17" spans="2:8" s="32" customFormat="1" ht="20.25">
      <c r="B17" s="6">
        <f>IF(C17&lt;&gt;"",MAX($B$5:B16)+1,"")</f>
        <v>12</v>
      </c>
      <c r="C17" s="28">
        <v>50</v>
      </c>
      <c r="D17" s="28"/>
      <c r="E17" s="28" t="s">
        <v>28</v>
      </c>
      <c r="F17" s="42"/>
      <c r="G17" s="44"/>
      <c r="H17" s="29"/>
    </row>
    <row r="18" spans="2:8" s="32" customFormat="1" ht="20.25">
      <c r="B18" s="6">
        <f>IF(C18&lt;&gt;"",MAX($B$5:B17)+1,"")</f>
        <v>13</v>
      </c>
      <c r="C18" s="28">
        <v>50</v>
      </c>
      <c r="D18" s="28"/>
      <c r="E18" s="28" t="s">
        <v>29</v>
      </c>
      <c r="F18" s="42"/>
      <c r="G18" s="44"/>
      <c r="H18" s="34"/>
    </row>
    <row r="19" spans="2:8" s="32" customFormat="1" ht="20.25">
      <c r="B19" s="6">
        <f>IF(C19&lt;&gt;"",MAX($B$5:B18)+1,"")</f>
        <v>14</v>
      </c>
      <c r="C19" s="28">
        <v>45</v>
      </c>
      <c r="D19" s="28"/>
      <c r="E19" s="28" t="s">
        <v>30</v>
      </c>
      <c r="F19" s="56"/>
      <c r="G19" s="44"/>
      <c r="H19" s="34"/>
    </row>
    <row r="20" spans="2:8" s="32" customFormat="1" ht="20.25">
      <c r="B20" s="6">
        <f>IF(C20&lt;&gt;"",MAX($B$5:B19)+1,"")</f>
        <v>15</v>
      </c>
      <c r="C20" s="28">
        <v>200</v>
      </c>
      <c r="D20" s="28"/>
      <c r="E20" s="28" t="s">
        <v>31</v>
      </c>
      <c r="F20" s="42"/>
      <c r="G20" s="44"/>
      <c r="H20" s="29"/>
    </row>
    <row r="21" spans="2:8" s="32" customFormat="1" ht="20.25">
      <c r="B21" s="6">
        <f>IF(C21&lt;&gt;"",MAX($B$5:B20)+1,"")</f>
        <v>16</v>
      </c>
      <c r="C21" s="28">
        <v>30</v>
      </c>
      <c r="D21" s="28"/>
      <c r="E21" s="28" t="s">
        <v>28</v>
      </c>
      <c r="F21" s="42"/>
      <c r="G21" s="44"/>
      <c r="H21" s="57"/>
    </row>
    <row r="22" spans="2:8" s="32" customFormat="1" ht="20.25">
      <c r="B22" s="6">
        <f>IF(C22&lt;&gt;"",MAX($B$5:B21)+1,"")</f>
        <v>17</v>
      </c>
      <c r="C22" s="28">
        <v>10</v>
      </c>
      <c r="D22" s="28"/>
      <c r="E22" s="28" t="s">
        <v>21</v>
      </c>
      <c r="F22" s="42"/>
      <c r="G22" s="44"/>
      <c r="H22" s="57"/>
    </row>
    <row r="23" spans="2:8" s="32" customFormat="1" ht="20.25">
      <c r="B23" s="6">
        <f>IF(C23&lt;&gt;"",MAX($B$5:B22)+1,"")</f>
        <v>18</v>
      </c>
      <c r="C23" s="28">
        <v>75</v>
      </c>
      <c r="D23" s="28"/>
      <c r="E23" s="28" t="s">
        <v>32</v>
      </c>
      <c r="F23" s="42"/>
      <c r="G23" s="44"/>
      <c r="H23" s="57"/>
    </row>
    <row r="24" spans="2:8" s="32" customFormat="1" ht="20.25">
      <c r="B24" s="6">
        <f>IF(C24&lt;&gt;"",MAX($B$5:B23)+1,"")</f>
        <v>19</v>
      </c>
      <c r="C24" s="28">
        <v>200</v>
      </c>
      <c r="D24" s="28"/>
      <c r="E24" s="28" t="s">
        <v>22</v>
      </c>
      <c r="F24" s="42"/>
      <c r="G24" s="44"/>
      <c r="H24" s="57"/>
    </row>
    <row r="25" spans="2:8" s="32" customFormat="1" ht="20.25">
      <c r="B25" s="6">
        <f>IF(C25&lt;&gt;"",MAX($B$5:B24)+1,"")</f>
        <v>20</v>
      </c>
      <c r="C25" s="28">
        <v>110</v>
      </c>
      <c r="D25" s="28"/>
      <c r="E25" s="28" t="s">
        <v>23</v>
      </c>
      <c r="F25" s="42"/>
      <c r="G25" s="44"/>
      <c r="H25" s="57"/>
    </row>
    <row r="26" spans="2:8" s="32" customFormat="1" ht="20.25">
      <c r="B26" s="6">
        <f>IF(C26&lt;&gt;"",MAX($B$5:B25)+1,"")</f>
        <v>21</v>
      </c>
      <c r="C26" s="28">
        <v>50</v>
      </c>
      <c r="D26" s="28"/>
      <c r="E26" s="28" t="s">
        <v>33</v>
      </c>
      <c r="F26" s="42"/>
      <c r="G26" s="44"/>
      <c r="H26" s="57"/>
    </row>
    <row r="27" spans="2:8" s="32" customFormat="1" ht="20.25">
      <c r="B27" s="6">
        <f>IF(C27&lt;&gt;"",MAX($B$5:B26)+1,"")</f>
        <v>22</v>
      </c>
      <c r="C27" s="28">
        <v>300</v>
      </c>
      <c r="D27" s="28"/>
      <c r="E27" s="28" t="s">
        <v>34</v>
      </c>
      <c r="F27" s="42"/>
      <c r="G27" s="44"/>
      <c r="H27" s="57"/>
    </row>
    <row r="28" spans="2:8" s="32" customFormat="1" ht="20.25">
      <c r="B28" s="6">
        <f>IF(C28&lt;&gt;"",MAX($B$5:B27)+1,"")</f>
        <v>23</v>
      </c>
      <c r="C28" s="28">
        <v>200</v>
      </c>
      <c r="D28" s="28"/>
      <c r="E28" s="28" t="s">
        <v>19</v>
      </c>
      <c r="F28" s="42"/>
      <c r="G28" s="44"/>
      <c r="H28" s="57"/>
    </row>
    <row r="29" spans="2:8" s="32" customFormat="1" ht="19.5" customHeight="1">
      <c r="B29" s="6">
        <f>IF(C29&lt;&gt;"",MAX($B$5:B28)+1,"")</f>
        <v>24</v>
      </c>
      <c r="C29" s="28">
        <v>50</v>
      </c>
      <c r="D29" s="28"/>
      <c r="E29" s="28" t="s">
        <v>26</v>
      </c>
      <c r="F29" s="42"/>
      <c r="G29" s="44"/>
      <c r="H29" s="57"/>
    </row>
    <row r="30" spans="2:8" s="32" customFormat="1" ht="20.25">
      <c r="B30" s="6">
        <f>IF(C30&lt;&gt;"",MAX($B$5:B29)+1,"")</f>
        <v>25</v>
      </c>
      <c r="C30" s="28">
        <v>150</v>
      </c>
      <c r="D30" s="28"/>
      <c r="E30" s="28" t="s">
        <v>35</v>
      </c>
      <c r="F30" s="42"/>
      <c r="G30" s="44"/>
      <c r="H30" s="57"/>
    </row>
    <row r="31" spans="2:8" s="32" customFormat="1" ht="20.25">
      <c r="B31" s="6">
        <f>IF(C31&lt;&gt;"",MAX($B$5:B30)+1,"")</f>
        <v>26</v>
      </c>
      <c r="C31" s="28">
        <v>200</v>
      </c>
      <c r="D31" s="28"/>
      <c r="E31" s="28" t="s">
        <v>36</v>
      </c>
      <c r="F31" s="42"/>
      <c r="G31" s="44"/>
      <c r="H31" s="29"/>
    </row>
    <row r="32" spans="2:8" s="32" customFormat="1" ht="20.25">
      <c r="B32" s="6">
        <f>IF(C32&lt;&gt;"",MAX($B$5:B31)+1,"")</f>
        <v>27</v>
      </c>
      <c r="C32" s="28">
        <v>50</v>
      </c>
      <c r="D32" s="28"/>
      <c r="E32" s="28" t="s">
        <v>22</v>
      </c>
      <c r="F32" s="42"/>
      <c r="G32" s="44"/>
      <c r="H32" s="34"/>
    </row>
    <row r="33" spans="2:8" s="32" customFormat="1" ht="20.25">
      <c r="B33" s="6">
        <f>IF(C33&lt;&gt;"",MAX($B$5:B32)+1,"")</f>
        <v>28</v>
      </c>
      <c r="C33" s="28">
        <v>600</v>
      </c>
      <c r="D33" s="28"/>
      <c r="E33" s="28" t="s">
        <v>37</v>
      </c>
      <c r="F33" s="42"/>
      <c r="G33" s="44"/>
      <c r="H33" s="34"/>
    </row>
    <row r="34" spans="2:8" s="32" customFormat="1" ht="20.25">
      <c r="B34" s="6">
        <f>IF(C34&lt;&gt;"",MAX($B$5:B33)+1,"")</f>
        <v>29</v>
      </c>
      <c r="C34" s="28">
        <v>200</v>
      </c>
      <c r="D34" s="28"/>
      <c r="E34" s="28" t="s">
        <v>38</v>
      </c>
      <c r="F34" s="42"/>
      <c r="G34" s="44"/>
      <c r="H34" s="57"/>
    </row>
    <row r="35" spans="2:8" s="32" customFormat="1" ht="20.25">
      <c r="B35" s="6">
        <f>IF(C35&lt;&gt;"",MAX($B$5:B34)+1,"")</f>
        <v>30</v>
      </c>
      <c r="C35" s="28">
        <v>150</v>
      </c>
      <c r="D35" s="28"/>
      <c r="E35" s="28" t="s">
        <v>26</v>
      </c>
      <c r="F35" s="42"/>
      <c r="G35" s="44"/>
      <c r="H35" s="57"/>
    </row>
    <row r="36" spans="2:8" s="32" customFormat="1" ht="20.25">
      <c r="B36" s="6">
        <f>IF(C36&lt;&gt;"",MAX($B$5:B35)+1,"")</f>
        <v>31</v>
      </c>
      <c r="C36" s="28">
        <v>10</v>
      </c>
      <c r="D36" s="28"/>
      <c r="E36" s="28" t="s">
        <v>21</v>
      </c>
      <c r="F36" s="42"/>
      <c r="G36" s="44"/>
      <c r="H36" s="57"/>
    </row>
    <row r="37" spans="2:8" s="32" customFormat="1" ht="20.25">
      <c r="B37" s="6">
        <f>IF(C37&lt;&gt;"",MAX($B$5:B36)+1,"")</f>
        <v>32</v>
      </c>
      <c r="C37" s="28">
        <v>70</v>
      </c>
      <c r="D37" s="28"/>
      <c r="E37" s="28" t="s">
        <v>39</v>
      </c>
      <c r="F37" s="42"/>
      <c r="G37" s="44"/>
      <c r="H37" s="57"/>
    </row>
    <row r="38" spans="2:8" s="32" customFormat="1" ht="20.25">
      <c r="B38" s="6">
        <f>IF(C38&lt;&gt;"",MAX($B$5:B37)+1,"")</f>
        <v>33</v>
      </c>
      <c r="C38" s="28">
        <v>50</v>
      </c>
      <c r="D38" s="28"/>
      <c r="E38" s="28" t="s">
        <v>40</v>
      </c>
      <c r="F38" s="42"/>
      <c r="G38" s="44"/>
      <c r="H38" s="57"/>
    </row>
    <row r="39" spans="2:8" s="32" customFormat="1" ht="20.25">
      <c r="B39" s="6">
        <f>IF(C39&lt;&gt;"",MAX($B$5:B38)+1,"")</f>
        <v>34</v>
      </c>
      <c r="C39" s="28">
        <v>1000</v>
      </c>
      <c r="D39" s="28"/>
      <c r="E39" s="28" t="s">
        <v>19</v>
      </c>
      <c r="F39" s="42"/>
      <c r="G39" s="44"/>
      <c r="H39" s="57"/>
    </row>
    <row r="40" spans="2:8" s="32" customFormat="1" ht="20.25">
      <c r="B40" s="6">
        <f>IF(C40&lt;&gt;"",MAX($B$5:B39)+1,"")</f>
        <v>35</v>
      </c>
      <c r="C40" s="28">
        <f>700+500</f>
        <v>1200</v>
      </c>
      <c r="D40" s="28"/>
      <c r="E40" s="28" t="s">
        <v>41</v>
      </c>
      <c r="F40" s="42"/>
      <c r="G40" s="44"/>
      <c r="H40" s="57"/>
    </row>
    <row r="41" spans="2:8" s="32" customFormat="1" ht="20.25">
      <c r="B41" s="6">
        <f>IF(C41&lt;&gt;"",MAX($B$5:B40)+1,"")</f>
        <v>36</v>
      </c>
      <c r="C41" s="28">
        <v>100</v>
      </c>
      <c r="D41" s="28"/>
      <c r="E41" s="28" t="s">
        <v>42</v>
      </c>
      <c r="F41" s="42"/>
      <c r="G41" s="44"/>
      <c r="H41" s="57"/>
    </row>
    <row r="42" spans="2:8" s="32" customFormat="1" ht="20.25">
      <c r="B42" s="6">
        <f>IF(C42&lt;&gt;"",MAX($B$5:B41)+1,"")</f>
        <v>37</v>
      </c>
      <c r="C42" s="28">
        <v>50</v>
      </c>
      <c r="D42" s="28"/>
      <c r="E42" s="28" t="s">
        <v>28</v>
      </c>
      <c r="F42" s="42"/>
      <c r="G42" s="44"/>
      <c r="H42" s="57"/>
    </row>
    <row r="43" spans="2:8" s="32" customFormat="1" ht="20.25">
      <c r="B43" s="6">
        <f>IF(C43&lt;&gt;"",MAX($B$5:B42)+1,"")</f>
        <v>38</v>
      </c>
      <c r="C43" s="28">
        <v>100</v>
      </c>
      <c r="D43" s="28"/>
      <c r="E43" s="28" t="s">
        <v>43</v>
      </c>
      <c r="F43" s="42"/>
      <c r="G43" s="44"/>
      <c r="H43" s="57"/>
    </row>
    <row r="44" spans="2:8" s="32" customFormat="1" ht="20.25">
      <c r="B44" s="6">
        <f>IF(C44&lt;&gt;"",MAX($B$5:B43)+1,"")</f>
        <v>39</v>
      </c>
      <c r="C44" s="28">
        <v>20</v>
      </c>
      <c r="D44" s="58"/>
      <c r="E44" s="28" t="s">
        <v>44</v>
      </c>
      <c r="F44" s="42"/>
      <c r="G44" s="44"/>
      <c r="H44" s="57"/>
    </row>
    <row r="45" spans="2:8" s="32" customFormat="1" ht="20.25">
      <c r="B45" s="6">
        <f>IF(C45&lt;&gt;"",MAX($B$5:B44)+1,"")</f>
        <v>40</v>
      </c>
      <c r="C45" s="28">
        <v>200</v>
      </c>
      <c r="D45" s="28"/>
      <c r="E45" s="28" t="s">
        <v>45</v>
      </c>
      <c r="F45" s="42"/>
      <c r="G45" s="44"/>
      <c r="H45" s="57"/>
    </row>
    <row r="46" spans="2:8" s="32" customFormat="1" ht="20.25">
      <c r="B46" s="6">
        <f>IF(C46&lt;&gt;"",MAX($B$5:B45)+1,"")</f>
        <v>41</v>
      </c>
      <c r="C46" s="28">
        <v>100</v>
      </c>
      <c r="D46" s="28"/>
      <c r="E46" s="28" t="s">
        <v>46</v>
      </c>
      <c r="F46" s="42"/>
      <c r="G46" s="44"/>
      <c r="H46" s="57"/>
    </row>
    <row r="47" spans="2:8" s="32" customFormat="1" ht="20.25">
      <c r="B47" s="6">
        <f>IF(C47&lt;&gt;"",MAX($B$5:B46)+1,"")</f>
        <v>42</v>
      </c>
      <c r="C47" s="28">
        <v>200</v>
      </c>
      <c r="D47" s="28"/>
      <c r="E47" s="28" t="s">
        <v>47</v>
      </c>
      <c r="F47" s="42"/>
      <c r="G47" s="44"/>
      <c r="H47" s="57"/>
    </row>
    <row r="48" spans="2:8" s="32" customFormat="1" ht="20.25">
      <c r="B48" s="6">
        <f>IF(C48&lt;&gt;"",MAX($B$5:B47)+1,"")</f>
        <v>43</v>
      </c>
      <c r="C48" s="28">
        <v>100</v>
      </c>
      <c r="D48" s="28"/>
      <c r="E48" s="28" t="s">
        <v>22</v>
      </c>
      <c r="F48" s="42"/>
      <c r="G48" s="44"/>
      <c r="H48" s="57"/>
    </row>
    <row r="49" spans="2:8" s="32" customFormat="1" ht="20.25">
      <c r="B49" s="6">
        <f>IF(C49&lt;&gt;"",MAX($B$5:B48)+1,"")</f>
        <v>44</v>
      </c>
      <c r="C49" s="28">
        <v>100</v>
      </c>
      <c r="D49" s="28"/>
      <c r="E49" s="28" t="s">
        <v>23</v>
      </c>
      <c r="F49" s="42"/>
      <c r="G49" s="44"/>
      <c r="H49" s="57"/>
    </row>
    <row r="50" spans="2:8" s="32" customFormat="1" ht="20.25">
      <c r="B50" s="6">
        <f>IF(C50&lt;&gt;"",MAX($B$5:B49)+1,"")</f>
        <v>45</v>
      </c>
      <c r="C50" s="28">
        <v>100</v>
      </c>
      <c r="D50" s="28"/>
      <c r="E50" s="28" t="s">
        <v>34</v>
      </c>
      <c r="F50" s="42"/>
      <c r="G50" s="44"/>
      <c r="H50" s="57"/>
    </row>
    <row r="51" spans="2:8" s="32" customFormat="1" ht="20.25">
      <c r="B51" s="6">
        <f>IF(C51&lt;&gt;"",MAX($B$5:B50)+1,"")</f>
        <v>46</v>
      </c>
      <c r="C51" s="28">
        <v>50</v>
      </c>
      <c r="D51" s="28"/>
      <c r="E51" s="28" t="s">
        <v>26</v>
      </c>
      <c r="F51" s="42"/>
      <c r="G51" s="44"/>
      <c r="H51" s="57"/>
    </row>
    <row r="52" spans="2:8" s="32" customFormat="1" ht="20.25">
      <c r="B52" s="6">
        <f>IF(C52&lt;&gt;"",MAX($B$5:B51)+1,"")</f>
        <v>47</v>
      </c>
      <c r="C52" s="28">
        <v>100</v>
      </c>
      <c r="D52" s="28"/>
      <c r="E52" s="28" t="s">
        <v>22</v>
      </c>
      <c r="F52" s="42"/>
      <c r="G52" s="44"/>
      <c r="H52" s="57"/>
    </row>
    <row r="53" spans="2:8" s="32" customFormat="1" ht="20.25">
      <c r="B53" s="6">
        <f>IF(C53&lt;&gt;"",MAX($B$5:B52)+1,"")</f>
        <v>48</v>
      </c>
      <c r="C53" s="28">
        <v>150</v>
      </c>
      <c r="D53" s="28"/>
      <c r="E53" s="28" t="s">
        <v>48</v>
      </c>
      <c r="F53" s="42"/>
      <c r="G53" s="44"/>
      <c r="H53" s="57"/>
    </row>
    <row r="54" spans="2:8" s="32" customFormat="1" ht="20.25">
      <c r="B54" s="6">
        <f>IF(C54&lt;&gt;"",MAX($B$5:B53)+1,"")</f>
        <v>49</v>
      </c>
      <c r="C54" s="28">
        <v>170</v>
      </c>
      <c r="D54" s="28"/>
      <c r="E54" s="28" t="s">
        <v>27</v>
      </c>
      <c r="F54" s="42"/>
      <c r="G54" s="44"/>
      <c r="H54" s="57"/>
    </row>
    <row r="55" spans="2:8" s="32" customFormat="1" ht="20.25">
      <c r="B55" s="6">
        <f>IF(C55&lt;&gt;"",MAX($B$5:B54)+1,"")</f>
        <v>50</v>
      </c>
      <c r="C55" s="28">
        <v>60</v>
      </c>
      <c r="D55" s="28"/>
      <c r="E55" s="28" t="s">
        <v>42</v>
      </c>
      <c r="F55" s="42"/>
      <c r="G55" s="44"/>
      <c r="H55" s="57"/>
    </row>
    <row r="56" spans="2:8" s="32" customFormat="1" ht="20.25">
      <c r="B56" s="6">
        <f>IF(C56&lt;&gt;"",MAX($B$5:B55)+1,"")</f>
        <v>51</v>
      </c>
      <c r="C56" s="28">
        <v>10</v>
      </c>
      <c r="D56" s="28"/>
      <c r="E56" s="28" t="s">
        <v>21</v>
      </c>
      <c r="F56" s="42"/>
      <c r="G56" s="44"/>
      <c r="H56" s="34"/>
    </row>
    <row r="57" spans="2:8" s="32" customFormat="1" ht="20.25">
      <c r="B57" s="6">
        <f>IF(C57&lt;&gt;"",MAX($B$5:B56)+1,"")</f>
        <v>52</v>
      </c>
      <c r="C57" s="28">
        <v>50</v>
      </c>
      <c r="D57" s="28"/>
      <c r="E57" s="28" t="s">
        <v>33</v>
      </c>
      <c r="F57" s="42"/>
      <c r="G57" s="44"/>
      <c r="H57" s="57"/>
    </row>
    <row r="58" spans="2:8" s="32" customFormat="1" ht="20.25">
      <c r="B58" s="6">
        <f>IF(C58&lt;&gt;"",MAX($B$5:B57)+1,"")</f>
        <v>53</v>
      </c>
      <c r="C58" s="28">
        <v>300</v>
      </c>
      <c r="D58" s="28"/>
      <c r="E58" s="28" t="s">
        <v>49</v>
      </c>
      <c r="F58" s="42"/>
      <c r="G58" s="44"/>
      <c r="H58" s="57"/>
    </row>
    <row r="59" spans="2:8" s="32" customFormat="1" ht="20.25">
      <c r="B59" s="6">
        <f>IF(C59&lt;&gt;"",MAX($B$5:B58)+1,"")</f>
        <v>54</v>
      </c>
      <c r="C59" s="28">
        <v>300</v>
      </c>
      <c r="D59" s="28"/>
      <c r="E59" s="28" t="s">
        <v>50</v>
      </c>
      <c r="F59" s="42"/>
      <c r="G59" s="44"/>
      <c r="H59" s="57"/>
    </row>
    <row r="60" spans="2:8" s="32" customFormat="1" ht="20.25">
      <c r="B60" s="6">
        <f>IF(C60&lt;&gt;"",MAX($B$5:B59)+1,"")</f>
        <v>55</v>
      </c>
      <c r="C60" s="28">
        <v>500</v>
      </c>
      <c r="D60" s="28"/>
      <c r="E60" s="28" t="s">
        <v>51</v>
      </c>
      <c r="F60" s="42"/>
      <c r="G60" s="44"/>
      <c r="H60" s="57"/>
    </row>
    <row r="61" spans="2:8" s="32" customFormat="1" ht="20.25">
      <c r="B61" s="6">
        <f>IF(C61&lt;&gt;"",MAX($B$5:B60)+1,"")</f>
        <v>56</v>
      </c>
      <c r="C61" s="28">
        <v>300</v>
      </c>
      <c r="D61" s="28"/>
      <c r="E61" s="28" t="s">
        <v>52</v>
      </c>
      <c r="F61" s="42"/>
      <c r="G61" s="44"/>
      <c r="H61" s="57"/>
    </row>
    <row r="62" spans="2:8" s="32" customFormat="1" ht="20.25">
      <c r="B62" s="6">
        <f>IF(C62&lt;&gt;"",MAX($B$5:B61)+1,"")</f>
        <v>57</v>
      </c>
      <c r="C62" s="28">
        <v>500</v>
      </c>
      <c r="D62" s="28"/>
      <c r="E62" s="28" t="s">
        <v>53</v>
      </c>
      <c r="F62" s="42"/>
      <c r="G62" s="44"/>
      <c r="H62" s="57"/>
    </row>
    <row r="63" spans="2:8" s="32" customFormat="1" ht="20.25">
      <c r="B63" s="6">
        <f>IF(C63&lt;&gt;"",MAX($B$5:B62)+1,"")</f>
        <v>58</v>
      </c>
      <c r="C63" s="28">
        <v>50</v>
      </c>
      <c r="D63" s="28"/>
      <c r="E63" s="28" t="s">
        <v>26</v>
      </c>
      <c r="F63" s="42"/>
      <c r="G63" s="44"/>
      <c r="H63" s="57"/>
    </row>
    <row r="64" spans="2:8" s="32" customFormat="1" ht="20.25">
      <c r="B64" s="6">
        <f>IF(C64&lt;&gt;"",MAX($B$5:B63)+1,"")</f>
        <v>59</v>
      </c>
      <c r="C64" s="28">
        <v>50</v>
      </c>
      <c r="D64" s="28"/>
      <c r="E64" s="28" t="s">
        <v>54</v>
      </c>
      <c r="F64" s="42"/>
      <c r="G64" s="44"/>
      <c r="H64" s="57"/>
    </row>
    <row r="65" spans="2:8" s="32" customFormat="1" ht="20.25">
      <c r="B65" s="6">
        <f>IF(C65&lt;&gt;"",MAX($B$5:B64)+1,"")</f>
        <v>60</v>
      </c>
      <c r="C65" s="28">
        <v>100</v>
      </c>
      <c r="D65" s="28"/>
      <c r="E65" s="28" t="s">
        <v>22</v>
      </c>
      <c r="F65" s="42"/>
      <c r="G65" s="44"/>
      <c r="H65" s="57"/>
    </row>
    <row r="66" spans="2:8" s="32" customFormat="1" ht="20.25">
      <c r="B66" s="6">
        <f>IF(C66&lt;&gt;"",MAX($B$5:B65)+1,"")</f>
        <v>61</v>
      </c>
      <c r="C66" s="28">
        <v>100</v>
      </c>
      <c r="D66" s="28"/>
      <c r="E66" s="28" t="s">
        <v>55</v>
      </c>
      <c r="F66" s="42"/>
      <c r="G66" s="44"/>
      <c r="H66" s="57"/>
    </row>
    <row r="67" spans="2:8" s="32" customFormat="1" ht="20.25">
      <c r="B67" s="6">
        <f>IF(C67&lt;&gt;"",MAX($B$5:B66)+1,"")</f>
        <v>62</v>
      </c>
      <c r="C67" s="28">
        <v>100</v>
      </c>
      <c r="D67" s="28"/>
      <c r="E67" s="28" t="s">
        <v>34</v>
      </c>
      <c r="F67" s="42"/>
      <c r="G67" s="44"/>
      <c r="H67" s="57"/>
    </row>
    <row r="68" spans="2:8" s="32" customFormat="1" ht="20.25">
      <c r="B68" s="6">
        <f>IF(C68&lt;&gt;"",MAX($B$5:B67)+1,"")</f>
        <v>63</v>
      </c>
      <c r="C68" s="28">
        <v>50</v>
      </c>
      <c r="D68" s="28"/>
      <c r="E68" s="28" t="s">
        <v>46</v>
      </c>
      <c r="F68" s="42"/>
      <c r="G68" s="44"/>
      <c r="H68" s="57"/>
    </row>
    <row r="69" spans="2:8" s="32" customFormat="1" ht="20.25">
      <c r="B69" s="6">
        <f>IF(C69&lt;&gt;"",MAX($B$5:B68)+1,"")</f>
        <v>64</v>
      </c>
      <c r="C69" s="28">
        <v>260</v>
      </c>
      <c r="D69" s="28"/>
      <c r="E69" s="28" t="s">
        <v>26</v>
      </c>
      <c r="F69" s="42"/>
      <c r="G69" s="44"/>
      <c r="H69" s="57"/>
    </row>
    <row r="70" spans="2:8" s="32" customFormat="1" ht="20.25">
      <c r="B70" s="6">
        <f>IF(C70&lt;&gt;"",MAX($B$5:B69)+1,"")</f>
        <v>65</v>
      </c>
      <c r="C70" s="28">
        <v>200</v>
      </c>
      <c r="D70" s="28"/>
      <c r="E70" s="28" t="s">
        <v>47</v>
      </c>
      <c r="F70" s="42"/>
      <c r="G70" s="44"/>
      <c r="H70" s="57"/>
    </row>
    <row r="71" spans="2:8" s="32" customFormat="1" ht="20.25">
      <c r="B71" s="6">
        <f>IF(C71&lt;&gt;"",MAX($B$5:B70)+1,"")</f>
        <v>66</v>
      </c>
      <c r="C71" s="28">
        <v>20</v>
      </c>
      <c r="D71" s="28"/>
      <c r="E71" s="28" t="s">
        <v>56</v>
      </c>
      <c r="F71" s="42"/>
      <c r="G71" s="44"/>
      <c r="H71" s="57"/>
    </row>
    <row r="72" spans="2:8" s="32" customFormat="1" ht="20.25">
      <c r="B72" s="6">
        <f>IF(C72&lt;&gt;"",MAX($B$5:B71)+1,"")</f>
        <v>67</v>
      </c>
      <c r="C72" s="28">
        <v>20</v>
      </c>
      <c r="D72" s="28"/>
      <c r="E72" s="28" t="s">
        <v>57</v>
      </c>
      <c r="F72" s="42"/>
      <c r="G72" s="44"/>
      <c r="H72" s="57"/>
    </row>
    <row r="73" spans="2:8" s="32" customFormat="1" ht="20.25">
      <c r="B73" s="6">
        <f>IF(C73&lt;&gt;"",MAX($B$5:B72)+1,"")</f>
        <v>68</v>
      </c>
      <c r="C73" s="28">
        <v>20</v>
      </c>
      <c r="D73" s="28"/>
      <c r="E73" s="28" t="s">
        <v>58</v>
      </c>
      <c r="F73" s="42"/>
      <c r="G73" s="44"/>
      <c r="H73" s="57"/>
    </row>
    <row r="74" spans="2:8" s="32" customFormat="1" ht="20.25">
      <c r="B74" s="6">
        <f>IF(C74&lt;&gt;"",MAX($B$5:B73)+1,"")</f>
        <v>69</v>
      </c>
      <c r="C74" s="28">
        <v>100</v>
      </c>
      <c r="D74" s="28"/>
      <c r="E74" s="28" t="s">
        <v>43</v>
      </c>
      <c r="F74" s="42"/>
      <c r="G74" s="44"/>
      <c r="H74" s="57"/>
    </row>
    <row r="75" spans="2:8" s="32" customFormat="1" ht="20.25">
      <c r="B75" s="6">
        <f>IF(C75&lt;&gt;"",MAX($B$5:B74)+1,"")</f>
        <v>70</v>
      </c>
      <c r="C75" s="28">
        <v>100</v>
      </c>
      <c r="D75" s="28"/>
      <c r="E75" s="28" t="s">
        <v>22</v>
      </c>
      <c r="F75" s="42"/>
      <c r="G75" s="44"/>
      <c r="H75" s="57"/>
    </row>
    <row r="76" spans="2:8" s="32" customFormat="1" ht="20.25">
      <c r="B76" s="6">
        <f>IF(C76&lt;&gt;"",MAX($B$5:B75)+1,"")</f>
        <v>71</v>
      </c>
      <c r="C76" s="28">
        <v>600</v>
      </c>
      <c r="D76" s="34"/>
      <c r="E76" s="28" t="s">
        <v>45</v>
      </c>
      <c r="F76" s="42"/>
      <c r="G76" s="44"/>
      <c r="H76" s="57"/>
    </row>
    <row r="77" spans="2:8" s="32" customFormat="1" ht="20.25">
      <c r="B77" s="6">
        <f>IF(C77&lt;&gt;"",MAX($B$5:B76)+1,"")</f>
        <v>72</v>
      </c>
      <c r="C77" s="28">
        <v>300</v>
      </c>
      <c r="D77" s="28"/>
      <c r="E77" s="28" t="s">
        <v>26</v>
      </c>
      <c r="F77" s="42"/>
      <c r="G77" s="44"/>
      <c r="H77" s="57"/>
    </row>
    <row r="78" spans="2:8" s="32" customFormat="1" ht="20.25">
      <c r="B78" s="6">
        <f>IF(C78&lt;&gt;"",MAX($B$5:B77)+1,"")</f>
        <v>73</v>
      </c>
      <c r="C78" s="28">
        <v>170</v>
      </c>
      <c r="D78" s="28"/>
      <c r="E78" s="28" t="s">
        <v>45</v>
      </c>
      <c r="F78" s="42"/>
      <c r="G78" s="44"/>
      <c r="H78" s="57"/>
    </row>
    <row r="79" spans="2:8" s="32" customFormat="1" ht="20.25">
      <c r="B79" s="6">
        <f>IF(C79&lt;&gt;"",MAX($B$5:B78)+1,"")</f>
        <v>74</v>
      </c>
      <c r="C79" s="28">
        <v>100</v>
      </c>
      <c r="D79" s="28"/>
      <c r="E79" s="28" t="s">
        <v>22</v>
      </c>
      <c r="F79" s="42"/>
      <c r="G79" s="44"/>
      <c r="H79" s="57"/>
    </row>
    <row r="80" spans="2:8" s="32" customFormat="1" ht="20.25">
      <c r="B80" s="6">
        <f>IF(C80&lt;&gt;"",MAX($B$5:B79)+1,"")</f>
        <v>75</v>
      </c>
      <c r="C80" s="28">
        <v>500</v>
      </c>
      <c r="D80" s="28"/>
      <c r="E80" s="28" t="s">
        <v>22</v>
      </c>
      <c r="F80" s="42"/>
      <c r="G80" s="44"/>
      <c r="H80" s="57"/>
    </row>
    <row r="81" spans="2:8" s="32" customFormat="1" ht="20.25">
      <c r="B81" s="6">
        <f>IF(C81&lt;&gt;"",MAX($B$5:B80)+1,"")</f>
        <v>76</v>
      </c>
      <c r="C81" s="28">
        <v>200</v>
      </c>
      <c r="D81" s="28"/>
      <c r="E81" s="28" t="s">
        <v>22</v>
      </c>
      <c r="F81" s="42"/>
      <c r="G81" s="44"/>
      <c r="H81" s="57"/>
    </row>
    <row r="82" spans="2:8" s="32" customFormat="1" ht="20.25">
      <c r="B82" s="6">
        <f>IF(C82&lt;&gt;"",MAX($B$5:B81)+1,"")</f>
        <v>77</v>
      </c>
      <c r="C82" s="28">
        <v>150</v>
      </c>
      <c r="D82" s="28"/>
      <c r="E82" s="28" t="s">
        <v>59</v>
      </c>
      <c r="F82" s="42"/>
      <c r="G82" s="44"/>
      <c r="H82" s="57"/>
    </row>
    <row r="83" spans="2:8" s="32" customFormat="1" ht="20.25">
      <c r="B83" s="6">
        <f>IF(C83&lt;&gt;"",MAX($B$5:B82)+1,"")</f>
        <v>78</v>
      </c>
      <c r="C83" s="28">
        <v>70</v>
      </c>
      <c r="D83" s="28"/>
      <c r="E83" s="28" t="s">
        <v>60</v>
      </c>
      <c r="F83" s="59"/>
      <c r="G83" s="44"/>
      <c r="H83" s="57"/>
    </row>
    <row r="84" spans="2:8" s="32" customFormat="1" ht="20.25">
      <c r="B84" s="6">
        <f>IF(C84&lt;&gt;"",MAX($B$5:B83)+1,"")</f>
        <v>79</v>
      </c>
      <c r="C84" s="28">
        <v>100</v>
      </c>
      <c r="D84" s="28"/>
      <c r="E84" s="28" t="s">
        <v>29</v>
      </c>
      <c r="F84" s="42"/>
      <c r="G84" s="44"/>
      <c r="H84" s="57"/>
    </row>
    <row r="85" spans="2:8" s="32" customFormat="1" ht="20.25">
      <c r="B85" s="6">
        <f>IF(C85&lt;&gt;"",MAX($B$5:B84)+1,"")</f>
        <v>80</v>
      </c>
      <c r="C85" s="28">
        <v>400</v>
      </c>
      <c r="D85" s="28"/>
      <c r="E85" s="28" t="s">
        <v>61</v>
      </c>
      <c r="F85" s="42"/>
      <c r="G85" s="44"/>
      <c r="H85" s="57"/>
    </row>
    <row r="86" spans="2:8" s="32" customFormat="1" ht="20.25">
      <c r="B86" s="6">
        <f>IF(C86&lt;&gt;"",MAX($B$5:B85)+1,"")</f>
        <v>81</v>
      </c>
      <c r="C86" s="28">
        <v>100</v>
      </c>
      <c r="D86" s="28"/>
      <c r="E86" s="28" t="s">
        <v>22</v>
      </c>
      <c r="F86" s="42"/>
      <c r="G86" s="44"/>
      <c r="H86" s="57"/>
    </row>
    <row r="87" spans="2:8" s="32" customFormat="1" ht="20.25">
      <c r="B87" s="6">
        <f>IF(C87&lt;&gt;"",MAX($B$5:B86)+1,"")</f>
        <v>82</v>
      </c>
      <c r="C87" s="28">
        <v>200</v>
      </c>
      <c r="D87" s="28"/>
      <c r="E87" s="28" t="s">
        <v>62</v>
      </c>
      <c r="F87" s="42"/>
      <c r="G87" s="44"/>
      <c r="H87" s="57"/>
    </row>
    <row r="88" spans="2:8" s="32" customFormat="1" ht="20.25">
      <c r="B88" s="6">
        <f>IF(C88&lt;&gt;"",MAX($B$5:B87)+1,"")</f>
        <v>83</v>
      </c>
      <c r="C88" s="28">
        <v>400</v>
      </c>
      <c r="D88" s="28"/>
      <c r="E88" s="28" t="s">
        <v>63</v>
      </c>
      <c r="F88" s="42"/>
      <c r="G88" s="44"/>
      <c r="H88" s="57"/>
    </row>
    <row r="89" spans="2:8" s="32" customFormat="1" ht="20.25">
      <c r="B89" s="6">
        <f>IF(C89&lt;&gt;"",MAX($B$5:B88)+1,"")</f>
        <v>84</v>
      </c>
      <c r="C89" s="28">
        <v>300</v>
      </c>
      <c r="D89" s="28"/>
      <c r="E89" s="28" t="s">
        <v>50</v>
      </c>
      <c r="F89" s="42"/>
      <c r="G89" s="44"/>
      <c r="H89" s="57"/>
    </row>
    <row r="90" spans="2:8" s="32" customFormat="1" ht="20.25">
      <c r="B90" s="6" t="str">
        <f>IF(C90&lt;&gt;"",MAX($B$5:B89)+1,"")</f>
        <v/>
      </c>
      <c r="C90" s="28"/>
      <c r="D90" s="28"/>
      <c r="E90" s="28"/>
      <c r="F90" s="42"/>
      <c r="G90" s="44"/>
      <c r="H90" s="57"/>
    </row>
    <row r="91" spans="2:8" s="32" customFormat="1" ht="20.25">
      <c r="B91" s="6" t="str">
        <f>IF(C91&lt;&gt;"",MAX($B$5:B90)+1,"")</f>
        <v/>
      </c>
      <c r="C91" s="28"/>
      <c r="D91" s="28"/>
      <c r="E91" s="28"/>
      <c r="F91" s="42"/>
      <c r="G91" s="44"/>
      <c r="H91" s="57"/>
    </row>
    <row r="92" spans="2:8" s="32" customFormat="1" ht="20.25">
      <c r="B92" s="6" t="str">
        <f>IF(C92&lt;&gt;"",MAX($B$5:B91)+1,"")</f>
        <v/>
      </c>
      <c r="C92" s="28"/>
      <c r="D92" s="28"/>
      <c r="E92" s="28"/>
      <c r="F92" s="42"/>
      <c r="G92" s="44"/>
      <c r="H92" s="57"/>
    </row>
    <row r="93" spans="2:8" s="32" customFormat="1" ht="20.25">
      <c r="B93" s="6" t="str">
        <f>IF(C93&lt;&gt;"",MAX($B$5:B92)+1,"")</f>
        <v/>
      </c>
      <c r="C93" s="28"/>
      <c r="D93" s="28"/>
      <c r="E93" s="28"/>
      <c r="F93" s="42"/>
      <c r="G93" s="44"/>
      <c r="H93" s="57"/>
    </row>
    <row r="94" spans="2:8" s="32" customFormat="1" ht="20.25">
      <c r="B94" s="6" t="str">
        <f>IF(C94&lt;&gt;"",MAX($B$5:B93)+1,"")</f>
        <v/>
      </c>
      <c r="C94" s="28"/>
      <c r="D94" s="28"/>
      <c r="E94" s="28"/>
      <c r="F94" s="42"/>
      <c r="G94" s="44"/>
      <c r="H94" s="57"/>
    </row>
    <row r="95" spans="2:8" s="32" customFormat="1" ht="20.25">
      <c r="B95" s="6" t="str">
        <f>IF(C95&lt;&gt;"",MAX($B$5:B94)+1,"")</f>
        <v/>
      </c>
      <c r="C95" s="28"/>
      <c r="D95" s="28"/>
      <c r="E95" s="28"/>
      <c r="F95" s="42"/>
      <c r="G95" s="44"/>
      <c r="H95" s="57"/>
    </row>
    <row r="96" spans="2:8" s="32" customFormat="1" ht="20.25">
      <c r="B96" s="6" t="str">
        <f>IF(C96&lt;&gt;"",MAX($B$5:B95)+1,"")</f>
        <v/>
      </c>
      <c r="C96" s="28"/>
      <c r="D96" s="28"/>
      <c r="E96" s="28"/>
      <c r="F96" s="42"/>
      <c r="G96" s="44"/>
      <c r="H96" s="57"/>
    </row>
    <row r="97" spans="2:8" s="32" customFormat="1" ht="20.25">
      <c r="B97" s="6" t="str">
        <f>IF(C97&lt;&gt;"",MAX($B$5:B96)+1,"")</f>
        <v/>
      </c>
      <c r="C97" s="28"/>
      <c r="D97" s="28"/>
      <c r="E97" s="28"/>
      <c r="F97" s="42"/>
      <c r="G97" s="44"/>
      <c r="H97" s="57"/>
    </row>
    <row r="98" spans="2:8" s="32" customFormat="1" ht="20.25">
      <c r="B98" s="6" t="str">
        <f>IF(C98&lt;&gt;"",MAX($B$5:B97)+1,"")</f>
        <v/>
      </c>
      <c r="C98" s="28"/>
      <c r="D98" s="28"/>
      <c r="E98" s="28"/>
      <c r="F98" s="42"/>
      <c r="G98" s="44"/>
      <c r="H98" s="57"/>
    </row>
    <row r="99" spans="2:8" s="32" customFormat="1" ht="20.25">
      <c r="B99" s="6" t="str">
        <f>IF(C99&lt;&gt;"",MAX($B$5:B98)+1,"")</f>
        <v/>
      </c>
      <c r="C99" s="28"/>
      <c r="D99" s="28"/>
      <c r="E99" s="28"/>
      <c r="F99" s="42"/>
      <c r="G99" s="44"/>
      <c r="H99" s="57"/>
    </row>
    <row r="100" spans="2:8" s="32" customFormat="1" ht="20.25">
      <c r="B100" s="6" t="str">
        <f>IF(C100&lt;&gt;"",MAX($B$5:B99)+1,"")</f>
        <v/>
      </c>
      <c r="C100" s="28"/>
      <c r="D100" s="28"/>
      <c r="E100" s="28"/>
      <c r="F100" s="42"/>
      <c r="G100" s="44"/>
      <c r="H100" s="57"/>
    </row>
    <row r="101" spans="2:8" s="32" customFormat="1" ht="20.25">
      <c r="B101" s="6" t="str">
        <f>IF(C101&lt;&gt;"",MAX($B$5:B100)+1,"")</f>
        <v/>
      </c>
      <c r="C101" s="28"/>
      <c r="D101" s="28"/>
      <c r="E101" s="28"/>
      <c r="F101" s="42"/>
      <c r="G101" s="44"/>
      <c r="H101" s="57"/>
    </row>
    <row r="102" spans="2:8" s="32" customFormat="1" ht="20.25">
      <c r="B102" s="6" t="str">
        <f>IF(C102&lt;&gt;"",MAX($B$5:B101)+1,"")</f>
        <v/>
      </c>
      <c r="C102" s="28"/>
      <c r="D102" s="28"/>
      <c r="E102" s="28"/>
      <c r="F102" s="42"/>
      <c r="G102" s="44"/>
      <c r="H102" s="57"/>
    </row>
    <row r="103" spans="2:8" s="32" customFormat="1" ht="20.25">
      <c r="B103" s="6" t="str">
        <f>IF(C103&lt;&gt;"",MAX($B$5:B102)+1,"")</f>
        <v/>
      </c>
      <c r="C103" s="28"/>
      <c r="D103" s="28"/>
      <c r="E103" s="28"/>
      <c r="F103" s="42"/>
      <c r="G103" s="44"/>
      <c r="H103" s="57"/>
    </row>
    <row r="104" spans="2:8" s="32" customFormat="1" ht="20.25">
      <c r="B104" s="6" t="str">
        <f>IF(C104&lt;&gt;"",MAX($B$5:B103)+1,"")</f>
        <v/>
      </c>
      <c r="C104" s="28"/>
      <c r="D104" s="28"/>
      <c r="E104" s="28"/>
      <c r="F104" s="42"/>
      <c r="G104" s="44"/>
      <c r="H104" s="57"/>
    </row>
    <row r="105" spans="2:8" s="32" customFormat="1" ht="20.25">
      <c r="B105" s="6" t="str">
        <f>IF(C105&lt;&gt;"",MAX($B$5:B104)+1,"")</f>
        <v/>
      </c>
      <c r="C105" s="28"/>
      <c r="D105" s="28"/>
      <c r="E105" s="28"/>
      <c r="F105" s="42"/>
      <c r="G105" s="44"/>
      <c r="H105" s="57"/>
    </row>
    <row r="106" spans="2:8" s="32" customFormat="1" ht="20.25">
      <c r="B106" s="6" t="str">
        <f>IF(C106&lt;&gt;"",MAX($B$5:B105)+1,"")</f>
        <v/>
      </c>
      <c r="C106" s="28"/>
      <c r="D106" s="28"/>
      <c r="E106" s="28"/>
      <c r="F106" s="42"/>
      <c r="G106" s="44"/>
      <c r="H106" s="57"/>
    </row>
    <row r="107" spans="2:8" s="32" customFormat="1" ht="20.25">
      <c r="B107" s="6" t="str">
        <f>IF(C107&lt;&gt;"",MAX($B$5:B106)+1,"")</f>
        <v/>
      </c>
      <c r="C107" s="28"/>
      <c r="D107" s="28"/>
      <c r="E107" s="28"/>
      <c r="F107" s="42"/>
      <c r="G107" s="44"/>
      <c r="H107" s="57"/>
    </row>
    <row r="108" spans="2:8" s="32" customFormat="1" ht="20.25">
      <c r="B108" s="6" t="str">
        <f>IF(C108&lt;&gt;"",MAX($B$5:B107)+1,"")</f>
        <v/>
      </c>
      <c r="C108" s="28"/>
      <c r="D108" s="28"/>
      <c r="E108" s="28"/>
      <c r="F108" s="42"/>
      <c r="G108" s="44"/>
      <c r="H108" s="57"/>
    </row>
    <row r="109" spans="2:8" s="32" customFormat="1" ht="20.25">
      <c r="B109" s="6" t="str">
        <f>IF(C109&lt;&gt;"",MAX($B$5:B108)+1,"")</f>
        <v/>
      </c>
      <c r="C109" s="28"/>
      <c r="D109" s="28"/>
      <c r="E109" s="28"/>
      <c r="F109" s="42"/>
      <c r="G109" s="44"/>
      <c r="H109" s="57"/>
    </row>
    <row r="110" spans="2:8" s="32" customFormat="1" ht="20.25">
      <c r="B110" s="6" t="str">
        <f>IF(C110&lt;&gt;"",MAX($B$5:B109)+1,"")</f>
        <v/>
      </c>
      <c r="C110" s="28"/>
      <c r="D110" s="28"/>
      <c r="E110" s="28"/>
      <c r="F110" s="42"/>
      <c r="G110" s="44"/>
      <c r="H110" s="57"/>
    </row>
    <row r="111" spans="2:8" s="32" customFormat="1" ht="20.25">
      <c r="B111" s="6" t="str">
        <f>IF(C111&lt;&gt;"",MAX($B$5:B110)+1,"")</f>
        <v/>
      </c>
      <c r="C111" s="28"/>
      <c r="D111" s="28"/>
      <c r="E111" s="28"/>
      <c r="F111" s="42"/>
      <c r="G111" s="44"/>
      <c r="H111" s="57"/>
    </row>
    <row r="112" spans="2:8" s="32" customFormat="1" ht="20.25">
      <c r="B112" s="6" t="str">
        <f>IF(C112&lt;&gt;"",MAX($B$5:B111)+1,"")</f>
        <v/>
      </c>
      <c r="C112" s="28"/>
      <c r="D112" s="28"/>
      <c r="E112" s="28"/>
      <c r="F112" s="42"/>
      <c r="G112" s="44"/>
      <c r="H112" s="57"/>
    </row>
    <row r="113" spans="2:8" s="32" customFormat="1" ht="20.25">
      <c r="B113" s="6" t="str">
        <f>IF(C113&lt;&gt;"",MAX($B$5:B112)+1,"")</f>
        <v/>
      </c>
      <c r="C113" s="28"/>
      <c r="D113" s="28"/>
      <c r="E113" s="28"/>
      <c r="F113" s="42"/>
      <c r="G113" s="44"/>
      <c r="H113" s="57"/>
    </row>
    <row r="114" spans="2:8" s="32" customFormat="1" ht="20.25">
      <c r="B114" s="6" t="str">
        <f>IF(C114&lt;&gt;"",MAX($B$5:B113)+1,"")</f>
        <v/>
      </c>
      <c r="C114" s="28"/>
      <c r="D114" s="28"/>
      <c r="E114" s="28"/>
      <c r="F114" s="42"/>
      <c r="G114" s="44"/>
      <c r="H114" s="57"/>
    </row>
    <row r="115" spans="2:8" s="32" customFormat="1" ht="20.25">
      <c r="B115" s="6" t="str">
        <f>IF(C115&lt;&gt;"",MAX($B$5:B114)+1,"")</f>
        <v/>
      </c>
      <c r="C115" s="28"/>
      <c r="D115" s="28"/>
      <c r="E115" s="28"/>
      <c r="F115" s="42"/>
      <c r="G115" s="44"/>
      <c r="H115" s="57"/>
    </row>
    <row r="116" spans="2:8" s="32" customFormat="1" ht="20.25">
      <c r="B116" s="6" t="str">
        <f>IF(C116&lt;&gt;"",MAX($B$5:B115)+1,"")</f>
        <v/>
      </c>
      <c r="C116" s="28"/>
      <c r="D116" s="28"/>
      <c r="E116" s="28"/>
      <c r="F116" s="42"/>
      <c r="G116" s="44"/>
      <c r="H116" s="57"/>
    </row>
    <row r="117" spans="2:8" s="32" customFormat="1" ht="20.25">
      <c r="B117" s="6" t="str">
        <f>IF(C117&lt;&gt;"",MAX($B$5:B116)+1,"")</f>
        <v/>
      </c>
      <c r="C117" s="28"/>
      <c r="D117" s="28"/>
      <c r="E117" s="28"/>
      <c r="F117" s="42"/>
      <c r="G117" s="44"/>
      <c r="H117" s="57"/>
    </row>
    <row r="118" spans="2:8" s="32" customFormat="1" ht="20.25">
      <c r="B118" s="6" t="str">
        <f>IF(C118&lt;&gt;"",MAX($B$5:B117)+1,"")</f>
        <v/>
      </c>
      <c r="C118" s="28"/>
      <c r="D118" s="28"/>
      <c r="E118" s="28"/>
      <c r="F118" s="42"/>
      <c r="G118" s="44"/>
      <c r="H118" s="57"/>
    </row>
    <row r="119" spans="2:8" s="32" customFormat="1" ht="20.25">
      <c r="B119" s="6" t="str">
        <f>IF(C119&lt;&gt;"",MAX($B$5:B118)+1,"")</f>
        <v/>
      </c>
      <c r="C119" s="28"/>
      <c r="D119" s="28"/>
      <c r="E119" s="28"/>
      <c r="F119" s="42"/>
      <c r="G119" s="44"/>
      <c r="H119" s="57"/>
    </row>
    <row r="120" spans="2:8" s="32" customFormat="1" ht="20.25">
      <c r="B120" s="6" t="str">
        <f>IF(C120&lt;&gt;"",MAX($B$5:B119)+1,"")</f>
        <v/>
      </c>
      <c r="C120" s="28"/>
      <c r="D120" s="28"/>
      <c r="E120" s="28"/>
      <c r="F120" s="42"/>
      <c r="G120" s="44"/>
      <c r="H120" s="57"/>
    </row>
    <row r="121" spans="2:8" s="32" customFormat="1" ht="20.25">
      <c r="B121" s="6" t="str">
        <f>IF(C121&lt;&gt;"",MAX($B$5:B120)+1,"")</f>
        <v/>
      </c>
      <c r="C121" s="28"/>
      <c r="D121" s="28"/>
      <c r="E121" s="28"/>
      <c r="F121" s="42"/>
      <c r="G121" s="44"/>
      <c r="H121" s="57"/>
    </row>
    <row r="122" spans="2:8" s="32" customFormat="1" ht="20.25">
      <c r="B122" s="6" t="str">
        <f>IF(C122&lt;&gt;"",MAX($B$5:B121)+1,"")</f>
        <v/>
      </c>
      <c r="C122" s="28"/>
      <c r="D122" s="28"/>
      <c r="E122" s="28"/>
      <c r="F122" s="42"/>
      <c r="G122" s="44"/>
      <c r="H122" s="57"/>
    </row>
    <row r="123" spans="2:8" s="32" customFormat="1" ht="20.25">
      <c r="B123" s="6" t="str">
        <f>IF(C123&lt;&gt;"",MAX($B$5:B122)+1,"")</f>
        <v/>
      </c>
      <c r="C123" s="28"/>
      <c r="D123" s="28"/>
      <c r="E123" s="28"/>
      <c r="F123" s="42"/>
      <c r="G123" s="44"/>
      <c r="H123" s="57"/>
    </row>
    <row r="124" spans="2:8" s="32" customFormat="1" ht="20.25">
      <c r="B124" s="6" t="str">
        <f>IF(C124&lt;&gt;"",MAX($B$5:B123)+1,"")</f>
        <v/>
      </c>
      <c r="C124" s="28"/>
      <c r="D124" s="28"/>
      <c r="E124" s="28"/>
      <c r="F124" s="42"/>
      <c r="G124" s="44"/>
      <c r="H124" s="57"/>
    </row>
    <row r="125" spans="2:8" s="32" customFormat="1" ht="20.25">
      <c r="B125" s="6" t="str">
        <f>IF(C125&lt;&gt;"",MAX($B$5:B124)+1,"")</f>
        <v/>
      </c>
      <c r="C125" s="28"/>
      <c r="D125" s="28"/>
      <c r="E125" s="28"/>
      <c r="F125" s="42"/>
      <c r="G125" s="44"/>
      <c r="H125" s="57"/>
    </row>
    <row r="126" spans="2:8" s="32" customFormat="1" ht="20.25">
      <c r="B126" s="6" t="str">
        <f>IF(C126&lt;&gt;"",MAX($B$5:B125)+1,"")</f>
        <v/>
      </c>
      <c r="C126" s="28"/>
      <c r="D126" s="28"/>
      <c r="E126" s="28"/>
      <c r="F126" s="42"/>
      <c r="G126" s="44"/>
      <c r="H126" s="57"/>
    </row>
    <row r="127" spans="2:8" s="32" customFormat="1" ht="20.25">
      <c r="B127" s="6" t="str">
        <f>IF(C127&lt;&gt;"",MAX($B$5:B126)+1,"")</f>
        <v/>
      </c>
      <c r="C127" s="28"/>
      <c r="D127" s="28"/>
      <c r="E127" s="28"/>
      <c r="F127" s="42"/>
      <c r="G127" s="44"/>
      <c r="H127" s="57"/>
    </row>
    <row r="128" spans="2:8" s="32" customFormat="1" ht="20.25">
      <c r="B128" s="6" t="str">
        <f>IF(C128&lt;&gt;"",MAX($B$5:B127)+1,"")</f>
        <v/>
      </c>
      <c r="C128" s="28"/>
      <c r="D128" s="28"/>
      <c r="E128" s="28"/>
      <c r="F128" s="42"/>
      <c r="G128" s="44"/>
      <c r="H128" s="57"/>
    </row>
    <row r="129" spans="2:8" s="32" customFormat="1" ht="20.25">
      <c r="B129" s="6" t="str">
        <f>IF(C129&lt;&gt;"",MAX($B$5:B128)+1,"")</f>
        <v/>
      </c>
      <c r="C129" s="28"/>
      <c r="D129" s="28"/>
      <c r="E129" s="28"/>
      <c r="F129" s="42"/>
      <c r="G129" s="44"/>
      <c r="H129" s="57"/>
    </row>
    <row r="130" spans="2:8" s="32" customFormat="1" ht="20.25">
      <c r="B130" s="6" t="str">
        <f>IF(C130&lt;&gt;"",MAX($B$5:B129)+1,"")</f>
        <v/>
      </c>
      <c r="C130" s="28"/>
      <c r="D130" s="28"/>
      <c r="E130" s="28"/>
      <c r="F130" s="42"/>
      <c r="G130" s="44"/>
      <c r="H130" s="57"/>
    </row>
    <row r="131" spans="2:8" s="32" customFormat="1" ht="20.25">
      <c r="B131" s="6" t="str">
        <f>IF(C131&lt;&gt;"",MAX($B$5:B130)+1,"")</f>
        <v/>
      </c>
      <c r="C131" s="28"/>
      <c r="D131" s="28"/>
      <c r="E131" s="28"/>
      <c r="F131" s="42"/>
      <c r="G131" s="44"/>
      <c r="H131" s="57"/>
    </row>
    <row r="132" spans="2:8" s="32" customFormat="1" ht="20.25">
      <c r="B132" s="6" t="str">
        <f>IF(C132&lt;&gt;"",MAX($B$5:B131)+1,"")</f>
        <v/>
      </c>
      <c r="C132" s="28"/>
      <c r="D132" s="28"/>
      <c r="E132" s="28"/>
      <c r="F132" s="42"/>
      <c r="G132" s="44"/>
      <c r="H132" s="57"/>
    </row>
    <row r="133" spans="2:8" s="32" customFormat="1" ht="20.25">
      <c r="B133" s="6" t="str">
        <f>IF(C133&lt;&gt;"",MAX($B$5:B132)+1,"")</f>
        <v/>
      </c>
      <c r="C133" s="28"/>
      <c r="D133" s="28"/>
      <c r="E133" s="28"/>
      <c r="F133" s="42"/>
      <c r="G133" s="44"/>
      <c r="H133" s="57"/>
    </row>
    <row r="134" spans="2:8" s="32" customFormat="1" ht="20.25">
      <c r="B134" s="6" t="str">
        <f>IF(C134&lt;&gt;"",MAX($B$5:B133)+1,"")</f>
        <v/>
      </c>
      <c r="C134" s="28"/>
      <c r="D134" s="28"/>
      <c r="E134" s="28"/>
      <c r="F134" s="42"/>
      <c r="G134" s="44"/>
      <c r="H134" s="57"/>
    </row>
    <row r="135" spans="2:8" s="32" customFormat="1" ht="20.25">
      <c r="B135" s="6" t="str">
        <f>IF(C135&lt;&gt;"",MAX($B$5:B134)+1,"")</f>
        <v/>
      </c>
      <c r="C135" s="28"/>
      <c r="D135" s="28"/>
      <c r="E135" s="28"/>
      <c r="F135" s="42"/>
      <c r="G135" s="44"/>
      <c r="H135" s="57"/>
    </row>
    <row r="136" spans="2:8" s="32" customFormat="1" ht="20.25">
      <c r="B136" s="6" t="str">
        <f>IF(C136&lt;&gt;"",MAX($B$5:B135)+1,"")</f>
        <v/>
      </c>
      <c r="C136" s="28"/>
      <c r="D136" s="28"/>
      <c r="E136" s="28"/>
      <c r="F136" s="42"/>
      <c r="G136" s="44"/>
      <c r="H136" s="57"/>
    </row>
    <row r="137" spans="2:8" s="32" customFormat="1" ht="20.25">
      <c r="B137" s="6" t="str">
        <f>IF(C137&lt;&gt;"",MAX($B$5:B136)+1,"")</f>
        <v/>
      </c>
      <c r="C137" s="28"/>
      <c r="D137" s="28"/>
      <c r="E137" s="28"/>
      <c r="F137" s="42"/>
      <c r="G137" s="44"/>
      <c r="H137" s="57"/>
    </row>
    <row r="138" spans="2:8" s="32" customFormat="1" ht="20.25">
      <c r="B138" s="6" t="str">
        <f>IF(C138&lt;&gt;"",MAX($B$5:B137)+1,"")</f>
        <v/>
      </c>
      <c r="C138" s="28"/>
      <c r="D138" s="28"/>
      <c r="E138" s="28"/>
      <c r="F138" s="42"/>
      <c r="G138" s="44"/>
      <c r="H138" s="57"/>
    </row>
    <row r="139" spans="2:8" s="32" customFormat="1" ht="20.25">
      <c r="B139" s="6" t="str">
        <f>IF(C139&lt;&gt;"",MAX($B$5:B138)+1,"")</f>
        <v/>
      </c>
      <c r="C139" s="28"/>
      <c r="D139" s="28"/>
      <c r="E139" s="28"/>
      <c r="F139" s="42"/>
      <c r="G139" s="44"/>
      <c r="H139" s="57"/>
    </row>
    <row r="140" spans="2:8" s="32" customFormat="1" ht="20.25">
      <c r="B140" s="6" t="str">
        <f>IF(C140&lt;&gt;"",MAX($B$5:B139)+1,"")</f>
        <v/>
      </c>
      <c r="C140" s="28"/>
      <c r="D140" s="28"/>
      <c r="E140" s="28"/>
      <c r="F140" s="42"/>
      <c r="G140" s="44"/>
      <c r="H140" s="57"/>
    </row>
    <row r="141" spans="2:8" s="32" customFormat="1" ht="20.25">
      <c r="B141" s="6" t="str">
        <f>IF(C141&lt;&gt;"",MAX($B$5:B140)+1,"")</f>
        <v/>
      </c>
      <c r="C141" s="28"/>
      <c r="D141" s="28"/>
      <c r="E141" s="28"/>
      <c r="F141" s="42"/>
      <c r="G141" s="44"/>
      <c r="H141" s="57"/>
    </row>
    <row r="142" spans="2:8" s="32" customFormat="1" ht="20.25">
      <c r="B142" s="6" t="str">
        <f>IF(C142&lt;&gt;"",MAX($B$5:B141)+1,"")</f>
        <v/>
      </c>
      <c r="C142" s="28"/>
      <c r="D142" s="28"/>
      <c r="E142" s="28"/>
      <c r="F142" s="42"/>
      <c r="G142" s="44"/>
      <c r="H142" s="57"/>
    </row>
    <row r="143" spans="2:8" s="32" customFormat="1" ht="20.25">
      <c r="B143" s="6" t="str">
        <f>IF(C143&lt;&gt;"",MAX($B$5:B142)+1,"")</f>
        <v/>
      </c>
      <c r="C143" s="28"/>
      <c r="D143" s="28"/>
      <c r="E143" s="28"/>
      <c r="F143" s="42"/>
      <c r="G143" s="44"/>
      <c r="H143" s="57"/>
    </row>
    <row r="144" spans="2:8" s="32" customFormat="1" ht="20.25">
      <c r="B144" s="6" t="str">
        <f>IF(C144&lt;&gt;"",MAX($B$5:B143)+1,"")</f>
        <v/>
      </c>
      <c r="C144" s="28"/>
      <c r="D144" s="28"/>
      <c r="E144" s="28"/>
      <c r="F144" s="42"/>
      <c r="G144" s="44"/>
      <c r="H144" s="57"/>
    </row>
    <row r="145" spans="2:8" s="32" customFormat="1" ht="20.25">
      <c r="B145" s="6" t="str">
        <f>IF(C145&lt;&gt;"",MAX($B$5:B144)+1,"")</f>
        <v/>
      </c>
      <c r="C145" s="28"/>
      <c r="D145" s="28"/>
      <c r="E145" s="28"/>
      <c r="F145" s="42"/>
      <c r="G145" s="44"/>
      <c r="H145" s="57"/>
    </row>
    <row r="146" spans="2:8" s="32" customFormat="1" ht="20.25">
      <c r="B146" s="6" t="str">
        <f>IF(C146&lt;&gt;"",MAX($B$5:B145)+1,"")</f>
        <v/>
      </c>
      <c r="C146" s="28"/>
      <c r="D146" s="28"/>
      <c r="E146" s="28"/>
      <c r="F146" s="42"/>
      <c r="G146" s="44"/>
      <c r="H146" s="57"/>
    </row>
    <row r="147" spans="2:8" s="32" customFormat="1" ht="20.25">
      <c r="B147" s="6" t="str">
        <f>IF(C147&lt;&gt;"",MAX($B$5:B146)+1,"")</f>
        <v/>
      </c>
      <c r="C147" s="28"/>
      <c r="D147" s="28"/>
      <c r="E147" s="28"/>
      <c r="F147" s="42"/>
      <c r="G147" s="44"/>
      <c r="H147" s="57"/>
    </row>
    <row r="148" spans="2:8" s="32" customFormat="1" ht="20.25">
      <c r="B148" s="6" t="str">
        <f>IF(C148&lt;&gt;"",MAX($B$5:B147)+1,"")</f>
        <v/>
      </c>
      <c r="C148" s="28"/>
      <c r="D148" s="28"/>
      <c r="E148" s="28"/>
      <c r="F148" s="42"/>
      <c r="G148" s="44"/>
      <c r="H148" s="57"/>
    </row>
    <row r="149" spans="2:8" s="32" customFormat="1" ht="20.25">
      <c r="B149" s="6" t="str">
        <f>IF(C149&lt;&gt;"",MAX($B$5:B148)+1,"")</f>
        <v/>
      </c>
      <c r="C149" s="28"/>
      <c r="D149" s="28"/>
      <c r="E149" s="28"/>
      <c r="F149" s="42"/>
      <c r="G149" s="44"/>
      <c r="H149" s="57"/>
    </row>
    <row r="150" spans="2:8" s="32" customFormat="1" ht="20.25">
      <c r="B150" s="6" t="str">
        <f>IF(C150&lt;&gt;"",MAX($B$5:B149)+1,"")</f>
        <v/>
      </c>
      <c r="C150" s="28"/>
      <c r="D150" s="28"/>
      <c r="E150" s="28"/>
      <c r="F150" s="42"/>
      <c r="G150" s="44"/>
      <c r="H150" s="57"/>
    </row>
    <row r="151" spans="2:8" s="32" customFormat="1" ht="20.25">
      <c r="B151" s="6" t="str">
        <f>IF(C151&lt;&gt;"",MAX($B$5:B150)+1,"")</f>
        <v/>
      </c>
      <c r="C151" s="28"/>
      <c r="D151" s="28"/>
      <c r="E151" s="28"/>
      <c r="F151" s="42"/>
      <c r="G151" s="44"/>
      <c r="H151" s="57"/>
    </row>
    <row r="152" spans="2:8" s="32" customFormat="1" ht="20.25">
      <c r="B152" s="6" t="str">
        <f>IF(C152&lt;&gt;"",MAX($B$5:B151)+1,"")</f>
        <v/>
      </c>
      <c r="C152" s="28"/>
      <c r="D152" s="28"/>
      <c r="E152" s="28"/>
      <c r="F152" s="42"/>
      <c r="G152" s="44"/>
      <c r="H152" s="57"/>
    </row>
    <row r="153" spans="2:8" s="32" customFormat="1" ht="20.25">
      <c r="B153" s="6" t="str">
        <f>IF(C153&lt;&gt;"",MAX($B$5:B152)+1,"")</f>
        <v/>
      </c>
      <c r="C153" s="28"/>
      <c r="D153" s="28"/>
      <c r="E153" s="28"/>
      <c r="F153" s="42"/>
      <c r="G153" s="44"/>
      <c r="H153" s="57"/>
    </row>
    <row r="154" spans="2:8" s="32" customFormat="1" ht="20.25">
      <c r="B154" s="6" t="str">
        <f>IF(C154&lt;&gt;"",MAX($B$5:B153)+1,"")</f>
        <v/>
      </c>
      <c r="C154" s="28"/>
      <c r="D154" s="28"/>
      <c r="E154" s="28"/>
      <c r="F154" s="42"/>
      <c r="G154" s="44"/>
      <c r="H154" s="57"/>
    </row>
    <row r="155" spans="2:8" s="32" customFormat="1" ht="20.25">
      <c r="B155" s="6" t="str">
        <f>IF(C155&lt;&gt;"",MAX($B$5:B154)+1,"")</f>
        <v/>
      </c>
      <c r="C155" s="28"/>
      <c r="D155" s="28"/>
      <c r="E155" s="28"/>
      <c r="F155" s="42"/>
      <c r="G155" s="44"/>
      <c r="H155" s="57"/>
    </row>
    <row r="156" spans="2:8" s="32" customFormat="1" ht="20.25">
      <c r="B156" s="6" t="str">
        <f>IF(C156&lt;&gt;"",MAX($B$5:B155)+1,"")</f>
        <v/>
      </c>
      <c r="C156" s="28"/>
      <c r="D156" s="28"/>
      <c r="E156" s="28"/>
      <c r="F156" s="42"/>
      <c r="G156" s="44"/>
      <c r="H156" s="57"/>
    </row>
    <row r="157" spans="2:8" s="32" customFormat="1" ht="20.25">
      <c r="B157" s="6" t="str">
        <f>IF(C157&lt;&gt;"",MAX($B$5:B156)+1,"")</f>
        <v/>
      </c>
      <c r="C157" s="28"/>
      <c r="D157" s="28"/>
      <c r="E157" s="28"/>
      <c r="F157" s="42"/>
      <c r="G157" s="44"/>
      <c r="H157" s="57"/>
    </row>
    <row r="158" spans="2:8" s="32" customFormat="1" ht="20.25">
      <c r="B158" s="6" t="str">
        <f>IF(C158&lt;&gt;"",MAX($B$5:B157)+1,"")</f>
        <v/>
      </c>
      <c r="C158" s="28"/>
      <c r="D158" s="28"/>
      <c r="E158" s="28"/>
      <c r="F158" s="42"/>
      <c r="G158" s="44"/>
      <c r="H158" s="57"/>
    </row>
    <row r="159" spans="2:8" s="32" customFormat="1" ht="20.25">
      <c r="B159" s="6" t="str">
        <f>IF(C159&lt;&gt;"",MAX($B$5:B158)+1,"")</f>
        <v/>
      </c>
      <c r="C159" s="28"/>
      <c r="D159" s="28"/>
      <c r="E159" s="28"/>
      <c r="F159" s="42"/>
      <c r="G159" s="44"/>
      <c r="H159" s="57"/>
    </row>
    <row r="160" spans="2:8" s="32" customFormat="1" ht="20.25">
      <c r="B160" s="6" t="str">
        <f>IF(C160&lt;&gt;"",MAX($B$5:B159)+1,"")</f>
        <v/>
      </c>
      <c r="C160" s="28"/>
      <c r="D160" s="28"/>
      <c r="E160" s="28"/>
      <c r="F160" s="42"/>
      <c r="G160" s="44"/>
      <c r="H160" s="57"/>
    </row>
    <row r="161" spans="2:8" s="32" customFormat="1" ht="20.25">
      <c r="B161" s="6" t="str">
        <f>IF(C161&lt;&gt;"",MAX($B$5:B160)+1,"")</f>
        <v/>
      </c>
      <c r="C161" s="28"/>
      <c r="D161" s="28"/>
      <c r="E161" s="28"/>
      <c r="F161" s="42"/>
      <c r="G161" s="44"/>
      <c r="H161" s="57"/>
    </row>
    <row r="162" spans="2:8" s="32" customFormat="1" ht="20.25">
      <c r="B162" s="6" t="str">
        <f>IF(C162&lt;&gt;"",MAX($B$5:B161)+1,"")</f>
        <v/>
      </c>
      <c r="C162" s="28"/>
      <c r="D162" s="28"/>
      <c r="E162" s="28"/>
      <c r="F162" s="42"/>
      <c r="G162" s="44"/>
      <c r="H162" s="57"/>
    </row>
    <row r="163" spans="2:8" s="32" customFormat="1" ht="20.25">
      <c r="B163" s="6" t="str">
        <f>IF(C163&lt;&gt;"",MAX($B$5:B162)+1,"")</f>
        <v/>
      </c>
      <c r="C163" s="28"/>
      <c r="D163" s="28"/>
      <c r="E163" s="28"/>
      <c r="F163" s="42"/>
      <c r="G163" s="44"/>
      <c r="H163" s="57"/>
    </row>
    <row r="164" spans="2:8" s="32" customFormat="1" ht="20.25">
      <c r="B164" s="6" t="str">
        <f>IF(C164&lt;&gt;"",MAX($B$5:B163)+1,"")</f>
        <v/>
      </c>
      <c r="C164" s="28"/>
      <c r="D164" s="28"/>
      <c r="E164" s="28"/>
      <c r="F164" s="42"/>
      <c r="G164" s="44"/>
      <c r="H164" s="57"/>
    </row>
    <row r="165" spans="2:8" s="32" customFormat="1" ht="20.25">
      <c r="B165" s="6" t="str">
        <f>IF(C165&lt;&gt;"",MAX($B$5:B164)+1,"")</f>
        <v/>
      </c>
      <c r="C165" s="28"/>
      <c r="D165" s="28"/>
      <c r="E165" s="28"/>
      <c r="F165" s="42"/>
      <c r="G165" s="44"/>
      <c r="H165" s="57"/>
    </row>
    <row r="166" spans="2:8" s="32" customFormat="1" ht="20.25">
      <c r="B166" s="6" t="str">
        <f>IF(C166&lt;&gt;"",MAX($B$5:B165)+1,"")</f>
        <v/>
      </c>
      <c r="C166" s="28"/>
      <c r="D166" s="28"/>
      <c r="E166" s="28"/>
      <c r="F166" s="42"/>
      <c r="G166" s="44"/>
      <c r="H166" s="57"/>
    </row>
    <row r="167" spans="2:8" s="32" customFormat="1" ht="20.25">
      <c r="B167" s="6" t="str">
        <f>IF(C167&lt;&gt;"",MAX($B$5:B166)+1,"")</f>
        <v/>
      </c>
      <c r="C167" s="28"/>
      <c r="D167" s="28"/>
      <c r="E167" s="28"/>
      <c r="F167" s="42"/>
      <c r="G167" s="44"/>
      <c r="H167" s="57"/>
    </row>
    <row r="168" spans="2:8" s="32" customFormat="1" ht="20.25">
      <c r="B168" s="6" t="str">
        <f>IF(C168&lt;&gt;"",MAX($B$5:B167)+1,"")</f>
        <v/>
      </c>
      <c r="C168" s="28"/>
      <c r="D168" s="28"/>
      <c r="E168" s="28"/>
      <c r="F168" s="42"/>
      <c r="G168" s="44"/>
      <c r="H168" s="57"/>
    </row>
    <row r="169" spans="2:8" s="32" customFormat="1" ht="20.25">
      <c r="B169" s="6" t="str">
        <f>IF(C169&lt;&gt;"",MAX($B$5:B168)+1,"")</f>
        <v/>
      </c>
      <c r="C169" s="28"/>
      <c r="D169" s="28"/>
      <c r="E169" s="28"/>
      <c r="F169" s="42"/>
      <c r="G169" s="44"/>
      <c r="H169" s="57"/>
    </row>
    <row r="170" spans="2:8" s="32" customFormat="1" ht="20.25">
      <c r="B170" s="6" t="str">
        <f>IF(C170&lt;&gt;"",MAX($B$5:B169)+1,"")</f>
        <v/>
      </c>
      <c r="C170" s="28"/>
      <c r="D170" s="28"/>
      <c r="E170" s="28"/>
      <c r="F170" s="42"/>
      <c r="G170" s="44"/>
      <c r="H170" s="57"/>
    </row>
    <row r="171" spans="2:8" s="32" customFormat="1" ht="20.25">
      <c r="B171" s="6" t="str">
        <f>IF(C171&lt;&gt;"",MAX($B$5:B170)+1,"")</f>
        <v/>
      </c>
      <c r="C171" s="28"/>
      <c r="D171" s="28"/>
      <c r="E171" s="28"/>
      <c r="F171" s="42"/>
      <c r="G171" s="44"/>
      <c r="H171" s="57"/>
    </row>
    <row r="172" spans="2:8" s="32" customFormat="1" ht="20.25">
      <c r="B172" s="6" t="str">
        <f>IF(C172&lt;&gt;"",MAX($B$5:B171)+1,"")</f>
        <v/>
      </c>
      <c r="C172" s="28"/>
      <c r="D172" s="28"/>
      <c r="E172" s="28"/>
      <c r="F172" s="42"/>
      <c r="G172" s="44"/>
      <c r="H172" s="57"/>
    </row>
    <row r="173" spans="2:8" s="32" customFormat="1" ht="20.25">
      <c r="B173" s="6" t="str">
        <f>IF(C173&lt;&gt;"",MAX($B$5:B172)+1,"")</f>
        <v/>
      </c>
      <c r="C173" s="28"/>
      <c r="D173" s="28"/>
      <c r="E173" s="28"/>
      <c r="F173" s="42"/>
      <c r="G173" s="44"/>
      <c r="H173" s="57"/>
    </row>
    <row r="174" spans="2:8" s="32" customFormat="1" ht="20.25">
      <c r="B174" s="6" t="str">
        <f>IF(C174&lt;&gt;"",MAX($B$5:B173)+1,"")</f>
        <v/>
      </c>
      <c r="C174" s="28"/>
      <c r="D174" s="28"/>
      <c r="E174" s="28"/>
      <c r="F174" s="42"/>
      <c r="G174" s="44"/>
      <c r="H174" s="57"/>
    </row>
    <row r="175" spans="2:8" s="32" customFormat="1" ht="20.25">
      <c r="B175" s="6" t="str">
        <f>IF(C175&lt;&gt;"",MAX($B$5:B174)+1,"")</f>
        <v/>
      </c>
      <c r="C175" s="28"/>
      <c r="D175" s="28"/>
      <c r="E175" s="28"/>
      <c r="F175" s="42"/>
      <c r="G175" s="44"/>
      <c r="H175" s="57"/>
    </row>
    <row r="176" spans="2:8" s="32" customFormat="1" ht="20.25">
      <c r="B176" s="6" t="str">
        <f>IF(C176&lt;&gt;"",MAX($B$5:B175)+1,"")</f>
        <v/>
      </c>
      <c r="C176" s="28"/>
      <c r="D176" s="28"/>
      <c r="E176" s="28"/>
      <c r="F176" s="42"/>
      <c r="G176" s="44"/>
      <c r="H176" s="57"/>
    </row>
    <row r="177" spans="2:8" s="32" customFormat="1" ht="20.25">
      <c r="B177" s="6" t="str">
        <f>IF(C177&lt;&gt;"",MAX($B$5:B176)+1,"")</f>
        <v/>
      </c>
      <c r="C177" s="28"/>
      <c r="D177" s="28"/>
      <c r="E177" s="28"/>
      <c r="F177" s="42"/>
      <c r="G177" s="44"/>
      <c r="H177" s="57"/>
    </row>
    <row r="178" spans="2:8" s="32" customFormat="1" ht="20.25">
      <c r="B178" s="6" t="str">
        <f>IF(C178&lt;&gt;"",MAX($B$5:B177)+1,"")</f>
        <v/>
      </c>
      <c r="C178" s="28"/>
      <c r="D178" s="28"/>
      <c r="E178" s="28"/>
      <c r="F178" s="42"/>
      <c r="G178" s="44"/>
      <c r="H178" s="57"/>
    </row>
    <row r="179" spans="2:8" s="32" customFormat="1" ht="20.25">
      <c r="B179" s="6" t="str">
        <f>IF(C179&lt;&gt;"",MAX($B$5:B178)+1,"")</f>
        <v/>
      </c>
      <c r="C179" s="28"/>
      <c r="D179" s="28"/>
      <c r="E179" s="28"/>
      <c r="F179" s="42"/>
      <c r="G179" s="44"/>
      <c r="H179" s="57"/>
    </row>
    <row r="180" spans="2:8" s="32" customFormat="1" ht="20.25">
      <c r="B180" s="6" t="str">
        <f>IF(C180&lt;&gt;"",MAX($B$5:B179)+1,"")</f>
        <v/>
      </c>
      <c r="C180" s="28"/>
      <c r="D180" s="28"/>
      <c r="E180" s="28"/>
      <c r="F180" s="42"/>
      <c r="G180" s="44"/>
      <c r="H180" s="57"/>
    </row>
    <row r="181" spans="2:8" s="32" customFormat="1" ht="20.25">
      <c r="B181" s="6" t="str">
        <f>IF(C181&lt;&gt;"",MAX($B$5:B180)+1,"")</f>
        <v/>
      </c>
      <c r="C181" s="28"/>
      <c r="D181" s="28"/>
      <c r="E181" s="28"/>
      <c r="F181" s="42"/>
      <c r="G181" s="44"/>
      <c r="H181" s="57"/>
    </row>
    <row r="182" spans="2:8" s="32" customFormat="1" ht="20.25">
      <c r="B182" s="6" t="str">
        <f>IF(C182&lt;&gt;"",MAX($B$5:B181)+1,"")</f>
        <v/>
      </c>
      <c r="C182" s="28"/>
      <c r="D182" s="28"/>
      <c r="E182" s="28"/>
      <c r="F182" s="42"/>
      <c r="G182" s="44"/>
      <c r="H182" s="57"/>
    </row>
    <row r="183" spans="2:8" s="32" customFormat="1" ht="20.25">
      <c r="B183" s="6" t="str">
        <f>IF(C183&lt;&gt;"",MAX($B$5:B182)+1,"")</f>
        <v/>
      </c>
      <c r="C183" s="28"/>
      <c r="D183" s="28"/>
      <c r="E183" s="28"/>
      <c r="F183" s="42"/>
      <c r="G183" s="44"/>
      <c r="H183" s="57"/>
    </row>
    <row r="184" spans="2:8" s="32" customFormat="1" ht="20.25">
      <c r="B184" s="6" t="str">
        <f>IF(C184&lt;&gt;"",MAX($B$5:B183)+1,"")</f>
        <v/>
      </c>
      <c r="C184" s="28"/>
      <c r="D184" s="28"/>
      <c r="E184" s="28"/>
      <c r="F184" s="42"/>
      <c r="G184" s="44"/>
      <c r="H184" s="57"/>
    </row>
    <row r="185" spans="2:8" s="32" customFormat="1" ht="20.25">
      <c r="B185" s="6" t="str">
        <f>IF(C185&lt;&gt;"",MAX($B$5:B184)+1,"")</f>
        <v/>
      </c>
      <c r="C185" s="28"/>
      <c r="D185" s="28"/>
      <c r="E185" s="28"/>
      <c r="F185" s="42"/>
      <c r="G185" s="44"/>
      <c r="H185" s="57"/>
    </row>
    <row r="186" spans="2:8" s="32" customFormat="1" ht="20.25">
      <c r="B186" s="6" t="str">
        <f>IF(C186&lt;&gt;"",MAX($B$5:B185)+1,"")</f>
        <v/>
      </c>
      <c r="C186" s="28"/>
      <c r="D186" s="28"/>
      <c r="E186" s="28"/>
      <c r="F186" s="42"/>
      <c r="G186" s="44"/>
      <c r="H186" s="57"/>
    </row>
    <row r="187" spans="2:8" s="32" customFormat="1" ht="20.25">
      <c r="B187" s="6" t="str">
        <f>IF(C187&lt;&gt;"",MAX($B$5:B186)+1,"")</f>
        <v/>
      </c>
      <c r="C187" s="28"/>
      <c r="D187" s="28"/>
      <c r="E187" s="28"/>
      <c r="F187" s="42"/>
      <c r="G187" s="44"/>
      <c r="H187" s="57"/>
    </row>
    <row r="188" spans="2:8" s="32" customFormat="1" ht="20.25">
      <c r="B188" s="6" t="str">
        <f>IF(C188&lt;&gt;"",MAX($B$5:B187)+1,"")</f>
        <v/>
      </c>
      <c r="C188" s="28"/>
      <c r="D188" s="28"/>
      <c r="E188" s="28"/>
      <c r="F188" s="42"/>
      <c r="G188" s="44"/>
      <c r="H188" s="57"/>
    </row>
    <row r="189" spans="2:8" s="32" customFormat="1" ht="20.25">
      <c r="B189" s="6" t="str">
        <f>IF(C189&lt;&gt;"",MAX($B$5:B188)+1,"")</f>
        <v/>
      </c>
      <c r="C189" s="28"/>
      <c r="D189" s="28"/>
      <c r="E189" s="28"/>
      <c r="F189" s="42"/>
      <c r="G189" s="44"/>
      <c r="H189" s="57"/>
    </row>
    <row r="190" spans="2:8" s="32" customFormat="1" ht="20.25">
      <c r="B190" s="6" t="str">
        <f>IF(C190&lt;&gt;"",MAX($B$5:B189)+1,"")</f>
        <v/>
      </c>
      <c r="C190" s="28"/>
      <c r="D190" s="28"/>
      <c r="E190" s="28"/>
      <c r="F190" s="42"/>
      <c r="G190" s="44"/>
      <c r="H190" s="57"/>
    </row>
    <row r="191" spans="2:8" s="32" customFormat="1" ht="20.25">
      <c r="B191" s="6" t="str">
        <f>IF(C191&lt;&gt;"",MAX($B$5:B190)+1,"")</f>
        <v/>
      </c>
      <c r="C191" s="28"/>
      <c r="D191" s="28"/>
      <c r="E191" s="28"/>
      <c r="F191" s="42"/>
      <c r="G191" s="44"/>
      <c r="H191" s="57"/>
    </row>
    <row r="192" spans="2:8" s="32" customFormat="1" ht="20.25">
      <c r="B192" s="6" t="str">
        <f>IF(C192&lt;&gt;"",MAX($B$5:B191)+1,"")</f>
        <v/>
      </c>
      <c r="C192" s="28"/>
      <c r="D192" s="28"/>
      <c r="E192" s="28"/>
      <c r="F192" s="42"/>
      <c r="G192" s="44"/>
      <c r="H192" s="57"/>
    </row>
    <row r="193" spans="2:8" s="32" customFormat="1" ht="20.25">
      <c r="B193" s="6" t="str">
        <f>IF(C193&lt;&gt;"",MAX($B$5:B192)+1,"")</f>
        <v/>
      </c>
      <c r="C193" s="28"/>
      <c r="D193" s="28"/>
      <c r="E193" s="28"/>
      <c r="F193" s="42"/>
      <c r="G193" s="44"/>
      <c r="H193" s="57"/>
    </row>
    <row r="194" spans="2:8" s="32" customFormat="1" ht="20.25">
      <c r="B194" s="6" t="str">
        <f>IF(C194&lt;&gt;"",MAX($B$5:B193)+1,"")</f>
        <v/>
      </c>
      <c r="C194" s="28"/>
      <c r="D194" s="28"/>
      <c r="E194" s="28"/>
      <c r="F194" s="42"/>
      <c r="G194" s="44"/>
      <c r="H194" s="57"/>
    </row>
    <row r="195" spans="2:8" s="32" customFormat="1" ht="20.25">
      <c r="B195" s="6" t="str">
        <f>IF(C195&lt;&gt;"",MAX($B$5:B194)+1,"")</f>
        <v/>
      </c>
      <c r="C195" s="28"/>
      <c r="D195" s="28"/>
      <c r="E195" s="28"/>
      <c r="F195" s="42"/>
      <c r="G195" s="44"/>
      <c r="H195" s="57"/>
    </row>
    <row r="196" spans="2:8" s="32" customFormat="1" ht="20.25">
      <c r="B196" s="6" t="str">
        <f>IF(C196&lt;&gt;"",MAX($B$5:B195)+1,"")</f>
        <v/>
      </c>
      <c r="C196" s="28"/>
      <c r="D196" s="28"/>
      <c r="E196" s="28"/>
      <c r="F196" s="42"/>
      <c r="G196" s="44"/>
      <c r="H196" s="57"/>
    </row>
    <row r="197" spans="2:8" s="32" customFormat="1" ht="20.25">
      <c r="B197" s="6" t="str">
        <f>IF(C197&lt;&gt;"",MAX($B$5:B196)+1,"")</f>
        <v/>
      </c>
      <c r="C197" s="28"/>
      <c r="D197" s="28"/>
      <c r="E197" s="28"/>
      <c r="F197" s="42"/>
      <c r="G197" s="44"/>
      <c r="H197" s="57"/>
    </row>
    <row r="198" spans="2:8" s="32" customFormat="1" ht="20.25">
      <c r="B198" s="6" t="str">
        <f>IF(C198&lt;&gt;"",MAX($B$5:B197)+1,"")</f>
        <v/>
      </c>
      <c r="C198" s="28"/>
      <c r="D198" s="28"/>
      <c r="E198" s="28"/>
      <c r="F198" s="42"/>
      <c r="G198" s="44"/>
      <c r="H198" s="57"/>
    </row>
    <row r="199" spans="2:8" s="32" customFormat="1" ht="20.25">
      <c r="B199" s="6" t="str">
        <f>IF(C199&lt;&gt;"",MAX($B$5:B198)+1,"")</f>
        <v/>
      </c>
      <c r="C199" s="28"/>
      <c r="D199" s="28"/>
      <c r="E199" s="28"/>
      <c r="F199" s="42"/>
      <c r="G199" s="44"/>
      <c r="H199" s="57"/>
    </row>
    <row r="200" spans="2:8" s="32" customFormat="1" ht="20.25">
      <c r="B200" s="6" t="str">
        <f>IF(C200&lt;&gt;"",MAX($B$5:B199)+1,"")</f>
        <v/>
      </c>
      <c r="C200" s="28"/>
      <c r="D200" s="28"/>
      <c r="E200" s="28"/>
      <c r="F200" s="42"/>
      <c r="G200" s="44"/>
      <c r="H200" s="57"/>
    </row>
    <row r="201" spans="2:8" s="32" customFormat="1" ht="20.25">
      <c r="B201" s="6" t="str">
        <f>IF(C201&lt;&gt;"",MAX($B$5:B200)+1,"")</f>
        <v/>
      </c>
      <c r="C201" s="28"/>
      <c r="D201" s="28"/>
      <c r="E201" s="28"/>
      <c r="F201" s="42"/>
      <c r="G201" s="44"/>
      <c r="H201" s="57"/>
    </row>
    <row r="202" spans="2:8" s="32" customFormat="1" ht="20.25">
      <c r="B202" s="6" t="str">
        <f>IF(C202&lt;&gt;"",MAX($B$5:B201)+1,"")</f>
        <v/>
      </c>
      <c r="C202" s="28"/>
      <c r="D202" s="28"/>
      <c r="E202" s="28"/>
      <c r="F202" s="42"/>
      <c r="G202" s="44"/>
      <c r="H202" s="57"/>
    </row>
    <row r="203" spans="2:8" s="32" customFormat="1" ht="20.25">
      <c r="B203" s="6" t="str">
        <f>IF(C203&lt;&gt;"",MAX($B$5:B202)+1,"")</f>
        <v/>
      </c>
      <c r="C203" s="28"/>
      <c r="D203" s="28"/>
      <c r="E203" s="28"/>
      <c r="F203" s="42"/>
      <c r="G203" s="44"/>
      <c r="H203" s="57"/>
    </row>
    <row r="204" spans="2:8" s="32" customFormat="1" ht="20.25">
      <c r="B204" s="6" t="str">
        <f>IF(C204&lt;&gt;"",MAX($B$5:B203)+1,"")</f>
        <v/>
      </c>
      <c r="C204" s="28"/>
      <c r="D204" s="28"/>
      <c r="E204" s="28"/>
      <c r="F204" s="42"/>
      <c r="G204" s="44"/>
      <c r="H204" s="57"/>
    </row>
    <row r="205" spans="2:8" s="32" customFormat="1" ht="20.25">
      <c r="B205" s="6" t="str">
        <f>IF(C205&lt;&gt;"",MAX($B$5:B204)+1,"")</f>
        <v/>
      </c>
      <c r="C205" s="28"/>
      <c r="D205" s="28"/>
      <c r="E205" s="28"/>
      <c r="F205" s="42"/>
      <c r="G205" s="44"/>
      <c r="H205" s="57"/>
    </row>
    <row r="206" spans="2:8" s="32" customFormat="1" ht="20.25">
      <c r="B206" s="6" t="str">
        <f>IF(C206&lt;&gt;"",MAX($B$5:B205)+1,"")</f>
        <v/>
      </c>
      <c r="C206" s="28"/>
      <c r="D206" s="28"/>
      <c r="E206" s="28"/>
      <c r="F206" s="42"/>
      <c r="G206" s="44"/>
      <c r="H206" s="57"/>
    </row>
    <row r="207" spans="2:8" s="32" customFormat="1" ht="20.25">
      <c r="B207" s="6" t="str">
        <f>IF(C207&lt;&gt;"",MAX($B$5:B206)+1,"")</f>
        <v/>
      </c>
      <c r="C207" s="28"/>
      <c r="D207" s="28"/>
      <c r="E207" s="28"/>
      <c r="F207" s="42"/>
      <c r="G207" s="44"/>
      <c r="H207" s="57"/>
    </row>
    <row r="208" spans="2:8" s="32" customFormat="1" ht="20.25">
      <c r="B208" s="6" t="str">
        <f>IF(C208&lt;&gt;"",MAX($B$5:B207)+1,"")</f>
        <v/>
      </c>
      <c r="C208" s="28"/>
      <c r="D208" s="28"/>
      <c r="E208" s="28"/>
      <c r="F208" s="42"/>
      <c r="G208" s="44"/>
      <c r="H208" s="57"/>
    </row>
    <row r="209" spans="2:8" s="32" customFormat="1" ht="20.25">
      <c r="B209" s="6" t="str">
        <f>IF(C209&lt;&gt;"",MAX($B$5:B208)+1,"")</f>
        <v/>
      </c>
      <c r="C209" s="28"/>
      <c r="D209" s="28"/>
      <c r="E209" s="28"/>
      <c r="F209" s="42"/>
      <c r="G209" s="44"/>
      <c r="H209" s="57"/>
    </row>
    <row r="210" spans="2:8" s="32" customFormat="1" ht="20.25">
      <c r="B210" s="6" t="str">
        <f>IF(C210&lt;&gt;"",MAX($B$5:B209)+1,"")</f>
        <v/>
      </c>
      <c r="C210" s="28"/>
      <c r="D210" s="28"/>
      <c r="E210" s="28"/>
      <c r="F210" s="42"/>
      <c r="G210" s="44"/>
      <c r="H210" s="57"/>
    </row>
    <row r="211" spans="2:8" s="32" customFormat="1" ht="20.25">
      <c r="B211" s="6" t="str">
        <f>IF(C211&lt;&gt;"",MAX($B$5:B210)+1,"")</f>
        <v/>
      </c>
      <c r="C211" s="28"/>
      <c r="D211" s="28"/>
      <c r="E211" s="28"/>
      <c r="F211" s="42"/>
      <c r="G211" s="44"/>
      <c r="H211" s="57"/>
    </row>
    <row r="212" spans="2:8" s="32" customFormat="1" ht="20.25">
      <c r="B212" s="6" t="str">
        <f>IF(C212&lt;&gt;"",MAX($B$5:B211)+1,"")</f>
        <v/>
      </c>
      <c r="C212" s="28"/>
      <c r="D212" s="28"/>
      <c r="E212" s="28"/>
      <c r="F212" s="42"/>
      <c r="G212" s="44"/>
      <c r="H212" s="57"/>
    </row>
    <row r="213" spans="2:8" s="32" customFormat="1" ht="20.25">
      <c r="B213" s="6" t="str">
        <f>IF(C213&lt;&gt;"",MAX($B$5:B212)+1,"")</f>
        <v/>
      </c>
      <c r="C213" s="28"/>
      <c r="D213" s="28"/>
      <c r="E213" s="28"/>
      <c r="F213" s="42"/>
      <c r="G213" s="44"/>
      <c r="H213" s="57"/>
    </row>
    <row r="214" spans="2:8" s="32" customFormat="1" ht="20.25">
      <c r="B214" s="6" t="str">
        <f>IF(C214&lt;&gt;"",MAX($B$5:B213)+1,"")</f>
        <v/>
      </c>
      <c r="C214" s="28"/>
      <c r="D214" s="28"/>
      <c r="E214" s="28"/>
      <c r="F214" s="42"/>
      <c r="G214" s="44"/>
      <c r="H214" s="57"/>
    </row>
    <row r="215" spans="2:8" s="32" customFormat="1" ht="20.25">
      <c r="B215" s="6" t="str">
        <f>IF(C215&lt;&gt;"",MAX($B$5:B214)+1,"")</f>
        <v/>
      </c>
      <c r="C215" s="28"/>
      <c r="D215" s="28"/>
      <c r="E215" s="28"/>
      <c r="F215" s="42"/>
      <c r="G215" s="44"/>
      <c r="H215" s="57"/>
    </row>
    <row r="216" spans="2:8" s="32" customFormat="1" ht="20.25">
      <c r="B216" s="6" t="str">
        <f>IF(C216&lt;&gt;"",MAX($B$5:B215)+1,"")</f>
        <v/>
      </c>
      <c r="C216" s="28"/>
      <c r="D216" s="28"/>
      <c r="E216" s="28"/>
      <c r="F216" s="42"/>
      <c r="G216" s="44"/>
      <c r="H216" s="57"/>
    </row>
    <row r="217" spans="2:8" s="32" customFormat="1" ht="20.25">
      <c r="B217" s="6" t="str">
        <f>IF(C217&lt;&gt;"",MAX($B$5:B216)+1,"")</f>
        <v/>
      </c>
      <c r="C217" s="28"/>
      <c r="D217" s="28"/>
      <c r="E217" s="28"/>
      <c r="F217" s="42"/>
      <c r="G217" s="44"/>
      <c r="H217" s="57"/>
    </row>
    <row r="218" spans="2:8" s="32" customFormat="1" ht="20.25">
      <c r="B218" s="6" t="str">
        <f>IF(C218&lt;&gt;"",MAX($B$5:B217)+1,"")</f>
        <v/>
      </c>
      <c r="C218" s="28"/>
      <c r="D218" s="28"/>
      <c r="E218" s="28"/>
      <c r="F218" s="42"/>
      <c r="G218" s="44"/>
      <c r="H218" s="57"/>
    </row>
    <row r="219" spans="2:8" s="32" customFormat="1" ht="20.25">
      <c r="B219" s="6" t="str">
        <f>IF(C219&lt;&gt;"",MAX($B$5:B218)+1,"")</f>
        <v/>
      </c>
      <c r="C219" s="28"/>
      <c r="D219" s="28"/>
      <c r="E219" s="28"/>
      <c r="F219" s="42"/>
      <c r="G219" s="44"/>
      <c r="H219" s="57"/>
    </row>
    <row r="220" spans="2:8" s="32" customFormat="1" ht="20.25">
      <c r="B220" s="6" t="str">
        <f>IF(C220&lt;&gt;"",MAX($B$5:B219)+1,"")</f>
        <v/>
      </c>
      <c r="C220" s="28"/>
      <c r="D220" s="28"/>
      <c r="E220" s="28"/>
      <c r="F220" s="42"/>
      <c r="G220" s="44"/>
      <c r="H220" s="57"/>
    </row>
    <row r="221" spans="2:8" s="32" customFormat="1" ht="20.25">
      <c r="B221" s="6" t="str">
        <f>IF(C221&lt;&gt;"",MAX($B$5:B220)+1,"")</f>
        <v/>
      </c>
      <c r="C221" s="28"/>
      <c r="D221" s="28"/>
      <c r="E221" s="28"/>
      <c r="F221" s="42"/>
      <c r="G221" s="44"/>
      <c r="H221" s="57"/>
    </row>
    <row r="222" spans="2:8" s="32" customFormat="1" ht="20.25">
      <c r="B222" s="6" t="str">
        <f>IF(C222&lt;&gt;"",MAX($B$5:B221)+1,"")</f>
        <v/>
      </c>
      <c r="C222" s="28"/>
      <c r="D222" s="28"/>
      <c r="E222" s="28"/>
      <c r="F222" s="42"/>
      <c r="G222" s="44"/>
      <c r="H222" s="57"/>
    </row>
    <row r="223" spans="2:8" s="32" customFormat="1" ht="20.25">
      <c r="B223" s="6" t="str">
        <f>IF(C223&lt;&gt;"",MAX($B$5:B222)+1,"")</f>
        <v/>
      </c>
      <c r="C223" s="28"/>
      <c r="D223" s="28"/>
      <c r="E223" s="28"/>
      <c r="F223" s="42"/>
      <c r="G223" s="44"/>
      <c r="H223" s="57"/>
    </row>
    <row r="224" spans="2:8" s="32" customFormat="1" ht="20.25">
      <c r="B224" s="6" t="str">
        <f>IF(C224&lt;&gt;"",MAX($B$5:B223)+1,"")</f>
        <v/>
      </c>
      <c r="C224" s="28"/>
      <c r="D224" s="28"/>
      <c r="E224" s="28"/>
      <c r="F224" s="42"/>
      <c r="G224" s="44"/>
      <c r="H224" s="57"/>
    </row>
    <row r="225" spans="2:8" s="32" customFormat="1" ht="20.25">
      <c r="B225" s="6" t="str">
        <f>IF(C225&lt;&gt;"",MAX($B$5:B224)+1,"")</f>
        <v/>
      </c>
      <c r="C225" s="28"/>
      <c r="D225" s="28"/>
      <c r="E225" s="28"/>
      <c r="F225" s="42"/>
      <c r="G225" s="44"/>
      <c r="H225" s="57"/>
    </row>
    <row r="226" spans="2:8" s="32" customFormat="1" ht="20.25">
      <c r="B226" s="6" t="str">
        <f>IF(C226&lt;&gt;"",MAX($B$5:B225)+1,"")</f>
        <v/>
      </c>
      <c r="C226" s="28"/>
      <c r="D226" s="28"/>
      <c r="E226" s="28"/>
      <c r="F226" s="42"/>
      <c r="G226" s="44"/>
      <c r="H226" s="57"/>
    </row>
    <row r="227" spans="2:8" s="32" customFormat="1" ht="20.25">
      <c r="B227" s="6" t="str">
        <f>IF(C227&lt;&gt;"",MAX($B$5:B226)+1,"")</f>
        <v/>
      </c>
      <c r="C227" s="28"/>
      <c r="D227" s="28"/>
      <c r="E227" s="28"/>
      <c r="F227" s="42"/>
      <c r="G227" s="44"/>
      <c r="H227" s="57"/>
    </row>
    <row r="228" spans="2:8" s="32" customFormat="1" ht="20.25">
      <c r="B228" s="6" t="str">
        <f>IF(C228&lt;&gt;"",MAX($B$5:B227)+1,"")</f>
        <v/>
      </c>
      <c r="C228" s="28"/>
      <c r="D228" s="28"/>
      <c r="E228" s="28"/>
      <c r="F228" s="42"/>
      <c r="G228" s="44"/>
      <c r="H228" s="57"/>
    </row>
    <row r="229" spans="2:8" s="32" customFormat="1" ht="20.25">
      <c r="B229" s="6" t="str">
        <f>IF(C229&lt;&gt;"",MAX($B$5:B228)+1,"")</f>
        <v/>
      </c>
      <c r="C229" s="28"/>
      <c r="D229" s="28"/>
      <c r="E229" s="28"/>
      <c r="F229" s="42"/>
      <c r="G229" s="44"/>
      <c r="H229" s="57"/>
    </row>
    <row r="230" spans="2:8" s="32" customFormat="1" ht="20.25">
      <c r="B230" s="6" t="str">
        <f>IF(C230&lt;&gt;"",MAX($B$5:B229)+1,"")</f>
        <v/>
      </c>
      <c r="C230" s="28"/>
      <c r="D230" s="28"/>
      <c r="E230" s="28"/>
      <c r="F230" s="42"/>
      <c r="G230" s="44"/>
      <c r="H230" s="57"/>
    </row>
    <row r="231" spans="2:8" s="32" customFormat="1" ht="20.25">
      <c r="B231" s="6" t="str">
        <f>IF(C231&lt;&gt;"",MAX($B$5:B230)+1,"")</f>
        <v/>
      </c>
      <c r="C231" s="28"/>
      <c r="D231" s="28"/>
      <c r="E231" s="28"/>
      <c r="F231" s="42"/>
      <c r="G231" s="44"/>
      <c r="H231" s="57"/>
    </row>
    <row r="232" spans="2:8" s="32" customFormat="1" ht="20.25">
      <c r="B232" s="6" t="str">
        <f>IF(C232&lt;&gt;"",MAX($B$5:B231)+1,"")</f>
        <v/>
      </c>
      <c r="C232" s="28"/>
      <c r="D232" s="28"/>
      <c r="E232" s="28"/>
      <c r="F232" s="42"/>
      <c r="G232" s="44"/>
      <c r="H232" s="57"/>
    </row>
    <row r="233" spans="2:8" s="32" customFormat="1" ht="20.25">
      <c r="B233" s="6" t="str">
        <f>IF(C233&lt;&gt;"",MAX($B$5:B232)+1,"")</f>
        <v/>
      </c>
      <c r="C233" s="28"/>
      <c r="D233" s="28"/>
      <c r="E233" s="28"/>
      <c r="F233" s="42"/>
      <c r="G233" s="44"/>
      <c r="H233" s="57"/>
    </row>
    <row r="234" spans="2:8" s="32" customFormat="1" ht="20.25">
      <c r="B234" s="6" t="str">
        <f>IF(C234&lt;&gt;"",MAX($B$5:B233)+1,"")</f>
        <v/>
      </c>
      <c r="C234" s="28"/>
      <c r="D234" s="28"/>
      <c r="E234" s="28"/>
      <c r="F234" s="42"/>
      <c r="G234" s="44"/>
      <c r="H234" s="57"/>
    </row>
    <row r="235" spans="2:8" s="32" customFormat="1" ht="20.25">
      <c r="B235" s="6" t="str">
        <f>IF(C235&lt;&gt;"",MAX($B$5:B234)+1,"")</f>
        <v/>
      </c>
      <c r="C235" s="28"/>
      <c r="D235" s="28"/>
      <c r="E235" s="28"/>
      <c r="F235" s="42"/>
      <c r="G235" s="44"/>
      <c r="H235" s="57"/>
    </row>
    <row r="236" spans="2:8" s="32" customFormat="1" ht="20.25">
      <c r="B236" s="6" t="str">
        <f>IF(C236&lt;&gt;"",MAX($B$5:B235)+1,"")</f>
        <v/>
      </c>
      <c r="C236" s="28"/>
      <c r="D236" s="28"/>
      <c r="E236" s="28"/>
      <c r="F236" s="42"/>
      <c r="G236" s="44"/>
      <c r="H236" s="57"/>
    </row>
    <row r="237" spans="2:8" s="32" customFormat="1" ht="20.25">
      <c r="B237" s="6" t="str">
        <f>IF(C237&lt;&gt;"",MAX($B$5:B236)+1,"")</f>
        <v/>
      </c>
      <c r="C237" s="28"/>
      <c r="D237" s="28"/>
      <c r="E237" s="28"/>
      <c r="F237" s="42"/>
      <c r="G237" s="44"/>
      <c r="H237" s="57"/>
    </row>
    <row r="238" spans="2:8" s="32" customFormat="1" ht="20.25">
      <c r="B238" s="6" t="str">
        <f>IF(C238&lt;&gt;"",MAX($B$5:B237)+1,"")</f>
        <v/>
      </c>
      <c r="C238" s="28"/>
      <c r="D238" s="28"/>
      <c r="E238" s="28"/>
      <c r="F238" s="42"/>
      <c r="G238" s="44"/>
      <c r="H238" s="57"/>
    </row>
    <row r="239" spans="2:8" s="32" customFormat="1" ht="20.25">
      <c r="B239" s="6" t="str">
        <f>IF(C239&lt;&gt;"",MAX($B$5:B238)+1,"")</f>
        <v/>
      </c>
      <c r="C239" s="28"/>
      <c r="D239" s="28"/>
      <c r="E239" s="28"/>
      <c r="F239" s="42"/>
      <c r="G239" s="44"/>
      <c r="H239" s="57"/>
    </row>
    <row r="240" spans="2:8" s="32" customFormat="1" ht="20.25">
      <c r="B240" s="6" t="str">
        <f>IF(C240&lt;&gt;"",MAX($B$5:B239)+1,"")</f>
        <v/>
      </c>
      <c r="C240" s="28"/>
      <c r="D240" s="28"/>
      <c r="E240" s="28"/>
      <c r="F240" s="42"/>
      <c r="G240" s="44"/>
      <c r="H240" s="57"/>
    </row>
    <row r="241" spans="2:8" s="32" customFormat="1" ht="20.25">
      <c r="B241" s="6" t="str">
        <f>IF(C241&lt;&gt;"",MAX($B$5:B240)+1,"")</f>
        <v/>
      </c>
      <c r="C241" s="28"/>
      <c r="D241" s="28"/>
      <c r="E241" s="28"/>
      <c r="F241" s="42"/>
      <c r="G241" s="44"/>
      <c r="H241" s="57"/>
    </row>
    <row r="242" spans="2:8" s="32" customFormat="1" ht="20.25">
      <c r="B242" s="6" t="str">
        <f>IF(C242&lt;&gt;"",MAX($B$5:B241)+1,"")</f>
        <v/>
      </c>
      <c r="C242" s="28"/>
      <c r="D242" s="28"/>
      <c r="E242" s="28"/>
      <c r="F242" s="42"/>
      <c r="G242" s="44"/>
      <c r="H242" s="57"/>
    </row>
    <row r="243" spans="2:8" s="32" customFormat="1" ht="20.25">
      <c r="B243" s="6" t="str">
        <f>IF(C243&lt;&gt;"",MAX($B$5:B242)+1,"")</f>
        <v/>
      </c>
      <c r="C243" s="28"/>
      <c r="D243" s="28"/>
      <c r="E243" s="28"/>
      <c r="F243" s="42"/>
      <c r="G243" s="44"/>
      <c r="H243" s="57"/>
    </row>
    <row r="244" spans="2:8" s="32" customFormat="1" ht="20.25">
      <c r="B244" s="6" t="str">
        <f>IF(C244&lt;&gt;"",MAX($B$5:B243)+1,"")</f>
        <v/>
      </c>
      <c r="C244" s="28"/>
      <c r="D244" s="28"/>
      <c r="E244" s="28"/>
      <c r="F244" s="42"/>
      <c r="G244" s="44"/>
      <c r="H244" s="57"/>
    </row>
    <row r="245" spans="2:8" s="32" customFormat="1" ht="20.25">
      <c r="B245" s="6" t="str">
        <f>IF(C245&lt;&gt;"",MAX($B$5:B244)+1,"")</f>
        <v/>
      </c>
      <c r="C245" s="28"/>
      <c r="D245" s="28"/>
      <c r="E245" s="28"/>
      <c r="F245" s="42"/>
      <c r="G245" s="44"/>
      <c r="H245" s="57"/>
    </row>
    <row r="246" spans="2:8" s="32" customFormat="1" ht="20.25">
      <c r="B246" s="6" t="str">
        <f>IF(C246&lt;&gt;"",MAX($B$5:B245)+1,"")</f>
        <v/>
      </c>
      <c r="C246" s="28"/>
      <c r="D246" s="28"/>
      <c r="E246" s="28"/>
      <c r="F246" s="42"/>
      <c r="G246" s="44"/>
      <c r="H246" s="57"/>
    </row>
    <row r="247" spans="2:8" s="32" customFormat="1" ht="20.25">
      <c r="B247" s="6" t="str">
        <f>IF(C247&lt;&gt;"",MAX($B$5:B246)+1,"")</f>
        <v/>
      </c>
      <c r="C247" s="28"/>
      <c r="D247" s="28"/>
      <c r="E247" s="28"/>
      <c r="F247" s="42"/>
      <c r="G247" s="44"/>
      <c r="H247" s="57"/>
    </row>
    <row r="248" spans="2:8" s="32" customFormat="1" ht="20.25">
      <c r="B248" s="6" t="str">
        <f>IF(C248&lt;&gt;"",MAX($B$5:B247)+1,"")</f>
        <v/>
      </c>
      <c r="C248" s="28"/>
      <c r="D248" s="28"/>
      <c r="E248" s="28"/>
      <c r="F248" s="42"/>
      <c r="G248" s="44"/>
      <c r="H248" s="57"/>
    </row>
    <row r="249" spans="2:8" s="32" customFormat="1" ht="20.25">
      <c r="B249" s="6" t="str">
        <f>IF(C249&lt;&gt;"",MAX($B$5:B248)+1,"")</f>
        <v/>
      </c>
      <c r="C249" s="28"/>
      <c r="D249" s="28"/>
      <c r="E249" s="28"/>
      <c r="F249" s="42"/>
      <c r="G249" s="44"/>
      <c r="H249" s="57"/>
    </row>
    <row r="250" spans="2:8" s="32" customFormat="1" ht="20.25">
      <c r="B250" s="6" t="str">
        <f>IF(C250&lt;&gt;"",MAX($B$5:B249)+1,"")</f>
        <v/>
      </c>
      <c r="C250" s="28"/>
      <c r="D250" s="28"/>
      <c r="E250" s="28"/>
      <c r="F250" s="42"/>
      <c r="G250" s="44"/>
      <c r="H250" s="57"/>
    </row>
    <row r="251" spans="2:8" s="32" customFormat="1" ht="20.25">
      <c r="B251" s="6" t="str">
        <f>IF(C251&lt;&gt;"",MAX($B$5:B250)+1,"")</f>
        <v/>
      </c>
      <c r="C251" s="28"/>
      <c r="D251" s="28"/>
      <c r="E251" s="28"/>
      <c r="F251" s="42"/>
      <c r="G251" s="44"/>
      <c r="H251" s="57"/>
    </row>
    <row r="252" spans="2:8" s="32" customFormat="1" ht="20.25">
      <c r="B252" s="6" t="str">
        <f>IF(C252&lt;&gt;"",MAX($B$5:B251)+1,"")</f>
        <v/>
      </c>
      <c r="C252" s="28"/>
      <c r="D252" s="28"/>
      <c r="E252" s="28"/>
      <c r="F252" s="42"/>
      <c r="G252" s="44"/>
      <c r="H252" s="57"/>
    </row>
    <row r="253" spans="2:8" s="32" customFormat="1" ht="20.25">
      <c r="B253" s="6" t="str">
        <f>IF(C253&lt;&gt;"",MAX($B$5:B252)+1,"")</f>
        <v/>
      </c>
      <c r="C253" s="28"/>
      <c r="D253" s="28"/>
      <c r="E253" s="28"/>
      <c r="F253" s="42"/>
      <c r="G253" s="44"/>
      <c r="H253" s="57"/>
    </row>
    <row r="254" spans="2:8" s="32" customFormat="1" ht="20.25">
      <c r="B254" s="6" t="str">
        <f>IF(C254&lt;&gt;"",MAX($B$5:B253)+1,"")</f>
        <v/>
      </c>
      <c r="C254" s="28"/>
      <c r="D254" s="28"/>
      <c r="E254" s="28"/>
      <c r="F254" s="42"/>
      <c r="G254" s="44"/>
      <c r="H254" s="57"/>
    </row>
    <row r="255" spans="2:8" s="32" customFormat="1" ht="20.25">
      <c r="B255" s="6" t="str">
        <f>IF(C255&lt;&gt;"",MAX($B$5:B254)+1,"")</f>
        <v/>
      </c>
      <c r="C255" s="28"/>
      <c r="D255" s="28"/>
      <c r="E255" s="28"/>
      <c r="F255" s="42"/>
      <c r="G255" s="44"/>
      <c r="H255" s="57"/>
    </row>
    <row r="256" spans="2:8" s="32" customFormat="1" ht="20.25">
      <c r="B256" s="6" t="str">
        <f>IF(C256&lt;&gt;"",MAX($B$5:B255)+1,"")</f>
        <v/>
      </c>
      <c r="C256" s="28"/>
      <c r="D256" s="28"/>
      <c r="E256" s="28"/>
      <c r="F256" s="42"/>
      <c r="G256" s="44"/>
      <c r="H256" s="57"/>
    </row>
    <row r="257" spans="2:8" s="32" customFormat="1" ht="20.25">
      <c r="B257" s="6" t="str">
        <f>IF(C257&lt;&gt;"",MAX($B$5:B256)+1,"")</f>
        <v/>
      </c>
      <c r="C257" s="28"/>
      <c r="D257" s="28"/>
      <c r="E257" s="28"/>
      <c r="F257" s="42"/>
      <c r="G257" s="44"/>
      <c r="H257" s="57"/>
    </row>
    <row r="258" spans="2:8" s="32" customFormat="1" ht="20.25">
      <c r="B258" s="6" t="str">
        <f>IF(C258&lt;&gt;"",MAX($B$5:B257)+1,"")</f>
        <v/>
      </c>
      <c r="C258" s="28"/>
      <c r="D258" s="28"/>
      <c r="E258" s="28"/>
      <c r="F258" s="42"/>
      <c r="G258" s="44"/>
      <c r="H258" s="57"/>
    </row>
    <row r="259" spans="2:8" s="32" customFormat="1" ht="20.25">
      <c r="B259" s="6" t="str">
        <f>IF(C259&lt;&gt;"",MAX($B$5:B258)+1,"")</f>
        <v/>
      </c>
      <c r="C259" s="28"/>
      <c r="D259" s="28"/>
      <c r="E259" s="28"/>
      <c r="F259" s="42"/>
      <c r="G259" s="44"/>
      <c r="H259" s="57"/>
    </row>
    <row r="260" spans="2:8" s="32" customFormat="1" ht="20.25">
      <c r="B260" s="6" t="str">
        <f>IF(C260&lt;&gt;"",MAX($B$5:B259)+1,"")</f>
        <v/>
      </c>
      <c r="C260" s="28"/>
      <c r="D260" s="28"/>
      <c r="E260" s="28"/>
      <c r="F260" s="42"/>
      <c r="G260" s="44"/>
      <c r="H260" s="57"/>
    </row>
    <row r="261" spans="2:8" s="32" customFormat="1" ht="20.25">
      <c r="B261" s="6" t="str">
        <f>IF(C261&lt;&gt;"",MAX($B$5:B260)+1,"")</f>
        <v/>
      </c>
      <c r="C261" s="28"/>
      <c r="D261" s="28"/>
      <c r="E261" s="28"/>
      <c r="F261" s="42"/>
      <c r="G261" s="44"/>
      <c r="H261" s="57"/>
    </row>
    <row r="262" spans="2:8" s="32" customFormat="1" ht="20.25">
      <c r="B262" s="6" t="str">
        <f>IF(C262&lt;&gt;"",MAX($B$5:B261)+1,"")</f>
        <v/>
      </c>
      <c r="C262" s="28"/>
      <c r="D262" s="28"/>
      <c r="E262" s="28"/>
      <c r="F262" s="42"/>
      <c r="G262" s="44"/>
      <c r="H262" s="57"/>
    </row>
    <row r="263" spans="2:8" s="32" customFormat="1" ht="20.25">
      <c r="B263" s="6" t="str">
        <f>IF(C263&lt;&gt;"",MAX($B$5:B262)+1,"")</f>
        <v/>
      </c>
      <c r="C263" s="28"/>
      <c r="D263" s="28"/>
      <c r="E263" s="28"/>
      <c r="F263" s="42"/>
      <c r="G263" s="44"/>
      <c r="H263" s="57"/>
    </row>
    <row r="264" spans="2:8" s="32" customFormat="1" ht="20.25">
      <c r="B264" s="6" t="str">
        <f>IF(C264&lt;&gt;"",MAX($B$5:B263)+1,"")</f>
        <v/>
      </c>
      <c r="C264" s="28"/>
      <c r="D264" s="28"/>
      <c r="E264" s="28"/>
      <c r="F264" s="42"/>
      <c r="G264" s="44"/>
      <c r="H264" s="57"/>
    </row>
    <row r="265" spans="2:8" s="32" customFormat="1" ht="20.25">
      <c r="B265" s="6" t="str">
        <f>IF(C265&lt;&gt;"",MAX($B$5:B264)+1,"")</f>
        <v/>
      </c>
      <c r="C265" s="28"/>
      <c r="D265" s="28"/>
      <c r="E265" s="28"/>
      <c r="F265" s="42"/>
      <c r="G265" s="44"/>
      <c r="H265" s="57"/>
    </row>
    <row r="266" spans="2:8" s="32" customFormat="1" ht="20.25">
      <c r="B266" s="6" t="str">
        <f>IF(C266&lt;&gt;"",MAX($B$5:B265)+1,"")</f>
        <v/>
      </c>
      <c r="C266" s="28"/>
      <c r="D266" s="28"/>
      <c r="E266" s="28"/>
      <c r="F266" s="42"/>
      <c r="G266" s="44"/>
      <c r="H266" s="57"/>
    </row>
    <row r="267" spans="2:8" s="32" customFormat="1" ht="20.25">
      <c r="B267" s="6" t="str">
        <f>IF(C267&lt;&gt;"",MAX($B$5:B266)+1,"")</f>
        <v/>
      </c>
      <c r="C267" s="28"/>
      <c r="D267" s="28"/>
      <c r="E267" s="28"/>
      <c r="F267" s="42"/>
      <c r="G267" s="44"/>
      <c r="H267" s="57"/>
    </row>
    <row r="268" spans="2:8" s="32" customFormat="1" ht="20.25">
      <c r="B268" s="6" t="str">
        <f>IF(C268&lt;&gt;"",MAX($B$5:B267)+1,"")</f>
        <v/>
      </c>
      <c r="C268" s="28"/>
      <c r="D268" s="28"/>
      <c r="E268" s="28"/>
      <c r="F268" s="42"/>
      <c r="G268" s="44"/>
      <c r="H268" s="57"/>
    </row>
    <row r="269" spans="2:8" s="32" customFormat="1" ht="20.25">
      <c r="B269" s="6" t="str">
        <f>IF(C269&lt;&gt;"",MAX($B$5:B268)+1,"")</f>
        <v/>
      </c>
      <c r="C269" s="28"/>
      <c r="D269" s="28"/>
      <c r="E269" s="28"/>
      <c r="F269" s="42"/>
      <c r="G269" s="44"/>
      <c r="H269" s="57"/>
    </row>
    <row r="270" spans="2:8" s="32" customFormat="1" ht="20.25">
      <c r="B270" s="6" t="str">
        <f>IF(C270&lt;&gt;"",MAX($B$5:B269)+1,"")</f>
        <v/>
      </c>
      <c r="C270" s="28"/>
      <c r="D270" s="28"/>
      <c r="E270" s="28"/>
      <c r="F270" s="42"/>
      <c r="G270" s="44"/>
      <c r="H270" s="57"/>
    </row>
    <row r="271" spans="2:8" s="32" customFormat="1" ht="20.25">
      <c r="B271" s="6" t="str">
        <f>IF(C271&lt;&gt;"",MAX($B$5:B270)+1,"")</f>
        <v/>
      </c>
      <c r="C271" s="28"/>
      <c r="D271" s="28"/>
      <c r="E271" s="28"/>
      <c r="F271" s="42"/>
      <c r="G271" s="44"/>
      <c r="H271" s="57"/>
    </row>
    <row r="272" spans="2:8" s="32" customFormat="1" ht="20.25">
      <c r="B272" s="6" t="str">
        <f>IF(C272&lt;&gt;"",MAX($B$5:B271)+1,"")</f>
        <v/>
      </c>
      <c r="C272" s="28"/>
      <c r="D272" s="28"/>
      <c r="E272" s="28"/>
      <c r="F272" s="42"/>
      <c r="G272" s="44"/>
      <c r="H272" s="57"/>
    </row>
    <row r="273" spans="2:8" s="32" customFormat="1" ht="20.25">
      <c r="B273" s="6" t="str">
        <f>IF(C273&lt;&gt;"",MAX($B$5:B272)+1,"")</f>
        <v/>
      </c>
      <c r="C273" s="28"/>
      <c r="D273" s="28"/>
      <c r="E273" s="28"/>
      <c r="F273" s="42"/>
      <c r="G273" s="44"/>
      <c r="H273" s="57"/>
    </row>
    <row r="274" spans="2:8" s="32" customFormat="1" ht="20.25">
      <c r="B274" s="6" t="str">
        <f>IF(C274&lt;&gt;"",MAX($B$5:B273)+1,"")</f>
        <v/>
      </c>
      <c r="C274" s="28"/>
      <c r="D274" s="28"/>
      <c r="E274" s="28"/>
      <c r="F274" s="42"/>
      <c r="G274" s="44"/>
      <c r="H274" s="57"/>
    </row>
    <row r="275" spans="2:8" s="32" customFormat="1" ht="20.25">
      <c r="B275" s="6" t="str">
        <f>IF(C275&lt;&gt;"",MAX($B$5:B274)+1,"")</f>
        <v/>
      </c>
      <c r="C275" s="28"/>
      <c r="D275" s="28"/>
      <c r="E275" s="28"/>
      <c r="F275" s="42"/>
      <c r="G275" s="44"/>
      <c r="H275" s="57"/>
    </row>
    <row r="276" spans="2:8" s="32" customFormat="1" ht="20.25">
      <c r="B276" s="6" t="str">
        <f>IF(C276&lt;&gt;"",MAX($B$5:B275)+1,"")</f>
        <v/>
      </c>
      <c r="C276" s="28"/>
      <c r="D276" s="28"/>
      <c r="E276" s="28"/>
      <c r="F276" s="42"/>
      <c r="G276" s="44"/>
      <c r="H276" s="57"/>
    </row>
    <row r="277" spans="2:8" s="32" customFormat="1" ht="20.25">
      <c r="B277" s="6" t="str">
        <f>IF(C277&lt;&gt;"",MAX($B$5:B276)+1,"")</f>
        <v/>
      </c>
      <c r="C277" s="28"/>
      <c r="D277" s="28"/>
      <c r="E277" s="28"/>
      <c r="F277" s="42"/>
      <c r="G277" s="44"/>
      <c r="H277" s="57"/>
    </row>
    <row r="278" spans="2:8" s="32" customFormat="1" ht="20.25">
      <c r="B278" s="6" t="str">
        <f>IF(C278&lt;&gt;"",MAX($B$5:B277)+1,"")</f>
        <v/>
      </c>
      <c r="C278" s="28"/>
      <c r="D278" s="28"/>
      <c r="E278" s="28"/>
      <c r="F278" s="42"/>
      <c r="G278" s="44"/>
      <c r="H278" s="57"/>
    </row>
    <row r="279" spans="2:8" s="32" customFormat="1" ht="20.25">
      <c r="B279" s="6" t="str">
        <f>IF(C279&lt;&gt;"",MAX($B$5:B278)+1,"")</f>
        <v/>
      </c>
      <c r="C279" s="28"/>
      <c r="D279" s="28"/>
      <c r="E279" s="28"/>
      <c r="F279" s="42"/>
      <c r="G279" s="44"/>
      <c r="H279" s="57"/>
    </row>
    <row r="280" spans="2:8" s="32" customFormat="1" ht="20.25">
      <c r="B280" s="6" t="str">
        <f>IF(C280&lt;&gt;"",MAX($B$5:B279)+1,"")</f>
        <v/>
      </c>
      <c r="C280" s="28"/>
      <c r="D280" s="28"/>
      <c r="E280" s="28"/>
      <c r="F280" s="42"/>
      <c r="G280" s="44"/>
      <c r="H280" s="57"/>
    </row>
    <row r="281" spans="2:8" s="32" customFormat="1" ht="20.25">
      <c r="B281" s="6" t="str">
        <f>IF(C281&lt;&gt;"",MAX($B$5:B280)+1,"")</f>
        <v/>
      </c>
      <c r="C281" s="28"/>
      <c r="D281" s="28"/>
      <c r="E281" s="28"/>
      <c r="F281" s="42"/>
      <c r="G281" s="44"/>
      <c r="H281" s="57"/>
    </row>
    <row r="282" spans="2:8" s="32" customFormat="1" ht="20.25">
      <c r="B282" s="6" t="str">
        <f>IF(C282&lt;&gt;"",MAX($B$5:B281)+1,"")</f>
        <v/>
      </c>
      <c r="C282" s="28"/>
      <c r="D282" s="28"/>
      <c r="E282" s="28"/>
      <c r="F282" s="42"/>
      <c r="G282" s="44"/>
      <c r="H282" s="57"/>
    </row>
    <row r="283" spans="2:8" s="32" customFormat="1" ht="20.25">
      <c r="B283" s="6" t="str">
        <f>IF(C283&lt;&gt;"",MAX($B$5:B282)+1,"")</f>
        <v/>
      </c>
      <c r="C283" s="28"/>
      <c r="D283" s="28"/>
      <c r="E283" s="28"/>
      <c r="F283" s="42"/>
      <c r="G283" s="44"/>
      <c r="H283" s="57"/>
    </row>
    <row r="284" spans="2:8" s="32" customFormat="1" ht="20.25">
      <c r="B284" s="6" t="str">
        <f>IF(C284&lt;&gt;"",MAX($B$5:B283)+1,"")</f>
        <v/>
      </c>
      <c r="C284" s="28"/>
      <c r="D284" s="28"/>
      <c r="E284" s="28"/>
      <c r="F284" s="42"/>
      <c r="G284" s="44"/>
      <c r="H284" s="57"/>
    </row>
    <row r="285" spans="2:8" s="32" customFormat="1" ht="20.25">
      <c r="B285" s="6" t="str">
        <f>IF(C285&lt;&gt;"",MAX($B$5:B284)+1,"")</f>
        <v/>
      </c>
      <c r="C285" s="28"/>
      <c r="D285" s="28"/>
      <c r="E285" s="28"/>
      <c r="F285" s="42"/>
      <c r="G285" s="44"/>
      <c r="H285" s="57"/>
    </row>
    <row r="286" spans="2:8" s="32" customFormat="1" ht="20.25">
      <c r="B286" s="6" t="str">
        <f>IF(C286&lt;&gt;"",MAX($B$5:B285)+1,"")</f>
        <v/>
      </c>
      <c r="C286" s="28"/>
      <c r="D286" s="28"/>
      <c r="E286" s="28"/>
      <c r="F286" s="42"/>
      <c r="G286" s="44"/>
      <c r="H286" s="57"/>
    </row>
    <row r="287" spans="2:8" s="32" customFormat="1" ht="20.25">
      <c r="B287" s="6" t="str">
        <f>IF(C287&lt;&gt;"",MAX($B$5:B286)+1,"")</f>
        <v/>
      </c>
      <c r="C287" s="28"/>
      <c r="D287" s="28"/>
      <c r="E287" s="28"/>
      <c r="F287" s="42"/>
      <c r="G287" s="44"/>
      <c r="H287" s="57"/>
    </row>
    <row r="288" spans="2:8" s="32" customFormat="1" ht="20.25">
      <c r="B288" s="6" t="str">
        <f>IF(C288&lt;&gt;"",MAX($B$5:B287)+1,"")</f>
        <v/>
      </c>
      <c r="C288" s="28"/>
      <c r="D288" s="28"/>
      <c r="E288" s="28"/>
      <c r="F288" s="42"/>
      <c r="G288" s="44"/>
      <c r="H288" s="57"/>
    </row>
    <row r="289" spans="2:8" s="32" customFormat="1" ht="20.25">
      <c r="B289" s="6" t="str">
        <f>IF(C289&lt;&gt;"",MAX($B$5:B288)+1,"")</f>
        <v/>
      </c>
      <c r="C289" s="28"/>
      <c r="D289" s="28"/>
      <c r="E289" s="28"/>
      <c r="F289" s="42"/>
      <c r="G289" s="44"/>
      <c r="H289" s="57"/>
    </row>
    <row r="290" spans="2:8" s="32" customFormat="1" ht="20.25">
      <c r="B290" s="6" t="str">
        <f>IF(C290&lt;&gt;"",MAX($B$5:B289)+1,"")</f>
        <v/>
      </c>
      <c r="C290" s="28"/>
      <c r="D290" s="28"/>
      <c r="E290" s="28"/>
      <c r="F290" s="42"/>
      <c r="G290" s="44"/>
      <c r="H290" s="57"/>
    </row>
    <row r="291" spans="2:8" s="32" customFormat="1" ht="20.25">
      <c r="B291" s="6" t="str">
        <f>IF(C291&lt;&gt;"",MAX($B$5:B290)+1,"")</f>
        <v/>
      </c>
      <c r="C291" s="28"/>
      <c r="D291" s="28"/>
      <c r="E291" s="28"/>
      <c r="F291" s="42"/>
      <c r="G291" s="44"/>
      <c r="H291" s="57"/>
    </row>
    <row r="292" spans="2:8" s="32" customFormat="1" ht="20.25">
      <c r="B292" s="6" t="str">
        <f>IF(C292&lt;&gt;"",MAX($B$5:B291)+1,"")</f>
        <v/>
      </c>
      <c r="C292" s="28"/>
      <c r="D292" s="28"/>
      <c r="E292" s="28"/>
      <c r="F292" s="42"/>
      <c r="G292" s="44"/>
      <c r="H292" s="29"/>
    </row>
    <row r="293" spans="2:8" s="1" customFormat="1" ht="21" thickBot="1">
      <c r="B293" s="27" t="str">
        <f>IF(C293&lt;&gt;"",MAX($B$5:B292)+1,"")</f>
        <v/>
      </c>
      <c r="C293" s="26"/>
      <c r="D293" s="26"/>
      <c r="E293" s="27"/>
      <c r="F293" s="43"/>
      <c r="G293" s="46"/>
      <c r="H293" s="51"/>
    </row>
    <row r="294" spans="2:8" s="1" customFormat="1" ht="15" thickBot="1">
      <c r="G294" s="24"/>
      <c r="H294" s="23"/>
    </row>
    <row r="295" spans="2:8" s="1" customFormat="1" ht="38.25" customHeight="1" thickBot="1">
      <c r="B295" s="25" t="s">
        <v>7</v>
      </c>
      <c r="C295" s="37">
        <f>SUM(C6:C294)</f>
        <v>15005</v>
      </c>
      <c r="D295" s="48"/>
      <c r="E295" s="49"/>
      <c r="F295" s="49"/>
      <c r="G295" s="49"/>
      <c r="H295" s="50"/>
    </row>
    <row r="300" spans="2:8">
      <c r="F300" s="1" t="s">
        <v>8</v>
      </c>
    </row>
    <row r="301" spans="2:8">
      <c r="F301" s="22"/>
    </row>
    <row r="303" spans="2:8">
      <c r="G303" s="24" t="s">
        <v>10</v>
      </c>
    </row>
  </sheetData>
  <sheetProtection sort="0" autoFilter="0" pivotTables="0"/>
  <autoFilter ref="B5:H293"/>
  <mergeCells count="1">
    <mergeCell ref="B2:H3"/>
  </mergeCells>
  <conditionalFormatting sqref="B6:H293">
    <cfRule type="expression" dxfId="5" priority="3">
      <formula>$F6="سلف"</formula>
    </cfRule>
  </conditionalFormatting>
  <conditionalFormatting sqref="E6:E155">
    <cfRule type="expression" dxfId="3" priority="2">
      <formula>$F6="سلف"</formula>
    </cfRule>
  </conditionalFormatting>
  <conditionalFormatting sqref="C6:C129">
    <cfRule type="expression" dxfId="1" priority="1">
      <formula>$F6="سلف"</formula>
    </cfRule>
  </conditionalFormatting>
  <dataValidations count="1">
    <dataValidation type="list" allowBlank="1" showInputMessage="1" showErrorMessage="1" sqref="E12">
      <formula1>M</formula1>
    </dataValidation>
  </dataValidations>
  <pageMargins left="0.33" right="0.32" top="0.33" bottom="0.37" header="0.2" footer="0.21"/>
  <pageSetup paperSize="9" scale="55" orientation="portrait" horizontalDpi="300" verticalDpi="300" r:id="rId1"/>
  <headerFooter>
    <oddFooter>&amp;Lأ/ محمود&amp;Cصفحة &amp;P&amp;R&amp;D</oddFooter>
  </headerFooter>
  <rowBreaks count="1" manualBreakCount="1">
    <brk id="297" max="7" man="1"/>
  </rowBreaks>
  <colBreaks count="1" manualBreakCount="1">
    <brk id="8" max="118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D48"/>
  <sheetViews>
    <sheetView rightToLeft="1" tabSelected="1" workbookViewId="0">
      <pane ySplit="2" topLeftCell="A3" activePane="bottomLeft" state="frozen"/>
      <selection pane="bottomLeft" activeCell="F19" sqref="F19"/>
    </sheetView>
  </sheetViews>
  <sheetFormatPr defaultRowHeight="14.25"/>
  <cols>
    <col min="1" max="1" width="9" style="1"/>
    <col min="2" max="2" width="25.125" customWidth="1"/>
    <col min="3" max="3" width="10.5" bestFit="1" customWidth="1"/>
    <col min="4" max="4" width="13.375" bestFit="1" customWidth="1"/>
  </cols>
  <sheetData>
    <row r="1" spans="2:4" s="1" customFormat="1"/>
    <row r="2" spans="2:4" ht="24" customHeight="1">
      <c r="B2" s="62" t="s">
        <v>12</v>
      </c>
      <c r="C2" s="62" t="s">
        <v>13</v>
      </c>
      <c r="D2" s="62" t="s">
        <v>14</v>
      </c>
    </row>
    <row r="3" spans="2:4" ht="16.5">
      <c r="B3" s="61"/>
      <c r="C3" s="61"/>
      <c r="D3" s="61"/>
    </row>
    <row r="4" spans="2:4" ht="16.5">
      <c r="B4" s="61"/>
      <c r="C4" s="61"/>
      <c r="D4" s="61"/>
    </row>
    <row r="5" spans="2:4" ht="16.5">
      <c r="B5" s="61"/>
      <c r="C5" s="61"/>
      <c r="D5" s="61"/>
    </row>
    <row r="6" spans="2:4" ht="16.5">
      <c r="B6" s="61"/>
      <c r="C6" s="61"/>
      <c r="D6" s="61"/>
    </row>
    <row r="7" spans="2:4" ht="16.5">
      <c r="B7" s="61"/>
      <c r="C7" s="61"/>
      <c r="D7" s="61"/>
    </row>
    <row r="8" spans="2:4" ht="16.5">
      <c r="B8" s="61"/>
      <c r="C8" s="61"/>
      <c r="D8" s="61"/>
    </row>
    <row r="9" spans="2:4" ht="16.5">
      <c r="B9" s="61"/>
      <c r="C9" s="61"/>
      <c r="D9" s="61"/>
    </row>
    <row r="10" spans="2:4" ht="16.5">
      <c r="B10" s="61"/>
      <c r="C10" s="61"/>
      <c r="D10" s="61"/>
    </row>
    <row r="11" spans="2:4" ht="16.5">
      <c r="B11" s="61"/>
      <c r="C11" s="61"/>
      <c r="D11" s="61"/>
    </row>
    <row r="12" spans="2:4" ht="16.5">
      <c r="B12" s="61"/>
      <c r="C12" s="61"/>
      <c r="D12" s="61"/>
    </row>
    <row r="13" spans="2:4" ht="16.5">
      <c r="B13" s="61"/>
      <c r="C13" s="61"/>
      <c r="D13" s="61"/>
    </row>
    <row r="14" spans="2:4" ht="16.5">
      <c r="B14" s="61"/>
      <c r="C14" s="61"/>
      <c r="D14" s="61"/>
    </row>
    <row r="15" spans="2:4" ht="16.5">
      <c r="B15" s="61"/>
      <c r="C15" s="61"/>
      <c r="D15" s="61"/>
    </row>
    <row r="16" spans="2:4" ht="16.5">
      <c r="B16" s="61"/>
      <c r="C16" s="61"/>
      <c r="D16" s="61"/>
    </row>
    <row r="17" spans="2:4" ht="16.5">
      <c r="B17" s="61"/>
      <c r="C17" s="61"/>
      <c r="D17" s="61"/>
    </row>
    <row r="18" spans="2:4" ht="16.5">
      <c r="B18" s="61"/>
      <c r="C18" s="61"/>
      <c r="D18" s="61"/>
    </row>
    <row r="19" spans="2:4" ht="16.5">
      <c r="B19" s="61"/>
      <c r="C19" s="61"/>
      <c r="D19" s="61"/>
    </row>
    <row r="20" spans="2:4" ht="16.5">
      <c r="B20" s="61"/>
      <c r="C20" s="61"/>
      <c r="D20" s="61"/>
    </row>
    <row r="21" spans="2:4" ht="16.5">
      <c r="B21" s="61"/>
      <c r="C21" s="61"/>
      <c r="D21" s="61"/>
    </row>
    <row r="22" spans="2:4" ht="16.5">
      <c r="B22" s="61"/>
      <c r="C22" s="61"/>
      <c r="D22" s="61"/>
    </row>
    <row r="23" spans="2:4" ht="16.5">
      <c r="B23" s="60"/>
      <c r="C23" s="60"/>
      <c r="D23" s="60"/>
    </row>
    <row r="24" spans="2:4" ht="16.5">
      <c r="B24" s="60"/>
      <c r="C24" s="60"/>
      <c r="D24" s="60"/>
    </row>
    <row r="25" spans="2:4" ht="16.5">
      <c r="B25" s="60"/>
      <c r="C25" s="60"/>
      <c r="D25" s="60"/>
    </row>
    <row r="26" spans="2:4" ht="16.5">
      <c r="B26" s="60"/>
      <c r="C26" s="60"/>
      <c r="D26" s="60"/>
    </row>
    <row r="27" spans="2:4" ht="16.5">
      <c r="B27" s="60"/>
      <c r="C27" s="60"/>
      <c r="D27" s="60"/>
    </row>
    <row r="28" spans="2:4" ht="16.5">
      <c r="B28" s="60"/>
      <c r="C28" s="60"/>
      <c r="D28" s="60"/>
    </row>
    <row r="29" spans="2:4" ht="16.5">
      <c r="B29" s="60"/>
      <c r="C29" s="60"/>
      <c r="D29" s="60"/>
    </row>
    <row r="30" spans="2:4" ht="16.5">
      <c r="B30" s="60"/>
      <c r="C30" s="60"/>
      <c r="D30" s="60"/>
    </row>
    <row r="31" spans="2:4" ht="16.5">
      <c r="B31" s="60"/>
      <c r="C31" s="60"/>
      <c r="D31" s="60"/>
    </row>
    <row r="32" spans="2:4" ht="16.5">
      <c r="B32" s="60"/>
      <c r="C32" s="60"/>
      <c r="D32" s="60"/>
    </row>
    <row r="33" spans="2:4" ht="16.5">
      <c r="B33" s="60"/>
      <c r="C33" s="60"/>
      <c r="D33" s="60"/>
    </row>
    <row r="34" spans="2:4" ht="16.5">
      <c r="B34" s="60"/>
      <c r="C34" s="60"/>
      <c r="D34" s="60"/>
    </row>
    <row r="35" spans="2:4" ht="16.5">
      <c r="B35" s="60"/>
      <c r="C35" s="60"/>
      <c r="D35" s="60"/>
    </row>
    <row r="36" spans="2:4" ht="16.5">
      <c r="B36" s="60"/>
      <c r="C36" s="60"/>
      <c r="D36" s="60"/>
    </row>
    <row r="37" spans="2:4" ht="16.5">
      <c r="B37" s="60"/>
      <c r="C37" s="60"/>
      <c r="D37" s="60"/>
    </row>
    <row r="38" spans="2:4" ht="16.5">
      <c r="B38" s="60"/>
      <c r="C38" s="60"/>
      <c r="D38" s="60"/>
    </row>
    <row r="39" spans="2:4" ht="16.5">
      <c r="B39" s="60"/>
      <c r="C39" s="60"/>
      <c r="D39" s="60"/>
    </row>
    <row r="40" spans="2:4" ht="16.5">
      <c r="B40" s="60"/>
      <c r="C40" s="60"/>
      <c r="D40" s="60"/>
    </row>
    <row r="41" spans="2:4" ht="16.5">
      <c r="B41" s="60"/>
      <c r="C41" s="60"/>
      <c r="D41" s="60"/>
    </row>
    <row r="42" spans="2:4" ht="16.5">
      <c r="B42" s="60"/>
      <c r="C42" s="60"/>
      <c r="D42" s="60"/>
    </row>
    <row r="43" spans="2:4" ht="16.5">
      <c r="B43" s="60"/>
      <c r="C43" s="60"/>
      <c r="D43" s="60"/>
    </row>
    <row r="44" spans="2:4" ht="16.5">
      <c r="B44" s="60"/>
      <c r="C44" s="60"/>
      <c r="D44" s="60"/>
    </row>
    <row r="45" spans="2:4" ht="16.5">
      <c r="B45" s="60"/>
      <c r="C45" s="60"/>
      <c r="D45" s="60"/>
    </row>
    <row r="46" spans="2:4" ht="16.5">
      <c r="B46" s="60"/>
      <c r="C46" s="60"/>
      <c r="D46" s="60"/>
    </row>
    <row r="47" spans="2:4" ht="16.5">
      <c r="B47" s="60"/>
      <c r="C47" s="60"/>
      <c r="D47" s="60"/>
    </row>
    <row r="48" spans="2:4" ht="16.5">
      <c r="B48" s="60"/>
      <c r="C48" s="60"/>
      <c r="D48" s="60"/>
    </row>
  </sheetData>
  <conditionalFormatting sqref="B3:D40">
    <cfRule type="expression" dxfId="4" priority="1" stopIfTrue="1">
      <formula>$J3&lt;&gt;""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العهدة</vt:lpstr>
      <vt:lpstr>الخارج</vt:lpstr>
      <vt:lpstr>المستفيدين</vt:lpstr>
      <vt:lpstr>الخارج!Print_Area</vt:lpstr>
      <vt:lpstr>العهدة!Print_Area</vt:lpstr>
      <vt:lpstr>الخارج!Print_Titles</vt:lpstr>
      <vt:lpstr>العهدة!Print_Titles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ScOrPiOnE</cp:lastModifiedBy>
  <cp:lastPrinted>2015-06-11T21:22:01Z</cp:lastPrinted>
  <dcterms:created xsi:type="dcterms:W3CDTF">2014-01-04T14:25:15Z</dcterms:created>
  <dcterms:modified xsi:type="dcterms:W3CDTF">2015-06-15T21:26:26Z</dcterms:modified>
</cp:coreProperties>
</file>