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Y T D" sheetId="4" r:id="rId1"/>
  </sheets>
  <definedNames>
    <definedName name="_xlnm._FilterDatabase" localSheetId="0" hidden="1">'Y T D'!$B$2:$B$18</definedName>
  </definedNames>
  <calcPr calcId="125725"/>
</workbook>
</file>

<file path=xl/calcChain.xml><?xml version="1.0" encoding="utf-8"?>
<calcChain xmlns="http://schemas.openxmlformats.org/spreadsheetml/2006/main">
  <c r="L16" i="4"/>
  <c r="K16"/>
  <c r="J16"/>
  <c r="I16"/>
  <c r="H16"/>
  <c r="G16"/>
  <c r="F16"/>
  <c r="E16"/>
  <c r="D16"/>
  <c r="C16"/>
  <c r="E17"/>
  <c r="K17"/>
  <c r="G17"/>
  <c r="I17"/>
  <c r="C17" l="1"/>
</calcChain>
</file>

<file path=xl/sharedStrings.xml><?xml version="1.0" encoding="utf-8"?>
<sst xmlns="http://schemas.openxmlformats.org/spreadsheetml/2006/main" count="11" uniqueCount="10">
  <si>
    <t>P50</t>
  </si>
  <si>
    <t>P100</t>
  </si>
  <si>
    <t>TRE</t>
  </si>
  <si>
    <t>PRO</t>
  </si>
  <si>
    <t>TOTAL</t>
  </si>
  <si>
    <t>PER</t>
  </si>
  <si>
    <t>Month</t>
  </si>
  <si>
    <t>YTD</t>
  </si>
  <si>
    <t>MONTH 1</t>
  </si>
  <si>
    <t>MONTH 2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</si>
</sst>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73" formatCode="B1mmm"/>
  </numFmts>
  <fonts count="22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19" fillId="0" borderId="0"/>
    <xf numFmtId="0" fontId="4" fillId="20" borderId="8" applyNumberFormat="0" applyAlignment="0" applyProtection="0"/>
    <xf numFmtId="0" fontId="5" fillId="7" borderId="1" applyNumberFormat="0" applyAlignment="0" applyProtection="0"/>
    <xf numFmtId="0" fontId="6" fillId="0" borderId="9" applyNumberFormat="0" applyFill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7" fillId="4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6" applyNumberFormat="0" applyFill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23" borderId="7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173" fontId="0" fillId="0" borderId="10" xfId="0" applyNumberFormat="1" applyBorder="1" applyAlignment="1">
      <alignment horizontal="center" vertical="center" readingOrder="1"/>
    </xf>
    <xf numFmtId="173" fontId="0" fillId="24" borderId="10" xfId="0" applyNumberFormat="1" applyFill="1" applyBorder="1" applyAlignment="1">
      <alignment horizontal="center" vertical="center" readingOrder="1"/>
    </xf>
    <xf numFmtId="9" fontId="0" fillId="0" borderId="11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14" xfId="0" applyNumberFormat="1" applyBorder="1" applyAlignment="1">
      <alignment horizontal="center" vertical="center"/>
    </xf>
    <xf numFmtId="1" fontId="20" fillId="0" borderId="14" xfId="0" applyNumberFormat="1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21" fillId="25" borderId="15" xfId="0" applyNumberFormat="1" applyFont="1" applyFill="1" applyBorder="1" applyAlignment="1">
      <alignment horizontal="center"/>
    </xf>
    <xf numFmtId="1" fontId="21" fillId="25" borderId="10" xfId="0" applyNumberFormat="1" applyFont="1" applyFill="1" applyBorder="1" applyAlignment="1">
      <alignment horizontal="center"/>
    </xf>
  </cellXfs>
  <cellStyles count="44">
    <cellStyle name="20% - تمييز1" xfId="1"/>
    <cellStyle name="20% - تمييز2" xfId="2"/>
    <cellStyle name="20% - تمييز3" xfId="3"/>
    <cellStyle name="20% - تمييز4" xfId="4"/>
    <cellStyle name="20% - تمييز5" xfId="5"/>
    <cellStyle name="20% - تمييز6" xfId="6"/>
    <cellStyle name="40% - تمييز1" xfId="7"/>
    <cellStyle name="40% - تمييز2" xfId="8"/>
    <cellStyle name="40% - تمييز3" xfId="9"/>
    <cellStyle name="40% - تمييز4" xfId="10"/>
    <cellStyle name="40% - تمييز5" xfId="11"/>
    <cellStyle name="40% - تمييز6" xfId="12"/>
    <cellStyle name="60% - تمييز1" xfId="13"/>
    <cellStyle name="60% - تمييز2" xfId="14"/>
    <cellStyle name="60% - تمييز3" xfId="15"/>
    <cellStyle name="60% - تمييز4" xfId="16"/>
    <cellStyle name="60% - تمييز5" xfId="17"/>
    <cellStyle name="60% - تمييز6" xfId="18"/>
    <cellStyle name="Normal" xfId="0" builtinId="0"/>
    <cellStyle name="Normal 2" xfId="19"/>
    <cellStyle name="Normal 3" xfId="20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8"/>
  <sheetViews>
    <sheetView tabSelected="1" workbookViewId="0">
      <selection activeCell="C16" sqref="C16"/>
    </sheetView>
  </sheetViews>
  <sheetFormatPr defaultRowHeight="20.100000000000001" customHeight="1"/>
  <cols>
    <col min="1" max="1" width="8.25" bestFit="1" customWidth="1"/>
    <col min="2" max="2" width="11.25" bestFit="1" customWidth="1"/>
    <col min="3" max="3" width="12.625" customWidth="1"/>
    <col min="4" max="4" width="12.5" customWidth="1"/>
    <col min="5" max="5" width="12.125" customWidth="1"/>
    <col min="6" max="6" width="11.625" customWidth="1"/>
    <col min="7" max="7" width="11.75" customWidth="1"/>
    <col min="8" max="8" width="13" customWidth="1"/>
    <col min="9" max="9" width="10.5" customWidth="1"/>
    <col min="10" max="10" width="11" customWidth="1"/>
    <col min="11" max="12" width="10.75" customWidth="1"/>
  </cols>
  <sheetData>
    <row r="1" spans="2:13" ht="20.100000000000001" customHeight="1" thickBot="1">
      <c r="B1" s="17" t="s">
        <v>7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3" ht="20.100000000000001" customHeight="1" thickBot="1">
      <c r="B2" s="1"/>
      <c r="C2" s="1"/>
      <c r="D2" s="1"/>
      <c r="E2" s="1"/>
      <c r="F2" s="1"/>
      <c r="G2" s="1"/>
      <c r="H2" s="8" t="s">
        <v>8</v>
      </c>
      <c r="I2" s="11">
        <v>42036</v>
      </c>
      <c r="J2" s="8" t="s">
        <v>9</v>
      </c>
      <c r="K2" s="11">
        <v>42095</v>
      </c>
      <c r="L2" s="14"/>
      <c r="M2" s="14"/>
    </row>
    <row r="3" spans="2:13" ht="20.100000000000001" customHeight="1" thickBot="1">
      <c r="B3" s="7" t="s">
        <v>6</v>
      </c>
      <c r="C3" s="15" t="s">
        <v>0</v>
      </c>
      <c r="D3" s="16"/>
      <c r="E3" s="15" t="s">
        <v>1</v>
      </c>
      <c r="F3" s="15"/>
      <c r="G3" s="15" t="s">
        <v>2</v>
      </c>
      <c r="H3" s="15"/>
      <c r="I3" s="15" t="s">
        <v>3</v>
      </c>
      <c r="J3" s="15"/>
      <c r="K3" s="15" t="s">
        <v>4</v>
      </c>
      <c r="L3" s="15"/>
      <c r="M3" s="1"/>
    </row>
    <row r="4" spans="2:13" ht="20.100000000000001" customHeight="1" thickBot="1">
      <c r="B4" s="10">
        <v>42005</v>
      </c>
      <c r="C4" s="3">
        <v>1504.6666666666699</v>
      </c>
      <c r="D4" s="18">
        <v>1441</v>
      </c>
      <c r="E4" s="6">
        <v>877.66666666666663</v>
      </c>
      <c r="F4" s="5">
        <v>562</v>
      </c>
      <c r="G4" s="6">
        <v>1504.6666666666667</v>
      </c>
      <c r="H4" s="5">
        <v>639</v>
      </c>
      <c r="I4" s="6">
        <v>376.33333333333331</v>
      </c>
      <c r="J4" s="5">
        <v>325</v>
      </c>
      <c r="K4" s="6">
        <v>119191.54666666666</v>
      </c>
      <c r="L4" s="20">
        <v>87357.7</v>
      </c>
      <c r="M4" s="1"/>
    </row>
    <row r="5" spans="2:13" ht="20.100000000000001" customHeight="1" thickBot="1">
      <c r="B5" s="10">
        <v>42036</v>
      </c>
      <c r="C5" s="3">
        <v>1504.6666666666667</v>
      </c>
      <c r="D5" s="18">
        <v>1302</v>
      </c>
      <c r="E5" s="6">
        <v>877.66666666666663</v>
      </c>
      <c r="F5" s="5">
        <v>890</v>
      </c>
      <c r="G5" s="6">
        <v>1504.6666666666667</v>
      </c>
      <c r="H5" s="5">
        <v>979</v>
      </c>
      <c r="I5" s="6">
        <v>376.33333333333331</v>
      </c>
      <c r="J5" s="5">
        <v>293</v>
      </c>
      <c r="K5" s="6">
        <v>119191.54666666666</v>
      </c>
      <c r="L5" s="20">
        <v>105124.14</v>
      </c>
      <c r="M5" s="1"/>
    </row>
    <row r="6" spans="2:13" ht="20.100000000000001" customHeight="1" thickBot="1">
      <c r="B6" s="10">
        <v>42064</v>
      </c>
      <c r="C6" s="3">
        <v>1504.6666666666667</v>
      </c>
      <c r="D6" s="18">
        <v>2102</v>
      </c>
      <c r="E6" s="6">
        <v>877.66666666666663</v>
      </c>
      <c r="F6" s="5">
        <v>1065</v>
      </c>
      <c r="G6" s="6">
        <v>1504.6666666666667</v>
      </c>
      <c r="H6" s="5">
        <v>1390</v>
      </c>
      <c r="I6" s="6">
        <v>376.33333333333331</v>
      </c>
      <c r="J6" s="5">
        <v>248</v>
      </c>
      <c r="K6" s="6">
        <v>119191.54666666666</v>
      </c>
      <c r="L6" s="20">
        <v>144560.64000000001</v>
      </c>
      <c r="M6" s="1"/>
    </row>
    <row r="7" spans="2:13" ht="20.100000000000001" customHeight="1" thickBot="1">
      <c r="B7" s="10">
        <v>42095</v>
      </c>
      <c r="C7" s="3">
        <v>1846.8000000000002</v>
      </c>
      <c r="D7" s="18">
        <v>1480</v>
      </c>
      <c r="E7" s="6">
        <v>1077.3000000000002</v>
      </c>
      <c r="F7" s="5">
        <v>818</v>
      </c>
      <c r="G7" s="6">
        <v>1846.8000000000002</v>
      </c>
      <c r="H7" s="5">
        <v>1103</v>
      </c>
      <c r="I7" s="6">
        <v>461.70000000000005</v>
      </c>
      <c r="J7" s="5">
        <v>282</v>
      </c>
      <c r="K7" s="6">
        <v>146294.26200000002</v>
      </c>
      <c r="L7" s="20">
        <v>108015.06</v>
      </c>
      <c r="M7" s="1"/>
    </row>
    <row r="8" spans="2:13" ht="20.100000000000001" customHeight="1" thickBot="1">
      <c r="B8" s="10">
        <v>42125</v>
      </c>
      <c r="C8" s="3">
        <v>1846.8000000000002</v>
      </c>
      <c r="D8" s="18">
        <v>1879</v>
      </c>
      <c r="E8" s="6">
        <v>1077.3000000000002</v>
      </c>
      <c r="F8" s="5">
        <v>869</v>
      </c>
      <c r="G8" s="6">
        <v>1846.8000000000002</v>
      </c>
      <c r="H8" s="5">
        <v>1060</v>
      </c>
      <c r="I8" s="6">
        <v>461.70000000000005</v>
      </c>
      <c r="J8" s="5">
        <v>531</v>
      </c>
      <c r="K8" s="6">
        <v>146294.26200000002</v>
      </c>
      <c r="L8" s="20">
        <v>126171.11</v>
      </c>
      <c r="M8" s="1"/>
    </row>
    <row r="9" spans="2:13" ht="20.100000000000001" customHeight="1" thickBot="1">
      <c r="B9" s="10">
        <v>42156</v>
      </c>
      <c r="C9" s="3">
        <v>1846.8000000000002</v>
      </c>
      <c r="D9" s="18"/>
      <c r="E9" s="6">
        <v>1077.3000000000002</v>
      </c>
      <c r="F9" s="5"/>
      <c r="G9" s="6">
        <v>1846.8000000000002</v>
      </c>
      <c r="H9" s="5"/>
      <c r="I9" s="6">
        <v>462</v>
      </c>
      <c r="J9" s="5"/>
      <c r="K9" s="6">
        <v>146294.26200000002</v>
      </c>
      <c r="L9" s="20"/>
      <c r="M9" s="1"/>
    </row>
    <row r="10" spans="2:13" ht="20.100000000000001" customHeight="1" thickBot="1">
      <c r="B10" s="10">
        <v>42186</v>
      </c>
      <c r="C10" s="3">
        <v>1500</v>
      </c>
      <c r="D10" s="18"/>
      <c r="E10" s="6">
        <v>970</v>
      </c>
      <c r="F10" s="5"/>
      <c r="G10" s="6">
        <v>1500</v>
      </c>
      <c r="H10" s="5"/>
      <c r="I10" s="6">
        <v>450</v>
      </c>
      <c r="J10" s="5"/>
      <c r="K10" s="6">
        <v>130000</v>
      </c>
      <c r="L10" s="20"/>
      <c r="M10" s="1"/>
    </row>
    <row r="11" spans="2:13" ht="20.100000000000001" customHeight="1" thickBot="1">
      <c r="B11" s="10">
        <v>42217</v>
      </c>
      <c r="C11" s="3">
        <v>1500</v>
      </c>
      <c r="D11" s="18"/>
      <c r="E11" s="6">
        <v>970</v>
      </c>
      <c r="F11" s="5"/>
      <c r="G11" s="6">
        <v>1500</v>
      </c>
      <c r="H11" s="5"/>
      <c r="I11" s="6">
        <v>450</v>
      </c>
      <c r="J11" s="5"/>
      <c r="K11" s="6">
        <v>130000</v>
      </c>
      <c r="L11" s="20"/>
      <c r="M11" s="1"/>
    </row>
    <row r="12" spans="2:13" ht="20.100000000000001" customHeight="1" thickBot="1">
      <c r="B12" s="10">
        <v>42248</v>
      </c>
      <c r="C12" s="3">
        <v>1500</v>
      </c>
      <c r="D12" s="18"/>
      <c r="E12" s="6">
        <v>970</v>
      </c>
      <c r="F12" s="5"/>
      <c r="G12" s="6">
        <v>1500</v>
      </c>
      <c r="H12" s="5"/>
      <c r="I12" s="6">
        <v>450</v>
      </c>
      <c r="J12" s="5"/>
      <c r="K12" s="6">
        <v>130000</v>
      </c>
      <c r="L12" s="20"/>
      <c r="M12" s="1"/>
    </row>
    <row r="13" spans="2:13" ht="20.100000000000001" customHeight="1" thickBot="1">
      <c r="B13" s="10">
        <v>42278</v>
      </c>
      <c r="C13" s="3">
        <v>1450</v>
      </c>
      <c r="D13" s="18"/>
      <c r="E13" s="6">
        <v>920</v>
      </c>
      <c r="F13" s="5"/>
      <c r="G13" s="6">
        <v>1450</v>
      </c>
      <c r="H13" s="5"/>
      <c r="I13" s="6">
        <v>410</v>
      </c>
      <c r="J13" s="5"/>
      <c r="K13" s="6">
        <v>120000</v>
      </c>
      <c r="L13" s="20"/>
      <c r="M13" s="1"/>
    </row>
    <row r="14" spans="2:13" ht="20.100000000000001" customHeight="1" thickBot="1">
      <c r="B14" s="10">
        <v>42309</v>
      </c>
      <c r="C14" s="3">
        <v>1450</v>
      </c>
      <c r="D14" s="20"/>
      <c r="E14" s="19">
        <v>920</v>
      </c>
      <c r="F14" s="5"/>
      <c r="G14" s="6">
        <v>1450</v>
      </c>
      <c r="H14" s="5"/>
      <c r="I14" s="6">
        <v>410</v>
      </c>
      <c r="J14" s="5"/>
      <c r="K14" s="6">
        <v>120000</v>
      </c>
      <c r="L14" s="20"/>
      <c r="M14" s="1"/>
    </row>
    <row r="15" spans="2:13" ht="20.100000000000001" customHeight="1" thickBot="1">
      <c r="B15" s="10">
        <v>42339</v>
      </c>
      <c r="C15" s="3">
        <v>1450</v>
      </c>
      <c r="D15" s="20"/>
      <c r="E15" s="19">
        <v>920</v>
      </c>
      <c r="F15" s="5"/>
      <c r="G15" s="6">
        <v>1450</v>
      </c>
      <c r="H15" s="5"/>
      <c r="I15" s="6">
        <v>410</v>
      </c>
      <c r="J15" s="5"/>
      <c r="K15" s="6">
        <v>120000</v>
      </c>
      <c r="L15" s="20"/>
      <c r="M15" s="1"/>
    </row>
    <row r="16" spans="2:13" ht="20.100000000000001" customHeight="1" thickBot="1">
      <c r="B16" s="2" t="s">
        <v>4</v>
      </c>
      <c r="C16" s="21">
        <f>SUMIFS(C4:C15,$B$4:$B$15,"&gt;="&amp;$I$2,$B$4:$B$15,"&lt;="&amp;$K$2)</f>
        <v>4856.1333333333332</v>
      </c>
      <c r="D16" s="21">
        <f t="shared" ref="D16:L16" si="0">SUMIFS(D4:D15,$B$4:$B$15,"&gt;="&amp;$I$2,$B$4:$B$15,"&lt;="&amp;$K$2)</f>
        <v>4884</v>
      </c>
      <c r="E16" s="22">
        <f t="shared" si="0"/>
        <v>2832.6333333333332</v>
      </c>
      <c r="F16" s="22">
        <f t="shared" si="0"/>
        <v>2773</v>
      </c>
      <c r="G16" s="22">
        <f t="shared" si="0"/>
        <v>4856.1333333333332</v>
      </c>
      <c r="H16" s="22">
        <f t="shared" si="0"/>
        <v>3472</v>
      </c>
      <c r="I16" s="22">
        <f t="shared" si="0"/>
        <v>1214.3666666666668</v>
      </c>
      <c r="J16" s="22">
        <f t="shared" si="0"/>
        <v>823</v>
      </c>
      <c r="K16" s="22">
        <f t="shared" si="0"/>
        <v>384677.35533333337</v>
      </c>
      <c r="L16" s="22">
        <f t="shared" si="0"/>
        <v>357699.84000000003</v>
      </c>
      <c r="M16" s="1"/>
    </row>
    <row r="17" spans="2:12" s="1" customFormat="1" ht="20.100000000000001" customHeight="1" thickBot="1">
      <c r="B17" s="2" t="s">
        <v>5</v>
      </c>
      <c r="C17" s="12">
        <f>D16/C16</f>
        <v>1.0057384475989128</v>
      </c>
      <c r="D17" s="13"/>
      <c r="E17" s="12">
        <f>F16/E16</f>
        <v>0.97894774002988982</v>
      </c>
      <c r="F17" s="13"/>
      <c r="G17" s="12">
        <f>H16/G16</f>
        <v>0.71497213146261773</v>
      </c>
      <c r="H17" s="13"/>
      <c r="I17" s="12">
        <f>J16/I16</f>
        <v>0.67771952458071416</v>
      </c>
      <c r="J17" s="13"/>
      <c r="K17" s="12">
        <f>L16/K16</f>
        <v>0.92986975978880637</v>
      </c>
      <c r="L17" s="13"/>
    </row>
    <row r="18" spans="2:12" ht="20.100000000000001" customHeight="1">
      <c r="B18" s="4"/>
      <c r="C18" s="9"/>
    </row>
  </sheetData>
  <autoFilter ref="B2:B18"/>
  <mergeCells count="12">
    <mergeCell ref="K3:L3"/>
    <mergeCell ref="B1:L1"/>
    <mergeCell ref="C17:D17"/>
    <mergeCell ref="E17:F17"/>
    <mergeCell ref="G17:H17"/>
    <mergeCell ref="I17:J17"/>
    <mergeCell ref="K17:L17"/>
    <mergeCell ref="L2:M2"/>
    <mergeCell ref="C3:D3"/>
    <mergeCell ref="E3:F3"/>
    <mergeCell ref="G3:H3"/>
    <mergeCell ref="I3:J3"/>
  </mergeCells>
  <dataValidations count="1">
    <dataValidation type="list" allowBlank="1" showInputMessage="1" showErrorMessage="1" sqref="I2 K2">
      <formula1>$B$4:$B$15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 T 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2015-06-15T23:03:00Z</dcterms:modified>
</cp:coreProperties>
</file>