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85"/>
  </bookViews>
  <sheets>
    <sheet name="ورقة1" sheetId="1" r:id="rId1"/>
  </sheet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D7" i="1"/>
  <c r="F7" i="1"/>
  <c r="F5" i="1"/>
  <c r="D5" i="1" l="1"/>
  <c r="E35" i="1"/>
  <c r="B35" i="1"/>
  <c r="B5" i="1" s="1"/>
  <c r="E1" i="1" s="1"/>
  <c r="B7" i="1"/>
</calcChain>
</file>

<file path=xl/sharedStrings.xml><?xml version="1.0" encoding="utf-8"?>
<sst xmlns="http://schemas.openxmlformats.org/spreadsheetml/2006/main" count="31" uniqueCount="15">
  <si>
    <t xml:space="preserve">دفعات وحسابات وطلبيات </t>
  </si>
  <si>
    <t>الباقي</t>
  </si>
  <si>
    <t>المبلغ الإجمالي</t>
  </si>
  <si>
    <t>مبلغ اخر طلبية</t>
  </si>
  <si>
    <t>قيمة اخر دفعة</t>
  </si>
  <si>
    <t>المبلغ المدفوع</t>
  </si>
  <si>
    <t>تاريخ اخر طلبية</t>
  </si>
  <si>
    <t>تاريخ اخر دفعة</t>
  </si>
  <si>
    <t>تاريخ الطلبية</t>
  </si>
  <si>
    <t>مبلغ الطلبية</t>
  </si>
  <si>
    <t xml:space="preserve">تاريخ دفعات </t>
  </si>
  <si>
    <t>نوع الدفع</t>
  </si>
  <si>
    <t>المدفوع</t>
  </si>
  <si>
    <t>Cash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</si>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</sst>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ILS]\ * #,##0.00_);_([$ILS]\ * \(#,##0.00\);_([$ILS]\ * &quot;-&quot;??_);_(@_)"/>
  </numFmts>
  <fonts count="4" x14ac:knownFonts="1">
    <font>
      <sz val="11"/>
      <color theme="1"/>
      <name val="Calibri"/>
      <family val="2"/>
      <scheme val="minor"/>
    </font>
    <font>
      <b/>
      <sz val="48"/>
      <name val="Calibri"/>
      <family val="2"/>
      <scheme val="minor"/>
    </font>
    <font>
      <b/>
      <sz val="16"/>
      <name val="Calibri"/>
      <family val="2"/>
      <scheme val="minor"/>
    </font>
    <font>
      <b/>
      <sz val="2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4" fontId="2" fillId="0" borderId="13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4" fontId="2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4" fontId="2" fillId="0" borderId="17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4" fontId="2" fillId="0" borderId="19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2" fillId="2" borderId="12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4" fontId="2" fillId="3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4" formatCode="_([$ILS]\ * #,##0.00_);_([$ILS]\ * \(#,##0.00\);_([$ILS]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indexed="64"/>
        </left>
        <right style="thick">
          <color indexed="64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5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indexed="64"/>
        </left>
        <right style="thick">
          <color indexed="64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numFmt numFmtId="165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ck">
          <color auto="1"/>
        </right>
        <top style="thin">
          <color auto="1"/>
        </top>
        <bottom/>
      </border>
    </dxf>
    <dxf>
      <border outline="0">
        <left style="thick">
          <color auto="1"/>
        </left>
        <right style="thick">
          <color auto="1"/>
        </right>
        <top style="thick">
          <color indexed="6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auto="1"/>
        </left>
        <right style="thick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449037</xdr:colOff>
      <xdr:row>6</xdr:row>
      <xdr:rowOff>108858</xdr:rowOff>
    </xdr:from>
    <xdr:to>
      <xdr:col>14</xdr:col>
      <xdr:colOff>598715</xdr:colOff>
      <xdr:row>21</xdr:row>
      <xdr:rowOff>122466</xdr:rowOff>
    </xdr:to>
    <xdr:sp macro="" textlink="">
      <xdr:nvSpPr>
        <xdr:cNvPr id="2" name="TextBox 1"/>
        <xdr:cNvSpPr txBox="1"/>
      </xdr:nvSpPr>
      <xdr:spPr>
        <a:xfrm>
          <a:off x="10023103071" y="1306287"/>
          <a:ext cx="5048250" cy="39732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800" b="1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اريد طريقة جلب </a:t>
          </a:r>
          <a:endParaRPr lang="en-US" sz="1800" b="1" i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قيمة  مبلغ اخر طلبية من عمود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 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ووضعه بالخلية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D5  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ويحدث تلقائياً عند ادخال اي بيانات اسفله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تاريخ اخر طلبية من عمود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ووضعه بالخلية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D7  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ويحدث تلقائياً عند ادخال اي بيانات اسفله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قيمة  مبلغ اخر دفعة من عمود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 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ووضعه بالخلية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F5  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ويحدث تلقائياً عند ادخال اي بيانات اسفله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تاريخ اخر دفعة من عمود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ووضعه بالخلية </a:t>
          </a:r>
          <a:r>
            <a:rPr lang="en-GB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F7  </a:t>
          </a:r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ويحدث تلقائياً عند ادخال اي بيانات اسفله </a:t>
          </a:r>
        </a:p>
        <a:p>
          <a:pPr rtl="1"/>
          <a:r>
            <a:rPr lang="ar-A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r" rtl="1"/>
          <a:endParaRPr lang="en-GB" sz="14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34" displayName="الجدول34" ref="A9:F34" totalsRowShown="0" headerRowDxfId="9" dataDxfId="7" headerRowBorderDxfId="8" tableBorderDxfId="6">
  <autoFilter ref="A9:F34"/>
  <tableColumns count="6">
    <tableColumn id="1" name="تاريخ الطلبية" dataDxfId="5"/>
    <tableColumn id="2" name="مبلغ الطلبية" dataDxfId="2">
      <calculatedColumnFormula>RANDBETWEEN(10,40)</calculatedColumnFormula>
    </tableColumn>
    <tableColumn id="3" name="تاريخ دفعات " dataDxfId="4"/>
    <tableColumn id="4" name="نوع الدفع" dataDxfId="3"/>
    <tableColumn id="5" name="المدفوع" dataDxfId="1">
      <calculatedColumnFormula>الجدول34[[#This Row],[مبلغ الطلبية]]*50</calculatedColumnFormula>
    </tableColumn>
    <tableColumn id="6" name="الباقي" dataDxfId="0">
      <calculatedColumnFormula>الجدول34[[#This Row],[مبلغ الطلبية]]-الجدول34[[#This Row],[المدفوع]]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rightToLeft="1" tabSelected="1" zoomScale="70" zoomScaleNormal="70" workbookViewId="0">
      <selection activeCell="J25" sqref="J25"/>
    </sheetView>
  </sheetViews>
  <sheetFormatPr defaultRowHeight="21" x14ac:dyDescent="0.25"/>
  <cols>
    <col min="1" max="1" width="29.42578125" style="21" customWidth="1"/>
    <col min="2" max="2" width="29.42578125" style="22" customWidth="1"/>
    <col min="3" max="3" width="29.42578125" style="21" customWidth="1"/>
    <col min="4" max="4" width="29.42578125" style="23" customWidth="1"/>
    <col min="5" max="6" width="29.42578125" style="22" customWidth="1"/>
  </cols>
  <sheetData>
    <row r="1" spans="1:6" ht="15.75" thickTop="1" x14ac:dyDescent="0.25">
      <c r="A1" s="28" t="s">
        <v>0</v>
      </c>
      <c r="B1" s="29"/>
      <c r="C1" s="30"/>
      <c r="D1" s="37" t="s">
        <v>1</v>
      </c>
      <c r="E1" s="40">
        <f>B5-B7</f>
        <v>17850</v>
      </c>
      <c r="F1" s="41"/>
    </row>
    <row r="2" spans="1:6" ht="15" x14ac:dyDescent="0.25">
      <c r="A2" s="31"/>
      <c r="B2" s="32"/>
      <c r="C2" s="33"/>
      <c r="D2" s="38"/>
      <c r="E2" s="42"/>
      <c r="F2" s="43"/>
    </row>
    <row r="3" spans="1:6" ht="15" x14ac:dyDescent="0.25">
      <c r="A3" s="31"/>
      <c r="B3" s="32"/>
      <c r="C3" s="33"/>
      <c r="D3" s="38"/>
      <c r="E3" s="42"/>
      <c r="F3" s="43"/>
    </row>
    <row r="4" spans="1:6" ht="15.75" thickBot="1" x14ac:dyDescent="0.3">
      <c r="A4" s="34"/>
      <c r="B4" s="35"/>
      <c r="C4" s="36"/>
      <c r="D4" s="39"/>
      <c r="E4" s="44"/>
      <c r="F4" s="45"/>
    </row>
    <row r="5" spans="1:6" ht="16.5" thickTop="1" thickBot="1" x14ac:dyDescent="0.3">
      <c r="A5" s="24" t="s">
        <v>2</v>
      </c>
      <c r="B5" s="25">
        <f>B35</f>
        <v>36200</v>
      </c>
      <c r="C5" s="24" t="s">
        <v>3</v>
      </c>
      <c r="D5" s="25">
        <f>LOOKUP(2,1/الجدول34[[تاريخ دفعات ]],الجدول34[مبلغ الطلبية])</f>
        <v>1900</v>
      </c>
      <c r="E5" s="27" t="s">
        <v>4</v>
      </c>
      <c r="F5" s="25">
        <f>LOOKUP(2,1/الجدول34[[تاريخ دفعات ]],الجدول34[المدفوع])</f>
        <v>1150</v>
      </c>
    </row>
    <row r="6" spans="1:6" ht="16.5" thickTop="1" thickBot="1" x14ac:dyDescent="0.3">
      <c r="A6" s="24"/>
      <c r="B6" s="25"/>
      <c r="C6" s="24"/>
      <c r="D6" s="25"/>
      <c r="E6" s="27"/>
      <c r="F6" s="25"/>
    </row>
    <row r="7" spans="1:6" ht="16.5" customHeight="1" thickTop="1" thickBot="1" x14ac:dyDescent="0.3">
      <c r="A7" s="24" t="s">
        <v>5</v>
      </c>
      <c r="B7" s="25">
        <f>E35</f>
        <v>18350</v>
      </c>
      <c r="C7" s="24" t="s">
        <v>6</v>
      </c>
      <c r="D7" s="26">
        <f>LOOKUP(2,1/الجدول34[[تاريخ دفعات ]],الجدول34[تاريخ الطلبية])</f>
        <v>42137</v>
      </c>
      <c r="E7" s="27" t="s">
        <v>7</v>
      </c>
      <c r="F7" s="26">
        <f>LOOKUP(2,1/الجدول34[[تاريخ دفعات ]],الجدول34[[تاريخ دفعات ]])</f>
        <v>42156</v>
      </c>
    </row>
    <row r="8" spans="1:6" ht="16.5" customHeight="1" thickTop="1" thickBot="1" x14ac:dyDescent="0.3">
      <c r="A8" s="24"/>
      <c r="B8" s="25"/>
      <c r="C8" s="24"/>
      <c r="D8" s="26"/>
      <c r="E8" s="27"/>
      <c r="F8" s="26"/>
    </row>
    <row r="9" spans="1:6" ht="22.5" thickTop="1" thickBot="1" x14ac:dyDescent="0.3">
      <c r="A9" s="1" t="s">
        <v>8</v>
      </c>
      <c r="B9" s="2" t="s">
        <v>9</v>
      </c>
      <c r="C9" s="3" t="s">
        <v>10</v>
      </c>
      <c r="D9" s="4" t="s">
        <v>11</v>
      </c>
      <c r="E9" s="2" t="s">
        <v>12</v>
      </c>
      <c r="F9" s="5" t="s">
        <v>1</v>
      </c>
    </row>
    <row r="10" spans="1:6" ht="21.75" thickTop="1" x14ac:dyDescent="0.25">
      <c r="A10" s="6">
        <v>42122</v>
      </c>
      <c r="B10" s="7">
        <v>1600</v>
      </c>
      <c r="C10" s="6">
        <v>42132</v>
      </c>
      <c r="D10" s="8" t="s">
        <v>14</v>
      </c>
      <c r="E10" s="7">
        <v>1350</v>
      </c>
      <c r="F10" s="9">
        <f>الجدول34[[#This Row],[مبلغ الطلبية]]-الجدول34[[#This Row],[المدفوع]]</f>
        <v>250</v>
      </c>
    </row>
    <row r="11" spans="1:6" x14ac:dyDescent="0.25">
      <c r="A11" s="10">
        <v>42125</v>
      </c>
      <c r="B11" s="11">
        <v>2800</v>
      </c>
      <c r="C11" s="10">
        <v>42135</v>
      </c>
      <c r="D11" s="8" t="s">
        <v>13</v>
      </c>
      <c r="E11" s="11">
        <v>1000</v>
      </c>
      <c r="F11" s="13">
        <f>الجدول34[[#This Row],[مبلغ الطلبية]]-الجدول34[[#This Row],[المدفوع]]</f>
        <v>1800</v>
      </c>
    </row>
    <row r="12" spans="1:6" x14ac:dyDescent="0.25">
      <c r="A12" s="10">
        <v>42126</v>
      </c>
      <c r="B12" s="11">
        <v>2700</v>
      </c>
      <c r="C12" s="10">
        <v>42136</v>
      </c>
      <c r="D12" s="8" t="s">
        <v>14</v>
      </c>
      <c r="E12" s="11">
        <v>900</v>
      </c>
      <c r="F12" s="13">
        <f>الجدول34[[#This Row],[مبلغ الطلبية]]-الجدول34[[#This Row],[المدفوع]]</f>
        <v>1800</v>
      </c>
    </row>
    <row r="13" spans="1:6" x14ac:dyDescent="0.25">
      <c r="A13" s="10">
        <v>42121</v>
      </c>
      <c r="B13" s="11">
        <v>3500</v>
      </c>
      <c r="C13" s="10">
        <v>42136</v>
      </c>
      <c r="D13" s="8" t="s">
        <v>13</v>
      </c>
      <c r="E13" s="11">
        <v>1250</v>
      </c>
      <c r="F13" s="13">
        <f>الجدول34[[#This Row],[مبلغ الطلبية]]-الجدول34[[#This Row],[المدفوع]]</f>
        <v>2250</v>
      </c>
    </row>
    <row r="14" spans="1:6" x14ac:dyDescent="0.25">
      <c r="A14" s="10">
        <v>42122</v>
      </c>
      <c r="B14" s="11">
        <v>2700</v>
      </c>
      <c r="C14" s="10">
        <v>42137</v>
      </c>
      <c r="D14" s="8" t="s">
        <v>13</v>
      </c>
      <c r="E14" s="11">
        <v>2000</v>
      </c>
      <c r="F14" s="13">
        <f>الجدول34[[#This Row],[مبلغ الطلبية]]-الجدول34[[#This Row],[المدفوع]]</f>
        <v>700</v>
      </c>
    </row>
    <row r="15" spans="1:6" x14ac:dyDescent="0.25">
      <c r="A15" s="10">
        <v>42123</v>
      </c>
      <c r="B15" s="11">
        <v>1900</v>
      </c>
      <c r="C15" s="10">
        <v>42138</v>
      </c>
      <c r="D15" s="8" t="s">
        <v>13</v>
      </c>
      <c r="E15" s="11">
        <v>1250</v>
      </c>
      <c r="F15" s="13">
        <f>الجدول34[[#This Row],[مبلغ الطلبية]]-الجدول34[[#This Row],[المدفوع]]</f>
        <v>650</v>
      </c>
    </row>
    <row r="16" spans="1:6" x14ac:dyDescent="0.25">
      <c r="A16" s="10">
        <v>42122</v>
      </c>
      <c r="B16" s="11">
        <v>1900</v>
      </c>
      <c r="C16" s="10">
        <v>42139</v>
      </c>
      <c r="D16" s="8" t="s">
        <v>14</v>
      </c>
      <c r="E16" s="11">
        <v>1850</v>
      </c>
      <c r="F16" s="13">
        <f>الجدول34[[#This Row],[مبلغ الطلبية]]-الجدول34[[#This Row],[المدفوع]]</f>
        <v>50</v>
      </c>
    </row>
    <row r="17" spans="1:6" x14ac:dyDescent="0.25">
      <c r="A17" s="10">
        <v>42123</v>
      </c>
      <c r="B17" s="11">
        <v>1900</v>
      </c>
      <c r="C17" s="10">
        <v>42140</v>
      </c>
      <c r="D17" s="8" t="s">
        <v>13</v>
      </c>
      <c r="E17" s="11">
        <v>1300</v>
      </c>
      <c r="F17" s="13">
        <f>الجدول34[[#This Row],[مبلغ الطلبية]]-الجدول34[[#This Row],[المدفوع]]</f>
        <v>600</v>
      </c>
    </row>
    <row r="18" spans="1:6" x14ac:dyDescent="0.25">
      <c r="A18" s="10">
        <v>42124</v>
      </c>
      <c r="B18" s="11">
        <v>1600</v>
      </c>
      <c r="C18" s="10">
        <v>42142</v>
      </c>
      <c r="D18" s="8" t="s">
        <v>14</v>
      </c>
      <c r="E18" s="11">
        <v>550</v>
      </c>
      <c r="F18" s="13">
        <f>الجدول34[[#This Row],[مبلغ الطلبية]]-الجدول34[[#This Row],[المدفوع]]</f>
        <v>1050</v>
      </c>
    </row>
    <row r="19" spans="1:6" x14ac:dyDescent="0.25">
      <c r="A19" s="10">
        <v>42129</v>
      </c>
      <c r="B19" s="11">
        <v>1800</v>
      </c>
      <c r="C19" s="10">
        <v>42147</v>
      </c>
      <c r="D19" s="8" t="s">
        <v>14</v>
      </c>
      <c r="E19" s="11">
        <v>1400</v>
      </c>
      <c r="F19" s="13">
        <f>الجدول34[[#This Row],[مبلغ الطلبية]]-الجدول34[[#This Row],[المدفوع]]</f>
        <v>400</v>
      </c>
    </row>
    <row r="20" spans="1:6" x14ac:dyDescent="0.25">
      <c r="A20" s="10">
        <v>42131</v>
      </c>
      <c r="B20" s="11">
        <v>3600</v>
      </c>
      <c r="C20" s="10">
        <v>42149</v>
      </c>
      <c r="D20" s="8" t="s">
        <v>14</v>
      </c>
      <c r="E20" s="11">
        <v>2000</v>
      </c>
      <c r="F20" s="13">
        <f>الجدول34[[#This Row],[مبلغ الطلبية]]-الجدول34[[#This Row],[المدفوع]]</f>
        <v>1600</v>
      </c>
    </row>
    <row r="21" spans="1:6" x14ac:dyDescent="0.25">
      <c r="A21" s="10">
        <v>42136</v>
      </c>
      <c r="B21" s="11">
        <v>2900</v>
      </c>
      <c r="C21" s="10">
        <v>42155</v>
      </c>
      <c r="D21" s="8" t="s">
        <v>14</v>
      </c>
      <c r="E21" s="11">
        <v>750</v>
      </c>
      <c r="F21" s="13">
        <f>الجدول34[[#This Row],[مبلغ الطلبية]]-الجدول34[[#This Row],[المدفوع]]</f>
        <v>2150</v>
      </c>
    </row>
    <row r="22" spans="1:6" x14ac:dyDescent="0.25">
      <c r="A22" s="10">
        <v>42136</v>
      </c>
      <c r="B22" s="11">
        <v>3900</v>
      </c>
      <c r="C22" s="10">
        <v>42155</v>
      </c>
      <c r="D22" s="8" t="s">
        <v>13</v>
      </c>
      <c r="E22" s="11">
        <v>800</v>
      </c>
      <c r="F22" s="13">
        <f>الجدول34[[#This Row],[مبلغ الطلبية]]-الجدول34[[#This Row],[المدفوع]]</f>
        <v>3100</v>
      </c>
    </row>
    <row r="23" spans="1:6" x14ac:dyDescent="0.25">
      <c r="A23" s="10">
        <v>42137</v>
      </c>
      <c r="B23" s="15">
        <v>1500</v>
      </c>
      <c r="C23" s="10">
        <v>42156</v>
      </c>
      <c r="D23" s="8" t="s">
        <v>13</v>
      </c>
      <c r="E23" s="15">
        <v>800</v>
      </c>
      <c r="F23" s="17">
        <f>الجدول34[[#This Row],[مبلغ الطلبية]]-الجدول34[[#This Row],[المدفوع]]</f>
        <v>700</v>
      </c>
    </row>
    <row r="24" spans="1:6" x14ac:dyDescent="0.25">
      <c r="A24" s="10">
        <v>42137</v>
      </c>
      <c r="B24" s="11">
        <v>1900</v>
      </c>
      <c r="C24" s="10">
        <v>42156</v>
      </c>
      <c r="D24" s="8" t="s">
        <v>13</v>
      </c>
      <c r="E24" s="11">
        <v>1150</v>
      </c>
      <c r="F24" s="13">
        <f>الجدول34[[#This Row],[مبلغ الطلبية]]-الجدول34[[#This Row],[المدفوع]]</f>
        <v>750</v>
      </c>
    </row>
    <row r="25" spans="1:6" x14ac:dyDescent="0.25">
      <c r="A25" s="10"/>
      <c r="B25" s="11"/>
      <c r="C25" s="12"/>
      <c r="D25" s="8"/>
      <c r="E25" s="11"/>
      <c r="F25" s="13">
        <f>الجدول34[[#This Row],[مبلغ الطلبية]]-الجدول34[[#This Row],[المدفوع]]</f>
        <v>0</v>
      </c>
    </row>
    <row r="26" spans="1:6" x14ac:dyDescent="0.25">
      <c r="A26" s="10"/>
      <c r="B26" s="11"/>
      <c r="C26" s="12"/>
      <c r="D26" s="8"/>
      <c r="E26" s="11"/>
      <c r="F26" s="13">
        <f>الجدول34[[#This Row],[مبلغ الطلبية]]-الجدول34[[#This Row],[المدفوع]]</f>
        <v>0</v>
      </c>
    </row>
    <row r="27" spans="1:6" x14ac:dyDescent="0.25">
      <c r="A27" s="10"/>
      <c r="B27" s="11"/>
      <c r="C27" s="12"/>
      <c r="D27" s="8"/>
      <c r="E27" s="11"/>
      <c r="F27" s="13">
        <f>الجدول34[[#This Row],[مبلغ الطلبية]]-الجدول34[[#This Row],[المدفوع]]</f>
        <v>0</v>
      </c>
    </row>
    <row r="28" spans="1:6" x14ac:dyDescent="0.25">
      <c r="A28" s="10"/>
      <c r="B28" s="11"/>
      <c r="C28" s="12"/>
      <c r="D28" s="8"/>
      <c r="E28" s="11"/>
      <c r="F28" s="13">
        <f>الجدول34[[#This Row],[مبلغ الطلبية]]-الجدول34[[#This Row],[المدفوع]]</f>
        <v>0</v>
      </c>
    </row>
    <row r="29" spans="1:6" x14ac:dyDescent="0.25">
      <c r="A29" s="10"/>
      <c r="B29" s="11"/>
      <c r="C29" s="12"/>
      <c r="D29" s="8"/>
      <c r="E29" s="11"/>
      <c r="F29" s="13">
        <f>الجدول34[[#This Row],[مبلغ الطلبية]]-الجدول34[[#This Row],[المدفوع]]</f>
        <v>0</v>
      </c>
    </row>
    <row r="30" spans="1:6" x14ac:dyDescent="0.25">
      <c r="A30" s="10"/>
      <c r="B30" s="11"/>
      <c r="C30" s="12"/>
      <c r="D30" s="8"/>
      <c r="E30" s="11"/>
      <c r="F30" s="13">
        <f>الجدول34[[#This Row],[مبلغ الطلبية]]-الجدول34[[#This Row],[المدفوع]]</f>
        <v>0</v>
      </c>
    </row>
    <row r="31" spans="1:6" x14ac:dyDescent="0.25">
      <c r="A31" s="10"/>
      <c r="B31" s="11"/>
      <c r="C31" s="12"/>
      <c r="D31" s="8"/>
      <c r="E31" s="11"/>
      <c r="F31" s="13">
        <f>الجدول34[[#This Row],[مبلغ الطلبية]]-الجدول34[[#This Row],[المدفوع]]</f>
        <v>0</v>
      </c>
    </row>
    <row r="32" spans="1:6" x14ac:dyDescent="0.25">
      <c r="A32" s="10"/>
      <c r="B32" s="11"/>
      <c r="C32" s="12"/>
      <c r="D32" s="8"/>
      <c r="E32" s="11"/>
      <c r="F32" s="13">
        <f>الجدول34[[#This Row],[مبلغ الطلبية]]-الجدول34[[#This Row],[المدفوع]]</f>
        <v>0</v>
      </c>
    </row>
    <row r="33" spans="1:6" x14ac:dyDescent="0.25">
      <c r="A33" s="10"/>
      <c r="B33" s="11"/>
      <c r="C33" s="12"/>
      <c r="D33" s="8"/>
      <c r="E33" s="11"/>
      <c r="F33" s="13">
        <f>الجدول34[[#This Row],[مبلغ الطلبية]]-الجدول34[[#This Row],[المدفوع]]</f>
        <v>0</v>
      </c>
    </row>
    <row r="34" spans="1:6" ht="21.75" thickBot="1" x14ac:dyDescent="0.3">
      <c r="A34" s="14"/>
      <c r="B34" s="15"/>
      <c r="C34" s="16"/>
      <c r="D34" s="8"/>
      <c r="E34" s="15"/>
      <c r="F34" s="17">
        <f>الجدول34[[#This Row],[مبلغ الطلبية]]-الجدول34[[#This Row],[المدفوع]]</f>
        <v>0</v>
      </c>
    </row>
    <row r="35" spans="1:6" ht="16.5" thickTop="1" thickBot="1" x14ac:dyDescent="0.3">
      <c r="A35" s="24" t="s">
        <v>2</v>
      </c>
      <c r="B35" s="25">
        <f>SUBTOTAL(109,الجدول34[مبلغ الطلبية])</f>
        <v>36200</v>
      </c>
      <c r="C35" s="26"/>
      <c r="D35" s="25"/>
      <c r="E35" s="25">
        <f>SUBTOTAL(109,الجدول34[المدفوع])</f>
        <v>18350</v>
      </c>
      <c r="F35" s="27" t="s">
        <v>5</v>
      </c>
    </row>
    <row r="36" spans="1:6" ht="16.5" thickTop="1" thickBot="1" x14ac:dyDescent="0.3">
      <c r="A36" s="24"/>
      <c r="B36" s="25"/>
      <c r="C36" s="26"/>
      <c r="D36" s="25"/>
      <c r="E36" s="25"/>
      <c r="F36" s="27"/>
    </row>
    <row r="37" spans="1:6" ht="21.75" thickTop="1" x14ac:dyDescent="0.25">
      <c r="A37" s="18"/>
      <c r="B37" s="19"/>
      <c r="C37" s="18"/>
      <c r="D37" s="20"/>
      <c r="E37" s="19"/>
      <c r="F37" s="19"/>
    </row>
  </sheetData>
  <sortState ref="O10:P24">
    <sortCondition ref="O24"/>
  </sortState>
  <mergeCells count="21">
    <mergeCell ref="A1:C4"/>
    <mergeCell ref="D1:D4"/>
    <mergeCell ref="E1:F4"/>
    <mergeCell ref="A5:A6"/>
    <mergeCell ref="B5:B6"/>
    <mergeCell ref="C5:C6"/>
    <mergeCell ref="D5:D6"/>
    <mergeCell ref="E5:E6"/>
    <mergeCell ref="F5:F6"/>
    <mergeCell ref="F35:F36"/>
    <mergeCell ref="A7:A8"/>
    <mergeCell ref="B7:B8"/>
    <mergeCell ref="C7:C8"/>
    <mergeCell ref="D7:D8"/>
    <mergeCell ref="E7:E8"/>
    <mergeCell ref="F7:F8"/>
    <mergeCell ref="A35:A36"/>
    <mergeCell ref="B35:B36"/>
    <mergeCell ref="C35:C36"/>
    <mergeCell ref="D35:D36"/>
    <mergeCell ref="E35:E36"/>
  </mergeCells>
  <pageMargins left="0.7" right="0.7" top="0.75" bottom="0.75" header="0.3" footer="0.3"/>
  <ignoredErrors>
    <ignoredError sqref="B10:B15 B17:B24" calculatedColumn="1"/>
  </ignoredErrors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AneesAdwan</dc:creator>
  <cp:lastModifiedBy>tareq</cp:lastModifiedBy>
  <dcterms:created xsi:type="dcterms:W3CDTF">2015-06-16T13:40:14Z</dcterms:created>
  <dcterms:modified xsi:type="dcterms:W3CDTF">2015-06-16T13:59:13Z</dcterms:modified>
</cp:coreProperties>
</file>