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O10" i="1"/>
  <c r="AI10"/>
  <c r="AO9"/>
  <c r="AI9"/>
  <c r="AO8"/>
  <c r="AI8"/>
  <c r="AO7"/>
  <c r="AI7"/>
  <c r="AO6"/>
  <c r="AI6"/>
  <c r="AO5"/>
  <c r="AI5"/>
  <c r="AO4"/>
  <c r="AI4"/>
  <c r="AO3"/>
  <c r="AI3"/>
  <c r="AO2"/>
  <c r="AI2"/>
</calcChain>
</file>

<file path=xl/sharedStrings.xml><?xml version="1.0" encoding="utf-8"?>
<sst xmlns="http://schemas.openxmlformats.org/spreadsheetml/2006/main" count="69" uniqueCount="50">
  <si>
    <t>نوع
العامل</t>
  </si>
  <si>
    <t>قسم
رئيسي</t>
  </si>
  <si>
    <t>رقم 
التامينات</t>
  </si>
  <si>
    <t>مركز
التكلفة</t>
  </si>
  <si>
    <t>علاوة
1987</t>
  </si>
  <si>
    <t>علاوة
1988</t>
  </si>
  <si>
    <t>علاوة
1989</t>
  </si>
  <si>
    <t>علاوة
1990</t>
  </si>
  <si>
    <t>علاوة
1991</t>
  </si>
  <si>
    <t>علاوة
1992</t>
  </si>
  <si>
    <t>علاوة
1993</t>
  </si>
  <si>
    <t>علاوة
1994</t>
  </si>
  <si>
    <t>علاوة
1995</t>
  </si>
  <si>
    <t>علاوة
1996</t>
  </si>
  <si>
    <t>علاوة
1997</t>
  </si>
  <si>
    <t>علاوة
1998</t>
  </si>
  <si>
    <t>علاوة
1999</t>
  </si>
  <si>
    <t>علاوة
2000</t>
  </si>
  <si>
    <t>علاوة
2001</t>
  </si>
  <si>
    <t>علاوة
2002</t>
  </si>
  <si>
    <t>علاوة
2003</t>
  </si>
  <si>
    <t>علاوة
2004</t>
  </si>
  <si>
    <t>علاوة
2005</t>
  </si>
  <si>
    <t>علاوة
2006</t>
  </si>
  <si>
    <t>علاوة
2007</t>
  </si>
  <si>
    <t>علاوة
2008</t>
  </si>
  <si>
    <t>علاوة
2009</t>
  </si>
  <si>
    <t>علاوة
2010</t>
  </si>
  <si>
    <t>علاوة
2011</t>
  </si>
  <si>
    <t>علاوة
2012</t>
  </si>
  <si>
    <t>علاوة
2013</t>
  </si>
  <si>
    <t>علاوة
2014</t>
  </si>
  <si>
    <t>اجمالي العلاوات المستنفذة</t>
  </si>
  <si>
    <t>العلاوة
 الخاصة</t>
  </si>
  <si>
    <t>اجــــــــــر
يوم جزاء</t>
  </si>
  <si>
    <t>7</t>
  </si>
  <si>
    <t>02</t>
  </si>
  <si>
    <t>الاســــــــــــــــــــــــــم</t>
  </si>
  <si>
    <t>تاريخ التعيين</t>
  </si>
  <si>
    <t xml:space="preserve"> محمود محمد ابراهيم الخطيب</t>
  </si>
  <si>
    <t xml:space="preserve"> عبدالرازق محمد عبدالرازق</t>
  </si>
  <si>
    <t>صلاح محمد عرجاوى موسى</t>
  </si>
  <si>
    <t>حسن السيد محمد</t>
  </si>
  <si>
    <t>عبد العزيز حسن عبد العزيز</t>
  </si>
  <si>
    <t>محمود محمد السيد زيادة</t>
  </si>
  <si>
    <t>نصر عبد الجواد نصر عبد الله</t>
  </si>
  <si>
    <t>سعيد قبارى محمد</t>
  </si>
  <si>
    <t>فرغلى عبدالسلام فرغلى</t>
  </si>
  <si>
    <t>الاجر
 الشهري</t>
  </si>
  <si>
    <t>بدل طبيعة</t>
  </si>
</sst>
</file>

<file path=xl/styles.xml><?xml version="1.0" encoding="utf-8"?>
<styleSheet xmlns="http://schemas.openxmlformats.org/spreadsheetml/2006/main">
  <numFmts count="4">
    <numFmt numFmtId="172" formatCode="0_);\(0\)"/>
    <numFmt numFmtId="173" formatCode="0.000_);\(0.000\)"/>
    <numFmt numFmtId="175" formatCode="[$-2010000]yyyy/mm/dd;@"/>
    <numFmt numFmtId="176" formatCode="0.0000_);\(0.0000\)"/>
  </numFmts>
  <fonts count="5">
    <font>
      <sz val="11"/>
      <color theme="1"/>
      <name val="Arial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172" fontId="2" fillId="0" borderId="1" xfId="0" applyNumberFormat="1" applyFont="1" applyFill="1" applyBorder="1" applyAlignment="1">
      <alignment horizontal="center" wrapText="1"/>
    </xf>
    <xf numFmtId="172" fontId="1" fillId="0" borderId="1" xfId="0" applyNumberFormat="1" applyFont="1" applyFill="1" applyBorder="1" applyAlignment="1">
      <alignment horizontal="center" wrapText="1"/>
    </xf>
    <xf numFmtId="173" fontId="2" fillId="0" borderId="1" xfId="0" applyNumberFormat="1" applyFont="1" applyBorder="1" applyAlignment="1">
      <alignment horizontal="center" wrapText="1"/>
    </xf>
    <xf numFmtId="173" fontId="2" fillId="2" borderId="1" xfId="0" applyNumberFormat="1" applyFont="1" applyFill="1" applyBorder="1" applyAlignment="1">
      <alignment horizontal="center" wrapText="1"/>
    </xf>
    <xf numFmtId="173" fontId="2" fillId="3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7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73" fontId="2" fillId="0" borderId="1" xfId="0" applyNumberFormat="1" applyFont="1" applyBorder="1" applyAlignment="1">
      <alignment horizontal="right"/>
    </xf>
    <xf numFmtId="173" fontId="2" fillId="2" borderId="1" xfId="0" applyNumberFormat="1" applyFont="1" applyFill="1" applyBorder="1" applyAlignment="1">
      <alignment horizontal="right"/>
    </xf>
    <xf numFmtId="173" fontId="2" fillId="3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172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49" fontId="1" fillId="0" borderId="0" xfId="0" applyNumberFormat="1" applyFont="1" applyFill="1" applyAlignment="1">
      <alignment horizontal="center"/>
    </xf>
    <xf numFmtId="172" fontId="2" fillId="0" borderId="0" xfId="0" applyNumberFormat="1" applyFont="1" applyFill="1" applyAlignment="1">
      <alignment horizontal="center"/>
    </xf>
    <xf numFmtId="172" fontId="1" fillId="0" borderId="0" xfId="0" applyNumberFormat="1" applyFont="1" applyFill="1"/>
    <xf numFmtId="173" fontId="2" fillId="0" borderId="0" xfId="0" applyNumberFormat="1" applyFont="1" applyAlignment="1">
      <alignment horizontal="center"/>
    </xf>
    <xf numFmtId="173" fontId="2" fillId="0" borderId="0" xfId="0" applyNumberFormat="1" applyFont="1"/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75" fontId="1" fillId="0" borderId="1" xfId="0" applyNumberFormat="1" applyFont="1" applyFill="1" applyBorder="1"/>
    <xf numFmtId="176" fontId="1" fillId="0" borderId="1" xfId="0" applyNumberFormat="1" applyFont="1" applyFill="1" applyBorder="1" applyAlignment="1">
      <alignment horizontal="center" wrapText="1"/>
    </xf>
    <xf numFmtId="176" fontId="3" fillId="0" borderId="1" xfId="0" applyNumberFormat="1" applyFont="1" applyBorder="1" applyAlignment="1">
      <alignment horizontal="center" wrapText="1"/>
    </xf>
    <xf numFmtId="176" fontId="1" fillId="0" borderId="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1"/>
  <sheetViews>
    <sheetView rightToLeft="1" tabSelected="1" workbookViewId="0">
      <selection activeCell="F17" sqref="F17"/>
    </sheetView>
  </sheetViews>
  <sheetFormatPr defaultColWidth="10.75" defaultRowHeight="18"/>
  <cols>
    <col min="2" max="3" width="10.75" style="17"/>
    <col min="4" max="4" width="10.75" style="18"/>
    <col min="5" max="5" width="10.75" style="19"/>
    <col min="6" max="6" width="28.5" style="19" customWidth="1"/>
    <col min="7" max="9" width="13.375" style="18" customWidth="1"/>
    <col min="10" max="33" width="10.75" style="20"/>
    <col min="34" max="34" width="10.75" style="21"/>
    <col min="35" max="42" width="10.75" style="20"/>
  </cols>
  <sheetData>
    <row r="1" spans="1:42" s="7" customFormat="1" ht="54">
      <c r="A1" s="1" t="s">
        <v>0</v>
      </c>
      <c r="B1" s="1" t="s">
        <v>1</v>
      </c>
      <c r="C1" s="25" t="s">
        <v>0</v>
      </c>
      <c r="D1" s="2" t="s">
        <v>2</v>
      </c>
      <c r="E1" s="3" t="s">
        <v>3</v>
      </c>
      <c r="F1" s="15" t="s">
        <v>37</v>
      </c>
      <c r="G1" s="23" t="s">
        <v>38</v>
      </c>
      <c r="H1" s="26" t="s">
        <v>48</v>
      </c>
      <c r="I1" s="26" t="s">
        <v>49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20</v>
      </c>
      <c r="AA1" s="4" t="s">
        <v>21</v>
      </c>
      <c r="AB1" s="4" t="s">
        <v>22</v>
      </c>
      <c r="AC1" s="4" t="s">
        <v>23</v>
      </c>
      <c r="AD1" s="4" t="s">
        <v>24</v>
      </c>
      <c r="AE1" s="4" t="s">
        <v>25</v>
      </c>
      <c r="AF1" s="4" t="s">
        <v>26</v>
      </c>
      <c r="AG1" s="4" t="s">
        <v>27</v>
      </c>
      <c r="AH1" s="4" t="s">
        <v>28</v>
      </c>
      <c r="AI1" s="5" t="s">
        <v>32</v>
      </c>
      <c r="AJ1" s="4" t="s">
        <v>27</v>
      </c>
      <c r="AK1" s="4" t="s">
        <v>28</v>
      </c>
      <c r="AL1" s="4" t="s">
        <v>29</v>
      </c>
      <c r="AM1" s="4" t="s">
        <v>30</v>
      </c>
      <c r="AN1" s="4" t="s">
        <v>31</v>
      </c>
      <c r="AO1" s="6" t="s">
        <v>33</v>
      </c>
      <c r="AP1" s="4" t="s">
        <v>34</v>
      </c>
    </row>
    <row r="2" spans="1:42">
      <c r="A2" s="8" t="s">
        <v>35</v>
      </c>
      <c r="B2" s="8" t="s">
        <v>36</v>
      </c>
      <c r="C2" s="14">
        <v>1</v>
      </c>
      <c r="D2" s="9">
        <v>49467</v>
      </c>
      <c r="E2" s="10">
        <v>61217</v>
      </c>
      <c r="F2" s="16" t="s">
        <v>39</v>
      </c>
      <c r="G2" s="24">
        <v>25670</v>
      </c>
      <c r="H2" s="27">
        <v>1532.8589999999999</v>
      </c>
      <c r="I2" s="27">
        <v>4.1609999999999996</v>
      </c>
      <c r="J2" s="11">
        <v>8.4</v>
      </c>
      <c r="K2" s="11">
        <v>6.3</v>
      </c>
      <c r="L2" s="11">
        <v>6.6</v>
      </c>
      <c r="M2" s="11">
        <v>6.9</v>
      </c>
      <c r="N2" s="11">
        <v>7.65</v>
      </c>
      <c r="O2" s="11">
        <v>10.8</v>
      </c>
      <c r="P2" s="11">
        <v>6.54</v>
      </c>
      <c r="Q2" s="11">
        <v>7.57</v>
      </c>
      <c r="R2" s="11">
        <v>8.6300000000000008</v>
      </c>
      <c r="S2" s="11">
        <v>9.7509999999999994</v>
      </c>
      <c r="T2" s="11">
        <v>11.004</v>
      </c>
      <c r="U2" s="11">
        <v>12.634</v>
      </c>
      <c r="V2" s="11">
        <v>13.92</v>
      </c>
      <c r="W2" s="11">
        <v>15.372</v>
      </c>
      <c r="X2" s="11">
        <v>17.004000000000001</v>
      </c>
      <c r="Y2" s="11">
        <v>18.829000000000001</v>
      </c>
      <c r="Z2" s="11">
        <v>20.870999999999999</v>
      </c>
      <c r="AA2" s="11">
        <v>23.178000000000001</v>
      </c>
      <c r="AB2" s="11">
        <v>52.386000000000003</v>
      </c>
      <c r="AC2" s="11">
        <v>36</v>
      </c>
      <c r="AD2" s="11">
        <v>49.999000000000002</v>
      </c>
      <c r="AE2" s="11">
        <v>120.53400000000001</v>
      </c>
      <c r="AF2" s="11">
        <v>45.076999999999998</v>
      </c>
      <c r="AG2" s="11"/>
      <c r="AH2" s="11"/>
      <c r="AI2" s="12">
        <f t="shared" ref="AI2:AI10" si="0">SUM(J2:AH2)</f>
        <v>515.94900000000007</v>
      </c>
      <c r="AJ2" s="11">
        <v>50.55</v>
      </c>
      <c r="AK2" s="11">
        <v>88.991</v>
      </c>
      <c r="AL2" s="11">
        <v>107.664</v>
      </c>
      <c r="AM2" s="11">
        <v>100.423</v>
      </c>
      <c r="AN2" s="11">
        <v>107.453</v>
      </c>
      <c r="AO2" s="13">
        <f t="shared" ref="AO2:AO10" si="1">SUM(AJ2:AN2)</f>
        <v>455.08100000000002</v>
      </c>
      <c r="AP2" s="11">
        <v>39.826999999999998</v>
      </c>
    </row>
    <row r="3" spans="1:42">
      <c r="A3" s="8" t="s">
        <v>35</v>
      </c>
      <c r="B3" s="8" t="s">
        <v>36</v>
      </c>
      <c r="C3" s="14">
        <v>1</v>
      </c>
      <c r="D3" s="9">
        <v>50836</v>
      </c>
      <c r="E3" s="10">
        <v>51217</v>
      </c>
      <c r="F3" s="16" t="s">
        <v>40</v>
      </c>
      <c r="G3" s="24">
        <v>26273</v>
      </c>
      <c r="H3" s="27">
        <v>1532.8589999999999</v>
      </c>
      <c r="I3" s="27">
        <v>4.1609999999999996</v>
      </c>
      <c r="J3" s="11">
        <v>7.6</v>
      </c>
      <c r="K3" s="11">
        <v>5.7</v>
      </c>
      <c r="L3" s="11">
        <v>6</v>
      </c>
      <c r="M3" s="11">
        <v>6.3</v>
      </c>
      <c r="N3" s="11">
        <v>6.6</v>
      </c>
      <c r="O3" s="11">
        <v>9.1999999999999993</v>
      </c>
      <c r="P3" s="11">
        <v>5.96</v>
      </c>
      <c r="Q3" s="11">
        <v>6.93</v>
      </c>
      <c r="R3" s="11">
        <v>7.93</v>
      </c>
      <c r="S3" s="11">
        <v>8.9600000000000009</v>
      </c>
      <c r="T3" s="11">
        <v>10.068</v>
      </c>
      <c r="U3" s="11">
        <v>11.491</v>
      </c>
      <c r="V3" s="11">
        <v>12.662000000000001</v>
      </c>
      <c r="W3" s="11">
        <v>13.988</v>
      </c>
      <c r="X3" s="11">
        <v>15.48</v>
      </c>
      <c r="Y3" s="11">
        <v>17.149999999999999</v>
      </c>
      <c r="Z3" s="11">
        <v>19.013999999999999</v>
      </c>
      <c r="AA3" s="11">
        <v>21.114000000000001</v>
      </c>
      <c r="AB3" s="11">
        <v>47.716999999999999</v>
      </c>
      <c r="AC3" s="11">
        <v>36</v>
      </c>
      <c r="AD3" s="11">
        <v>45.54</v>
      </c>
      <c r="AE3" s="11">
        <v>102.601</v>
      </c>
      <c r="AF3" s="11">
        <v>38.496000000000002</v>
      </c>
      <c r="AG3" s="11"/>
      <c r="AH3" s="11"/>
      <c r="AI3" s="12">
        <f t="shared" si="0"/>
        <v>462.50100000000003</v>
      </c>
      <c r="AJ3" s="11">
        <v>43.302</v>
      </c>
      <c r="AK3" s="11">
        <v>82.022999999999996</v>
      </c>
      <c r="AL3" s="11">
        <v>99.686000000000007</v>
      </c>
      <c r="AM3" s="11">
        <v>91.938000000000002</v>
      </c>
      <c r="AN3" s="11">
        <v>98.373000000000005</v>
      </c>
      <c r="AO3" s="13">
        <f t="shared" si="1"/>
        <v>415.322</v>
      </c>
      <c r="AP3" s="11">
        <v>36.369</v>
      </c>
    </row>
    <row r="4" spans="1:42">
      <c r="A4" s="8" t="s">
        <v>35</v>
      </c>
      <c r="B4" s="8" t="s">
        <v>36</v>
      </c>
      <c r="C4" s="14">
        <v>1</v>
      </c>
      <c r="D4" s="9">
        <v>51165</v>
      </c>
      <c r="E4" s="10">
        <v>61215</v>
      </c>
      <c r="F4" s="16" t="s">
        <v>41</v>
      </c>
      <c r="G4" s="24">
        <v>26873</v>
      </c>
      <c r="H4" s="27">
        <v>1592.2660000000001</v>
      </c>
      <c r="I4" s="27">
        <v>4.1609999999999996</v>
      </c>
      <c r="J4" s="11">
        <v>7.6</v>
      </c>
      <c r="K4" s="11">
        <v>5.7</v>
      </c>
      <c r="L4" s="11">
        <v>5.7</v>
      </c>
      <c r="M4" s="11">
        <v>5.7</v>
      </c>
      <c r="N4" s="11">
        <v>6</v>
      </c>
      <c r="O4" s="11">
        <v>8.4</v>
      </c>
      <c r="P4" s="11">
        <v>5.16</v>
      </c>
      <c r="Q4" s="11">
        <v>5.93</v>
      </c>
      <c r="R4" s="11">
        <v>7.1</v>
      </c>
      <c r="S4" s="11">
        <v>8.07</v>
      </c>
      <c r="T4" s="11">
        <v>9.0730000000000004</v>
      </c>
      <c r="U4" s="11">
        <v>10.37</v>
      </c>
      <c r="V4" s="11">
        <v>11.401</v>
      </c>
      <c r="W4" s="11">
        <v>12.564</v>
      </c>
      <c r="X4" s="11">
        <v>13.901999999999999</v>
      </c>
      <c r="Y4" s="11">
        <v>15.404999999999999</v>
      </c>
      <c r="Z4" s="11">
        <v>17.082000000000001</v>
      </c>
      <c r="AA4" s="11">
        <v>18.972999999999999</v>
      </c>
      <c r="AB4" s="11">
        <v>42.883000000000003</v>
      </c>
      <c r="AC4" s="11">
        <v>36</v>
      </c>
      <c r="AD4" s="11">
        <v>40.923999999999999</v>
      </c>
      <c r="AE4" s="11">
        <v>92.2</v>
      </c>
      <c r="AF4" s="11">
        <v>34.593000000000004</v>
      </c>
      <c r="AG4" s="11"/>
      <c r="AH4" s="11"/>
      <c r="AI4" s="12">
        <f t="shared" si="0"/>
        <v>420.73</v>
      </c>
      <c r="AJ4" s="11">
        <v>38.911000000000001</v>
      </c>
      <c r="AK4" s="11">
        <v>73.706999999999994</v>
      </c>
      <c r="AL4" s="11">
        <v>90.165000000000006</v>
      </c>
      <c r="AM4" s="11">
        <v>83.063999999999993</v>
      </c>
      <c r="AN4" s="11">
        <v>88.878</v>
      </c>
      <c r="AO4" s="13">
        <f t="shared" si="1"/>
        <v>374.72499999999997</v>
      </c>
      <c r="AP4" s="11">
        <v>32.853000000000002</v>
      </c>
    </row>
    <row r="5" spans="1:42">
      <c r="A5" s="8" t="s">
        <v>35</v>
      </c>
      <c r="B5" s="8" t="s">
        <v>36</v>
      </c>
      <c r="C5" s="22">
        <v>2</v>
      </c>
      <c r="D5" s="9">
        <v>51835</v>
      </c>
      <c r="E5" s="10">
        <v>61215</v>
      </c>
      <c r="F5" s="16" t="s">
        <v>42</v>
      </c>
      <c r="G5" s="24">
        <v>26990</v>
      </c>
      <c r="H5" s="27">
        <v>1523.847</v>
      </c>
      <c r="I5" s="27">
        <v>3.1206999999999998</v>
      </c>
      <c r="J5" s="11">
        <v>7.6</v>
      </c>
      <c r="K5" s="11">
        <v>5.7</v>
      </c>
      <c r="L5" s="11">
        <v>5.7</v>
      </c>
      <c r="M5" s="11">
        <v>5.7</v>
      </c>
      <c r="N5" s="11">
        <v>6</v>
      </c>
      <c r="O5" s="11">
        <v>8.4</v>
      </c>
      <c r="P5" s="11">
        <v>5.16</v>
      </c>
      <c r="Q5" s="11">
        <v>5.93</v>
      </c>
      <c r="R5" s="11">
        <v>7.1</v>
      </c>
      <c r="S5" s="11">
        <v>8.07</v>
      </c>
      <c r="T5" s="11">
        <v>9.0730000000000004</v>
      </c>
      <c r="U5" s="11">
        <v>10.367000000000001</v>
      </c>
      <c r="V5" s="11">
        <v>11.401</v>
      </c>
      <c r="W5" s="11">
        <v>12.564</v>
      </c>
      <c r="X5" s="11">
        <v>13.901999999999999</v>
      </c>
      <c r="Y5" s="11">
        <v>15.404</v>
      </c>
      <c r="Z5" s="11">
        <v>17.082000000000001</v>
      </c>
      <c r="AA5" s="11">
        <v>18.972999999999999</v>
      </c>
      <c r="AB5" s="11">
        <v>43.881999999999998</v>
      </c>
      <c r="AC5" s="11">
        <v>36</v>
      </c>
      <c r="AD5" s="11">
        <v>40.923000000000002</v>
      </c>
      <c r="AE5" s="11">
        <v>92.197000000000003</v>
      </c>
      <c r="AF5" s="11">
        <v>34.591999999999999</v>
      </c>
      <c r="AG5" s="11"/>
      <c r="AH5" s="11"/>
      <c r="AI5" s="12">
        <f t="shared" si="0"/>
        <v>421.72</v>
      </c>
      <c r="AJ5" s="11">
        <v>38.909999999999997</v>
      </c>
      <c r="AK5" s="11">
        <v>73.704999999999998</v>
      </c>
      <c r="AL5" s="11">
        <v>90.162999999999997</v>
      </c>
      <c r="AM5" s="11">
        <v>83.061999999999998</v>
      </c>
      <c r="AN5" s="11">
        <v>88.876000000000005</v>
      </c>
      <c r="AO5" s="13">
        <f t="shared" si="1"/>
        <v>374.71600000000001</v>
      </c>
      <c r="AP5" s="11">
        <v>32.851999999999997</v>
      </c>
    </row>
    <row r="6" spans="1:42">
      <c r="A6" s="8" t="s">
        <v>35</v>
      </c>
      <c r="B6" s="8" t="s">
        <v>36</v>
      </c>
      <c r="C6" s="22">
        <v>2</v>
      </c>
      <c r="D6" s="9">
        <v>52508</v>
      </c>
      <c r="E6" s="10">
        <v>51212</v>
      </c>
      <c r="F6" s="16" t="s">
        <v>43</v>
      </c>
      <c r="G6" s="24">
        <v>27639</v>
      </c>
      <c r="H6" s="27">
        <v>1385.6569999999999</v>
      </c>
      <c r="I6" s="27">
        <v>2.2052</v>
      </c>
      <c r="J6" s="11">
        <v>7.6</v>
      </c>
      <c r="K6" s="11">
        <v>5.7</v>
      </c>
      <c r="L6" s="11">
        <v>6</v>
      </c>
      <c r="M6" s="11">
        <v>6.3</v>
      </c>
      <c r="N6" s="11">
        <v>6.6</v>
      </c>
      <c r="O6" s="11">
        <v>9.1999999999999993</v>
      </c>
      <c r="P6" s="11">
        <v>5.96</v>
      </c>
      <c r="Q6" s="11">
        <v>6.93</v>
      </c>
      <c r="R6" s="11">
        <v>7.93</v>
      </c>
      <c r="S6" s="11">
        <v>8.9600000000000009</v>
      </c>
      <c r="T6" s="11">
        <v>10.068</v>
      </c>
      <c r="U6" s="11">
        <v>11.491</v>
      </c>
      <c r="V6" s="11">
        <v>12.662000000000001</v>
      </c>
      <c r="W6" s="11">
        <v>13.988</v>
      </c>
      <c r="X6" s="11">
        <v>15.48</v>
      </c>
      <c r="Y6" s="11">
        <v>17.149999999999999</v>
      </c>
      <c r="Z6" s="11">
        <v>19.013999999999999</v>
      </c>
      <c r="AA6" s="11">
        <v>21.114000000000001</v>
      </c>
      <c r="AB6" s="11">
        <v>47.716999999999999</v>
      </c>
      <c r="AC6" s="11">
        <v>36</v>
      </c>
      <c r="AD6" s="11">
        <v>45.54</v>
      </c>
      <c r="AE6" s="11">
        <v>102.601</v>
      </c>
      <c r="AF6" s="11">
        <v>38.496000000000002</v>
      </c>
      <c r="AG6" s="11"/>
      <c r="AH6" s="11"/>
      <c r="AI6" s="12">
        <f t="shared" si="0"/>
        <v>462.50100000000003</v>
      </c>
      <c r="AJ6" s="11">
        <v>43.302</v>
      </c>
      <c r="AK6" s="11">
        <v>82.022999999999996</v>
      </c>
      <c r="AL6" s="11">
        <v>99.686000000000007</v>
      </c>
      <c r="AM6" s="11">
        <v>91.938000000000002</v>
      </c>
      <c r="AN6" s="11">
        <v>98.373000000000005</v>
      </c>
      <c r="AO6" s="13">
        <f t="shared" si="1"/>
        <v>415.322</v>
      </c>
      <c r="AP6" s="11">
        <v>36.369</v>
      </c>
    </row>
    <row r="7" spans="1:42">
      <c r="A7" s="8" t="s">
        <v>35</v>
      </c>
      <c r="B7" s="8" t="s">
        <v>36</v>
      </c>
      <c r="C7" s="22">
        <v>2</v>
      </c>
      <c r="D7" s="9">
        <v>53361</v>
      </c>
      <c r="E7" s="10">
        <v>61217</v>
      </c>
      <c r="F7" s="16" t="s">
        <v>44</v>
      </c>
      <c r="G7" s="24">
        <v>28141</v>
      </c>
      <c r="H7" s="27">
        <v>1369.0840000000001</v>
      </c>
      <c r="I7" s="27">
        <v>2.2052</v>
      </c>
      <c r="J7" s="11">
        <v>7.6</v>
      </c>
      <c r="K7" s="11">
        <v>5.7</v>
      </c>
      <c r="L7" s="11">
        <v>5.7</v>
      </c>
      <c r="M7" s="11">
        <v>6</v>
      </c>
      <c r="N7" s="11">
        <v>6.3</v>
      </c>
      <c r="O7" s="11">
        <v>8.8000000000000007</v>
      </c>
      <c r="P7" s="11">
        <v>5.36</v>
      </c>
      <c r="Q7" s="11">
        <v>6.13</v>
      </c>
      <c r="R7" s="11">
        <v>7.3</v>
      </c>
      <c r="S7" s="11">
        <v>8.3000000000000007</v>
      </c>
      <c r="T7" s="11">
        <v>9.3450000000000006</v>
      </c>
      <c r="U7" s="11">
        <v>10.692</v>
      </c>
      <c r="V7" s="11">
        <v>11.763</v>
      </c>
      <c r="W7" s="11">
        <v>12.964</v>
      </c>
      <c r="X7" s="11">
        <v>14.342000000000001</v>
      </c>
      <c r="Y7" s="11">
        <v>15.888999999999999</v>
      </c>
      <c r="Z7" s="11">
        <v>17.617999999999999</v>
      </c>
      <c r="AA7" s="11">
        <v>19.568000000000001</v>
      </c>
      <c r="AB7" s="11">
        <v>44.228000000000002</v>
      </c>
      <c r="AC7" s="11">
        <v>36</v>
      </c>
      <c r="AD7" s="11">
        <v>42.209000000000003</v>
      </c>
      <c r="AE7" s="11">
        <v>95.093999999999994</v>
      </c>
      <c r="AF7" s="11">
        <v>35.679000000000002</v>
      </c>
      <c r="AG7" s="11"/>
      <c r="AH7" s="11"/>
      <c r="AI7" s="12">
        <f t="shared" si="0"/>
        <v>432.58100000000002</v>
      </c>
      <c r="AJ7" s="11">
        <v>40.133000000000003</v>
      </c>
      <c r="AK7" s="11">
        <v>76.021000000000001</v>
      </c>
      <c r="AL7" s="11">
        <v>92.813999999999993</v>
      </c>
      <c r="AM7" s="11">
        <v>85.533000000000001</v>
      </c>
      <c r="AN7" s="11">
        <v>91.521000000000001</v>
      </c>
      <c r="AO7" s="13">
        <f t="shared" si="1"/>
        <v>386.02199999999999</v>
      </c>
      <c r="AP7" s="11">
        <v>33.831000000000003</v>
      </c>
    </row>
    <row r="8" spans="1:42">
      <c r="A8" s="8" t="s">
        <v>35</v>
      </c>
      <c r="B8" s="8" t="s">
        <v>36</v>
      </c>
      <c r="C8" s="14">
        <v>1</v>
      </c>
      <c r="D8" s="9">
        <v>55054</v>
      </c>
      <c r="E8" s="9">
        <v>51217</v>
      </c>
      <c r="F8" s="16" t="s">
        <v>45</v>
      </c>
      <c r="G8" s="24">
        <v>28537</v>
      </c>
      <c r="H8" s="27">
        <v>1505.183</v>
      </c>
      <c r="I8" s="27">
        <v>2.2052</v>
      </c>
      <c r="J8" s="11">
        <v>7.6</v>
      </c>
      <c r="K8" s="11">
        <v>5.7</v>
      </c>
      <c r="L8" s="11">
        <v>5.7</v>
      </c>
      <c r="M8" s="11">
        <v>5.7</v>
      </c>
      <c r="N8" s="11">
        <v>5.7</v>
      </c>
      <c r="O8" s="11">
        <v>7.6</v>
      </c>
      <c r="P8" s="11">
        <v>4.5599999999999996</v>
      </c>
      <c r="Q8" s="11">
        <v>5.13</v>
      </c>
      <c r="R8" s="11">
        <v>5.7</v>
      </c>
      <c r="S8" s="11">
        <v>6.27</v>
      </c>
      <c r="T8" s="11">
        <v>6.84</v>
      </c>
      <c r="U8" s="11">
        <v>7.6</v>
      </c>
      <c r="V8" s="11">
        <v>8.0559999999999992</v>
      </c>
      <c r="W8" s="11">
        <v>8.5690000000000008</v>
      </c>
      <c r="X8" s="11">
        <v>9.1389999999999993</v>
      </c>
      <c r="Y8" s="11">
        <v>9.766</v>
      </c>
      <c r="Z8" s="11">
        <v>10.45</v>
      </c>
      <c r="AA8" s="11">
        <v>11.21</v>
      </c>
      <c r="AB8" s="11">
        <v>30</v>
      </c>
      <c r="AC8" s="11">
        <v>36</v>
      </c>
      <c r="AD8" s="11">
        <v>25.071999999999999</v>
      </c>
      <c r="AE8" s="11">
        <v>56.789000000000001</v>
      </c>
      <c r="AF8" s="11">
        <v>21.375</v>
      </c>
      <c r="AG8" s="11"/>
      <c r="AH8" s="11"/>
      <c r="AI8" s="12">
        <f t="shared" si="0"/>
        <v>300.52600000000001</v>
      </c>
      <c r="AJ8" s="11">
        <v>23.251000000000001</v>
      </c>
      <c r="AK8" s="11">
        <v>44.746000000000002</v>
      </c>
      <c r="AL8" s="11">
        <v>53.279000000000003</v>
      </c>
      <c r="AM8" s="11">
        <v>46.191000000000003</v>
      </c>
      <c r="AN8" s="11">
        <v>49.424999999999997</v>
      </c>
      <c r="AO8" s="13">
        <f t="shared" si="1"/>
        <v>216.892</v>
      </c>
      <c r="AP8" s="11">
        <v>18.34</v>
      </c>
    </row>
    <row r="9" spans="1:42">
      <c r="A9" s="8" t="s">
        <v>35</v>
      </c>
      <c r="B9" s="8" t="s">
        <v>36</v>
      </c>
      <c r="C9" s="22">
        <v>2</v>
      </c>
      <c r="D9" s="9">
        <v>55077</v>
      </c>
      <c r="E9" s="9">
        <v>61217</v>
      </c>
      <c r="F9" s="16" t="s">
        <v>46</v>
      </c>
      <c r="G9" s="24">
        <v>28660</v>
      </c>
      <c r="H9" s="27">
        <v>1374.4649999999999</v>
      </c>
      <c r="I9" s="27">
        <v>2.2052</v>
      </c>
      <c r="J9" s="11">
        <v>7.6</v>
      </c>
      <c r="K9" s="11">
        <v>5.7</v>
      </c>
      <c r="L9" s="11">
        <v>5.7</v>
      </c>
      <c r="M9" s="11">
        <v>5.7</v>
      </c>
      <c r="N9" s="11">
        <v>5.7</v>
      </c>
      <c r="O9" s="11">
        <v>7.6</v>
      </c>
      <c r="P9" s="11">
        <v>4.5599999999999996</v>
      </c>
      <c r="Q9" s="11">
        <v>5.13</v>
      </c>
      <c r="R9" s="11">
        <v>5.7</v>
      </c>
      <c r="S9" s="11">
        <v>6.27</v>
      </c>
      <c r="T9" s="11">
        <v>6.84</v>
      </c>
      <c r="U9" s="11">
        <v>7.6</v>
      </c>
      <c r="V9" s="11">
        <v>8.0559999999999992</v>
      </c>
      <c r="W9" s="11">
        <v>8.5690000000000008</v>
      </c>
      <c r="X9" s="11">
        <v>9.1389999999999993</v>
      </c>
      <c r="Y9" s="11">
        <v>9.766</v>
      </c>
      <c r="Z9" s="11">
        <v>10.45</v>
      </c>
      <c r="AA9" s="11">
        <v>11.21</v>
      </c>
      <c r="AB9" s="11">
        <v>30</v>
      </c>
      <c r="AC9" s="11">
        <v>36</v>
      </c>
      <c r="AD9" s="11">
        <v>25.071999999999999</v>
      </c>
      <c r="AE9" s="11">
        <v>56.789000000000001</v>
      </c>
      <c r="AF9" s="11">
        <v>21.375</v>
      </c>
      <c r="AG9" s="11"/>
      <c r="AH9" s="11"/>
      <c r="AI9" s="12">
        <f t="shared" si="0"/>
        <v>300.52600000000001</v>
      </c>
      <c r="AJ9" s="11">
        <v>23.251000000000001</v>
      </c>
      <c r="AK9" s="11">
        <v>44.746000000000002</v>
      </c>
      <c r="AL9" s="11">
        <v>53.279000000000003</v>
      </c>
      <c r="AM9" s="11">
        <v>46.191000000000003</v>
      </c>
      <c r="AN9" s="11">
        <v>49.424999999999997</v>
      </c>
      <c r="AO9" s="13">
        <f t="shared" si="1"/>
        <v>216.892</v>
      </c>
      <c r="AP9" s="11">
        <v>18.34</v>
      </c>
    </row>
    <row r="10" spans="1:42">
      <c r="A10" s="8" t="s">
        <v>35</v>
      </c>
      <c r="B10" s="8" t="s">
        <v>36</v>
      </c>
      <c r="C10" s="22">
        <v>2</v>
      </c>
      <c r="D10" s="9">
        <v>55078</v>
      </c>
      <c r="E10" s="9">
        <v>61215</v>
      </c>
      <c r="F10" s="16" t="s">
        <v>47</v>
      </c>
      <c r="G10" s="24">
        <v>28672</v>
      </c>
      <c r="H10" s="27">
        <v>1390.37</v>
      </c>
      <c r="I10" s="27">
        <v>2.2052</v>
      </c>
      <c r="J10" s="11">
        <v>7.6</v>
      </c>
      <c r="K10" s="11">
        <v>5.7</v>
      </c>
      <c r="L10" s="11">
        <v>5.7</v>
      </c>
      <c r="M10" s="11">
        <v>5.7</v>
      </c>
      <c r="N10" s="11">
        <v>5.7</v>
      </c>
      <c r="O10" s="11">
        <v>7.6</v>
      </c>
      <c r="P10" s="11">
        <v>4.5599999999999996</v>
      </c>
      <c r="Q10" s="11">
        <v>5.13</v>
      </c>
      <c r="R10" s="11">
        <v>5.7</v>
      </c>
      <c r="S10" s="11">
        <v>6.27</v>
      </c>
      <c r="T10" s="11">
        <v>6.84</v>
      </c>
      <c r="U10" s="11">
        <v>7.6</v>
      </c>
      <c r="V10" s="11">
        <v>8.0559999999999992</v>
      </c>
      <c r="W10" s="11">
        <v>8.5690000000000008</v>
      </c>
      <c r="X10" s="11">
        <v>9.1389999999999993</v>
      </c>
      <c r="Y10" s="11">
        <v>9.766</v>
      </c>
      <c r="Z10" s="11">
        <v>10.45</v>
      </c>
      <c r="AA10" s="11">
        <v>11.21</v>
      </c>
      <c r="AB10" s="11">
        <v>30</v>
      </c>
      <c r="AC10" s="11">
        <v>36</v>
      </c>
      <c r="AD10" s="11">
        <v>22.981000000000002</v>
      </c>
      <c r="AE10" s="11">
        <v>52.317</v>
      </c>
      <c r="AF10" s="11">
        <v>19.78</v>
      </c>
      <c r="AG10" s="11"/>
      <c r="AH10" s="11"/>
      <c r="AI10" s="12">
        <f t="shared" si="0"/>
        <v>292.36800000000005</v>
      </c>
      <c r="AJ10" s="11">
        <v>21.545000000000002</v>
      </c>
      <c r="AK10" s="11">
        <v>41.814</v>
      </c>
      <c r="AL10" s="11">
        <v>50.142000000000003</v>
      </c>
      <c r="AM10" s="11">
        <v>43.296999999999997</v>
      </c>
      <c r="AN10" s="11">
        <v>46.328000000000003</v>
      </c>
      <c r="AO10" s="13">
        <f t="shared" si="1"/>
        <v>203.126</v>
      </c>
      <c r="AP10" s="11">
        <v>17.183</v>
      </c>
    </row>
    <row r="11" spans="1:42">
      <c r="G11" s="19"/>
      <c r="H11" s="19"/>
      <c r="I11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2015-05-18T15:40:03Z</dcterms:modified>
</cp:coreProperties>
</file>