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15600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2" l="1" a="1"/>
  <c r="E5" i="2"/>
  <c r="E6" i="2" a="1"/>
  <c r="E6" i="2"/>
  <c r="E7" i="2" a="1"/>
  <c r="E7" i="2"/>
  <c r="E8" i="2" a="1"/>
  <c r="E8" i="2"/>
  <c r="E4" i="2" a="1"/>
  <c r="E4" i="2"/>
  <c r="E5" i="1" l="1" a="1"/>
  <c r="E5" i="1"/>
  <c r="E6" i="1" a="1"/>
  <c r="E6" i="1"/>
  <c r="E7" i="1" a="1"/>
  <c r="E7" i="1"/>
  <c r="E4" i="1" a="1"/>
  <c r="E4" i="1"/>
  <c r="E8" i="1" a="1"/>
  <c r="E8" i="1"/>
</calcChain>
</file>

<file path=xl/sharedStrings.xml><?xml version="1.0" encoding="utf-8"?>
<sst xmlns="http://schemas.openxmlformats.org/spreadsheetml/2006/main" count="52" uniqueCount="48">
  <si>
    <t>رقم امر التشغيل</t>
  </si>
  <si>
    <t>الكود</t>
  </si>
  <si>
    <t xml:space="preserve">رقم أمر التشغيل </t>
  </si>
  <si>
    <t xml:space="preserve">الكود </t>
  </si>
  <si>
    <r>
      <t xml:space="preserve"> =INDEX(B:B;SMALL(</t>
    </r>
    <r>
      <rPr>
        <sz val="11"/>
        <color rgb="FFFF0000"/>
        <rFont val="Arial"/>
        <family val="2"/>
        <scheme val="minor"/>
      </rPr>
      <t>IF($A$2:$A$100=$D$4</t>
    </r>
    <r>
      <rPr>
        <sz val="11"/>
        <color theme="1"/>
        <rFont val="Arial"/>
        <family val="2"/>
        <scheme val="minor"/>
      </rPr>
      <t>;ROW($A$2:$A$100));ROW(A1))))</t>
    </r>
  </si>
  <si>
    <t>{TRUE;TRUE;FALSE;FALSE;FALSE;FALSE;TRUE;FALSE;FALSE;FALSE}</t>
  </si>
  <si>
    <t xml:space="preserve">فإذا كانت مصفوفة النطاق من A2:A11    هكذا </t>
  </si>
  <si>
    <t>{154022453;154022453;154001130;154023888;154023888;154011540;154022453;154023888;154001130;154001130}</t>
  </si>
  <si>
    <t>عند مقارنتة مع الشرط المعطى ستصبح هكذا</t>
  </si>
  <si>
    <r>
      <t xml:space="preserve"> =INDEX(B:B;SMALL(IF($A$2:$A$11=$D$4;</t>
    </r>
    <r>
      <rPr>
        <sz val="11"/>
        <color rgb="FFFF0000"/>
        <rFont val="Arial"/>
        <family val="2"/>
        <scheme val="minor"/>
      </rPr>
      <t>ROW($A$2:$A$11)</t>
    </r>
    <r>
      <rPr>
        <sz val="11"/>
        <rFont val="Arial"/>
        <family val="2"/>
        <scheme val="minor"/>
      </rPr>
      <t>)</t>
    </r>
    <r>
      <rPr>
        <sz val="11"/>
        <color theme="1"/>
        <rFont val="Arial"/>
        <family val="2"/>
        <scheme val="minor"/>
      </rPr>
      <t>;ROW(A1))))</t>
    </r>
  </si>
  <si>
    <t xml:space="preserve">هذا الجزء من الكود يقوم بإستبدال كل  TRUE   برقم الصف </t>
  </si>
  <si>
    <r>
      <t>{</t>
    </r>
    <r>
      <rPr>
        <sz val="11"/>
        <color rgb="FFFF0000"/>
        <rFont val="Arial"/>
        <family val="2"/>
        <scheme val="minor"/>
      </rPr>
      <t>2;3;</t>
    </r>
    <r>
      <rPr>
        <sz val="11"/>
        <color theme="1"/>
        <rFont val="Arial"/>
        <family val="2"/>
        <scheme val="minor"/>
      </rPr>
      <t>FALSE;FALSE;FALSE;FALSE</t>
    </r>
    <r>
      <rPr>
        <sz val="11"/>
        <color rgb="FFFF0000"/>
        <rFont val="Arial"/>
        <family val="2"/>
        <scheme val="minor"/>
      </rPr>
      <t>;8</t>
    </r>
    <r>
      <rPr>
        <sz val="11"/>
        <color theme="1"/>
        <rFont val="Arial"/>
        <family val="2"/>
        <scheme val="minor"/>
      </rPr>
      <t>;FALSE;FALSE;FALSE}</t>
    </r>
  </si>
  <si>
    <t xml:space="preserve">هذا الجزء يقارن النطاق من A2:A11   مع الشرط المعطى فى  D4 </t>
  </si>
  <si>
    <r>
      <t xml:space="preserve"> =INDEX(B:B;        </t>
    </r>
    <r>
      <rPr>
        <sz val="11"/>
        <color rgb="FFFF0000"/>
        <rFont val="Arial"/>
        <family val="2"/>
        <scheme val="minor"/>
      </rPr>
      <t xml:space="preserve">    SMALL(</t>
    </r>
    <r>
      <rPr>
        <sz val="11"/>
        <color theme="1"/>
        <rFont val="Arial"/>
        <family val="2"/>
        <scheme val="minor"/>
      </rPr>
      <t>IF($A$2:$A$11=$D$4;ROW($A$2:$A$11));</t>
    </r>
    <r>
      <rPr>
        <sz val="11"/>
        <color rgb="FFFF0000"/>
        <rFont val="Arial"/>
        <family val="2"/>
        <scheme val="minor"/>
      </rPr>
      <t>ROW(A1))</t>
    </r>
    <r>
      <rPr>
        <sz val="11"/>
        <color theme="1"/>
        <rFont val="Arial"/>
        <family val="2"/>
        <scheme val="minor"/>
      </rPr>
      <t>))</t>
    </r>
  </si>
  <si>
    <t>ستقوم الدالة SMALL بترتيب القيم هكذا</t>
  </si>
  <si>
    <t>شرح الدالة SMALL</t>
  </si>
  <si>
    <t>هنا طلبنا من الدالة ايجاد ثانى اصغر قيمة حيث النطاق الافتراضى كما بالصورة من K20:K24</t>
  </si>
  <si>
    <r>
      <t>{</t>
    </r>
    <r>
      <rPr>
        <sz val="11"/>
        <color rgb="FFFF0000"/>
        <rFont val="Arial"/>
        <family val="2"/>
        <scheme val="minor"/>
      </rPr>
      <t xml:space="preserve">2;      3;   </t>
    </r>
    <r>
      <rPr>
        <sz val="11"/>
        <color theme="1"/>
        <rFont val="Arial"/>
        <family val="2"/>
        <scheme val="minor"/>
      </rPr>
      <t>FALSE;FALSE;FALSE;FALSE</t>
    </r>
    <r>
      <rPr>
        <sz val="11"/>
        <color rgb="FFFF0000"/>
        <rFont val="Arial"/>
        <family val="2"/>
        <scheme val="minor"/>
      </rPr>
      <t>;    8</t>
    </r>
    <r>
      <rPr>
        <sz val="11"/>
        <color theme="1"/>
        <rFont val="Arial"/>
        <family val="2"/>
        <scheme val="minor"/>
      </rPr>
      <t>;  FALSE;FALSE;FALSE}</t>
    </r>
  </si>
  <si>
    <t xml:space="preserve">اما  </t>
  </si>
  <si>
    <t>ROW(A1)</t>
  </si>
  <si>
    <t xml:space="preserve">فنحن هنا نستخدم الدالة Row بمثابة عداد بدايتة 1 وهكذا حيث </t>
  </si>
  <si>
    <t xml:space="preserve"> ={1}</t>
  </si>
  <si>
    <t>ROW(A2)</t>
  </si>
  <si>
    <t xml:space="preserve"> ={2}</t>
  </si>
  <si>
    <t xml:space="preserve">   وهكذا</t>
  </si>
  <si>
    <t>وقمنا بجعلها المعامل الثانى للدالة SMALL</t>
  </si>
  <si>
    <t xml:space="preserve">ارقام الصفوف التى تحقق بها الشرط هم 2و4و8 </t>
  </si>
  <si>
    <t>لفهم الدالة اكثر</t>
  </si>
  <si>
    <t xml:space="preserve">اصغر رقم  - سنحصل على الرقم 2 </t>
  </si>
  <si>
    <r>
      <t xml:space="preserve"> =INDEX(B:B;{</t>
    </r>
    <r>
      <rPr>
        <sz val="11"/>
        <color rgb="FFFF0000"/>
        <rFont val="Arial"/>
        <family val="2"/>
        <scheme val="minor"/>
      </rPr>
      <t>2</t>
    </r>
    <r>
      <rPr>
        <sz val="11"/>
        <color theme="1"/>
        <rFont val="Arial"/>
        <family val="2"/>
        <scheme val="minor"/>
      </rPr>
      <t>})    لاحظ</t>
    </r>
  </si>
  <si>
    <t xml:space="preserve">ثانى اصغر رقم   - سنحصل على الرقم 3 </t>
  </si>
  <si>
    <r>
      <t xml:space="preserve">     =INDEX(B:B;{</t>
    </r>
    <r>
      <rPr>
        <sz val="11"/>
        <color rgb="FFFF0000"/>
        <rFont val="Arial"/>
        <family val="2"/>
        <scheme val="minor"/>
      </rPr>
      <t>3</t>
    </r>
    <r>
      <rPr>
        <sz val="11"/>
        <color theme="1"/>
        <rFont val="Arial"/>
        <family val="2"/>
        <scheme val="minor"/>
      </rPr>
      <t xml:space="preserve">})   لاحظ   </t>
    </r>
  </si>
  <si>
    <r>
      <t xml:space="preserve">     =INDEX(B:B;{</t>
    </r>
    <r>
      <rPr>
        <sz val="11"/>
        <color rgb="FFFF0000"/>
        <rFont val="Arial"/>
        <family val="2"/>
        <scheme val="minor"/>
      </rPr>
      <t>8</t>
    </r>
    <r>
      <rPr>
        <sz val="11"/>
        <color theme="1"/>
        <rFont val="Arial"/>
        <family val="2"/>
        <scheme val="minor"/>
      </rPr>
      <t xml:space="preserve">})   لاحظ   </t>
    </r>
  </si>
  <si>
    <t>ثالث اصغر رقم  - سنحصل على الرقم 8</t>
  </si>
  <si>
    <r>
      <rPr>
        <sz val="11"/>
        <color rgb="FFFF0000"/>
        <rFont val="Arial"/>
        <family val="2"/>
        <scheme val="minor"/>
      </rPr>
      <t xml:space="preserve"> =SMALL(</t>
    </r>
    <r>
      <rPr>
        <sz val="11"/>
        <color theme="1"/>
        <rFont val="Arial"/>
        <family val="2"/>
        <scheme val="minor"/>
      </rPr>
      <t>2;3;  FALSE;FALSE;FALSE;FALSE; 8;  FALSE;FALSE;FALSE</t>
    </r>
    <r>
      <rPr>
        <sz val="11"/>
        <color rgb="FFFF0000"/>
        <rFont val="Arial"/>
        <family val="2"/>
        <scheme val="minor"/>
      </rPr>
      <t>;1</t>
    </r>
    <r>
      <rPr>
        <sz val="11"/>
        <color theme="1"/>
        <rFont val="Arial"/>
        <family val="2"/>
        <scheme val="minor"/>
      </rPr>
      <t>)</t>
    </r>
  </si>
  <si>
    <r>
      <rPr>
        <sz val="11"/>
        <color rgb="FFFF0000"/>
        <rFont val="Arial"/>
        <family val="2"/>
        <scheme val="minor"/>
      </rPr>
      <t xml:space="preserve"> =SMALL(</t>
    </r>
    <r>
      <rPr>
        <sz val="11"/>
        <color theme="1"/>
        <rFont val="Arial"/>
        <family val="2"/>
        <scheme val="minor"/>
      </rPr>
      <t>2;3;  FALSE;FALSE;FALSE;FALSE; 8;  FALSE;FALSE;FALSE</t>
    </r>
    <r>
      <rPr>
        <sz val="11"/>
        <color rgb="FFFF0000"/>
        <rFont val="Arial"/>
        <family val="2"/>
        <scheme val="minor"/>
      </rPr>
      <t>;2</t>
    </r>
    <r>
      <rPr>
        <sz val="11"/>
        <color theme="1"/>
        <rFont val="Arial"/>
        <family val="2"/>
        <scheme val="minor"/>
      </rPr>
      <t>)</t>
    </r>
  </si>
  <si>
    <r>
      <rPr>
        <sz val="11"/>
        <color rgb="FFFF0000"/>
        <rFont val="Arial"/>
        <family val="2"/>
        <scheme val="minor"/>
      </rPr>
      <t xml:space="preserve"> =SMALL(</t>
    </r>
    <r>
      <rPr>
        <sz val="11"/>
        <color theme="1"/>
        <rFont val="Arial"/>
        <family val="2"/>
        <scheme val="minor"/>
      </rPr>
      <t>2;3;  FALSE;FALSE;FALSE;FALSE; 8;  FALSE;FALSE;FALSE</t>
    </r>
    <r>
      <rPr>
        <sz val="11"/>
        <color rgb="FFFF0000"/>
        <rFont val="Arial"/>
        <family val="2"/>
        <scheme val="minor"/>
      </rPr>
      <t>;3</t>
    </r>
    <r>
      <rPr>
        <sz val="11"/>
        <color theme="1"/>
        <rFont val="Arial"/>
        <family val="2"/>
        <scheme val="minor"/>
      </rPr>
      <t>)</t>
    </r>
  </si>
  <si>
    <t xml:space="preserve">اخيراً  </t>
  </si>
  <si>
    <t xml:space="preserve">هذا هو فائدة هذا الجزء من الكود </t>
  </si>
  <si>
    <t>IF(COUNTIF(A:A;$D$4)&lt;ROWS($E$4:E4);""</t>
  </si>
  <si>
    <t>COUNTIF(A:A;$D$4)</t>
  </si>
  <si>
    <t xml:space="preserve"> =3</t>
  </si>
  <si>
    <t>اى عدد الخلايا التى تساوى الشرط فى D4</t>
  </si>
  <si>
    <r>
      <t xml:space="preserve">if(3&lt;4   ;             </t>
    </r>
    <r>
      <rPr>
        <sz val="11"/>
        <color rgb="FFFF0000"/>
        <rFont val="Arial"/>
        <family val="2"/>
        <scheme val="minor"/>
      </rPr>
      <t xml:space="preserve">  ""</t>
    </r>
    <r>
      <rPr>
        <sz val="11"/>
        <color theme="1"/>
        <rFont val="Arial"/>
        <family val="2"/>
        <scheme val="minor"/>
      </rPr>
      <t xml:space="preserve">     ;</t>
    </r>
  </si>
  <si>
    <t xml:space="preserve">الا تلاحظ انة على الرغم من ان هذة الخلية بها  معادلة ولكن لم يظهر الخطأ </t>
  </si>
  <si>
    <t>COUNTIF(A:A;$D$4)&lt;ROWS($E$4:E4)</t>
  </si>
  <si>
    <t>""</t>
  </si>
  <si>
    <t>INDEX(B:B;SMALL(IF($A$2:$A$11=$D$4;ROW($A$2:$A$11));ROW(A1)))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</si>
</sst>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4"/>
      <color theme="0"/>
      <name val="Arabic Typesetting"/>
      <family val="4"/>
    </font>
    <font>
      <sz val="11"/>
      <color rgb="FFFF0000"/>
      <name val="Arial"/>
      <family val="2"/>
      <scheme val="minor"/>
    </font>
    <font>
      <sz val="11"/>
      <color rgb="FF808080"/>
      <name val="Arial"/>
      <family val="2"/>
      <charset val="178"/>
      <scheme val="minor"/>
    </font>
    <font>
      <sz val="11"/>
      <color theme="0"/>
      <name val="Arial"/>
      <family val="2"/>
      <scheme val="minor"/>
    </font>
    <font>
      <sz val="11"/>
      <name val="Arial"/>
      <family val="2"/>
      <scheme val="minor"/>
    </font>
    <font>
      <sz val="14"/>
      <color theme="1"/>
      <name val="Arabic Typesetting"/>
      <family val="4"/>
    </font>
    <font>
      <sz val="14"/>
      <color theme="1"/>
      <name val="Traditional Arabic"/>
      <family val="1"/>
    </font>
    <font>
      <sz val="16"/>
      <color theme="1"/>
      <name val="Arabic Typesetting"/>
      <family val="4"/>
    </font>
    <font>
      <sz val="20"/>
      <color theme="1"/>
      <name val="Traditional Arabic"/>
      <family val="1"/>
    </font>
    <font>
      <sz val="28"/>
      <color theme="1"/>
      <name val="Arial"/>
      <family val="2"/>
      <scheme val="minor"/>
    </font>
    <font>
      <sz val="11"/>
      <color rgb="FF0000FF"/>
      <name val="Arial"/>
      <family val="2"/>
      <scheme val="minor"/>
    </font>
    <font>
      <sz val="10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6" xfId="0" applyBorder="1"/>
    <xf numFmtId="0" fontId="5" fillId="0" borderId="0" xfId="0" applyFont="1"/>
    <xf numFmtId="0" fontId="6" fillId="4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/>
    <xf numFmtId="0" fontId="4" fillId="0" borderId="0" xfId="0" applyFont="1"/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right"/>
    </xf>
    <xf numFmtId="0" fontId="12" fillId="0" borderId="7" xfId="0" applyFont="1" applyBorder="1" applyAlignment="1"/>
    <xf numFmtId="0" fontId="9" fillId="0" borderId="0" xfId="0" applyFont="1" applyAlignment="1"/>
    <xf numFmtId="0" fontId="13" fillId="0" borderId="0" xfId="0" applyFont="1"/>
    <xf numFmtId="0" fontId="14" fillId="0" borderId="0" xfId="0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800100</xdr:colOff>
      <xdr:row>26</xdr:row>
      <xdr:rowOff>38100</xdr:rowOff>
    </xdr:from>
    <xdr:to>
      <xdr:col>3</xdr:col>
      <xdr:colOff>590216</xdr:colOff>
      <xdr:row>27</xdr:row>
      <xdr:rowOff>76173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5943600"/>
          <a:ext cx="2676191" cy="2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22</xdr:row>
      <xdr:rowOff>247650</xdr:rowOff>
    </xdr:from>
    <xdr:to>
      <xdr:col>3</xdr:col>
      <xdr:colOff>209529</xdr:colOff>
      <xdr:row>23</xdr:row>
      <xdr:rowOff>142848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5143500"/>
          <a:ext cx="171429" cy="2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22</xdr:row>
      <xdr:rowOff>247650</xdr:rowOff>
    </xdr:from>
    <xdr:to>
      <xdr:col>3</xdr:col>
      <xdr:colOff>580996</xdr:colOff>
      <xdr:row>23</xdr:row>
      <xdr:rowOff>133324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8500" y="5143500"/>
          <a:ext cx="228571" cy="209524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22</xdr:row>
      <xdr:rowOff>266700</xdr:rowOff>
    </xdr:from>
    <xdr:to>
      <xdr:col>5</xdr:col>
      <xdr:colOff>447640</xdr:colOff>
      <xdr:row>23</xdr:row>
      <xdr:rowOff>133326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14975" y="5162550"/>
          <a:ext cx="276190" cy="1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36</xdr:row>
      <xdr:rowOff>28575</xdr:rowOff>
    </xdr:from>
    <xdr:to>
      <xdr:col>7</xdr:col>
      <xdr:colOff>209529</xdr:colOff>
      <xdr:row>36</xdr:row>
      <xdr:rowOff>247623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4825" y="6400800"/>
          <a:ext cx="171429" cy="21904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38</xdr:row>
      <xdr:rowOff>19050</xdr:rowOff>
    </xdr:from>
    <xdr:to>
      <xdr:col>7</xdr:col>
      <xdr:colOff>257146</xdr:colOff>
      <xdr:row>38</xdr:row>
      <xdr:rowOff>228574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15300" y="6715125"/>
          <a:ext cx="228571" cy="209524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40</xdr:row>
      <xdr:rowOff>19050</xdr:rowOff>
    </xdr:from>
    <xdr:to>
      <xdr:col>7</xdr:col>
      <xdr:colOff>333340</xdr:colOff>
      <xdr:row>40</xdr:row>
      <xdr:rowOff>209526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72275" y="9820275"/>
          <a:ext cx="276190" cy="190476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34</xdr:row>
      <xdr:rowOff>133351</xdr:rowOff>
    </xdr:from>
    <xdr:to>
      <xdr:col>8</xdr:col>
      <xdr:colOff>9525</xdr:colOff>
      <xdr:row>34</xdr:row>
      <xdr:rowOff>304800</xdr:rowOff>
    </xdr:to>
    <xdr:cxnSp macro="">
      <xdr:nvCxnSpPr>
        <xdr:cNvPr id="20" name="Straight Arrow Connector 19"/>
        <xdr:cNvCxnSpPr/>
      </xdr:nvCxnSpPr>
      <xdr:spPr>
        <a:xfrm flipV="1">
          <a:off x="7010400" y="8391526"/>
          <a:ext cx="400050" cy="1714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36</xdr:row>
      <xdr:rowOff>152400</xdr:rowOff>
    </xdr:from>
    <xdr:to>
      <xdr:col>7</xdr:col>
      <xdr:colOff>657225</xdr:colOff>
      <xdr:row>37</xdr:row>
      <xdr:rowOff>1</xdr:rowOff>
    </xdr:to>
    <xdr:cxnSp macro="">
      <xdr:nvCxnSpPr>
        <xdr:cNvPr id="23" name="Straight Arrow Connector 22"/>
        <xdr:cNvCxnSpPr/>
      </xdr:nvCxnSpPr>
      <xdr:spPr>
        <a:xfrm flipV="1">
          <a:off x="7019925" y="9058275"/>
          <a:ext cx="352425" cy="171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35</xdr:row>
      <xdr:rowOff>285750</xdr:rowOff>
    </xdr:from>
    <xdr:to>
      <xdr:col>4</xdr:col>
      <xdr:colOff>133350</xdr:colOff>
      <xdr:row>36</xdr:row>
      <xdr:rowOff>200025</xdr:rowOff>
    </xdr:to>
    <xdr:sp macro="" textlink="">
      <xdr:nvSpPr>
        <xdr:cNvPr id="24" name="Rectangle 23"/>
        <xdr:cNvSpPr/>
      </xdr:nvSpPr>
      <xdr:spPr>
        <a:xfrm>
          <a:off x="2609850" y="8867775"/>
          <a:ext cx="1771650" cy="238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247650</xdr:colOff>
      <xdr:row>37</xdr:row>
      <xdr:rowOff>257175</xdr:rowOff>
    </xdr:from>
    <xdr:to>
      <xdr:col>4</xdr:col>
      <xdr:colOff>200025</xdr:colOff>
      <xdr:row>38</xdr:row>
      <xdr:rowOff>171450</xdr:rowOff>
    </xdr:to>
    <xdr:sp macro="" textlink="">
      <xdr:nvSpPr>
        <xdr:cNvPr id="26" name="Rectangle 25"/>
        <xdr:cNvSpPr/>
      </xdr:nvSpPr>
      <xdr:spPr>
        <a:xfrm>
          <a:off x="2676525" y="9486900"/>
          <a:ext cx="1771650" cy="238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0</xdr:col>
      <xdr:colOff>0</xdr:colOff>
      <xdr:row>34</xdr:row>
      <xdr:rowOff>47625</xdr:rowOff>
    </xdr:from>
    <xdr:to>
      <xdr:col>2</xdr:col>
      <xdr:colOff>47316</xdr:colOff>
      <xdr:row>35</xdr:row>
      <xdr:rowOff>133299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305800"/>
          <a:ext cx="2476191" cy="4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36</xdr:row>
      <xdr:rowOff>276225</xdr:rowOff>
    </xdr:from>
    <xdr:to>
      <xdr:col>2</xdr:col>
      <xdr:colOff>28438</xdr:colOff>
      <xdr:row>37</xdr:row>
      <xdr:rowOff>133327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62075" y="9182100"/>
          <a:ext cx="1095238" cy="1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38</xdr:row>
      <xdr:rowOff>295275</xdr:rowOff>
    </xdr:from>
    <xdr:to>
      <xdr:col>2</xdr:col>
      <xdr:colOff>57011</xdr:colOff>
      <xdr:row>39</xdr:row>
      <xdr:rowOff>142854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71600" y="9848850"/>
          <a:ext cx="1114286" cy="171429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39</xdr:row>
      <xdr:rowOff>276225</xdr:rowOff>
    </xdr:from>
    <xdr:to>
      <xdr:col>4</xdr:col>
      <xdr:colOff>219075</xdr:colOff>
      <xdr:row>40</xdr:row>
      <xdr:rowOff>190500</xdr:rowOff>
    </xdr:to>
    <xdr:sp macro="" textlink="">
      <xdr:nvSpPr>
        <xdr:cNvPr id="44" name="Rectangle 43"/>
        <xdr:cNvSpPr/>
      </xdr:nvSpPr>
      <xdr:spPr>
        <a:xfrm>
          <a:off x="2695575" y="10153650"/>
          <a:ext cx="1771650" cy="238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0</xdr:col>
      <xdr:colOff>47625</xdr:colOff>
      <xdr:row>41</xdr:row>
      <xdr:rowOff>457200</xdr:rowOff>
    </xdr:from>
    <xdr:to>
      <xdr:col>2</xdr:col>
      <xdr:colOff>123512</xdr:colOff>
      <xdr:row>45</xdr:row>
      <xdr:rowOff>304671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625" y="10982325"/>
          <a:ext cx="2504762" cy="1028571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44</xdr:row>
      <xdr:rowOff>38100</xdr:rowOff>
    </xdr:from>
    <xdr:to>
      <xdr:col>3</xdr:col>
      <xdr:colOff>876300</xdr:colOff>
      <xdr:row>46</xdr:row>
      <xdr:rowOff>38100</xdr:rowOff>
    </xdr:to>
    <xdr:cxnSp macro="">
      <xdr:nvCxnSpPr>
        <xdr:cNvPr id="49" name="Straight Arrow Connector 48"/>
        <xdr:cNvCxnSpPr/>
      </xdr:nvCxnSpPr>
      <xdr:spPr>
        <a:xfrm flipV="1">
          <a:off x="2486025" y="11563350"/>
          <a:ext cx="127635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133350</xdr:colOff>
      <xdr:row>43</xdr:row>
      <xdr:rowOff>38100</xdr:rowOff>
    </xdr:from>
    <xdr:to>
      <xdr:col>3</xdr:col>
      <xdr:colOff>257102</xdr:colOff>
      <xdr:row>43</xdr:row>
      <xdr:rowOff>257148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62225" y="11239500"/>
          <a:ext cx="580952" cy="2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1257300</xdr:colOff>
      <xdr:row>50</xdr:row>
      <xdr:rowOff>85725</xdr:rowOff>
    </xdr:from>
    <xdr:to>
      <xdr:col>4</xdr:col>
      <xdr:colOff>628338</xdr:colOff>
      <xdr:row>56</xdr:row>
      <xdr:rowOff>28446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381250" y="12925425"/>
          <a:ext cx="2495238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676275</xdr:colOff>
      <xdr:row>51</xdr:row>
      <xdr:rowOff>171450</xdr:rowOff>
    </xdr:from>
    <xdr:to>
      <xdr:col>5</xdr:col>
      <xdr:colOff>523757</xdr:colOff>
      <xdr:row>52</xdr:row>
      <xdr:rowOff>152380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924425" y="13192125"/>
          <a:ext cx="942857" cy="161905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53</xdr:row>
      <xdr:rowOff>0</xdr:rowOff>
    </xdr:from>
    <xdr:to>
      <xdr:col>5</xdr:col>
      <xdr:colOff>552325</xdr:colOff>
      <xdr:row>53</xdr:row>
      <xdr:rowOff>171429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95850" y="13382625"/>
          <a:ext cx="1000000" cy="171429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685800</xdr:colOff>
      <xdr:row>54</xdr:row>
      <xdr:rowOff>19050</xdr:rowOff>
    </xdr:from>
    <xdr:to>
      <xdr:col>5</xdr:col>
      <xdr:colOff>533282</xdr:colOff>
      <xdr:row>54</xdr:row>
      <xdr:rowOff>161907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933950" y="13582650"/>
          <a:ext cx="942857" cy="1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657225</xdr:colOff>
      <xdr:row>55</xdr:row>
      <xdr:rowOff>28575</xdr:rowOff>
    </xdr:from>
    <xdr:to>
      <xdr:col>5</xdr:col>
      <xdr:colOff>533279</xdr:colOff>
      <xdr:row>55</xdr:row>
      <xdr:rowOff>180956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05375" y="13773150"/>
          <a:ext cx="971429" cy="152381"/>
        </a:xfrm>
        <a:prstGeom prst="rect">
          <a:avLst/>
        </a:prstGeom>
      </xdr:spPr>
    </xdr:pic>
    <xdr:clientData/>
  </xdr:twoCellAnchor>
  <xdr:twoCellAnchor>
    <xdr:from>
      <xdr:col>7</xdr:col>
      <xdr:colOff>190500</xdr:colOff>
      <xdr:row>56</xdr:row>
      <xdr:rowOff>47625</xdr:rowOff>
    </xdr:from>
    <xdr:to>
      <xdr:col>7</xdr:col>
      <xdr:colOff>190500</xdr:colOff>
      <xdr:row>60</xdr:row>
      <xdr:rowOff>28575</xdr:rowOff>
    </xdr:to>
    <xdr:cxnSp macro="">
      <xdr:nvCxnSpPr>
        <xdr:cNvPr id="57" name="Straight Arrow Connector 56"/>
        <xdr:cNvCxnSpPr/>
      </xdr:nvCxnSpPr>
      <xdr:spPr>
        <a:xfrm>
          <a:off x="6905625" y="13973175"/>
          <a:ext cx="0" cy="704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54</xdr:row>
      <xdr:rowOff>9525</xdr:rowOff>
    </xdr:from>
    <xdr:to>
      <xdr:col>7</xdr:col>
      <xdr:colOff>333375</xdr:colOff>
      <xdr:row>55</xdr:row>
      <xdr:rowOff>19050</xdr:rowOff>
    </xdr:to>
    <xdr:cxnSp macro="">
      <xdr:nvCxnSpPr>
        <xdr:cNvPr id="59" name="Straight Arrow Connector 58"/>
        <xdr:cNvCxnSpPr/>
      </xdr:nvCxnSpPr>
      <xdr:spPr>
        <a:xfrm flipV="1">
          <a:off x="7048500" y="13573125"/>
          <a:ext cx="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54</xdr:row>
      <xdr:rowOff>85725</xdr:rowOff>
    </xdr:from>
    <xdr:to>
      <xdr:col>7</xdr:col>
      <xdr:colOff>247650</xdr:colOff>
      <xdr:row>55</xdr:row>
      <xdr:rowOff>114300</xdr:rowOff>
    </xdr:to>
    <xdr:cxnSp macro="">
      <xdr:nvCxnSpPr>
        <xdr:cNvPr id="61" name="Straight Arrow Connector 60"/>
        <xdr:cNvCxnSpPr/>
      </xdr:nvCxnSpPr>
      <xdr:spPr>
        <a:xfrm flipH="1">
          <a:off x="6191250" y="13649325"/>
          <a:ext cx="771525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952500</xdr:colOff>
      <xdr:row>48</xdr:row>
      <xdr:rowOff>152400</xdr:rowOff>
    </xdr:from>
    <xdr:to>
      <xdr:col>5</xdr:col>
      <xdr:colOff>457200</xdr:colOff>
      <xdr:row>49</xdr:row>
      <xdr:rowOff>257175</xdr:rowOff>
    </xdr:to>
    <xdr:sp macro="" textlink="">
      <xdr:nvSpPr>
        <xdr:cNvPr id="2" name="Rectangle 1"/>
        <xdr:cNvSpPr/>
      </xdr:nvSpPr>
      <xdr:spPr>
        <a:xfrm>
          <a:off x="952500" y="12544425"/>
          <a:ext cx="4848225" cy="2857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0</xdr:col>
      <xdr:colOff>219075</xdr:colOff>
      <xdr:row>64</xdr:row>
      <xdr:rowOff>85725</xdr:rowOff>
    </xdr:from>
    <xdr:to>
      <xdr:col>8</xdr:col>
      <xdr:colOff>380055</xdr:colOff>
      <xdr:row>71</xdr:row>
      <xdr:rowOff>123662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9075" y="15344775"/>
          <a:ext cx="7561905" cy="1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28</xdr:row>
      <xdr:rowOff>9525</xdr:rowOff>
    </xdr:from>
    <xdr:to>
      <xdr:col>3</xdr:col>
      <xdr:colOff>28377</xdr:colOff>
      <xdr:row>33</xdr:row>
      <xdr:rowOff>114120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33500" y="6419850"/>
          <a:ext cx="1580952" cy="1438095"/>
        </a:xfrm>
        <a:prstGeom prst="rect">
          <a:avLst/>
        </a:prstGeom>
      </xdr:spPr>
    </xdr:pic>
    <xdr:clientData/>
  </xdr:twoCellAnchor>
  <xdr:twoCellAnchor>
    <xdr:from>
      <xdr:col>0</xdr:col>
      <xdr:colOff>66674</xdr:colOff>
      <xdr:row>25</xdr:row>
      <xdr:rowOff>47625</xdr:rowOff>
    </xdr:from>
    <xdr:to>
      <xdr:col>3</xdr:col>
      <xdr:colOff>1362074</xdr:colOff>
      <xdr:row>33</xdr:row>
      <xdr:rowOff>76200</xdr:rowOff>
    </xdr:to>
    <xdr:sp macro="" textlink="">
      <xdr:nvSpPr>
        <xdr:cNvPr id="4" name="Rectangle 3"/>
        <xdr:cNvSpPr/>
      </xdr:nvSpPr>
      <xdr:spPr>
        <a:xfrm>
          <a:off x="66674" y="5629275"/>
          <a:ext cx="4181475" cy="2190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1085850</xdr:colOff>
      <xdr:row>0</xdr:row>
      <xdr:rowOff>314325</xdr:rowOff>
    </xdr:from>
    <xdr:to>
      <xdr:col>10</xdr:col>
      <xdr:colOff>332514</xdr:colOff>
      <xdr:row>1</xdr:row>
      <xdr:rowOff>190474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09800" y="314325"/>
          <a:ext cx="6895239" cy="2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3"/>
  <sheetViews>
    <sheetView showGridLines="0" tabSelected="1" topLeftCell="A55" workbookViewId="0">
      <selection activeCell="J31" sqref="J31"/>
    </sheetView>
  </sheetViews>
  <sheetFormatPr defaultRowHeight="14.25" x14ac:dyDescent="0.2"/>
  <cols>
    <col min="1" max="1" width="14.75" customWidth="1"/>
    <col min="2" max="2" width="17.125" customWidth="1"/>
    <col min="3" max="3" width="6" customWidth="1"/>
    <col min="4" max="4" width="17.875" customWidth="1"/>
    <col min="5" max="5" width="14.375" customWidth="1"/>
  </cols>
  <sheetData>
    <row r="1" spans="1:9" ht="26.25" customHeight="1" x14ac:dyDescent="0.2">
      <c r="A1" s="6" t="s">
        <v>0</v>
      </c>
      <c r="B1" s="6" t="s">
        <v>1</v>
      </c>
    </row>
    <row r="2" spans="1:9" ht="15.75" x14ac:dyDescent="0.2">
      <c r="A2" s="4">
        <v>154022453</v>
      </c>
      <c r="B2" s="2">
        <v>908111001</v>
      </c>
    </row>
    <row r="3" spans="1:9" ht="16.5" thickBot="1" x14ac:dyDescent="0.25">
      <c r="A3" s="4">
        <v>154022453</v>
      </c>
      <c r="B3" s="2">
        <v>908111001</v>
      </c>
      <c r="D3" s="10" t="s">
        <v>2</v>
      </c>
      <c r="E3" s="11" t="s">
        <v>3</v>
      </c>
    </row>
    <row r="4" spans="1:9" ht="16.5" thickBot="1" x14ac:dyDescent="0.25">
      <c r="A4" s="1">
        <v>154001130</v>
      </c>
      <c r="B4" s="2">
        <v>908111001</v>
      </c>
      <c r="D4" s="5">
        <v>154022453</v>
      </c>
      <c r="E4" s="3">
        <f t="array" ref="E4">IF(COUNTIF(A:A,$D$4)&lt;ROWS($E$4:E4),"",INDEX(B:B,SMALL(IF($A$2:$A$11=$D$4,ROW($A$2:$A$11)),ROW(A1))))</f>
        <v>908111001</v>
      </c>
    </row>
    <row r="5" spans="1:9" ht="15.75" x14ac:dyDescent="0.2">
      <c r="A5" s="1">
        <v>154023888</v>
      </c>
      <c r="B5" s="2">
        <v>908111001</v>
      </c>
      <c r="E5" s="3">
        <f t="array" ref="E5">IF(COUNTIF(A:A,$D$4)&lt;ROWS($E$4:E5),"",INDEX(B:B,SMALL(IF($A$2:$A$11=$D$4,ROW($A$2:$A$11)),ROW(A2))))</f>
        <v>908111001</v>
      </c>
    </row>
    <row r="6" spans="1:9" ht="15.75" x14ac:dyDescent="0.2">
      <c r="A6" s="1">
        <v>154023888</v>
      </c>
      <c r="B6" s="2">
        <v>908111001</v>
      </c>
      <c r="E6" s="3">
        <f t="array" ref="E6">IF(COUNTIF(A:A,$D$4)&lt;ROWS($E$4:E6),"",INDEX(B:B,SMALL(IF($A$2:$A$11=$D$4,ROW($A$2:$A$11)),ROW(A3))))</f>
        <v>908111005</v>
      </c>
    </row>
    <row r="7" spans="1:9" ht="15.75" x14ac:dyDescent="0.2">
      <c r="A7" s="1">
        <v>154011540</v>
      </c>
      <c r="B7" s="2">
        <v>908111001</v>
      </c>
      <c r="E7" s="7" t="str">
        <f t="array" ref="E7">IF(COUNTIF(A:A,$D$4)&lt;ROWS($E$4:E7),"",INDEX(B:B,SMALL(IF($A$2:$A$11=$D$4,ROW($A$2:$A$11)),ROW(A4))))</f>
        <v/>
      </c>
    </row>
    <row r="8" spans="1:9" ht="15.75" x14ac:dyDescent="0.2">
      <c r="A8" s="4">
        <v>154022453</v>
      </c>
      <c r="B8" s="2">
        <v>908111005</v>
      </c>
      <c r="D8" s="8"/>
      <c r="E8" s="7" t="str">
        <f t="array" ref="E8">IF(COUNTIF(A:A,$D$4)&lt;ROWS($E$4:E8),"",INDEX(B:B,SMALL(IF($A$2:$A$107=$D$4,ROW($A$2:$A$107)),ROW(A5))))</f>
        <v/>
      </c>
    </row>
    <row r="9" spans="1:9" ht="15.75" x14ac:dyDescent="0.2">
      <c r="A9" s="1">
        <v>154023888</v>
      </c>
      <c r="B9" s="2">
        <v>908111005</v>
      </c>
    </row>
    <row r="10" spans="1:9" ht="15.75" x14ac:dyDescent="0.2">
      <c r="A10" s="1">
        <v>154001130</v>
      </c>
      <c r="B10" s="2">
        <v>908111006</v>
      </c>
      <c r="D10" t="s">
        <v>4</v>
      </c>
    </row>
    <row r="11" spans="1:9" ht="25.5" x14ac:dyDescent="0.65">
      <c r="A11" s="1">
        <v>154001130</v>
      </c>
      <c r="B11" s="2">
        <v>908111007</v>
      </c>
      <c r="E11" s="13"/>
      <c r="F11" s="13"/>
      <c r="G11" s="13"/>
      <c r="H11" s="13"/>
      <c r="I11" s="13" t="s">
        <v>12</v>
      </c>
    </row>
    <row r="12" spans="1:9" ht="25.5" x14ac:dyDescent="0.65">
      <c r="E12" s="13"/>
      <c r="F12" s="13"/>
      <c r="G12" s="13"/>
      <c r="H12" s="13"/>
      <c r="I12" s="13" t="s">
        <v>6</v>
      </c>
    </row>
    <row r="13" spans="1:9" x14ac:dyDescent="0.2">
      <c r="B13" s="9" t="s">
        <v>7</v>
      </c>
    </row>
    <row r="14" spans="1:9" ht="25.5" x14ac:dyDescent="0.65">
      <c r="G14" s="13" t="s">
        <v>8</v>
      </c>
    </row>
    <row r="15" spans="1:9" x14ac:dyDescent="0.2">
      <c r="B15" s="9" t="s">
        <v>5</v>
      </c>
    </row>
    <row r="17" spans="3:9" x14ac:dyDescent="0.2">
      <c r="D17" t="s">
        <v>9</v>
      </c>
    </row>
    <row r="18" spans="3:9" ht="25.5" x14ac:dyDescent="0.65">
      <c r="G18" s="13" t="s">
        <v>10</v>
      </c>
    </row>
    <row r="19" spans="3:9" x14ac:dyDescent="0.2">
      <c r="C19" s="9" t="s">
        <v>11</v>
      </c>
      <c r="D19" s="9"/>
      <c r="E19" s="9"/>
    </row>
    <row r="21" spans="3:9" x14ac:dyDescent="0.2">
      <c r="D21" t="s">
        <v>13</v>
      </c>
    </row>
    <row r="23" spans="3:9" ht="25.5" x14ac:dyDescent="0.65">
      <c r="H23" s="13" t="s">
        <v>14</v>
      </c>
    </row>
    <row r="25" spans="3:9" x14ac:dyDescent="0.2">
      <c r="D25" s="9" t="s">
        <v>17</v>
      </c>
    </row>
    <row r="26" spans="3:9" ht="25.5" x14ac:dyDescent="0.65">
      <c r="C26" s="22" t="s">
        <v>15</v>
      </c>
    </row>
    <row r="28" spans="3:9" ht="25.5" x14ac:dyDescent="0.65">
      <c r="D28" s="14" t="s">
        <v>16</v>
      </c>
      <c r="F28" s="15" t="s">
        <v>19</v>
      </c>
      <c r="G28" s="13" t="s">
        <v>18</v>
      </c>
    </row>
    <row r="29" spans="3:9" ht="25.5" x14ac:dyDescent="0.65">
      <c r="I29" s="13" t="s">
        <v>20</v>
      </c>
    </row>
    <row r="30" spans="3:9" x14ac:dyDescent="0.2">
      <c r="F30" t="s">
        <v>21</v>
      </c>
      <c r="G30" s="15" t="s">
        <v>19</v>
      </c>
    </row>
    <row r="31" spans="3:9" ht="25.5" x14ac:dyDescent="0.65">
      <c r="E31" s="13" t="s">
        <v>24</v>
      </c>
      <c r="F31" t="s">
        <v>23</v>
      </c>
      <c r="G31" s="15" t="s">
        <v>22</v>
      </c>
      <c r="I31" s="13"/>
    </row>
    <row r="32" spans="3:9" ht="25.5" x14ac:dyDescent="0.65">
      <c r="G32" s="13" t="s">
        <v>25</v>
      </c>
    </row>
    <row r="34" spans="3:9" ht="31.5" x14ac:dyDescent="0.75">
      <c r="F34" s="19" t="s">
        <v>27</v>
      </c>
    </row>
    <row r="35" spans="3:9" ht="25.5" x14ac:dyDescent="0.65">
      <c r="C35" s="14"/>
      <c r="D35" s="14"/>
      <c r="E35" s="14"/>
      <c r="G35" s="13" t="s">
        <v>26</v>
      </c>
      <c r="I35" t="s">
        <v>19</v>
      </c>
    </row>
    <row r="36" spans="3:9" ht="25.5" x14ac:dyDescent="0.65">
      <c r="C36" t="s">
        <v>34</v>
      </c>
      <c r="D36" s="14"/>
      <c r="E36" s="14"/>
      <c r="G36" s="13"/>
    </row>
    <row r="37" spans="3:9" ht="25.5" x14ac:dyDescent="0.65">
      <c r="D37" s="20" t="s">
        <v>29</v>
      </c>
      <c r="E37" s="17"/>
      <c r="F37" s="13"/>
      <c r="G37" s="13" t="s">
        <v>28</v>
      </c>
      <c r="I37" t="s">
        <v>22</v>
      </c>
    </row>
    <row r="38" spans="3:9" ht="25.5" x14ac:dyDescent="0.65">
      <c r="C38" t="s">
        <v>35</v>
      </c>
      <c r="D38" s="16"/>
      <c r="E38" s="17"/>
      <c r="F38" s="13"/>
      <c r="G38" s="13"/>
    </row>
    <row r="39" spans="3:9" ht="25.5" x14ac:dyDescent="0.65">
      <c r="C39" s="17"/>
      <c r="D39" s="16" t="s">
        <v>31</v>
      </c>
      <c r="E39" s="17"/>
      <c r="F39" s="13"/>
      <c r="G39" s="13" t="s">
        <v>30</v>
      </c>
    </row>
    <row r="40" spans="3:9" ht="25.5" x14ac:dyDescent="0.65">
      <c r="C40" t="s">
        <v>36</v>
      </c>
      <c r="D40" s="16"/>
      <c r="E40" s="17"/>
      <c r="F40" s="13"/>
      <c r="G40" s="13"/>
    </row>
    <row r="41" spans="3:9" ht="25.5" x14ac:dyDescent="0.65">
      <c r="C41" s="17"/>
      <c r="D41" s="16" t="s">
        <v>32</v>
      </c>
      <c r="E41" s="13"/>
      <c r="F41" s="13"/>
      <c r="G41" s="13" t="s">
        <v>33</v>
      </c>
    </row>
    <row r="42" spans="3:9" ht="38.25" thickBot="1" x14ac:dyDescent="0.7">
      <c r="F42" s="21" t="s">
        <v>37</v>
      </c>
      <c r="H42" s="13"/>
    </row>
    <row r="43" spans="3:9" ht="15" thickTop="1" x14ac:dyDescent="0.2"/>
    <row r="44" spans="3:9" ht="25.5" x14ac:dyDescent="0.65">
      <c r="G44" s="13" t="s">
        <v>44</v>
      </c>
    </row>
    <row r="46" spans="3:9" ht="25.5" x14ac:dyDescent="0.65">
      <c r="G46" s="13" t="s">
        <v>38</v>
      </c>
    </row>
    <row r="48" spans="3:9" x14ac:dyDescent="0.2">
      <c r="D48" t="s">
        <v>39</v>
      </c>
    </row>
    <row r="50" spans="2:8" ht="21" x14ac:dyDescent="0.45">
      <c r="B50" s="15" t="s">
        <v>40</v>
      </c>
      <c r="C50" t="s">
        <v>41</v>
      </c>
      <c r="E50" s="12" t="s">
        <v>42</v>
      </c>
    </row>
    <row r="53" spans="2:8" x14ac:dyDescent="0.2">
      <c r="G53" s="18">
        <v>1</v>
      </c>
    </row>
    <row r="54" spans="2:8" x14ac:dyDescent="0.2">
      <c r="G54" s="18">
        <v>2</v>
      </c>
    </row>
    <row r="55" spans="2:8" x14ac:dyDescent="0.2">
      <c r="G55" s="18">
        <v>3</v>
      </c>
    </row>
    <row r="56" spans="2:8" x14ac:dyDescent="0.2">
      <c r="G56" s="18">
        <v>4</v>
      </c>
      <c r="H56" t="s">
        <v>43</v>
      </c>
    </row>
    <row r="62" spans="2:8" x14ac:dyDescent="0.2">
      <c r="H62" s="15" t="s">
        <v>40</v>
      </c>
    </row>
    <row r="73" spans="1:11" x14ac:dyDescent="0.2">
      <c r="A73" s="23" t="s">
        <v>45</v>
      </c>
      <c r="D73" s="16" t="s">
        <v>46</v>
      </c>
      <c r="E73" s="24" t="s">
        <v>47</v>
      </c>
      <c r="F73" s="24"/>
      <c r="G73" s="24"/>
      <c r="H73" s="24"/>
      <c r="I73" s="24"/>
      <c r="J73" s="24"/>
      <c r="K73" s="24"/>
    </row>
  </sheetData>
  <mergeCells count="1">
    <mergeCell ref="E73:K7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3:E8"/>
  <sheetViews>
    <sheetView workbookViewId="0">
      <selection activeCell="E10" sqref="E10"/>
    </sheetView>
  </sheetViews>
  <sheetFormatPr defaultRowHeight="14.25" x14ac:dyDescent="0.2"/>
  <cols>
    <col min="4" max="5" width="9.875" bestFit="1" customWidth="1"/>
  </cols>
  <sheetData>
    <row r="3" spans="4:5" ht="15" thickBot="1" x14ac:dyDescent="0.25"/>
    <row r="4" spans="4:5" ht="15" thickBot="1" x14ac:dyDescent="0.25">
      <c r="D4" s="5">
        <v>154022453</v>
      </c>
      <c r="E4" s="3">
        <f t="array" ref="E4">IF(COUNTIF(Sheet1!A:A,Sheet2!$D$4)&lt;ROWS(Sheet1!$E$4:E4),"",INDEX(Sheet1!B:B,SMALL(IF(Sheet1!$A$2:$A$11=Sheet2!$D$4,ROW(Sheet1!$A$2:$A$11)),ROW(A1))))</f>
        <v>908111001</v>
      </c>
    </row>
    <row r="5" spans="4:5" x14ac:dyDescent="0.2">
      <c r="E5" s="3">
        <f t="array" ref="E5">IF(COUNTIF(Sheet1!A:A,Sheet2!$D$4)&lt;ROWS(Sheet1!$E$4:E5),"",INDEX(Sheet1!B:B,SMALL(IF(Sheet1!$A$2:$A$11=Sheet2!$D$4,ROW(Sheet1!$A$2:$A$11)),ROW(A2))))</f>
        <v>908111001</v>
      </c>
    </row>
    <row r="6" spans="4:5" x14ac:dyDescent="0.2">
      <c r="E6" s="3">
        <f t="array" ref="E6">IF(COUNTIF(Sheet1!A:A,Sheet2!$D$4)&lt;ROWS(Sheet1!$E$4:E6),"",INDEX(Sheet1!B:B,SMALL(IF(Sheet1!$A$2:$A$11=Sheet2!$D$4,ROW(Sheet1!$A$2:$A$11)),ROW(A3))))</f>
        <v>908111005</v>
      </c>
    </row>
    <row r="7" spans="4:5" x14ac:dyDescent="0.2">
      <c r="E7" s="3" t="str">
        <f t="array" ref="E7">IF(COUNTIF(Sheet1!A:A,Sheet2!$D$4)&lt;ROWS(Sheet1!$E$4:E7),"",INDEX(Sheet1!B:B,SMALL(IF(Sheet1!$A$2:$A$11=Sheet2!$D$4,ROW(Sheet1!$A$2:$A$11)),ROW(A4))))</f>
        <v/>
      </c>
    </row>
    <row r="8" spans="4:5" x14ac:dyDescent="0.2">
      <c r="E8" s="3" t="str">
        <f t="array" ref="E8">IF(COUNTIF(Sheet1!A:A,Sheet2!$D$4)&lt;ROWS(Sheet1!$E$4:E8),"",INDEX(Sheet1!B:B,SMALL(IF(Sheet1!$A$2:$A$11=Sheet2!$D$4,ROW(Sheet1!$A$2:$A$11)),ROW(A5))))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A27" sqref="A2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khaled</cp:lastModifiedBy>
  <dcterms:created xsi:type="dcterms:W3CDTF">2015-06-20T14:14:20Z</dcterms:created>
  <dcterms:modified xsi:type="dcterms:W3CDTF">2015-06-21T01:01:13Z</dcterms:modified>
</cp:coreProperties>
</file>